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BE9B205C-2969-4689-921B-0231CB3798D4}" xr6:coauthVersionLast="47" xr6:coauthVersionMax="47" xr10:uidLastSave="{00000000-0000-0000-0000-000000000000}"/>
  <bookViews>
    <workbookView xWindow="28680" yWindow="-2340" windowWidth="29040" windowHeight="15840" xr2:uid="{71D29972-8EF8-4D85-8B2E-06CFD5F042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" i="1"/>
  <c r="F2" i="1"/>
  <c r="G2" i="1"/>
  <c r="G3" i="1" s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2" i="1"/>
  <c r="E2" i="1" s="1"/>
  <c r="E3" i="1" s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</calcChain>
</file>

<file path=xl/sharedStrings.xml><?xml version="1.0" encoding="utf-8"?>
<sst xmlns="http://schemas.openxmlformats.org/spreadsheetml/2006/main" count="7" uniqueCount="7">
  <si>
    <t>GW Installed Annually Wambach</t>
  </si>
  <si>
    <t>year</t>
  </si>
  <si>
    <t>MW Installed Annually Wambach</t>
  </si>
  <si>
    <t>Cumulative Installs - Wambach</t>
  </si>
  <si>
    <t>Cumulative Installs PV ICE</t>
  </si>
  <si>
    <t>PV ICE Installs of c-Si</t>
  </si>
  <si>
    <t>Cumulative Installs PV ICE c-Si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</si>
</sst>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Installations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MW Installed Annually Wambach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Sheet1!$A$2:$A$33</c:f>
              <c:numCache>
                <c:formatCode>General</c:formatCode>
                <c:ptCount val="32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</c:numCache>
            </c:numRef>
          </c:xVal>
          <c:yVal>
            <c:numRef>
              <c:f>Sheet1!$C$2:$C$33</c:f>
              <c:numCache>
                <c:formatCode>General</c:formatCode>
                <c:ptCount val="32"/>
                <c:pt idx="0">
                  <c:v>7</c:v>
                </c:pt>
                <c:pt idx="1">
                  <c:v>0.59999999999999987</c:v>
                </c:pt>
                <c:pt idx="2">
                  <c:v>0.99999999999999911</c:v>
                </c:pt>
                <c:pt idx="3">
                  <c:v>2.6</c:v>
                </c:pt>
                <c:pt idx="4">
                  <c:v>2.8000000000000003</c:v>
                </c:pt>
                <c:pt idx="5">
                  <c:v>1.599999999999999</c:v>
                </c:pt>
                <c:pt idx="6">
                  <c:v>0.50000000000000044</c:v>
                </c:pt>
                <c:pt idx="7">
                  <c:v>27.299999999999997</c:v>
                </c:pt>
                <c:pt idx="8">
                  <c:v>6.8000000000000007</c:v>
                </c:pt>
                <c:pt idx="9">
                  <c:v>7.5</c:v>
                </c:pt>
                <c:pt idx="10">
                  <c:v>9.0000000000000018</c:v>
                </c:pt>
                <c:pt idx="11">
                  <c:v>9.7000000000000011</c:v>
                </c:pt>
                <c:pt idx="12">
                  <c:v>11.700000000000003</c:v>
                </c:pt>
                <c:pt idx="13">
                  <c:v>11.899999999999993</c:v>
                </c:pt>
                <c:pt idx="14">
                  <c:v>17.200000000000006</c:v>
                </c:pt>
                <c:pt idx="15">
                  <c:v>21.500000000000004</c:v>
                </c:pt>
                <c:pt idx="16">
                  <c:v>28.999999999999996</c:v>
                </c:pt>
                <c:pt idx="17">
                  <c:v>44.399999999999991</c:v>
                </c:pt>
                <c:pt idx="18">
                  <c:v>63</c:v>
                </c:pt>
                <c:pt idx="19">
                  <c:v>100.8</c:v>
                </c:pt>
                <c:pt idx="20">
                  <c:v>102.99999999999999</c:v>
                </c:pt>
                <c:pt idx="21">
                  <c:v>145.00000000000003</c:v>
                </c:pt>
                <c:pt idx="22">
                  <c:v>206.99999999999997</c:v>
                </c:pt>
                <c:pt idx="23">
                  <c:v>338.00000000000006</c:v>
                </c:pt>
                <c:pt idx="24">
                  <c:v>447.00000000000006</c:v>
                </c:pt>
                <c:pt idx="25">
                  <c:v>1766</c:v>
                </c:pt>
                <c:pt idx="26">
                  <c:v>2262</c:v>
                </c:pt>
                <c:pt idx="27">
                  <c:v>2968.9999999999995</c:v>
                </c:pt>
                <c:pt idx="28">
                  <c:v>4432</c:v>
                </c:pt>
                <c:pt idx="29">
                  <c:v>5272</c:v>
                </c:pt>
                <c:pt idx="30">
                  <c:v>7356.9999999999991</c:v>
                </c:pt>
                <c:pt idx="31">
                  <c:v>14762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15-46EF-A5E8-D89416722D88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PV ICE Installs of c-Si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Sheet1!$A$12:$A$33</c:f>
              <c:numCache>
                <c:formatCode>General</c:formatCode>
                <c:ptCount val="22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</c:numCache>
            </c:numRef>
          </c:xVal>
          <c:yVal>
            <c:numRef>
              <c:f>Sheet1!$D$12:$D$33</c:f>
              <c:numCache>
                <c:formatCode>General</c:formatCode>
                <c:ptCount val="22"/>
                <c:pt idx="0">
                  <c:v>12.5</c:v>
                </c:pt>
                <c:pt idx="1">
                  <c:v>9.6676666670000007</c:v>
                </c:pt>
                <c:pt idx="2">
                  <c:v>11.622</c:v>
                </c:pt>
                <c:pt idx="3">
                  <c:v>11.781000000000001</c:v>
                </c:pt>
                <c:pt idx="4">
                  <c:v>16.884666670000001</c:v>
                </c:pt>
                <c:pt idx="5">
                  <c:v>20.926666669999999</c:v>
                </c:pt>
                <c:pt idx="6">
                  <c:v>27.984999999999999</c:v>
                </c:pt>
                <c:pt idx="7">
                  <c:v>42.475999999999999</c:v>
                </c:pt>
                <c:pt idx="8">
                  <c:v>59.744999999999997</c:v>
                </c:pt>
                <c:pt idx="9">
                  <c:v>94.751999999999995</c:v>
                </c:pt>
                <c:pt idx="10">
                  <c:v>96.581173219999997</c:v>
                </c:pt>
                <c:pt idx="11">
                  <c:v>98.21307161</c:v>
                </c:pt>
                <c:pt idx="12">
                  <c:v>324.23274839999999</c:v>
                </c:pt>
                <c:pt idx="13">
                  <c:v>314.58510869999998</c:v>
                </c:pt>
                <c:pt idx="14">
                  <c:v>431.24480390000002</c:v>
                </c:pt>
                <c:pt idx="15">
                  <c:v>719.84443759999999</c:v>
                </c:pt>
                <c:pt idx="16">
                  <c:v>1781.377078</c:v>
                </c:pt>
                <c:pt idx="17">
                  <c:v>3064.1622809999999</c:v>
                </c:pt>
                <c:pt idx="18">
                  <c:v>4037.4491130000001</c:v>
                </c:pt>
                <c:pt idx="19">
                  <c:v>3722.1994850000001</c:v>
                </c:pt>
                <c:pt idx="20">
                  <c:v>6834.3288130000001</c:v>
                </c:pt>
                <c:pt idx="21">
                  <c:v>12897.665950000001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15-46EF-A5E8-D89416722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418712"/>
        <c:axId val="630416088"/>
      </c:scatterChart>
      <c:valAx>
        <c:axId val="630418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416088"/>
        <c:crosses val="autoZero"/>
        <c:crossBetween val="midCat"/>
      </c:valAx>
      <c:valAx>
        <c:axId val="6304160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Nameplate Installations [MW/yr]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418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 Installations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80050542009385"/>
          <c:y val="9.9336593225521783E-2"/>
          <c:w val="0.78377074612885289"/>
          <c:h val="0.6888040272804757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Cumulative Installs - Wambach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Sheet1!$A$2:$A$33</c:f>
              <c:numCache>
                <c:formatCode>General</c:formatCode>
                <c:ptCount val="32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</c:numCache>
            </c:numRef>
          </c:xVal>
          <c:yVal>
            <c:numRef>
              <c:f>Sheet1!$E$2:$E$33</c:f>
              <c:numCache>
                <c:formatCode>General</c:formatCode>
                <c:ptCount val="32"/>
                <c:pt idx="0">
                  <c:v>7</c:v>
                </c:pt>
                <c:pt idx="1">
                  <c:v>7.6</c:v>
                </c:pt>
                <c:pt idx="2">
                  <c:v>8.5999999999999979</c:v>
                </c:pt>
                <c:pt idx="3">
                  <c:v>11.199999999999998</c:v>
                </c:pt>
                <c:pt idx="4">
                  <c:v>13.999999999999998</c:v>
                </c:pt>
                <c:pt idx="5">
                  <c:v>15.599999999999998</c:v>
                </c:pt>
                <c:pt idx="6">
                  <c:v>16.099999999999998</c:v>
                </c:pt>
                <c:pt idx="7">
                  <c:v>43.399999999999991</c:v>
                </c:pt>
                <c:pt idx="8">
                  <c:v>50.199999999999989</c:v>
                </c:pt>
                <c:pt idx="9">
                  <c:v>57.699999999999989</c:v>
                </c:pt>
                <c:pt idx="10">
                  <c:v>66.699999999999989</c:v>
                </c:pt>
                <c:pt idx="11">
                  <c:v>76.399999999999991</c:v>
                </c:pt>
                <c:pt idx="12">
                  <c:v>88.1</c:v>
                </c:pt>
                <c:pt idx="13">
                  <c:v>99.999999999999986</c:v>
                </c:pt>
                <c:pt idx="14">
                  <c:v>117.19999999999999</c:v>
                </c:pt>
                <c:pt idx="15">
                  <c:v>138.69999999999999</c:v>
                </c:pt>
                <c:pt idx="16">
                  <c:v>167.7</c:v>
                </c:pt>
                <c:pt idx="17">
                  <c:v>212.09999999999997</c:v>
                </c:pt>
                <c:pt idx="18">
                  <c:v>275.09999999999997</c:v>
                </c:pt>
                <c:pt idx="19">
                  <c:v>375.9</c:v>
                </c:pt>
                <c:pt idx="20">
                  <c:v>478.9</c:v>
                </c:pt>
                <c:pt idx="21">
                  <c:v>623.9</c:v>
                </c:pt>
                <c:pt idx="22">
                  <c:v>830.9</c:v>
                </c:pt>
                <c:pt idx="23">
                  <c:v>1168.9000000000001</c:v>
                </c:pt>
                <c:pt idx="24">
                  <c:v>1615.9</c:v>
                </c:pt>
                <c:pt idx="25">
                  <c:v>3381.9</c:v>
                </c:pt>
                <c:pt idx="26">
                  <c:v>5643.9</c:v>
                </c:pt>
                <c:pt idx="27">
                  <c:v>8612.9</c:v>
                </c:pt>
                <c:pt idx="28">
                  <c:v>13044.9</c:v>
                </c:pt>
                <c:pt idx="29">
                  <c:v>18316.900000000001</c:v>
                </c:pt>
                <c:pt idx="30">
                  <c:v>25673.9</c:v>
                </c:pt>
                <c:pt idx="31">
                  <c:v>40435.9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F0-497D-9DEE-451D578C772F}"/>
            </c:ext>
          </c:extLst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Cumulative Installs PV ICE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Sheet1!$A$2:$A$33</c:f>
              <c:numCache>
                <c:formatCode>General</c:formatCode>
                <c:ptCount val="32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</c:numCache>
            </c:numRef>
          </c:xVal>
          <c:yVal>
            <c:numRef>
              <c:f>Sheet1!$G$2:$G$33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14.705882352941178</c:v>
                </c:pt>
                <c:pt idx="11">
                  <c:v>28.674763552871976</c:v>
                </c:pt>
                <c:pt idx="12">
                  <c:v>47.407957121025859</c:v>
                </c:pt>
                <c:pt idx="13">
                  <c:v>69.634067201206889</c:v>
                </c:pt>
                <c:pt idx="14">
                  <c:v>101.78674573083164</c:v>
                </c:pt>
                <c:pt idx="15">
                  <c:v>144.36872047156663</c:v>
                </c:pt>
                <c:pt idx="16">
                  <c:v>202.76908290772548</c:v>
                </c:pt>
                <c:pt idx="17">
                  <c:v>288.52362695026528</c:v>
                </c:pt>
                <c:pt idx="18">
                  <c:v>409.72779641207683</c:v>
                </c:pt>
                <c:pt idx="19">
                  <c:v>593.50564283773747</c:v>
                </c:pt>
                <c:pt idx="20">
                  <c:v>811.86684242086756</c:v>
                </c:pt>
                <c:pt idx="21">
                  <c:v>1070.6822518010208</c:v>
                </c:pt>
                <c:pt idx="22">
                  <c:v>1641.0764708247304</c:v>
                </c:pt>
                <c:pt idx="23">
                  <c:v>2300.7783288526239</c:v>
                </c:pt>
                <c:pt idx="24">
                  <c:v>3214.1448620619108</c:v>
                </c:pt>
                <c:pt idx="25">
                  <c:v>4628.2227054846016</c:v>
                </c:pt>
                <c:pt idx="26">
                  <c:v>7540.7056276289441</c:v>
                </c:pt>
                <c:pt idx="27">
                  <c:v>12476.315186622289</c:v>
                </c:pt>
                <c:pt idx="28">
                  <c:v>19427.957999555634</c:v>
                </c:pt>
                <c:pt idx="29">
                  <c:v>27235.479393594866</c:v>
                </c:pt>
                <c:pt idx="30">
                  <c:v>40082.127301876317</c:v>
                </c:pt>
                <c:pt idx="31">
                  <c:v>62329.168531619202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F0-497D-9DEE-451D578C772F}"/>
            </c:ext>
          </c:extLst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Cumulative Installs PV ICE c-Si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Sheet1!$A$2:$A$33</c:f>
              <c:numCache>
                <c:formatCode>General</c:formatCode>
                <c:ptCount val="32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</c:numCache>
            </c:numRef>
          </c:xVal>
          <c:yVal>
            <c:numRef>
              <c:f>Sheet1!$F$2:$F$33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12.5</c:v>
                </c:pt>
                <c:pt idx="11">
                  <c:v>22.167666666999999</c:v>
                </c:pt>
                <c:pt idx="12">
                  <c:v>33.789666666999999</c:v>
                </c:pt>
                <c:pt idx="13">
                  <c:v>45.570666666999998</c:v>
                </c:pt>
                <c:pt idx="14">
                  <c:v>62.455333336999999</c:v>
                </c:pt>
                <c:pt idx="15">
                  <c:v>83.382000007000002</c:v>
                </c:pt>
                <c:pt idx="16">
                  <c:v>111.367000007</c:v>
                </c:pt>
                <c:pt idx="17">
                  <c:v>153.843000007</c:v>
                </c:pt>
                <c:pt idx="18">
                  <c:v>213.58800000700001</c:v>
                </c:pt>
                <c:pt idx="19">
                  <c:v>308.34000000700001</c:v>
                </c:pt>
                <c:pt idx="20">
                  <c:v>404.921173227</c:v>
                </c:pt>
                <c:pt idx="21">
                  <c:v>503.13424483699998</c:v>
                </c:pt>
                <c:pt idx="22">
                  <c:v>827.36699323699997</c:v>
                </c:pt>
                <c:pt idx="23">
                  <c:v>1141.952101937</c:v>
                </c:pt>
                <c:pt idx="24">
                  <c:v>1573.196905837</c:v>
                </c:pt>
                <c:pt idx="25">
                  <c:v>2293.0413434370003</c:v>
                </c:pt>
                <c:pt idx="26">
                  <c:v>4074.4184214370002</c:v>
                </c:pt>
                <c:pt idx="27">
                  <c:v>7138.5807024370006</c:v>
                </c:pt>
                <c:pt idx="28">
                  <c:v>11176.029815437001</c:v>
                </c:pt>
                <c:pt idx="29">
                  <c:v>14898.229300437</c:v>
                </c:pt>
                <c:pt idx="30">
                  <c:v>21732.558113437</c:v>
                </c:pt>
                <c:pt idx="31">
                  <c:v>34630.224063437003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F0-497D-9DEE-451D578C7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933864"/>
        <c:axId val="674933536"/>
      </c:scatterChart>
      <c:valAx>
        <c:axId val="674933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933536"/>
        <c:crosses val="autoZero"/>
        <c:crossBetween val="midCat"/>
      </c:valAx>
      <c:valAx>
        <c:axId val="67493353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933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83613851242569E-2"/>
          <c:y val="0.84461967894186318"/>
          <c:w val="0.92339782805959669"/>
          <c:h val="0.155380321058136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469899</xdr:colOff>
      <xdr:row>1</xdr:row>
      <xdr:rowOff>95250</xdr:rowOff>
    </xdr:from>
    <xdr:to>
      <xdr:col>25</xdr:col>
      <xdr:colOff>44451</xdr:colOff>
      <xdr:row>32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D2FAEFC-35DF-4C0E-A840-DA1506BCAC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</xdr:row>
      <xdr:rowOff>96836</xdr:rowOff>
    </xdr:from>
    <xdr:to>
      <xdr:col>15</xdr:col>
      <xdr:colOff>476250</xdr:colOff>
      <xdr:row>32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27BB582-A491-4388-9EA6-A5B54B6962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FF7B-0BD0-4E1D-889F-09C4BF5FB7C1}">
  <dimension ref="A1:G33"/>
  <sheetViews>
    <sheetView tabSelected="1" workbookViewId="0">
      <selection activeCell="Q35" sqref="Q35"/>
    </sheetView>
  </sheetViews>
  <sheetFormatPr defaultRowHeight="14.5" x14ac:dyDescent="0.35"/>
  <sheetData>
    <row r="1" spans="1:7" x14ac:dyDescent="0.35">
      <c r="A1" t="s">
        <v>1</v>
      </c>
      <c r="B1" t="s">
        <v>0</v>
      </c>
      <c r="C1" t="s">
        <v>2</v>
      </c>
      <c r="D1" t="s">
        <v>5</v>
      </c>
      <c r="E1" t="s">
        <v>3</v>
      </c>
      <c r="F1" t="s">
        <v>6</v>
      </c>
      <c r="G1" t="s">
        <v>4</v>
      </c>
    </row>
    <row r="2" spans="1:7" x14ac:dyDescent="0.35">
      <c r="A2">
        <v>1985</v>
      </c>
      <c r="B2">
        <v>7.0000000000000001E-3</v>
      </c>
      <c r="C2">
        <f>B2*1000</f>
        <v>7</v>
      </c>
      <c r="E2">
        <f>C2</f>
        <v>7</v>
      </c>
      <c r="F2">
        <f>D2</f>
        <v>0</v>
      </c>
      <c r="G2">
        <f>D2/0.85</f>
        <v>0</v>
      </c>
    </row>
    <row r="3" spans="1:7" x14ac:dyDescent="0.35">
      <c r="A3">
        <v>1986</v>
      </c>
      <c r="B3">
        <v>5.9999999999999984E-4</v>
      </c>
      <c r="C3">
        <f t="shared" ref="C3:C33" si="0">B3*1000</f>
        <v>0.59999999999999987</v>
      </c>
      <c r="E3">
        <f>E2+C3</f>
        <v>7.6</v>
      </c>
      <c r="F3">
        <f>F2+D3</f>
        <v>0</v>
      </c>
      <c r="G3">
        <f>(G2+D3)/0.85</f>
        <v>0</v>
      </c>
    </row>
    <row r="4" spans="1:7" x14ac:dyDescent="0.35">
      <c r="A4">
        <v>1987</v>
      </c>
      <c r="B4">
        <v>9.9999999999999915E-4</v>
      </c>
      <c r="C4">
        <f t="shared" si="0"/>
        <v>0.99999999999999911</v>
      </c>
      <c r="E4">
        <f t="shared" ref="E4:E33" si="1">E3+C4</f>
        <v>8.5999999999999979</v>
      </c>
      <c r="F4">
        <f t="shared" ref="F4:F33" si="2">F3+D4</f>
        <v>0</v>
      </c>
      <c r="G4">
        <f t="shared" ref="G4:G33" si="3">(G3+D4)/0.85</f>
        <v>0</v>
      </c>
    </row>
    <row r="5" spans="1:7" x14ac:dyDescent="0.35">
      <c r="A5">
        <v>1988</v>
      </c>
      <c r="B5">
        <v>2.5999999999999999E-3</v>
      </c>
      <c r="C5">
        <f t="shared" si="0"/>
        <v>2.6</v>
      </c>
      <c r="E5">
        <f t="shared" si="1"/>
        <v>11.199999999999998</v>
      </c>
      <c r="F5">
        <f t="shared" si="2"/>
        <v>0</v>
      </c>
      <c r="G5">
        <f t="shared" si="3"/>
        <v>0</v>
      </c>
    </row>
    <row r="6" spans="1:7" x14ac:dyDescent="0.35">
      <c r="A6">
        <v>1989</v>
      </c>
      <c r="B6">
        <v>2.8000000000000004E-3</v>
      </c>
      <c r="C6">
        <f t="shared" si="0"/>
        <v>2.8000000000000003</v>
      </c>
      <c r="E6">
        <f t="shared" si="1"/>
        <v>13.999999999999998</v>
      </c>
      <c r="F6">
        <f t="shared" si="2"/>
        <v>0</v>
      </c>
      <c r="G6">
        <f t="shared" si="3"/>
        <v>0</v>
      </c>
    </row>
    <row r="7" spans="1:7" x14ac:dyDescent="0.35">
      <c r="A7">
        <v>1990</v>
      </c>
      <c r="B7">
        <v>1.599999999999999E-3</v>
      </c>
      <c r="C7">
        <f t="shared" si="0"/>
        <v>1.599999999999999</v>
      </c>
      <c r="E7">
        <f t="shared" si="1"/>
        <v>15.599999999999998</v>
      </c>
      <c r="F7">
        <f t="shared" si="2"/>
        <v>0</v>
      </c>
      <c r="G7">
        <f t="shared" si="3"/>
        <v>0</v>
      </c>
    </row>
    <row r="8" spans="1:7" x14ac:dyDescent="0.35">
      <c r="A8">
        <v>1991</v>
      </c>
      <c r="B8">
        <v>5.0000000000000044E-4</v>
      </c>
      <c r="C8">
        <f t="shared" si="0"/>
        <v>0.50000000000000044</v>
      </c>
      <c r="E8">
        <f t="shared" si="1"/>
        <v>16.099999999999998</v>
      </c>
      <c r="F8">
        <f t="shared" si="2"/>
        <v>0</v>
      </c>
      <c r="G8">
        <f t="shared" si="3"/>
        <v>0</v>
      </c>
    </row>
    <row r="9" spans="1:7" x14ac:dyDescent="0.35">
      <c r="A9">
        <v>1992</v>
      </c>
      <c r="B9">
        <v>2.7299999999999998E-2</v>
      </c>
      <c r="C9">
        <f t="shared" si="0"/>
        <v>27.299999999999997</v>
      </c>
      <c r="E9">
        <f t="shared" si="1"/>
        <v>43.399999999999991</v>
      </c>
      <c r="F9">
        <f t="shared" si="2"/>
        <v>0</v>
      </c>
      <c r="G9">
        <f t="shared" si="3"/>
        <v>0</v>
      </c>
    </row>
    <row r="10" spans="1:7" x14ac:dyDescent="0.35">
      <c r="A10">
        <v>1993</v>
      </c>
      <c r="B10">
        <v>6.8000000000000005E-3</v>
      </c>
      <c r="C10">
        <f t="shared" si="0"/>
        <v>6.8000000000000007</v>
      </c>
      <c r="E10">
        <f t="shared" si="1"/>
        <v>50.199999999999989</v>
      </c>
      <c r="F10">
        <f t="shared" si="2"/>
        <v>0</v>
      </c>
      <c r="G10">
        <f t="shared" si="3"/>
        <v>0</v>
      </c>
    </row>
    <row r="11" spans="1:7" x14ac:dyDescent="0.35">
      <c r="A11">
        <v>1994</v>
      </c>
      <c r="B11">
        <v>7.4999999999999997E-3</v>
      </c>
      <c r="C11">
        <f t="shared" si="0"/>
        <v>7.5</v>
      </c>
      <c r="E11">
        <f t="shared" si="1"/>
        <v>57.699999999999989</v>
      </c>
      <c r="F11">
        <f t="shared" si="2"/>
        <v>0</v>
      </c>
      <c r="G11">
        <f t="shared" si="3"/>
        <v>0</v>
      </c>
    </row>
    <row r="12" spans="1:7" x14ac:dyDescent="0.35">
      <c r="A12">
        <v>1995</v>
      </c>
      <c r="B12">
        <v>9.0000000000000011E-3</v>
      </c>
      <c r="C12">
        <f t="shared" si="0"/>
        <v>9.0000000000000018</v>
      </c>
      <c r="D12">
        <v>12.5</v>
      </c>
      <c r="E12">
        <f t="shared" si="1"/>
        <v>66.699999999999989</v>
      </c>
      <c r="F12">
        <f t="shared" si="2"/>
        <v>12.5</v>
      </c>
      <c r="G12">
        <f t="shared" si="3"/>
        <v>14.705882352941178</v>
      </c>
    </row>
    <row r="13" spans="1:7" x14ac:dyDescent="0.35">
      <c r="A13">
        <v>1996</v>
      </c>
      <c r="B13">
        <v>9.7000000000000003E-3</v>
      </c>
      <c r="C13">
        <f t="shared" si="0"/>
        <v>9.7000000000000011</v>
      </c>
      <c r="D13">
        <v>9.6676666670000007</v>
      </c>
      <c r="E13">
        <f t="shared" si="1"/>
        <v>76.399999999999991</v>
      </c>
      <c r="F13">
        <f t="shared" si="2"/>
        <v>22.167666666999999</v>
      </c>
      <c r="G13">
        <f t="shared" si="3"/>
        <v>28.674763552871976</v>
      </c>
    </row>
    <row r="14" spans="1:7" x14ac:dyDescent="0.35">
      <c r="A14">
        <v>1997</v>
      </c>
      <c r="B14">
        <v>1.1700000000000002E-2</v>
      </c>
      <c r="C14">
        <f t="shared" si="0"/>
        <v>11.700000000000003</v>
      </c>
      <c r="D14">
        <v>11.622</v>
      </c>
      <c r="E14">
        <f t="shared" si="1"/>
        <v>88.1</v>
      </c>
      <c r="F14">
        <f t="shared" si="2"/>
        <v>33.789666666999999</v>
      </c>
      <c r="G14">
        <f t="shared" si="3"/>
        <v>47.407957121025859</v>
      </c>
    </row>
    <row r="15" spans="1:7" x14ac:dyDescent="0.35">
      <c r="A15">
        <v>1998</v>
      </c>
      <c r="B15">
        <v>1.1899999999999994E-2</v>
      </c>
      <c r="C15">
        <f t="shared" si="0"/>
        <v>11.899999999999993</v>
      </c>
      <c r="D15">
        <v>11.781000000000001</v>
      </c>
      <c r="E15">
        <f t="shared" si="1"/>
        <v>99.999999999999986</v>
      </c>
      <c r="F15">
        <f t="shared" si="2"/>
        <v>45.570666666999998</v>
      </c>
      <c r="G15">
        <f t="shared" si="3"/>
        <v>69.634067201206889</v>
      </c>
    </row>
    <row r="16" spans="1:7" x14ac:dyDescent="0.35">
      <c r="A16">
        <v>1999</v>
      </c>
      <c r="B16">
        <v>1.7200000000000007E-2</v>
      </c>
      <c r="C16">
        <f t="shared" si="0"/>
        <v>17.200000000000006</v>
      </c>
      <c r="D16">
        <v>16.884666670000001</v>
      </c>
      <c r="E16">
        <f t="shared" si="1"/>
        <v>117.19999999999999</v>
      </c>
      <c r="F16">
        <f t="shared" si="2"/>
        <v>62.455333336999999</v>
      </c>
      <c r="G16">
        <f t="shared" si="3"/>
        <v>101.78674573083164</v>
      </c>
    </row>
    <row r="17" spans="1:7" x14ac:dyDescent="0.35">
      <c r="A17">
        <v>2000</v>
      </c>
      <c r="B17">
        <v>2.1500000000000005E-2</v>
      </c>
      <c r="C17">
        <f t="shared" si="0"/>
        <v>21.500000000000004</v>
      </c>
      <c r="D17">
        <v>20.926666669999999</v>
      </c>
      <c r="E17">
        <f t="shared" si="1"/>
        <v>138.69999999999999</v>
      </c>
      <c r="F17">
        <f t="shared" si="2"/>
        <v>83.382000007000002</v>
      </c>
      <c r="G17">
        <f t="shared" si="3"/>
        <v>144.36872047156663</v>
      </c>
    </row>
    <row r="18" spans="1:7" x14ac:dyDescent="0.35">
      <c r="A18">
        <v>2001</v>
      </c>
      <c r="B18">
        <v>2.8999999999999998E-2</v>
      </c>
      <c r="C18">
        <f t="shared" si="0"/>
        <v>28.999999999999996</v>
      </c>
      <c r="D18">
        <v>27.984999999999999</v>
      </c>
      <c r="E18">
        <f t="shared" si="1"/>
        <v>167.7</v>
      </c>
      <c r="F18">
        <f t="shared" si="2"/>
        <v>111.367000007</v>
      </c>
      <c r="G18">
        <f t="shared" si="3"/>
        <v>202.76908290772548</v>
      </c>
    </row>
    <row r="19" spans="1:7" x14ac:dyDescent="0.35">
      <c r="A19">
        <v>2002</v>
      </c>
      <c r="B19">
        <v>4.4399999999999995E-2</v>
      </c>
      <c r="C19">
        <f t="shared" si="0"/>
        <v>44.399999999999991</v>
      </c>
      <c r="D19">
        <v>42.475999999999999</v>
      </c>
      <c r="E19">
        <f t="shared" si="1"/>
        <v>212.09999999999997</v>
      </c>
      <c r="F19">
        <f t="shared" si="2"/>
        <v>153.843000007</v>
      </c>
      <c r="G19">
        <f t="shared" si="3"/>
        <v>288.52362695026528</v>
      </c>
    </row>
    <row r="20" spans="1:7" x14ac:dyDescent="0.35">
      <c r="A20">
        <v>2003</v>
      </c>
      <c r="B20">
        <v>6.3E-2</v>
      </c>
      <c r="C20">
        <f t="shared" si="0"/>
        <v>63</v>
      </c>
      <c r="D20">
        <v>59.744999999999997</v>
      </c>
      <c r="E20">
        <f t="shared" si="1"/>
        <v>275.09999999999997</v>
      </c>
      <c r="F20">
        <f t="shared" si="2"/>
        <v>213.58800000700001</v>
      </c>
      <c r="G20">
        <f t="shared" si="3"/>
        <v>409.72779641207683</v>
      </c>
    </row>
    <row r="21" spans="1:7" x14ac:dyDescent="0.35">
      <c r="A21">
        <v>2004</v>
      </c>
      <c r="B21">
        <v>0.1008</v>
      </c>
      <c r="C21">
        <f t="shared" si="0"/>
        <v>100.8</v>
      </c>
      <c r="D21">
        <v>94.751999999999995</v>
      </c>
      <c r="E21">
        <f t="shared" si="1"/>
        <v>375.9</v>
      </c>
      <c r="F21">
        <f t="shared" si="2"/>
        <v>308.34000000700001</v>
      </c>
      <c r="G21">
        <f t="shared" si="3"/>
        <v>593.50564283773747</v>
      </c>
    </row>
    <row r="22" spans="1:7" x14ac:dyDescent="0.35">
      <c r="A22">
        <v>2005</v>
      </c>
      <c r="B22">
        <v>0.10299999999999998</v>
      </c>
      <c r="C22">
        <f t="shared" si="0"/>
        <v>102.99999999999999</v>
      </c>
      <c r="D22">
        <v>96.581173219999997</v>
      </c>
      <c r="E22">
        <f t="shared" si="1"/>
        <v>478.9</v>
      </c>
      <c r="F22">
        <f t="shared" si="2"/>
        <v>404.921173227</v>
      </c>
      <c r="G22">
        <f t="shared" si="3"/>
        <v>811.86684242086756</v>
      </c>
    </row>
    <row r="23" spans="1:7" x14ac:dyDescent="0.35">
      <c r="A23">
        <v>2006</v>
      </c>
      <c r="B23">
        <v>0.14500000000000002</v>
      </c>
      <c r="C23">
        <f t="shared" si="0"/>
        <v>145.00000000000003</v>
      </c>
      <c r="D23">
        <v>98.21307161</v>
      </c>
      <c r="E23">
        <f t="shared" si="1"/>
        <v>623.9</v>
      </c>
      <c r="F23">
        <f t="shared" si="2"/>
        <v>503.13424483699998</v>
      </c>
      <c r="G23">
        <f t="shared" si="3"/>
        <v>1070.6822518010208</v>
      </c>
    </row>
    <row r="24" spans="1:7" x14ac:dyDescent="0.35">
      <c r="A24">
        <v>2007</v>
      </c>
      <c r="B24">
        <v>0.20699999999999996</v>
      </c>
      <c r="C24">
        <f t="shared" si="0"/>
        <v>206.99999999999997</v>
      </c>
      <c r="D24">
        <v>324.23274839999999</v>
      </c>
      <c r="E24">
        <f t="shared" si="1"/>
        <v>830.9</v>
      </c>
      <c r="F24">
        <f t="shared" si="2"/>
        <v>827.36699323699997</v>
      </c>
      <c r="G24">
        <f t="shared" si="3"/>
        <v>1641.0764708247304</v>
      </c>
    </row>
    <row r="25" spans="1:7" x14ac:dyDescent="0.35">
      <c r="A25">
        <v>2008</v>
      </c>
      <c r="B25">
        <v>0.33800000000000008</v>
      </c>
      <c r="C25">
        <f t="shared" si="0"/>
        <v>338.00000000000006</v>
      </c>
      <c r="D25">
        <v>314.58510869999998</v>
      </c>
      <c r="E25">
        <f t="shared" si="1"/>
        <v>1168.9000000000001</v>
      </c>
      <c r="F25">
        <f t="shared" si="2"/>
        <v>1141.952101937</v>
      </c>
      <c r="G25">
        <f t="shared" si="3"/>
        <v>2300.7783288526239</v>
      </c>
    </row>
    <row r="26" spans="1:7" x14ac:dyDescent="0.35">
      <c r="A26">
        <v>2009</v>
      </c>
      <c r="B26">
        <v>0.44700000000000006</v>
      </c>
      <c r="C26">
        <f t="shared" si="0"/>
        <v>447.00000000000006</v>
      </c>
      <c r="D26">
        <v>431.24480390000002</v>
      </c>
      <c r="E26">
        <f t="shared" si="1"/>
        <v>1615.9</v>
      </c>
      <c r="F26">
        <f t="shared" si="2"/>
        <v>1573.196905837</v>
      </c>
      <c r="G26">
        <f t="shared" si="3"/>
        <v>3214.1448620619108</v>
      </c>
    </row>
    <row r="27" spans="1:7" x14ac:dyDescent="0.35">
      <c r="A27">
        <v>2010</v>
      </c>
      <c r="B27">
        <v>1.766</v>
      </c>
      <c r="C27">
        <f t="shared" si="0"/>
        <v>1766</v>
      </c>
      <c r="D27">
        <v>719.84443759999999</v>
      </c>
      <c r="E27">
        <f t="shared" si="1"/>
        <v>3381.9</v>
      </c>
      <c r="F27">
        <f t="shared" si="2"/>
        <v>2293.0413434370003</v>
      </c>
      <c r="G27">
        <f t="shared" si="3"/>
        <v>4628.2227054846016</v>
      </c>
    </row>
    <row r="28" spans="1:7" x14ac:dyDescent="0.35">
      <c r="A28">
        <v>2011</v>
      </c>
      <c r="B28">
        <v>2.262</v>
      </c>
      <c r="C28">
        <f t="shared" si="0"/>
        <v>2262</v>
      </c>
      <c r="D28">
        <v>1781.377078</v>
      </c>
      <c r="E28">
        <f t="shared" si="1"/>
        <v>5643.9</v>
      </c>
      <c r="F28">
        <f t="shared" si="2"/>
        <v>4074.4184214370002</v>
      </c>
      <c r="G28">
        <f t="shared" si="3"/>
        <v>7540.7056276289441</v>
      </c>
    </row>
    <row r="29" spans="1:7" x14ac:dyDescent="0.35">
      <c r="A29">
        <v>2012</v>
      </c>
      <c r="B29">
        <v>2.9689999999999994</v>
      </c>
      <c r="C29">
        <f t="shared" si="0"/>
        <v>2968.9999999999995</v>
      </c>
      <c r="D29">
        <v>3064.1622809999999</v>
      </c>
      <c r="E29">
        <f t="shared" si="1"/>
        <v>8612.9</v>
      </c>
      <c r="F29">
        <f t="shared" si="2"/>
        <v>7138.5807024370006</v>
      </c>
      <c r="G29">
        <f t="shared" si="3"/>
        <v>12476.315186622289</v>
      </c>
    </row>
    <row r="30" spans="1:7" x14ac:dyDescent="0.35">
      <c r="A30">
        <v>2013</v>
      </c>
      <c r="B30">
        <v>4.4320000000000004</v>
      </c>
      <c r="C30">
        <f t="shared" si="0"/>
        <v>4432</v>
      </c>
      <c r="D30">
        <v>4037.4491130000001</v>
      </c>
      <c r="E30">
        <f t="shared" si="1"/>
        <v>13044.9</v>
      </c>
      <c r="F30">
        <f t="shared" si="2"/>
        <v>11176.029815437001</v>
      </c>
      <c r="G30">
        <f t="shared" si="3"/>
        <v>19427.957999555634</v>
      </c>
    </row>
    <row r="31" spans="1:7" x14ac:dyDescent="0.35">
      <c r="A31">
        <v>2014</v>
      </c>
      <c r="B31">
        <v>5.2720000000000002</v>
      </c>
      <c r="C31">
        <f t="shared" si="0"/>
        <v>5272</v>
      </c>
      <c r="D31">
        <v>3722.1994850000001</v>
      </c>
      <c r="E31">
        <f t="shared" si="1"/>
        <v>18316.900000000001</v>
      </c>
      <c r="F31">
        <f t="shared" si="2"/>
        <v>14898.229300437</v>
      </c>
      <c r="G31">
        <f t="shared" si="3"/>
        <v>27235.479393594866</v>
      </c>
    </row>
    <row r="32" spans="1:7" x14ac:dyDescent="0.35">
      <c r="A32">
        <v>2015</v>
      </c>
      <c r="B32">
        <v>7.3569999999999993</v>
      </c>
      <c r="C32">
        <f t="shared" si="0"/>
        <v>7356.9999999999991</v>
      </c>
      <c r="D32">
        <v>6834.3288130000001</v>
      </c>
      <c r="E32">
        <f t="shared" si="1"/>
        <v>25673.9</v>
      </c>
      <c r="F32">
        <f t="shared" si="2"/>
        <v>21732.558113437</v>
      </c>
      <c r="G32">
        <f t="shared" si="3"/>
        <v>40082.127301876317</v>
      </c>
    </row>
    <row r="33" spans="1:7" x14ac:dyDescent="0.35">
      <c r="A33">
        <v>2016</v>
      </c>
      <c r="B33">
        <v>14.762</v>
      </c>
      <c r="C33">
        <f t="shared" si="0"/>
        <v>14762</v>
      </c>
      <c r="D33">
        <v>12897.665950000001</v>
      </c>
      <c r="E33">
        <f t="shared" si="1"/>
        <v>40435.9</v>
      </c>
      <c r="F33">
        <f t="shared" si="2"/>
        <v>34630.224063437003</v>
      </c>
      <c r="G33">
        <f t="shared" si="3"/>
        <v>62329.168531619202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2021-10-21T21:29:55Z</dcterms:created>
  <dcterms:modified xsi:type="dcterms:W3CDTF">2021-11-04T15:51:49Z</dcterms:modified>
</cp:coreProperties>
</file>