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DB30CC5F-6953-4561-B92B-835279C4E7BC}" xr6:coauthVersionLast="47" xr6:coauthVersionMax="47" xr10:uidLastSave="{00000000-0000-0000-0000-000000000000}"/>
  <bookViews>
    <workbookView xWindow="28680" yWindow="-2340" windowWidth="29040" windowHeight="15840" activeTab="2" xr2:uid="{D931EBBB-F0C0-4C12-9066-9D55B5844573}"/>
  </bookViews>
  <sheets>
    <sheet name="USInstallsLitCompare" sheetId="1" r:id="rId1"/>
    <sheet name="SiliconMarketShareLitCompare" sheetId="3" r:id="rId2"/>
    <sheet name="Mass-PowerFactorLitCompare" sheetId="4" r:id="rId3"/>
    <sheet name="Sheet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4" l="1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M65" i="4" s="1"/>
  <c r="J66" i="4"/>
  <c r="J67" i="4"/>
  <c r="J68" i="4"/>
  <c r="J69" i="4"/>
  <c r="J70" i="4"/>
  <c r="J71" i="4"/>
  <c r="J72" i="4"/>
  <c r="J73" i="4"/>
  <c r="J18" i="4"/>
  <c r="M18" i="4" s="1"/>
  <c r="I19" i="4"/>
  <c r="I20" i="4"/>
  <c r="I21" i="4"/>
  <c r="I22" i="4"/>
  <c r="I23" i="4"/>
  <c r="I24" i="4"/>
  <c r="I25" i="4"/>
  <c r="M25" i="4" s="1"/>
  <c r="I26" i="4"/>
  <c r="I27" i="4"/>
  <c r="I28" i="4"/>
  <c r="I29" i="4"/>
  <c r="I30" i="4"/>
  <c r="I31" i="4"/>
  <c r="I32" i="4"/>
  <c r="I33" i="4"/>
  <c r="M33" i="4" s="1"/>
  <c r="I34" i="4"/>
  <c r="I35" i="4"/>
  <c r="I36" i="4"/>
  <c r="I37" i="4"/>
  <c r="I38" i="4"/>
  <c r="I39" i="4"/>
  <c r="I40" i="4"/>
  <c r="I41" i="4"/>
  <c r="I42" i="4"/>
  <c r="I43" i="4"/>
  <c r="I44" i="4"/>
  <c r="M44" i="4" s="1"/>
  <c r="I45" i="4"/>
  <c r="I46" i="4"/>
  <c r="I47" i="4"/>
  <c r="I48" i="4"/>
  <c r="I49" i="4"/>
  <c r="I50" i="4"/>
  <c r="I51" i="4"/>
  <c r="I52" i="4"/>
  <c r="I53" i="4"/>
  <c r="I54" i="4"/>
  <c r="M54" i="4" s="1"/>
  <c r="I55" i="4"/>
  <c r="I56" i="4"/>
  <c r="I57" i="4"/>
  <c r="I58" i="4"/>
  <c r="I59" i="4"/>
  <c r="I60" i="4"/>
  <c r="M60" i="4" s="1"/>
  <c r="I61" i="4"/>
  <c r="I62" i="4"/>
  <c r="I63" i="4"/>
  <c r="M63" i="4" s="1"/>
  <c r="I64" i="4"/>
  <c r="I65" i="4"/>
  <c r="I66" i="4"/>
  <c r="I67" i="4"/>
  <c r="I68" i="4"/>
  <c r="M68" i="4" s="1"/>
  <c r="I69" i="4"/>
  <c r="I70" i="4"/>
  <c r="I71" i="4"/>
  <c r="I72" i="4"/>
  <c r="M72" i="4" s="1"/>
  <c r="I73" i="4"/>
  <c r="I18" i="4"/>
  <c r="K73" i="4"/>
  <c r="K72" i="4"/>
  <c r="K71" i="4"/>
  <c r="M71" i="4"/>
  <c r="K70" i="4"/>
  <c r="K69" i="4"/>
  <c r="M69" i="4"/>
  <c r="K68" i="4"/>
  <c r="K67" i="4"/>
  <c r="K66" i="4"/>
  <c r="K65" i="4"/>
  <c r="K64" i="4"/>
  <c r="K63" i="4"/>
  <c r="K62" i="4"/>
  <c r="K61" i="4"/>
  <c r="M61" i="4"/>
  <c r="K60" i="4"/>
  <c r="K59" i="4"/>
  <c r="K58" i="4"/>
  <c r="K57" i="4"/>
  <c r="K56" i="4"/>
  <c r="K55" i="4"/>
  <c r="K54" i="4"/>
  <c r="K53" i="4"/>
  <c r="M53" i="4"/>
  <c r="K52" i="4"/>
  <c r="K51" i="4"/>
  <c r="K50" i="4"/>
  <c r="K49" i="4"/>
  <c r="K48" i="4"/>
  <c r="K47" i="4"/>
  <c r="K46" i="4"/>
  <c r="K45" i="4"/>
  <c r="K44" i="4"/>
  <c r="K43" i="4"/>
  <c r="K42" i="4"/>
  <c r="K41" i="4"/>
  <c r="M41" i="4"/>
  <c r="K40" i="4"/>
  <c r="K39" i="4"/>
  <c r="M39" i="4"/>
  <c r="K38" i="4"/>
  <c r="K37" i="4"/>
  <c r="K36" i="4"/>
  <c r="K35" i="4"/>
  <c r="K34" i="4"/>
  <c r="K33" i="4"/>
  <c r="K32" i="4"/>
  <c r="M32" i="4"/>
  <c r="K31" i="4"/>
  <c r="K30" i="4"/>
  <c r="K29" i="4"/>
  <c r="M29" i="4"/>
  <c r="K28" i="4"/>
  <c r="M28" i="4"/>
  <c r="K27" i="4"/>
  <c r="K26" i="4"/>
  <c r="K25" i="4"/>
  <c r="K24" i="4"/>
  <c r="K23" i="4"/>
  <c r="K22" i="4"/>
  <c r="K21" i="4"/>
  <c r="M21" i="4"/>
  <c r="K20" i="4"/>
  <c r="K19" i="4"/>
  <c r="K18" i="4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  <c r="M23" i="4" l="1"/>
  <c r="M22" i="4"/>
  <c r="M37" i="4"/>
  <c r="M45" i="4"/>
  <c r="M30" i="4"/>
  <c r="M38" i="4"/>
  <c r="M31" i="4"/>
  <c r="M46" i="4"/>
  <c r="M57" i="4"/>
  <c r="M62" i="4"/>
  <c r="M47" i="4"/>
  <c r="M20" i="4"/>
  <c r="M52" i="4"/>
  <c r="M36" i="4"/>
  <c r="M70" i="4"/>
  <c r="M55" i="4"/>
  <c r="M64" i="4"/>
  <c r="M40" i="4"/>
  <c r="M42" i="4"/>
  <c r="M49" i="4"/>
  <c r="M56" i="4"/>
  <c r="M58" i="4"/>
  <c r="M34" i="4"/>
  <c r="M19" i="4"/>
  <c r="M24" i="4"/>
  <c r="M48" i="4"/>
  <c r="M50" i="4"/>
  <c r="M26" i="4"/>
  <c r="M66" i="4"/>
  <c r="M73" i="4"/>
  <c r="M35" i="4"/>
  <c r="M43" i="4"/>
  <c r="M27" i="4"/>
  <c r="M51" i="4"/>
  <c r="M59" i="4"/>
  <c r="M67" i="4"/>
  <c r="I23" i="1"/>
  <c r="I24" i="1"/>
  <c r="I25" i="1"/>
  <c r="I26" i="1"/>
  <c r="I27" i="1"/>
  <c r="I28" i="1"/>
  <c r="I22" i="1"/>
</calcChain>
</file>

<file path=xl/sharedStrings.xml><?xml version="1.0" encoding="utf-8"?>
<sst xmlns="http://schemas.openxmlformats.org/spreadsheetml/2006/main" count="119" uniqueCount="92">
  <si>
    <t>SOURCE</t>
  </si>
  <si>
    <t>MackKenzie</t>
  </si>
  <si>
    <t>IEA PVPS Task 1 Market Snapshot Reports https://iea-pvps.org/snapshot-reports/</t>
  </si>
  <si>
    <t>A. Perea and C. Smith, “10-year U.S. solar PV installation forecast,” Wood Mackenzie Power and Renewables, Oct. 2019.</t>
  </si>
  <si>
    <t>Source: U.S. Energy Information Administration, Form EIA-63B, Annual and Monthly Photovoltaic Module Shipments Report</t>
  </si>
  <si>
    <t>IRENA online tool for US, https://www.irena.org/solar</t>
  </si>
  <si>
    <t>LBNL Tracking the Sun 2014</t>
  </si>
  <si>
    <t>Notes</t>
  </si>
  <si>
    <t>Units?</t>
  </si>
  <si>
    <t>added in all US States and Territories each year</t>
  </si>
  <si>
    <t>Added annually installed US on and off grid</t>
  </si>
  <si>
    <t>added capacityall off grid</t>
  </si>
  <si>
    <t>added capacity IEA member countries (on and off grid) *mixture AC and DC Wp reporting</t>
  </si>
  <si>
    <t>Residential annual capacity additions</t>
  </si>
  <si>
    <t>Commercial annual capacity additions</t>
  </si>
  <si>
    <t>Utility annual capacity additions</t>
  </si>
  <si>
    <t>Total PV annual capacity additions</t>
  </si>
  <si>
    <t>Base case scenario (ITC phases out)</t>
  </si>
  <si>
    <t>ITC extention 30% through 2030 scenario</t>
  </si>
  <si>
    <t>Note: Includes both U.S. Shipments and Exports.</t>
  </si>
  <si>
    <t>Source: IRENA (2020), Renewable Capacity Statistics 2020; &amp; IRENA (2020), Renewable Energy Statistics 2020, The International Renewable Energy Agency, Abu Dhabi.</t>
  </si>
  <si>
    <t>CUMULATIVE</t>
  </si>
  <si>
    <t>added MW of PV</t>
  </si>
  <si>
    <t>added capacity Grid connected</t>
  </si>
  <si>
    <t>Year</t>
  </si>
  <si>
    <t>MWp</t>
  </si>
  <si>
    <t>MW?</t>
  </si>
  <si>
    <t>MW_dc</t>
  </si>
  <si>
    <t>GWp</t>
  </si>
  <si>
    <t>GW_dc</t>
  </si>
  <si>
    <t>MW total capacity</t>
  </si>
  <si>
    <t>MW Added</t>
  </si>
  <si>
    <t>MW</t>
  </si>
  <si>
    <t>MW added</t>
  </si>
  <si>
    <t>`</t>
  </si>
  <si>
    <t>https://public.tableau.com/views/IRENARETimeSeries/Charts?:embed=y&amp;:showVizHome=no&amp;publish=yes&amp;:toolbar=no</t>
  </si>
  <si>
    <t>calculations based on query form, confirmed by https://public.tableau.com/views/IRENARETimeSeries/Charts?:embed=y&amp;:showVizHome=no&amp;publish=yes&amp;:toolbar=no</t>
  </si>
  <si>
    <t>Cumulative capacity on and off grid in USA</t>
  </si>
  <si>
    <t>MWdc</t>
  </si>
  <si>
    <t>(USA) PV ICE 2021</t>
  </si>
  <si>
    <t>(USA) M. Bolinger et al 2019 [utility scale]</t>
  </si>
  <si>
    <t>(USA) M. A. Green 2006</t>
  </si>
  <si>
    <t>(USA) IEA PVPS T1-1997</t>
  </si>
  <si>
    <t>(USA) A. Goetzberger and C. Hebling 2000</t>
  </si>
  <si>
    <t>(Global) IRENA 2016</t>
  </si>
  <si>
    <t>(North America) CSA Group 2020</t>
  </si>
  <si>
    <t>(Global) P. Mints SPV Market Research 2019</t>
  </si>
  <si>
    <t>(Global) Faunhofer ISE “Photovoltaics Report” 2020</t>
  </si>
  <si>
    <t>(Global) Fraunhofer ISE “Photovoltaics Report” 2014</t>
  </si>
  <si>
    <t>(USA) Mahmoudi et al 2020</t>
  </si>
  <si>
    <t>(USA) Dominguez and Geyer 2019</t>
  </si>
  <si>
    <t xml:space="preserve">IRENA RE Time Series </t>
  </si>
  <si>
    <t>K. Bolcar and K. Ardani, IEA-PVPS, National Survey T1-19:2010</t>
  </si>
  <si>
    <t>IEA PVPS Task 1-1993</t>
  </si>
  <si>
    <t>IEA PVPS Task 1 Market Snapshot Reports</t>
  </si>
  <si>
    <t>Solar Market Insight Report: 2012, GTM, SEIA</t>
  </si>
  <si>
    <t>M. Bolinger et al 2019 "utility scale"</t>
  </si>
  <si>
    <t>Wood Mackenzie US PV Forecasts Report - 2020-yir</t>
  </si>
  <si>
    <t>USA</t>
  </si>
  <si>
    <t>Mass per Module m^2</t>
  </si>
  <si>
    <t>Total Mass</t>
  </si>
  <si>
    <t>Total Mass +plastics</t>
  </si>
  <si>
    <t>Mass per Power Factor Graphing</t>
  </si>
  <si>
    <t>Module Properties</t>
  </si>
  <si>
    <t>Mahmoudi, Sajjad, Nazmul Huda, and Masud Behnia. 2020. “Critical Assessment of Renewable Energy Waste Generation in OECD Countries: Decommissioned PV Panels.” Resources, Conservation and Recycling 164 (September): 105145. https://doi.org/10.1016/j.resconrec.2020.105145.</t>
  </si>
  <si>
    <t>Weckend, Stephanie, Andreas Wade, and Garvin A Heath. 2016. “End of Life Management: Solar Photovoltaic Panels.” NREL/TP-6A20-73852, 1561525. IRENA. https://doi.org/10.2172/1561525.</t>
  </si>
  <si>
    <t>Glass</t>
  </si>
  <si>
    <t>Silicon</t>
  </si>
  <si>
    <t>Aluminium</t>
  </si>
  <si>
    <t>Copper</t>
  </si>
  <si>
    <t>Silver</t>
  </si>
  <si>
    <t>Total Mass g/m^2</t>
  </si>
  <si>
    <t>Total Mass +plastics g/m^2</t>
  </si>
  <si>
    <t>Module Power W/m^2</t>
  </si>
  <si>
    <t>IRENA 2016 Fit Equation</t>
  </si>
  <si>
    <t>IRENA 2016 Fitted Data</t>
  </si>
  <si>
    <t>Sander et al 2007</t>
  </si>
  <si>
    <t>Paiano et al 2015</t>
  </si>
  <si>
    <t>Dominguez and Geyer 2017</t>
  </si>
  <si>
    <t>Kim and Park 2018</t>
  </si>
  <si>
    <t>Dominguez and Geyer 2019</t>
  </si>
  <si>
    <t>Heath et al 2020</t>
  </si>
  <si>
    <t>Average Module Efficiency</t>
  </si>
  <si>
    <t>T50</t>
  </si>
  <si>
    <t>T90</t>
  </si>
  <si>
    <t>Module Lifetime</t>
  </si>
  <si>
    <t>Degradation Rate</t>
  </si>
  <si>
    <t>ton/MW</t>
  </si>
  <si>
    <t>Baseline</t>
  </si>
  <si>
    <t>Encapsulant</t>
  </si>
  <si>
    <t>Backsheets</t>
  </si>
  <si>
    <t xml:space="preserve">PV 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</si>
</sst>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rgb="FFFF0000"/>
      <name val="Calibri"/>
      <family val="2"/>
    </font>
    <font>
      <b/>
      <sz val="7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666666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1">
    <xf numFmtId="0" fontId="0" fillId="0" borderId="0" xfId="0"/>
    <xf numFmtId="0" fontId="7" fillId="0" borderId="0" xfId="0" applyFont="1" applyBorder="1" applyAlignment="1">
      <alignment horizontal="right" wrapText="1"/>
    </xf>
    <xf numFmtId="0" fontId="9" fillId="3" borderId="0" xfId="0" applyFont="1" applyFill="1" applyBorder="1" applyAlignment="1">
      <alignment horizontal="right" wrapText="1"/>
    </xf>
    <xf numFmtId="0" fontId="6" fillId="3" borderId="0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0" fillId="3" borderId="0" xfId="0" applyFont="1" applyFill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7" fillId="3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right" wrapText="1"/>
    </xf>
    <xf numFmtId="0" fontId="7" fillId="0" borderId="0" xfId="0" applyFont="1" applyBorder="1" applyAlignment="1">
      <alignment wrapText="1"/>
    </xf>
    <xf numFmtId="0" fontId="12" fillId="4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11" fillId="3" borderId="0" xfId="0" applyFont="1" applyFill="1" applyBorder="1" applyAlignment="1">
      <alignment horizontal="right" wrapText="1"/>
    </xf>
    <xf numFmtId="0" fontId="6" fillId="3" borderId="0" xfId="0" applyFont="1" applyFill="1" applyBorder="1" applyAlignment="1">
      <alignment horizontal="right" vertical="center" wrapText="1"/>
    </xf>
    <xf numFmtId="3" fontId="10" fillId="0" borderId="0" xfId="0" applyNumberFormat="1" applyFont="1" applyBorder="1" applyAlignment="1">
      <alignment horizontal="right" wrapText="1"/>
    </xf>
    <xf numFmtId="3" fontId="11" fillId="3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left"/>
    </xf>
    <xf numFmtId="0" fontId="13" fillId="0" borderId="0" xfId="1" applyAlignment="1">
      <alignment horizontal="left" vertical="center" indent="2"/>
    </xf>
    <xf numFmtId="0" fontId="0" fillId="5" borderId="0" xfId="0" applyFill="1"/>
    <xf numFmtId="2" fontId="0" fillId="0" borderId="0" xfId="0" applyNumberFormat="1"/>
    <xf numFmtId="2" fontId="0" fillId="5" borderId="0" xfId="0" applyNumberFormat="1" applyFill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 b="1"/>
              <a:t>Comparison of Added US PV Capacity by 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804056630075279"/>
          <c:y val="8.1210979355471363E-2"/>
          <c:w val="0.86034322921743644"/>
          <c:h val="0.71283483195813924"/>
        </c:manualLayout>
      </c:layout>
      <c:scatterChart>
        <c:scatterStyle val="lineMarker"/>
        <c:varyColors val="0"/>
        <c:ser>
          <c:idx val="3"/>
          <c:order val="0"/>
          <c:tx>
            <c:strRef>
              <c:f>USInstallsLitCompare!$G$1</c:f>
              <c:strCache>
                <c:ptCount val="1"/>
                <c:pt idx="0">
                  <c:v>IEA PVPS Task 1-1993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USInstallsLitCompare!$G$4:$G$59</c:f>
              <c:numCache>
                <c:formatCode>General</c:formatCode>
                <c:ptCount val="56"/>
                <c:pt idx="0">
                  <c:v>76.5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1E-4CFC-BA0C-A14A7DA7F555}"/>
            </c:ext>
          </c:extLst>
        </c:ser>
        <c:ser>
          <c:idx val="2"/>
          <c:order val="1"/>
          <c:tx>
            <c:strRef>
              <c:f>USInstallsLitCompare!$E$1</c:f>
              <c:strCache>
                <c:ptCount val="1"/>
                <c:pt idx="0">
                  <c:v>K. Bolcar and K. Ardani, IEA-PVPS, National Survey T1-19:2010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USInstallsLitCompare!$F$4:$F$59</c:f>
              <c:numCache>
                <c:formatCode>General</c:formatCode>
                <c:ptCount val="56"/>
                <c:pt idx="1">
                  <c:v>9.7000000000000028</c:v>
                </c:pt>
                <c:pt idx="2">
                  <c:v>11.700000000000003</c:v>
                </c:pt>
                <c:pt idx="3">
                  <c:v>11.899999999999991</c:v>
                </c:pt>
                <c:pt idx="4">
                  <c:v>17.200000000000003</c:v>
                </c:pt>
                <c:pt idx="5">
                  <c:v>21.500000000000014</c:v>
                </c:pt>
                <c:pt idx="6">
                  <c:v>29</c:v>
                </c:pt>
                <c:pt idx="7">
                  <c:v>44.399999999999977</c:v>
                </c:pt>
                <c:pt idx="8">
                  <c:v>63</c:v>
                </c:pt>
                <c:pt idx="9">
                  <c:v>100.80000000000001</c:v>
                </c:pt>
                <c:pt idx="10">
                  <c:v>103</c:v>
                </c:pt>
                <c:pt idx="11">
                  <c:v>4</c:v>
                </c:pt>
                <c:pt idx="12">
                  <c:v>347.5</c:v>
                </c:pt>
                <c:pt idx="13">
                  <c:v>338</c:v>
                </c:pt>
                <c:pt idx="14">
                  <c:v>464.5</c:v>
                </c:pt>
                <c:pt idx="15">
                  <c:v>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1E-4CFC-BA0C-A14A7DA7F555}"/>
            </c:ext>
          </c:extLst>
        </c:ser>
        <c:ser>
          <c:idx val="7"/>
          <c:order val="2"/>
          <c:tx>
            <c:strRef>
              <c:f>USInstallsLitCompare!$U$1</c:f>
              <c:strCache>
                <c:ptCount val="1"/>
                <c:pt idx="0">
                  <c:v>Solar Market Insight Report: 2012, GTM, SEIA</c:v>
                </c:pt>
              </c:strCache>
            </c:strRef>
          </c:tx>
          <c:spPr>
            <a:ln w="254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9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USInstallsLitCompare!$U$4:$U$59</c:f>
              <c:numCache>
                <c:formatCode>General</c:formatCode>
                <c:ptCount val="56"/>
                <c:pt idx="5">
                  <c:v>4</c:v>
                </c:pt>
                <c:pt idx="6">
                  <c:v>11</c:v>
                </c:pt>
                <c:pt idx="7">
                  <c:v>23</c:v>
                </c:pt>
                <c:pt idx="8">
                  <c:v>45</c:v>
                </c:pt>
                <c:pt idx="9">
                  <c:v>58</c:v>
                </c:pt>
                <c:pt idx="10">
                  <c:v>79</c:v>
                </c:pt>
                <c:pt idx="11">
                  <c:v>105</c:v>
                </c:pt>
                <c:pt idx="12">
                  <c:v>160</c:v>
                </c:pt>
                <c:pt idx="13">
                  <c:v>298</c:v>
                </c:pt>
                <c:pt idx="14">
                  <c:v>435</c:v>
                </c:pt>
                <c:pt idx="15">
                  <c:v>852</c:v>
                </c:pt>
                <c:pt idx="16">
                  <c:v>1919</c:v>
                </c:pt>
                <c:pt idx="17">
                  <c:v>3369</c:v>
                </c:pt>
                <c:pt idx="18">
                  <c:v>4751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1E-4CFC-BA0C-A14A7DA7F555}"/>
            </c:ext>
          </c:extLst>
        </c:ser>
        <c:ser>
          <c:idx val="5"/>
          <c:order val="3"/>
          <c:tx>
            <c:strRef>
              <c:f>USInstallsLitCompare!$J$1</c:f>
              <c:strCache>
                <c:ptCount val="1"/>
                <c:pt idx="0">
                  <c:v>M. Bolinger et al 2019 "utility scale"</c:v>
                </c:pt>
              </c:strCache>
            </c:strRef>
          </c:tx>
          <c:spPr>
            <a:ln w="3810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9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USInstallsLitCompare!$M$4:$M$59</c:f>
              <c:numCache>
                <c:formatCode>General</c:formatCode>
                <c:ptCount val="56"/>
                <c:pt idx="12">
                  <c:v>160</c:v>
                </c:pt>
                <c:pt idx="13">
                  <c:v>289</c:v>
                </c:pt>
                <c:pt idx="14">
                  <c:v>435</c:v>
                </c:pt>
                <c:pt idx="15">
                  <c:v>850</c:v>
                </c:pt>
                <c:pt idx="16">
                  <c:v>1921</c:v>
                </c:pt>
                <c:pt idx="17">
                  <c:v>3374</c:v>
                </c:pt>
                <c:pt idx="18">
                  <c:v>4766</c:v>
                </c:pt>
                <c:pt idx="19" formatCode="#,##0">
                  <c:v>6244</c:v>
                </c:pt>
                <c:pt idx="20" formatCode="#,##0">
                  <c:v>7500</c:v>
                </c:pt>
                <c:pt idx="21" formatCode="#,##0">
                  <c:v>15152</c:v>
                </c:pt>
                <c:pt idx="22" formatCode="#,##0">
                  <c:v>10845</c:v>
                </c:pt>
                <c:pt idx="23" formatCode="#,##0">
                  <c:v>10618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1E-4CFC-BA0C-A14A7DA7F555}"/>
            </c:ext>
          </c:extLst>
        </c:ser>
        <c:ser>
          <c:idx val="1"/>
          <c:order val="4"/>
          <c:tx>
            <c:strRef>
              <c:f>USInstallsLitCompare!$D$1</c:f>
              <c:strCache>
                <c:ptCount val="1"/>
                <c:pt idx="0">
                  <c:v>Wood Mackenzie US PV Forecasts Report - 2020-yir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USInstallsLitCompare!$D$4:$D$59</c:f>
              <c:numCache>
                <c:formatCode>General</c:formatCode>
                <c:ptCount val="56"/>
                <c:pt idx="14">
                  <c:v>1167.9480000000001</c:v>
                </c:pt>
                <c:pt idx="15">
                  <c:v>848.58799999999997</c:v>
                </c:pt>
                <c:pt idx="16">
                  <c:v>1920.51</c:v>
                </c:pt>
                <c:pt idx="17">
                  <c:v>3373.4270000000001</c:v>
                </c:pt>
                <c:pt idx="18">
                  <c:v>4765.8019999999997</c:v>
                </c:pt>
                <c:pt idx="19">
                  <c:v>6243.8729999999996</c:v>
                </c:pt>
                <c:pt idx="20">
                  <c:v>7500.6419999999998</c:v>
                </c:pt>
                <c:pt idx="21">
                  <c:v>15095.64</c:v>
                </c:pt>
                <c:pt idx="22">
                  <c:v>10969.09</c:v>
                </c:pt>
                <c:pt idx="23">
                  <c:v>10740.38</c:v>
                </c:pt>
                <c:pt idx="24">
                  <c:v>13385.9</c:v>
                </c:pt>
                <c:pt idx="25">
                  <c:v>19221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1E-4CFC-BA0C-A14A7DA7F555}"/>
            </c:ext>
          </c:extLst>
        </c:ser>
        <c:ser>
          <c:idx val="6"/>
          <c:order val="5"/>
          <c:tx>
            <c:strRef>
              <c:f>USInstallsLitCompare!$Q$1</c:f>
              <c:strCache>
                <c:ptCount val="1"/>
                <c:pt idx="0">
                  <c:v>IRENA RE Time Series 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USInstallsLitCompare!$R$4:$R$59</c:f>
              <c:numCache>
                <c:formatCode>General</c:formatCode>
                <c:ptCount val="56"/>
                <c:pt idx="6">
                  <c:v>37</c:v>
                </c:pt>
                <c:pt idx="7">
                  <c:v>42</c:v>
                </c:pt>
                <c:pt idx="8">
                  <c:v>38</c:v>
                </c:pt>
                <c:pt idx="9">
                  <c:v>70</c:v>
                </c:pt>
                <c:pt idx="10">
                  <c:v>130</c:v>
                </c:pt>
                <c:pt idx="11">
                  <c:v>205</c:v>
                </c:pt>
                <c:pt idx="12">
                  <c:v>276</c:v>
                </c:pt>
                <c:pt idx="13">
                  <c:v>179</c:v>
                </c:pt>
                <c:pt idx="14">
                  <c:v>461</c:v>
                </c:pt>
                <c:pt idx="15">
                  <c:v>1295</c:v>
                </c:pt>
                <c:pt idx="16">
                  <c:v>2263</c:v>
                </c:pt>
                <c:pt idx="17">
                  <c:v>2965</c:v>
                </c:pt>
                <c:pt idx="18">
                  <c:v>3622</c:v>
                </c:pt>
                <c:pt idx="19">
                  <c:v>4225</c:v>
                </c:pt>
                <c:pt idx="20">
                  <c:v>5700</c:v>
                </c:pt>
                <c:pt idx="21">
                  <c:v>11274</c:v>
                </c:pt>
                <c:pt idx="22">
                  <c:v>8399</c:v>
                </c:pt>
                <c:pt idx="23">
                  <c:v>10068.5</c:v>
                </c:pt>
                <c:pt idx="24">
                  <c:v>9114.4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1E-4CFC-BA0C-A14A7DA7F555}"/>
            </c:ext>
          </c:extLst>
        </c:ser>
        <c:ser>
          <c:idx val="0"/>
          <c:order val="6"/>
          <c:tx>
            <c:strRef>
              <c:f>USInstallsLitCompare!$B$1</c:f>
              <c:strCache>
                <c:ptCount val="1"/>
                <c:pt idx="0">
                  <c:v>Baseline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alpha val="98000"/>
                </a:schemeClr>
              </a:solidFill>
              <a:ln w="9525">
                <a:solidFill>
                  <a:schemeClr val="tx1"/>
                </a:solidFill>
                <a:prstDash val="dashDot"/>
              </a:ln>
              <a:effectLst/>
            </c:spPr>
          </c:marker>
          <c:xVal>
            <c:numRef>
              <c:f>USInstallsLitCompare!$A$4:$A$59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USInstallsLitCompare!$B$4:$B$59</c:f>
              <c:numCache>
                <c:formatCode>General</c:formatCode>
                <c:ptCount val="5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16.884666670000001</c:v>
                </c:pt>
                <c:pt idx="5">
                  <c:v>20.926666669999999</c:v>
                </c:pt>
                <c:pt idx="6">
                  <c:v>27.984999999999999</c:v>
                </c:pt>
                <c:pt idx="7">
                  <c:v>42.475999999999999</c:v>
                </c:pt>
                <c:pt idx="8">
                  <c:v>59.744999999999997</c:v>
                </c:pt>
                <c:pt idx="9">
                  <c:v>94.751999999999995</c:v>
                </c:pt>
                <c:pt idx="10">
                  <c:v>96.581173219999997</c:v>
                </c:pt>
                <c:pt idx="11">
                  <c:v>98.21307161</c:v>
                </c:pt>
                <c:pt idx="12">
                  <c:v>324.23274839999999</c:v>
                </c:pt>
                <c:pt idx="13">
                  <c:v>314.58510869999998</c:v>
                </c:pt>
                <c:pt idx="14">
                  <c:v>431.24480390000002</c:v>
                </c:pt>
                <c:pt idx="15">
                  <c:v>719.84443759999999</c:v>
                </c:pt>
                <c:pt idx="16">
                  <c:v>1781.377078</c:v>
                </c:pt>
                <c:pt idx="17">
                  <c:v>3064.1622809999999</c:v>
                </c:pt>
                <c:pt idx="18">
                  <c:v>4037.4491130000001</c:v>
                </c:pt>
                <c:pt idx="19">
                  <c:v>3722.1994850000001</c:v>
                </c:pt>
                <c:pt idx="20">
                  <c:v>6834.3288130000001</c:v>
                </c:pt>
                <c:pt idx="21">
                  <c:v>12897.665950000001</c:v>
                </c:pt>
                <c:pt idx="22">
                  <c:v>9784.5062149999994</c:v>
                </c:pt>
                <c:pt idx="23">
                  <c:v>9352.5294479999993</c:v>
                </c:pt>
                <c:pt idx="24">
                  <c:v>10949.78234</c:v>
                </c:pt>
                <c:pt idx="25">
                  <c:v>14903.79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6-44C3-A825-22E7F46E9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195071"/>
        <c:axId val="683686079"/>
      </c:scatterChart>
      <c:valAx>
        <c:axId val="986195071"/>
        <c:scaling>
          <c:orientation val="minMax"/>
          <c:max val="202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83686079"/>
        <c:crosses val="autoZero"/>
        <c:crossBetween val="midCat"/>
      </c:valAx>
      <c:valAx>
        <c:axId val="683686079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PV Capacity Added [MW]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98619507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1283121752924567E-2"/>
          <c:y val="0.87144279851625905"/>
          <c:w val="0.96871687824707542"/>
          <c:h val="0.12855720148374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227765715926135E-2"/>
          <c:y val="2.4216535433070858E-2"/>
          <c:w val="0.86855520722448443"/>
          <c:h val="0.513379119276757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SiliconMarketShareLitCompare!$B$2</c:f>
              <c:strCache>
                <c:ptCount val="1"/>
                <c:pt idx="0">
                  <c:v>(USA) PV ICE 2021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SiliconMarketShareLitCompare!$B$3:$B$58</c:f>
              <c:numCache>
                <c:formatCode>General</c:formatCode>
                <c:ptCount val="56"/>
                <c:pt idx="0">
                  <c:v>100</c:v>
                </c:pt>
                <c:pt idx="1">
                  <c:v>99.6666666666666</c:v>
                </c:pt>
                <c:pt idx="2">
                  <c:v>99.3333333333333</c:v>
                </c:pt>
                <c:pt idx="3">
                  <c:v>99</c:v>
                </c:pt>
                <c:pt idx="4">
                  <c:v>98.1666666666666</c:v>
                </c:pt>
                <c:pt idx="5">
                  <c:v>97.3333333333333</c:v>
                </c:pt>
                <c:pt idx="6">
                  <c:v>96.5</c:v>
                </c:pt>
                <c:pt idx="7">
                  <c:v>95.6666666666666</c:v>
                </c:pt>
                <c:pt idx="8">
                  <c:v>94.8333333333333</c:v>
                </c:pt>
                <c:pt idx="9">
                  <c:v>94</c:v>
                </c:pt>
                <c:pt idx="10">
                  <c:v>93.768129340000002</c:v>
                </c:pt>
                <c:pt idx="11">
                  <c:v>93.536258679999989</c:v>
                </c:pt>
                <c:pt idx="12">
                  <c:v>93.30438801999999</c:v>
                </c:pt>
                <c:pt idx="13">
                  <c:v>93.072517359999992</c:v>
                </c:pt>
                <c:pt idx="14">
                  <c:v>92.840646699999994</c:v>
                </c:pt>
                <c:pt idx="15">
                  <c:v>84.828496000000001</c:v>
                </c:pt>
                <c:pt idx="16">
                  <c:v>92.755418000000006</c:v>
                </c:pt>
                <c:pt idx="17">
                  <c:v>90.832328099999899</c:v>
                </c:pt>
                <c:pt idx="18">
                  <c:v>84.717097199999998</c:v>
                </c:pt>
                <c:pt idx="19">
                  <c:v>59.613632199999998</c:v>
                </c:pt>
                <c:pt idx="20">
                  <c:v>91.116584599999996</c:v>
                </c:pt>
                <c:pt idx="21">
                  <c:v>85.439676300000002</c:v>
                </c:pt>
                <c:pt idx="22">
                  <c:v>89.2007105</c:v>
                </c:pt>
                <c:pt idx="23">
                  <c:v>87.078198799999996</c:v>
                </c:pt>
                <c:pt idx="24">
                  <c:v>81.800867599999904</c:v>
                </c:pt>
                <c:pt idx="25">
                  <c:v>81.800867599999904</c:v>
                </c:pt>
                <c:pt idx="26">
                  <c:v>81.800867599999904</c:v>
                </c:pt>
                <c:pt idx="27">
                  <c:v>81.800867599999904</c:v>
                </c:pt>
                <c:pt idx="28">
                  <c:v>81.800867599999904</c:v>
                </c:pt>
                <c:pt idx="29">
                  <c:v>81.800867599999904</c:v>
                </c:pt>
                <c:pt idx="30">
                  <c:v>81.800867599999904</c:v>
                </c:pt>
                <c:pt idx="31">
                  <c:v>81.800867599999904</c:v>
                </c:pt>
                <c:pt idx="32">
                  <c:v>81.800867599999904</c:v>
                </c:pt>
                <c:pt idx="33">
                  <c:v>81.800867599999904</c:v>
                </c:pt>
                <c:pt idx="34">
                  <c:v>81.800867599999904</c:v>
                </c:pt>
                <c:pt idx="35">
                  <c:v>81.800867599999904</c:v>
                </c:pt>
                <c:pt idx="36">
                  <c:v>81.800867599999904</c:v>
                </c:pt>
                <c:pt idx="37">
                  <c:v>81.800867599999904</c:v>
                </c:pt>
                <c:pt idx="38">
                  <c:v>81.800867599999904</c:v>
                </c:pt>
                <c:pt idx="39">
                  <c:v>81.800867599999904</c:v>
                </c:pt>
                <c:pt idx="40">
                  <c:v>81.800867599999904</c:v>
                </c:pt>
                <c:pt idx="41">
                  <c:v>81.800867599999904</c:v>
                </c:pt>
                <c:pt idx="42">
                  <c:v>81.800867599999904</c:v>
                </c:pt>
                <c:pt idx="43">
                  <c:v>81.800867599999904</c:v>
                </c:pt>
                <c:pt idx="44">
                  <c:v>81.800867599999904</c:v>
                </c:pt>
                <c:pt idx="45">
                  <c:v>81.800867599999904</c:v>
                </c:pt>
                <c:pt idx="46">
                  <c:v>81.800867599999904</c:v>
                </c:pt>
                <c:pt idx="47">
                  <c:v>81.800867599999904</c:v>
                </c:pt>
                <c:pt idx="48">
                  <c:v>81.800867599999904</c:v>
                </c:pt>
                <c:pt idx="49">
                  <c:v>81.800867599999904</c:v>
                </c:pt>
                <c:pt idx="50">
                  <c:v>81.800867599999904</c:v>
                </c:pt>
                <c:pt idx="51">
                  <c:v>81.800867599999904</c:v>
                </c:pt>
                <c:pt idx="52">
                  <c:v>81.800867599999904</c:v>
                </c:pt>
                <c:pt idx="53">
                  <c:v>81.800867599999904</c:v>
                </c:pt>
                <c:pt idx="54">
                  <c:v>81.800867599999904</c:v>
                </c:pt>
                <c:pt idx="55">
                  <c:v>81.800867599999904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7A-49E3-A43E-BDA0F59926CD}"/>
            </c:ext>
          </c:extLst>
        </c:ser>
        <c:ser>
          <c:idx val="3"/>
          <c:order val="1"/>
          <c:tx>
            <c:strRef>
              <c:f>SiliconMarketShareLitCompare!$E$2</c:f>
              <c:strCache>
                <c:ptCount val="1"/>
                <c:pt idx="0">
                  <c:v>(USA) IEA PVPS T1-1997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square"/>
              <c:size val="8"/>
              <c:spPr>
                <a:solidFill>
                  <a:schemeClr val="accent4">
                    <a:lumMod val="50000"/>
                  </a:schemeClr>
                </a:solidFill>
                <a:ln w="9525">
                  <a:solidFill>
                    <a:schemeClr val="accent4">
                      <a:lumMod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D7A-49E3-A43E-BDA0F59926CD}"/>
              </c:ext>
            </c:extLst>
          </c:dPt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SiliconMarketShareLitCompare!$E$3:$E$58</c:f>
              <c:numCache>
                <c:formatCode>General</c:formatCode>
                <c:ptCount val="56"/>
                <c:pt idx="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7A-49E3-A43E-BDA0F59926CD}"/>
            </c:ext>
          </c:extLst>
        </c:ser>
        <c:ser>
          <c:idx val="4"/>
          <c:order val="2"/>
          <c:tx>
            <c:strRef>
              <c:f>SiliconMarketShareLitCompare!$F$2</c:f>
              <c:strCache>
                <c:ptCount val="1"/>
                <c:pt idx="0">
                  <c:v>(USA) A. Goetzberger and C. Hebling 2000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SiliconMarketShareLitCompare!$F$3:$F$58</c:f>
              <c:numCache>
                <c:formatCode>General</c:formatCode>
                <c:ptCount val="56"/>
                <c:pt idx="3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7A-49E3-A43E-BDA0F59926CD}"/>
            </c:ext>
          </c:extLst>
        </c:ser>
        <c:ser>
          <c:idx val="2"/>
          <c:order val="3"/>
          <c:tx>
            <c:strRef>
              <c:f>SiliconMarketShareLitCompare!$D$2</c:f>
              <c:strCache>
                <c:ptCount val="1"/>
                <c:pt idx="0">
                  <c:v>(USA) M. A. Green 2006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SiliconMarketShareLitCompare!$D$3:$D$58</c:f>
              <c:numCache>
                <c:formatCode>General</c:formatCode>
                <c:ptCount val="56"/>
                <c:pt idx="9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7A-49E3-A43E-BDA0F59926CD}"/>
            </c:ext>
          </c:extLst>
        </c:ser>
        <c:ser>
          <c:idx val="1"/>
          <c:order val="4"/>
          <c:tx>
            <c:strRef>
              <c:f>SiliconMarketShareLitCompare!$C$2</c:f>
              <c:strCache>
                <c:ptCount val="1"/>
                <c:pt idx="0">
                  <c:v>(USA) M. Bolinger et al 2019 [utility scale]</c:v>
                </c:pt>
              </c:strCache>
            </c:strRef>
          </c:tx>
          <c:spPr>
            <a:ln w="25400" cap="rnd">
              <a:solidFill>
                <a:schemeClr val="accent4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SiliconMarketShareLitCompare!$C$3:$C$58</c:f>
              <c:numCache>
                <c:formatCode>General</c:formatCode>
                <c:ptCount val="56"/>
                <c:pt idx="14">
                  <c:v>54.410000000000004</c:v>
                </c:pt>
                <c:pt idx="15">
                  <c:v>34.29</c:v>
                </c:pt>
                <c:pt idx="16">
                  <c:v>75.63</c:v>
                </c:pt>
                <c:pt idx="17">
                  <c:v>75.11</c:v>
                </c:pt>
                <c:pt idx="18">
                  <c:v>63.019999999999996</c:v>
                </c:pt>
                <c:pt idx="19">
                  <c:v>29.98</c:v>
                </c:pt>
                <c:pt idx="20">
                  <c:v>81.069999999999993</c:v>
                </c:pt>
                <c:pt idx="21">
                  <c:v>77.02</c:v>
                </c:pt>
                <c:pt idx="22">
                  <c:v>76.92</c:v>
                </c:pt>
                <c:pt idx="23">
                  <c:v>72.27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7A-49E3-A43E-BDA0F59926CD}"/>
            </c:ext>
          </c:extLst>
        </c:ser>
        <c:ser>
          <c:idx val="10"/>
          <c:order val="5"/>
          <c:tx>
            <c:strRef>
              <c:f>SiliconMarketShareLitCompare!$L$2</c:f>
              <c:strCache>
                <c:ptCount val="1"/>
                <c:pt idx="0">
                  <c:v>(USA) Mahmoudi et al 2020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SiliconMarketShareLitCompare!$L$3:$L$58</c:f>
              <c:numCache>
                <c:formatCode>General</c:formatCode>
                <c:ptCount val="56"/>
                <c:pt idx="0">
                  <c:v>88</c:v>
                </c:pt>
                <c:pt idx="5">
                  <c:v>90</c:v>
                </c:pt>
                <c:pt idx="6">
                  <c:v>92</c:v>
                </c:pt>
                <c:pt idx="7">
                  <c:v>94</c:v>
                </c:pt>
                <c:pt idx="8">
                  <c:v>96</c:v>
                </c:pt>
                <c:pt idx="9">
                  <c:v>95</c:v>
                </c:pt>
                <c:pt idx="10">
                  <c:v>95</c:v>
                </c:pt>
                <c:pt idx="11">
                  <c:v>93</c:v>
                </c:pt>
                <c:pt idx="12">
                  <c:v>89</c:v>
                </c:pt>
                <c:pt idx="13">
                  <c:v>86</c:v>
                </c:pt>
                <c:pt idx="14">
                  <c:v>84</c:v>
                </c:pt>
                <c:pt idx="15">
                  <c:v>80</c:v>
                </c:pt>
                <c:pt idx="16">
                  <c:v>87</c:v>
                </c:pt>
                <c:pt idx="17">
                  <c:v>90</c:v>
                </c:pt>
                <c:pt idx="18">
                  <c:v>91</c:v>
                </c:pt>
                <c:pt idx="19">
                  <c:v>87</c:v>
                </c:pt>
                <c:pt idx="20">
                  <c:v>68</c:v>
                </c:pt>
                <c:pt idx="21">
                  <c:v>71</c:v>
                </c:pt>
                <c:pt idx="22">
                  <c:v>70</c:v>
                </c:pt>
                <c:pt idx="25">
                  <c:v>73.3</c:v>
                </c:pt>
                <c:pt idx="35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7A-49E3-A43E-BDA0F59926CD}"/>
            </c:ext>
          </c:extLst>
        </c:ser>
        <c:ser>
          <c:idx val="11"/>
          <c:order val="6"/>
          <c:tx>
            <c:strRef>
              <c:f>SiliconMarketShareLitCompare!$M$2</c:f>
              <c:strCache>
                <c:ptCount val="1"/>
                <c:pt idx="0">
                  <c:v>(USA) Dominguez and Geyer 2019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SiliconMarketShareLitCompare!$M$3:$M$58</c:f>
              <c:numCache>
                <c:formatCode>General</c:formatCode>
                <c:ptCount val="56"/>
                <c:pt idx="5">
                  <c:v>91</c:v>
                </c:pt>
                <c:pt idx="6">
                  <c:v>91</c:v>
                </c:pt>
                <c:pt idx="7">
                  <c:v>91</c:v>
                </c:pt>
                <c:pt idx="8">
                  <c:v>91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91</c:v>
                </c:pt>
                <c:pt idx="17">
                  <c:v>91</c:v>
                </c:pt>
                <c:pt idx="18">
                  <c:v>91</c:v>
                </c:pt>
                <c:pt idx="19">
                  <c:v>91</c:v>
                </c:pt>
                <c:pt idx="20">
                  <c:v>91</c:v>
                </c:pt>
                <c:pt idx="21">
                  <c:v>91</c:v>
                </c:pt>
                <c:pt idx="22">
                  <c:v>91</c:v>
                </c:pt>
                <c:pt idx="23">
                  <c:v>91</c:v>
                </c:pt>
                <c:pt idx="24">
                  <c:v>91</c:v>
                </c:pt>
                <c:pt idx="25">
                  <c:v>91</c:v>
                </c:pt>
                <c:pt idx="26">
                  <c:v>91</c:v>
                </c:pt>
                <c:pt idx="27">
                  <c:v>91</c:v>
                </c:pt>
                <c:pt idx="28">
                  <c:v>91</c:v>
                </c:pt>
                <c:pt idx="29">
                  <c:v>91</c:v>
                </c:pt>
                <c:pt idx="30">
                  <c:v>91</c:v>
                </c:pt>
                <c:pt idx="31">
                  <c:v>91</c:v>
                </c:pt>
                <c:pt idx="32">
                  <c:v>91</c:v>
                </c:pt>
                <c:pt idx="33">
                  <c:v>91</c:v>
                </c:pt>
                <c:pt idx="34">
                  <c:v>91</c:v>
                </c:pt>
                <c:pt idx="35">
                  <c:v>91</c:v>
                </c:pt>
                <c:pt idx="36">
                  <c:v>91</c:v>
                </c:pt>
                <c:pt idx="37">
                  <c:v>91</c:v>
                </c:pt>
                <c:pt idx="38">
                  <c:v>91</c:v>
                </c:pt>
                <c:pt idx="39">
                  <c:v>91</c:v>
                </c:pt>
                <c:pt idx="40">
                  <c:v>91</c:v>
                </c:pt>
                <c:pt idx="41">
                  <c:v>91</c:v>
                </c:pt>
                <c:pt idx="42">
                  <c:v>91</c:v>
                </c:pt>
                <c:pt idx="43">
                  <c:v>91</c:v>
                </c:pt>
                <c:pt idx="44">
                  <c:v>91</c:v>
                </c:pt>
                <c:pt idx="45">
                  <c:v>91</c:v>
                </c:pt>
                <c:pt idx="46">
                  <c:v>91</c:v>
                </c:pt>
                <c:pt idx="47">
                  <c:v>91</c:v>
                </c:pt>
                <c:pt idx="48">
                  <c:v>91</c:v>
                </c:pt>
                <c:pt idx="49">
                  <c:v>91</c:v>
                </c:pt>
                <c:pt idx="50">
                  <c:v>91</c:v>
                </c:pt>
                <c:pt idx="51">
                  <c:v>91</c:v>
                </c:pt>
                <c:pt idx="52">
                  <c:v>91</c:v>
                </c:pt>
                <c:pt idx="53">
                  <c:v>91</c:v>
                </c:pt>
                <c:pt idx="54">
                  <c:v>91</c:v>
                </c:pt>
                <c:pt idx="55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7A-49E3-A43E-BDA0F59926CD}"/>
            </c:ext>
          </c:extLst>
        </c:ser>
        <c:ser>
          <c:idx val="6"/>
          <c:order val="7"/>
          <c:tx>
            <c:strRef>
              <c:f>SiliconMarketShareLitCompare!$H$2</c:f>
              <c:strCache>
                <c:ptCount val="1"/>
                <c:pt idx="0">
                  <c:v>(North America) CSA Group 2020</c:v>
                </c:pt>
              </c:strCache>
            </c:strRef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SiliconMarketShareLitCompare!$H$3:$H$58</c:f>
              <c:numCache>
                <c:formatCode>General</c:formatCode>
                <c:ptCount val="56"/>
                <c:pt idx="0">
                  <c:v>92</c:v>
                </c:pt>
                <c:pt idx="1">
                  <c:v>92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92</c:v>
                </c:pt>
                <c:pt idx="6">
                  <c:v>92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92</c:v>
                </c:pt>
                <c:pt idx="11">
                  <c:v>92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92</c:v>
                </c:pt>
                <c:pt idx="16">
                  <c:v>92</c:v>
                </c:pt>
                <c:pt idx="17">
                  <c:v>92</c:v>
                </c:pt>
                <c:pt idx="18">
                  <c:v>92</c:v>
                </c:pt>
                <c:pt idx="19">
                  <c:v>92</c:v>
                </c:pt>
                <c:pt idx="20">
                  <c:v>92</c:v>
                </c:pt>
                <c:pt idx="21">
                  <c:v>92</c:v>
                </c:pt>
                <c:pt idx="22">
                  <c:v>92</c:v>
                </c:pt>
                <c:pt idx="23">
                  <c:v>92</c:v>
                </c:pt>
                <c:pt idx="24">
                  <c:v>92</c:v>
                </c:pt>
                <c:pt idx="25">
                  <c:v>92</c:v>
                </c:pt>
                <c:pt idx="26">
                  <c:v>92</c:v>
                </c:pt>
                <c:pt idx="27">
                  <c:v>92</c:v>
                </c:pt>
                <c:pt idx="28">
                  <c:v>92</c:v>
                </c:pt>
                <c:pt idx="29">
                  <c:v>92</c:v>
                </c:pt>
                <c:pt idx="30">
                  <c:v>92</c:v>
                </c:pt>
                <c:pt idx="31">
                  <c:v>92</c:v>
                </c:pt>
                <c:pt idx="32">
                  <c:v>92</c:v>
                </c:pt>
                <c:pt idx="33">
                  <c:v>92</c:v>
                </c:pt>
                <c:pt idx="34">
                  <c:v>92</c:v>
                </c:pt>
                <c:pt idx="35">
                  <c:v>92</c:v>
                </c:pt>
                <c:pt idx="36">
                  <c:v>92</c:v>
                </c:pt>
                <c:pt idx="37">
                  <c:v>92</c:v>
                </c:pt>
                <c:pt idx="38">
                  <c:v>92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92</c:v>
                </c:pt>
                <c:pt idx="49">
                  <c:v>92</c:v>
                </c:pt>
                <c:pt idx="50">
                  <c:v>92</c:v>
                </c:pt>
                <c:pt idx="51">
                  <c:v>92</c:v>
                </c:pt>
                <c:pt idx="52">
                  <c:v>92</c:v>
                </c:pt>
                <c:pt idx="53">
                  <c:v>92</c:v>
                </c:pt>
                <c:pt idx="54">
                  <c:v>92</c:v>
                </c:pt>
                <c:pt idx="55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7A-49E3-A43E-BDA0F59926CD}"/>
            </c:ext>
          </c:extLst>
        </c:ser>
        <c:ser>
          <c:idx val="9"/>
          <c:order val="8"/>
          <c:tx>
            <c:strRef>
              <c:f>SiliconMarketShareLitCompare!$K$2</c:f>
              <c:strCache>
                <c:ptCount val="1"/>
                <c:pt idx="0">
                  <c:v>(Global) Fraunhofer ISE “Photovoltaics Report” 2014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SiliconMarketShareLitCompare!$K$3:$K$58</c:f>
              <c:numCache>
                <c:formatCode>General</c:formatCode>
                <c:ptCount val="56"/>
                <c:pt idx="0">
                  <c:v>86</c:v>
                </c:pt>
                <c:pt idx="1">
                  <c:v>83</c:v>
                </c:pt>
                <c:pt idx="2">
                  <c:v>85</c:v>
                </c:pt>
                <c:pt idx="3">
                  <c:v>85</c:v>
                </c:pt>
                <c:pt idx="4">
                  <c:v>87</c:v>
                </c:pt>
                <c:pt idx="5">
                  <c:v>86</c:v>
                </c:pt>
                <c:pt idx="6">
                  <c:v>88</c:v>
                </c:pt>
                <c:pt idx="7">
                  <c:v>91</c:v>
                </c:pt>
                <c:pt idx="8">
                  <c:v>91</c:v>
                </c:pt>
                <c:pt idx="9">
                  <c:v>91</c:v>
                </c:pt>
                <c:pt idx="10">
                  <c:v>92</c:v>
                </c:pt>
                <c:pt idx="11">
                  <c:v>91</c:v>
                </c:pt>
                <c:pt idx="12">
                  <c:v>86</c:v>
                </c:pt>
                <c:pt idx="13">
                  <c:v>83</c:v>
                </c:pt>
                <c:pt idx="14">
                  <c:v>81</c:v>
                </c:pt>
                <c:pt idx="15">
                  <c:v>85</c:v>
                </c:pt>
                <c:pt idx="16">
                  <c:v>86</c:v>
                </c:pt>
                <c:pt idx="17">
                  <c:v>90</c:v>
                </c:pt>
                <c:pt idx="18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7A-49E3-A43E-BDA0F59926CD}"/>
            </c:ext>
          </c:extLst>
        </c:ser>
        <c:ser>
          <c:idx val="5"/>
          <c:order val="9"/>
          <c:tx>
            <c:strRef>
              <c:f>SiliconMarketShareLitCompare!$G$2</c:f>
              <c:strCache>
                <c:ptCount val="1"/>
                <c:pt idx="0">
                  <c:v>(Global) IRENA 2016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SiliconMarketShareLitCompare!$G$3:$G$58</c:f>
              <c:numCache>
                <c:formatCode>General</c:formatCode>
                <c:ptCount val="56"/>
                <c:pt idx="19">
                  <c:v>92</c:v>
                </c:pt>
                <c:pt idx="25">
                  <c:v>73.3</c:v>
                </c:pt>
                <c:pt idx="35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7A-49E3-A43E-BDA0F59926CD}"/>
            </c:ext>
          </c:extLst>
        </c:ser>
        <c:ser>
          <c:idx val="7"/>
          <c:order val="10"/>
          <c:tx>
            <c:strRef>
              <c:f>SiliconMarketShareLitCompare!$I$2</c:f>
              <c:strCache>
                <c:ptCount val="1"/>
                <c:pt idx="0">
                  <c:v>(Global) P. Mints SPV Market Research 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SiliconMarketShareLitCompare!$I$3:$I$58</c:f>
              <c:numCache>
                <c:formatCode>General</c:formatCode>
                <c:ptCount val="56"/>
                <c:pt idx="13">
                  <c:v>83.36</c:v>
                </c:pt>
                <c:pt idx="14">
                  <c:v>81.22</c:v>
                </c:pt>
                <c:pt idx="15">
                  <c:v>85.14</c:v>
                </c:pt>
                <c:pt idx="16">
                  <c:v>85.72</c:v>
                </c:pt>
                <c:pt idx="17">
                  <c:v>89.36</c:v>
                </c:pt>
                <c:pt idx="18">
                  <c:v>90.61</c:v>
                </c:pt>
                <c:pt idx="19">
                  <c:v>93.72</c:v>
                </c:pt>
                <c:pt idx="20">
                  <c:v>93.08</c:v>
                </c:pt>
                <c:pt idx="21">
                  <c:v>94.68</c:v>
                </c:pt>
                <c:pt idx="22">
                  <c:v>96.39</c:v>
                </c:pt>
                <c:pt idx="23">
                  <c:v>95.87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7A-49E3-A43E-BDA0F59926CD}"/>
            </c:ext>
          </c:extLst>
        </c:ser>
        <c:ser>
          <c:idx val="8"/>
          <c:order val="11"/>
          <c:tx>
            <c:strRef>
              <c:f>SiliconMarketShareLitCompare!$J$2</c:f>
              <c:strCache>
                <c:ptCount val="1"/>
                <c:pt idx="0">
                  <c:v>(Global) Faunhofer ISE “Photovoltaics Report” 2020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SiliconMarketShareLitCompare!$J$3:$J$58</c:f>
              <c:numCache>
                <c:formatCode>General</c:formatCode>
                <c:ptCount val="56"/>
                <c:pt idx="0">
                  <c:v>87</c:v>
                </c:pt>
                <c:pt idx="1">
                  <c:v>86</c:v>
                </c:pt>
                <c:pt idx="2">
                  <c:v>88</c:v>
                </c:pt>
                <c:pt idx="3">
                  <c:v>88</c:v>
                </c:pt>
                <c:pt idx="4">
                  <c:v>89</c:v>
                </c:pt>
                <c:pt idx="5">
                  <c:v>90</c:v>
                </c:pt>
                <c:pt idx="6">
                  <c:v>91</c:v>
                </c:pt>
                <c:pt idx="7">
                  <c:v>94</c:v>
                </c:pt>
                <c:pt idx="8">
                  <c:v>95</c:v>
                </c:pt>
                <c:pt idx="9">
                  <c:v>95</c:v>
                </c:pt>
                <c:pt idx="10">
                  <c:v>94</c:v>
                </c:pt>
                <c:pt idx="11">
                  <c:v>93</c:v>
                </c:pt>
                <c:pt idx="12">
                  <c:v>89</c:v>
                </c:pt>
                <c:pt idx="13">
                  <c:v>86</c:v>
                </c:pt>
                <c:pt idx="14">
                  <c:v>83</c:v>
                </c:pt>
                <c:pt idx="15">
                  <c:v>88</c:v>
                </c:pt>
                <c:pt idx="16">
                  <c:v>86</c:v>
                </c:pt>
                <c:pt idx="17">
                  <c:v>91</c:v>
                </c:pt>
                <c:pt idx="18">
                  <c:v>91</c:v>
                </c:pt>
                <c:pt idx="19">
                  <c:v>92</c:v>
                </c:pt>
                <c:pt idx="20">
                  <c:v>94</c:v>
                </c:pt>
                <c:pt idx="21">
                  <c:v>94</c:v>
                </c:pt>
                <c:pt idx="22">
                  <c:v>96</c:v>
                </c:pt>
                <c:pt idx="23">
                  <c:v>96</c:v>
                </c:pt>
                <c:pt idx="24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7A-49E3-A43E-BDA0F5992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485528"/>
        <c:axId val="668493072"/>
      </c:scatterChart>
      <c:valAx>
        <c:axId val="668485528"/>
        <c:scaling>
          <c:orientation val="minMax"/>
          <c:max val="202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8493072"/>
        <c:crosses val="autoZero"/>
        <c:crossBetween val="midCat"/>
      </c:valAx>
      <c:valAx>
        <c:axId val="668493072"/>
        <c:scaling>
          <c:orientation val="minMax"/>
          <c:max val="10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Market Share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8485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828922728180953E-2"/>
          <c:y val="0.6042455526392535"/>
          <c:w val="0.47440997878447283"/>
          <c:h val="0.38333202099737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Glass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'Mass-PowerFactorLitCompare'!$B$2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'Mass-PowerFactorLitCompare'!$B$18:$B$73</c:f>
              <c:numCache>
                <c:formatCode>General</c:formatCode>
                <c:ptCount val="5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8289.75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9027</c:v>
                </c:pt>
                <c:pt idx="27">
                  <c:v>9106.5</c:v>
                </c:pt>
                <c:pt idx="28">
                  <c:v>9183.5499999999993</c:v>
                </c:pt>
                <c:pt idx="29">
                  <c:v>9108.8250000000007</c:v>
                </c:pt>
                <c:pt idx="30">
                  <c:v>9034.1</c:v>
                </c:pt>
                <c:pt idx="31">
                  <c:v>9205.2083330000005</c:v>
                </c:pt>
                <c:pt idx="32">
                  <c:v>9373.8666670000002</c:v>
                </c:pt>
                <c:pt idx="33">
                  <c:v>9540.0750000000007</c:v>
                </c:pt>
                <c:pt idx="34">
                  <c:v>9735.8083330000009</c:v>
                </c:pt>
                <c:pt idx="35">
                  <c:v>9929.2083330000005</c:v>
                </c:pt>
                <c:pt idx="36">
                  <c:v>10120.275</c:v>
                </c:pt>
                <c:pt idx="37">
                  <c:v>10120.275</c:v>
                </c:pt>
                <c:pt idx="38">
                  <c:v>10120.275</c:v>
                </c:pt>
                <c:pt idx="39">
                  <c:v>10120.275</c:v>
                </c:pt>
                <c:pt idx="40">
                  <c:v>10120.275</c:v>
                </c:pt>
                <c:pt idx="41">
                  <c:v>10120.275</c:v>
                </c:pt>
                <c:pt idx="42">
                  <c:v>10120.275</c:v>
                </c:pt>
                <c:pt idx="43">
                  <c:v>10120.275</c:v>
                </c:pt>
                <c:pt idx="44">
                  <c:v>10120.275</c:v>
                </c:pt>
                <c:pt idx="45">
                  <c:v>10120.275</c:v>
                </c:pt>
                <c:pt idx="46">
                  <c:v>10120.275</c:v>
                </c:pt>
                <c:pt idx="47">
                  <c:v>10120.275</c:v>
                </c:pt>
                <c:pt idx="48">
                  <c:v>10120.275</c:v>
                </c:pt>
                <c:pt idx="49">
                  <c:v>10120.275</c:v>
                </c:pt>
                <c:pt idx="50">
                  <c:v>10120.275</c:v>
                </c:pt>
                <c:pt idx="51">
                  <c:v>10120.275</c:v>
                </c:pt>
                <c:pt idx="52">
                  <c:v>10120.275</c:v>
                </c:pt>
                <c:pt idx="53">
                  <c:v>10120.275</c:v>
                </c:pt>
                <c:pt idx="54">
                  <c:v>10120.275</c:v>
                </c:pt>
                <c:pt idx="55">
                  <c:v>10120.275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83-46F4-89A9-32A340BBC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87272"/>
        <c:axId val="625989896"/>
      </c:scatterChart>
      <c:valAx>
        <c:axId val="625987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9896"/>
        <c:crosses val="autoZero"/>
        <c:crossBetween val="midCat"/>
      </c:valAx>
      <c:valAx>
        <c:axId val="6259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Silicon and Aluminium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'Mass-PowerFactorLitCompare'!$C$2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'Mass-PowerFactorLitCompare'!$C$18:$C$73</c:f>
              <c:numCache>
                <c:formatCode>General</c:formatCode>
                <c:ptCount val="56"/>
                <c:pt idx="0">
                  <c:v>848.42142860000001</c:v>
                </c:pt>
                <c:pt idx="1">
                  <c:v>831.7857143</c:v>
                </c:pt>
                <c:pt idx="2">
                  <c:v>815.15</c:v>
                </c:pt>
                <c:pt idx="3">
                  <c:v>798.51428569999996</c:v>
                </c:pt>
                <c:pt idx="4">
                  <c:v>781.87857140000006</c:v>
                </c:pt>
                <c:pt idx="5">
                  <c:v>765.24285710000004</c:v>
                </c:pt>
                <c:pt idx="6">
                  <c:v>748.60714289999999</c:v>
                </c:pt>
                <c:pt idx="7">
                  <c:v>731.97142859999997</c:v>
                </c:pt>
                <c:pt idx="8">
                  <c:v>715.33571429999995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419.22</c:v>
                </c:pt>
                <c:pt idx="22">
                  <c:v>419.22</c:v>
                </c:pt>
                <c:pt idx="23">
                  <c:v>410.85500830000001</c:v>
                </c:pt>
                <c:pt idx="24">
                  <c:v>402.1406667</c:v>
                </c:pt>
                <c:pt idx="25">
                  <c:v>380.05398330000003</c:v>
                </c:pt>
                <c:pt idx="26">
                  <c:v>367.38034160000001</c:v>
                </c:pt>
                <c:pt idx="27">
                  <c:v>354.70670000000001</c:v>
                </c:pt>
                <c:pt idx="28">
                  <c:v>348.49603339999999</c:v>
                </c:pt>
                <c:pt idx="29">
                  <c:v>342.2853667</c:v>
                </c:pt>
                <c:pt idx="30">
                  <c:v>336.01129950000001</c:v>
                </c:pt>
                <c:pt idx="31">
                  <c:v>329.73723219999999</c:v>
                </c:pt>
                <c:pt idx="32">
                  <c:v>323.463165</c:v>
                </c:pt>
                <c:pt idx="33">
                  <c:v>320.40829330000003</c:v>
                </c:pt>
                <c:pt idx="34">
                  <c:v>317.35342170000001</c:v>
                </c:pt>
                <c:pt idx="35">
                  <c:v>314.29854999999998</c:v>
                </c:pt>
                <c:pt idx="36">
                  <c:v>314.29854999999998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  <c:pt idx="42">
                  <c:v>314.29854999999998</c:v>
                </c:pt>
                <c:pt idx="43">
                  <c:v>314.29854999999998</c:v>
                </c:pt>
                <c:pt idx="44">
                  <c:v>314.29854999999998</c:v>
                </c:pt>
                <c:pt idx="45">
                  <c:v>314.29854999999998</c:v>
                </c:pt>
                <c:pt idx="46">
                  <c:v>314.29854999999998</c:v>
                </c:pt>
                <c:pt idx="47">
                  <c:v>314.29854999999998</c:v>
                </c:pt>
                <c:pt idx="48">
                  <c:v>314.29854999999998</c:v>
                </c:pt>
                <c:pt idx="49">
                  <c:v>314.29854999999998</c:v>
                </c:pt>
                <c:pt idx="50">
                  <c:v>314.29854999999998</c:v>
                </c:pt>
                <c:pt idx="51">
                  <c:v>314.29854999999998</c:v>
                </c:pt>
                <c:pt idx="52">
                  <c:v>314.29854999999998</c:v>
                </c:pt>
                <c:pt idx="53">
                  <c:v>314.29854999999998</c:v>
                </c:pt>
                <c:pt idx="54">
                  <c:v>314.29854999999998</c:v>
                </c:pt>
                <c:pt idx="55">
                  <c:v>314.29854999999998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3-4B39-8FC8-15548BDA9DBC}"/>
            </c:ext>
          </c:extLst>
        </c:ser>
        <c:ser>
          <c:idx val="1"/>
          <c:order val="1"/>
          <c:tx>
            <c:strRef>
              <c:f>'Mass-PowerFactorLitCompare'!$D$2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'Mass-PowerFactorLitCompare'!$D$18:$D$73</c:f>
              <c:numCache>
                <c:formatCode>General</c:formatCode>
                <c:ptCount val="56"/>
                <c:pt idx="0">
                  <c:v>3091.18541</c:v>
                </c:pt>
                <c:pt idx="1">
                  <c:v>3017.4165459999999</c:v>
                </c:pt>
                <c:pt idx="2">
                  <c:v>2700</c:v>
                </c:pt>
                <c:pt idx="3">
                  <c:v>2540.3726710000001</c:v>
                </c:pt>
                <c:pt idx="4">
                  <c:v>2484.6989140000001</c:v>
                </c:pt>
                <c:pt idx="5">
                  <c:v>2433.9622639999998</c:v>
                </c:pt>
                <c:pt idx="6">
                  <c:v>2387.5338750000001</c:v>
                </c:pt>
                <c:pt idx="7">
                  <c:v>2344.8873480000002</c:v>
                </c:pt>
                <c:pt idx="8">
                  <c:v>2317.892053</c:v>
                </c:pt>
                <c:pt idx="9">
                  <c:v>2256.0192619999998</c:v>
                </c:pt>
                <c:pt idx="10">
                  <c:v>2113.8328529999999</c:v>
                </c:pt>
                <c:pt idx="11">
                  <c:v>2083.4794809999999</c:v>
                </c:pt>
                <c:pt idx="12">
                  <c:v>2054.6821599999998</c:v>
                </c:pt>
                <c:pt idx="13">
                  <c:v>2027.3242250000001</c:v>
                </c:pt>
                <c:pt idx="14">
                  <c:v>2001.3003900000001</c:v>
                </c:pt>
                <c:pt idx="15">
                  <c:v>1987.1506589999999</c:v>
                </c:pt>
                <c:pt idx="16">
                  <c:v>1966.59313</c:v>
                </c:pt>
                <c:pt idx="17">
                  <c:v>1962.9861980000001</c:v>
                </c:pt>
                <c:pt idx="18">
                  <c:v>1619.458128</c:v>
                </c:pt>
                <c:pt idx="19">
                  <c:v>1592.739726</c:v>
                </c:pt>
                <c:pt idx="20">
                  <c:v>1495.242424</c:v>
                </c:pt>
                <c:pt idx="21">
                  <c:v>1412.526316</c:v>
                </c:pt>
                <c:pt idx="22">
                  <c:v>1379.8208959999999</c:v>
                </c:pt>
                <c:pt idx="23">
                  <c:v>1361.666667</c:v>
                </c:pt>
                <c:pt idx="24">
                  <c:v>1343.6470589999999</c:v>
                </c:pt>
                <c:pt idx="25">
                  <c:v>1343.6470589999999</c:v>
                </c:pt>
                <c:pt idx="26">
                  <c:v>1272.176471</c:v>
                </c:pt>
                <c:pt idx="27">
                  <c:v>1250.7352940000001</c:v>
                </c:pt>
                <c:pt idx="28">
                  <c:v>1229.294118</c:v>
                </c:pt>
                <c:pt idx="29">
                  <c:v>1215</c:v>
                </c:pt>
                <c:pt idx="30">
                  <c:v>1200.705882</c:v>
                </c:pt>
                <c:pt idx="31">
                  <c:v>1191.176471</c:v>
                </c:pt>
                <c:pt idx="32">
                  <c:v>1181.6470589999999</c:v>
                </c:pt>
                <c:pt idx="33">
                  <c:v>1172.117647</c:v>
                </c:pt>
                <c:pt idx="34">
                  <c:v>1162.5882349999999</c:v>
                </c:pt>
                <c:pt idx="35">
                  <c:v>1153.058824</c:v>
                </c:pt>
                <c:pt idx="36">
                  <c:v>1143.5294120000001</c:v>
                </c:pt>
                <c:pt idx="37">
                  <c:v>1143.5294120000001</c:v>
                </c:pt>
                <c:pt idx="38">
                  <c:v>1143.5294120000001</c:v>
                </c:pt>
                <c:pt idx="39">
                  <c:v>1143.5294120000001</c:v>
                </c:pt>
                <c:pt idx="40">
                  <c:v>1143.5294120000001</c:v>
                </c:pt>
                <c:pt idx="41">
                  <c:v>1143.5294120000001</c:v>
                </c:pt>
                <c:pt idx="42">
                  <c:v>1143.5294120000001</c:v>
                </c:pt>
                <c:pt idx="43">
                  <c:v>1143.5294120000001</c:v>
                </c:pt>
                <c:pt idx="44">
                  <c:v>1143.5294120000001</c:v>
                </c:pt>
                <c:pt idx="45">
                  <c:v>1143.5294120000001</c:v>
                </c:pt>
                <c:pt idx="46">
                  <c:v>1143.5294120000001</c:v>
                </c:pt>
                <c:pt idx="47">
                  <c:v>1143.5294120000001</c:v>
                </c:pt>
                <c:pt idx="48">
                  <c:v>1143.5294120000001</c:v>
                </c:pt>
                <c:pt idx="49">
                  <c:v>1143.5294120000001</c:v>
                </c:pt>
                <c:pt idx="50">
                  <c:v>1143.5294120000001</c:v>
                </c:pt>
                <c:pt idx="51">
                  <c:v>1143.5294120000001</c:v>
                </c:pt>
                <c:pt idx="52">
                  <c:v>1143.5294120000001</c:v>
                </c:pt>
                <c:pt idx="53">
                  <c:v>1143.5294120000001</c:v>
                </c:pt>
                <c:pt idx="54">
                  <c:v>1143.5294120000001</c:v>
                </c:pt>
                <c:pt idx="55">
                  <c:v>1143.5294120000001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3-4B39-8FC8-15548BDA9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429488"/>
        <c:axId val="621430144"/>
      </c:scatterChart>
      <c:valAx>
        <c:axId val="621429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30144"/>
        <c:crosses val="autoZero"/>
        <c:crossBetween val="midCat"/>
      </c:valAx>
      <c:valAx>
        <c:axId val="62143014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2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Copper and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'Mass-PowerFactorLitCompare'!$E$2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'Mass-PowerFactorLitCompare'!$E$18:$E$73</c:f>
              <c:numCache>
                <c:formatCode>General</c:formatCode>
                <c:ptCount val="5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8.2252799999999997</c:v>
                </c:pt>
                <c:pt idx="26">
                  <c:v>8.2700800000000001</c:v>
                </c:pt>
                <c:pt idx="27">
                  <c:v>8.3148800000000005</c:v>
                </c:pt>
                <c:pt idx="28">
                  <c:v>8.3865599999999993</c:v>
                </c:pt>
                <c:pt idx="29">
                  <c:v>8.45824</c:v>
                </c:pt>
                <c:pt idx="30">
                  <c:v>8.1954133329999994</c:v>
                </c:pt>
                <c:pt idx="31">
                  <c:v>7.9325866669999998</c:v>
                </c:pt>
                <c:pt idx="32">
                  <c:v>7.6697600000000001</c:v>
                </c:pt>
                <c:pt idx="33">
                  <c:v>7.3949866670000004</c:v>
                </c:pt>
                <c:pt idx="34">
                  <c:v>7.1202133329999997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  <c:pt idx="42">
                  <c:v>6.84544</c:v>
                </c:pt>
                <c:pt idx="43">
                  <c:v>6.84544</c:v>
                </c:pt>
                <c:pt idx="44">
                  <c:v>6.84544</c:v>
                </c:pt>
                <c:pt idx="45">
                  <c:v>6.84544</c:v>
                </c:pt>
                <c:pt idx="46">
                  <c:v>6.84544</c:v>
                </c:pt>
                <c:pt idx="47">
                  <c:v>6.84544</c:v>
                </c:pt>
                <c:pt idx="48">
                  <c:v>6.84544</c:v>
                </c:pt>
                <c:pt idx="49">
                  <c:v>6.84544</c:v>
                </c:pt>
                <c:pt idx="50">
                  <c:v>6.84544</c:v>
                </c:pt>
                <c:pt idx="51">
                  <c:v>6.84544</c:v>
                </c:pt>
                <c:pt idx="52">
                  <c:v>6.84544</c:v>
                </c:pt>
                <c:pt idx="53">
                  <c:v>6.84544</c:v>
                </c:pt>
                <c:pt idx="54">
                  <c:v>6.84544</c:v>
                </c:pt>
                <c:pt idx="55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87-41F5-AB06-AD9F5356E47C}"/>
            </c:ext>
          </c:extLst>
        </c:ser>
        <c:ser>
          <c:idx val="1"/>
          <c:order val="1"/>
          <c:tx>
            <c:strRef>
              <c:f>'Mass-PowerFactorLitCompare'!$F$2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'Mass-PowerFactorLitCompare'!$F$18:$F$73</c:f>
              <c:numCache>
                <c:formatCode>General</c:formatCode>
                <c:ptCount val="56"/>
                <c:pt idx="0">
                  <c:v>88</c:v>
                </c:pt>
                <c:pt idx="1">
                  <c:v>84.571428569999995</c:v>
                </c:pt>
                <c:pt idx="2">
                  <c:v>81.142857140000004</c:v>
                </c:pt>
                <c:pt idx="3">
                  <c:v>77.714285709999999</c:v>
                </c:pt>
                <c:pt idx="4">
                  <c:v>74.285714290000001</c:v>
                </c:pt>
                <c:pt idx="5">
                  <c:v>45.34857143</c:v>
                </c:pt>
                <c:pt idx="6">
                  <c:v>43.154285710000003</c:v>
                </c:pt>
                <c:pt idx="7">
                  <c:v>40.96</c:v>
                </c:pt>
                <c:pt idx="8">
                  <c:v>38.765714289999998</c:v>
                </c:pt>
                <c:pt idx="9">
                  <c:v>36.571428570000002</c:v>
                </c:pt>
                <c:pt idx="10">
                  <c:v>34.377142859999999</c:v>
                </c:pt>
                <c:pt idx="11">
                  <c:v>32.182857140000003</c:v>
                </c:pt>
                <c:pt idx="12">
                  <c:v>29.98857143</c:v>
                </c:pt>
                <c:pt idx="13">
                  <c:v>27.79428571</c:v>
                </c:pt>
                <c:pt idx="14">
                  <c:v>25.6</c:v>
                </c:pt>
                <c:pt idx="15">
                  <c:v>12.327416169999999</c:v>
                </c:pt>
                <c:pt idx="16">
                  <c:v>10.272846810000001</c:v>
                </c:pt>
                <c:pt idx="17">
                  <c:v>8.2182774490000003</c:v>
                </c:pt>
                <c:pt idx="18">
                  <c:v>5.7527942139999997</c:v>
                </c:pt>
                <c:pt idx="19">
                  <c:v>5.3418803419999996</c:v>
                </c:pt>
                <c:pt idx="20">
                  <c:v>4.5200525970000003</c:v>
                </c:pt>
                <c:pt idx="21">
                  <c:v>4.0997570090000002</c:v>
                </c:pt>
                <c:pt idx="22">
                  <c:v>4.079110301</c:v>
                </c:pt>
                <c:pt idx="23">
                  <c:v>4.3128338230000001</c:v>
                </c:pt>
                <c:pt idx="24">
                  <c:v>4.1473098100000003</c:v>
                </c:pt>
                <c:pt idx="25">
                  <c:v>3.5949654450000001</c:v>
                </c:pt>
                <c:pt idx="26">
                  <c:v>3.3412788689999999</c:v>
                </c:pt>
                <c:pt idx="27">
                  <c:v>3.0936340219999998</c:v>
                </c:pt>
                <c:pt idx="28">
                  <c:v>2.8988638820000001</c:v>
                </c:pt>
                <c:pt idx="29">
                  <c:v>2.692895407</c:v>
                </c:pt>
                <c:pt idx="30">
                  <c:v>2.542951049</c:v>
                </c:pt>
                <c:pt idx="31">
                  <c:v>2.4012622069999998</c:v>
                </c:pt>
                <c:pt idx="32">
                  <c:v>2.2668844890000002</c:v>
                </c:pt>
                <c:pt idx="33">
                  <c:v>2.1296348279999999</c:v>
                </c:pt>
                <c:pt idx="34">
                  <c:v>1.9927764130000001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  <c:pt idx="42">
                  <c:v>1.856311209</c:v>
                </c:pt>
                <c:pt idx="43">
                  <c:v>1.856311209</c:v>
                </c:pt>
                <c:pt idx="44">
                  <c:v>1.856311209</c:v>
                </c:pt>
                <c:pt idx="45">
                  <c:v>1.856311209</c:v>
                </c:pt>
                <c:pt idx="46">
                  <c:v>1.856311209</c:v>
                </c:pt>
                <c:pt idx="47">
                  <c:v>1.856311209</c:v>
                </c:pt>
                <c:pt idx="48">
                  <c:v>1.856311209</c:v>
                </c:pt>
                <c:pt idx="49">
                  <c:v>1.856311209</c:v>
                </c:pt>
                <c:pt idx="50">
                  <c:v>1.856311209</c:v>
                </c:pt>
                <c:pt idx="51">
                  <c:v>1.856311209</c:v>
                </c:pt>
                <c:pt idx="52">
                  <c:v>1.856311209</c:v>
                </c:pt>
                <c:pt idx="53">
                  <c:v>1.856311209</c:v>
                </c:pt>
                <c:pt idx="54">
                  <c:v>1.856311209</c:v>
                </c:pt>
                <c:pt idx="55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87-41F5-AB06-AD9F5356E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75856"/>
        <c:axId val="664776512"/>
      </c:scatterChart>
      <c:valAx>
        <c:axId val="66477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6512"/>
        <c:crosses val="autoZero"/>
        <c:crossBetween val="midCat"/>
      </c:valAx>
      <c:valAx>
        <c:axId val="66477651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Module Efficiency with Literature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'Mass-PowerFactorLitCompare'!$AE$2</c:f>
              <c:strCache>
                <c:ptCount val="1"/>
                <c:pt idx="0">
                  <c:v>Average Module Efficiency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'Mass-PowerFactorLitCompare'!$AE$18:$AE$73</c:f>
              <c:numCache>
                <c:formatCode>General</c:formatCode>
                <c:ptCount val="56"/>
                <c:pt idx="0">
                  <c:v>12.5</c:v>
                </c:pt>
                <c:pt idx="1">
                  <c:v>12.7</c:v>
                </c:pt>
                <c:pt idx="2">
                  <c:v>12.88</c:v>
                </c:pt>
                <c:pt idx="3">
                  <c:v>13.06</c:v>
                </c:pt>
                <c:pt idx="4">
                  <c:v>13.24</c:v>
                </c:pt>
                <c:pt idx="5">
                  <c:v>13.42</c:v>
                </c:pt>
                <c:pt idx="6">
                  <c:v>13.6</c:v>
                </c:pt>
                <c:pt idx="7">
                  <c:v>13.722222220000001</c:v>
                </c:pt>
                <c:pt idx="8">
                  <c:v>13.84444444</c:v>
                </c:pt>
                <c:pt idx="9">
                  <c:v>13.96666667</c:v>
                </c:pt>
                <c:pt idx="10">
                  <c:v>14.08888889</c:v>
                </c:pt>
                <c:pt idx="11">
                  <c:v>14.211111109999999</c:v>
                </c:pt>
                <c:pt idx="12">
                  <c:v>14.33333333</c:v>
                </c:pt>
                <c:pt idx="13">
                  <c:v>14.455555560000001</c:v>
                </c:pt>
                <c:pt idx="14">
                  <c:v>14.57777778</c:v>
                </c:pt>
                <c:pt idx="15">
                  <c:v>14.7</c:v>
                </c:pt>
                <c:pt idx="16">
                  <c:v>15.1</c:v>
                </c:pt>
                <c:pt idx="17">
                  <c:v>15.4</c:v>
                </c:pt>
                <c:pt idx="18">
                  <c:v>16</c:v>
                </c:pt>
                <c:pt idx="19">
                  <c:v>16.3</c:v>
                </c:pt>
                <c:pt idx="20">
                  <c:v>17</c:v>
                </c:pt>
                <c:pt idx="21">
                  <c:v>17.5</c:v>
                </c:pt>
                <c:pt idx="22">
                  <c:v>17.7</c:v>
                </c:pt>
                <c:pt idx="23">
                  <c:v>18.399999999999999</c:v>
                </c:pt>
                <c:pt idx="24">
                  <c:v>19.2</c:v>
                </c:pt>
                <c:pt idx="25">
                  <c:v>20.252588490000001</c:v>
                </c:pt>
                <c:pt idx="26">
                  <c:v>20.894864800000001</c:v>
                </c:pt>
                <c:pt idx="27">
                  <c:v>21.362882320000001</c:v>
                </c:pt>
                <c:pt idx="28">
                  <c:v>21.733112049999999</c:v>
                </c:pt>
                <c:pt idx="29">
                  <c:v>22.040369699999999</c:v>
                </c:pt>
                <c:pt idx="30">
                  <c:v>22.303538889999999</c:v>
                </c:pt>
                <c:pt idx="31">
                  <c:v>22.534045020000001</c:v>
                </c:pt>
                <c:pt idx="32">
                  <c:v>22.739342440000001</c:v>
                </c:pt>
                <c:pt idx="33">
                  <c:v>22.924571610000001</c:v>
                </c:pt>
                <c:pt idx="34">
                  <c:v>23.093431240000001</c:v>
                </c:pt>
                <c:pt idx="35">
                  <c:v>23.248673839999999</c:v>
                </c:pt>
                <c:pt idx="36">
                  <c:v>23.392404590000002</c:v>
                </c:pt>
                <c:pt idx="37">
                  <c:v>23.526270570000001</c:v>
                </c:pt>
                <c:pt idx="38">
                  <c:v>23.651585300000001</c:v>
                </c:pt>
                <c:pt idx="39">
                  <c:v>23.769413579999998</c:v>
                </c:pt>
                <c:pt idx="40">
                  <c:v>23.880630870000001</c:v>
                </c:pt>
                <c:pt idx="41">
                  <c:v>23.985965879999998</c:v>
                </c:pt>
                <c:pt idx="42">
                  <c:v>24.08603183</c:v>
                </c:pt>
                <c:pt idx="43">
                  <c:v>24.181349740000002</c:v>
                </c:pt>
                <c:pt idx="44">
                  <c:v>24.272366120000001</c:v>
                </c:pt>
                <c:pt idx="45">
                  <c:v>24.359466650000002</c:v>
                </c:pt>
                <c:pt idx="46">
                  <c:v>24.442986730000001</c:v>
                </c:pt>
                <c:pt idx="47">
                  <c:v>24.523219999999998</c:v>
                </c:pt>
                <c:pt idx="48">
                  <c:v>24.600424960000002</c:v>
                </c:pt>
                <c:pt idx="49">
                  <c:v>24.674830409999998</c:v>
                </c:pt>
                <c:pt idx="50">
                  <c:v>24.746639890000001</c:v>
                </c:pt>
                <c:pt idx="51">
                  <c:v>24.816035240000001</c:v>
                </c:pt>
                <c:pt idx="52">
                  <c:v>24.88317962</c:v>
                </c:pt>
                <c:pt idx="53">
                  <c:v>24.94822001</c:v>
                </c:pt>
                <c:pt idx="54">
                  <c:v>25.011289269999999</c:v>
                </c:pt>
                <c:pt idx="55">
                  <c:v>25.072507909999999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E-428F-9CDD-058730CC980A}"/>
            </c:ext>
          </c:extLst>
        </c:ser>
        <c:ser>
          <c:idx val="1"/>
          <c:order val="1"/>
          <c:tx>
            <c:strRef>
              <c:f>'Mass-PowerFactorLitCompare'!$AJ$1</c:f>
              <c:strCache>
                <c:ptCount val="1"/>
                <c:pt idx="0">
                  <c:v>Mahmoudi, Sajjad, Nazmul Huda, and Masud Behnia. 2020. “Critical Assessment of Renewable Energy Waste Generation in OECD Countries: Decommissioned PV Panels.” Resources, Conservation and Recycling 164 (September): 105145. https://doi.org/10.1016/j.resconr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'Mass-PowerFactorLitCompare'!$A$32:$A$73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'Mass-PowerFactorLitCompare'!$AJ$32:$AJ$73</c:f>
              <c:numCache>
                <c:formatCode>General</c:formatCode>
                <c:ptCount val="42"/>
                <c:pt idx="0">
                  <c:v>15.3</c:v>
                </c:pt>
                <c:pt idx="1">
                  <c:v>15.3</c:v>
                </c:pt>
                <c:pt idx="2">
                  <c:v>15.3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  <c:pt idx="9">
                  <c:v>15.3</c:v>
                </c:pt>
                <c:pt idx="10">
                  <c:v>15.3</c:v>
                </c:pt>
                <c:pt idx="11">
                  <c:v>15.3</c:v>
                </c:pt>
                <c:pt idx="12">
                  <c:v>15.3</c:v>
                </c:pt>
                <c:pt idx="13">
                  <c:v>15.3</c:v>
                </c:pt>
                <c:pt idx="14">
                  <c:v>15.3</c:v>
                </c:pt>
                <c:pt idx="15">
                  <c:v>15.3</c:v>
                </c:pt>
                <c:pt idx="16">
                  <c:v>15.3</c:v>
                </c:pt>
                <c:pt idx="17">
                  <c:v>15.3</c:v>
                </c:pt>
                <c:pt idx="18">
                  <c:v>15.3</c:v>
                </c:pt>
                <c:pt idx="19">
                  <c:v>15.3</c:v>
                </c:pt>
                <c:pt idx="20">
                  <c:v>15.3</c:v>
                </c:pt>
                <c:pt idx="21">
                  <c:v>15.3</c:v>
                </c:pt>
                <c:pt idx="22">
                  <c:v>15.3</c:v>
                </c:pt>
                <c:pt idx="23">
                  <c:v>15.3</c:v>
                </c:pt>
                <c:pt idx="24">
                  <c:v>15.3</c:v>
                </c:pt>
                <c:pt idx="25">
                  <c:v>15.3</c:v>
                </c:pt>
                <c:pt idx="26">
                  <c:v>15.3</c:v>
                </c:pt>
                <c:pt idx="27">
                  <c:v>15.3</c:v>
                </c:pt>
                <c:pt idx="28">
                  <c:v>15.3</c:v>
                </c:pt>
                <c:pt idx="29">
                  <c:v>15.3</c:v>
                </c:pt>
                <c:pt idx="30">
                  <c:v>15.3</c:v>
                </c:pt>
                <c:pt idx="31">
                  <c:v>15.3</c:v>
                </c:pt>
                <c:pt idx="32">
                  <c:v>15.3</c:v>
                </c:pt>
                <c:pt idx="33">
                  <c:v>15.3</c:v>
                </c:pt>
                <c:pt idx="34">
                  <c:v>15.3</c:v>
                </c:pt>
                <c:pt idx="35">
                  <c:v>15.3</c:v>
                </c:pt>
                <c:pt idx="36">
                  <c:v>15.3</c:v>
                </c:pt>
                <c:pt idx="37">
                  <c:v>15.3</c:v>
                </c:pt>
                <c:pt idx="38">
                  <c:v>15.3</c:v>
                </c:pt>
                <c:pt idx="39">
                  <c:v>15.3</c:v>
                </c:pt>
                <c:pt idx="40">
                  <c:v>15.3</c:v>
                </c:pt>
                <c:pt idx="41">
                  <c:v>15.3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EE-428F-9CDD-058730CC9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364216"/>
        <c:axId val="464366840"/>
      </c:scatterChart>
      <c:valAx>
        <c:axId val="464364216"/>
        <c:scaling>
          <c:orientation val="minMax"/>
          <c:max val="20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6840"/>
        <c:crosses val="autoZero"/>
        <c:crossBetween val="midCat"/>
      </c:valAx>
      <c:valAx>
        <c:axId val="464366840"/>
        <c:scaling>
          <c:orientation val="minMax"/>
          <c:max val="28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Module Efficiency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4216"/>
        <c:crosses val="autoZero"/>
        <c:crossBetween val="midCat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'Mass-PowerFactorLitCompare'!$AI$2</c:f>
              <c:strCache>
                <c:ptCount val="1"/>
                <c:pt idx="0">
                  <c:v>Degradation 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'Mass-PowerFactorLitCompare'!$AI$18:$AI$73</c:f>
              <c:numCache>
                <c:formatCode>General</c:formatCode>
                <c:ptCount val="56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C-4815-8F18-47227A1FE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42160"/>
        <c:axId val="626840848"/>
      </c:scatterChart>
      <c:valAx>
        <c:axId val="626842160"/>
        <c:scaling>
          <c:orientation val="minMax"/>
          <c:max val="20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0848"/>
        <c:crosses val="autoZero"/>
        <c:crossBetween val="midCat"/>
      </c:valAx>
      <c:valAx>
        <c:axId val="62684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T50 &amp; T90 Values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8381452318461"/>
          <c:y val="0.1719119351100811"/>
          <c:w val="0.81862729658792655"/>
          <c:h val="0.697968084232808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'Mass-PowerFactorLitCompare'!$AF$2</c:f>
              <c:strCache>
                <c:ptCount val="1"/>
                <c:pt idx="0">
                  <c:v>T50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'Mass-PowerFactorLitCompare'!$AF$18:$AF$73</c:f>
              <c:numCache>
                <c:formatCode>General</c:formatCode>
                <c:ptCount val="56"/>
                <c:pt idx="0">
                  <c:v>15</c:v>
                </c:pt>
                <c:pt idx="1">
                  <c:v>15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31</c:v>
                </c:pt>
                <c:pt idx="6">
                  <c:v>31</c:v>
                </c:pt>
                <c:pt idx="7">
                  <c:v>31</c:v>
                </c:pt>
                <c:pt idx="8">
                  <c:v>31</c:v>
                </c:pt>
                <c:pt idx="9">
                  <c:v>31</c:v>
                </c:pt>
                <c:pt idx="10">
                  <c:v>31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31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F1-48B4-962A-89735A626102}"/>
            </c:ext>
          </c:extLst>
        </c:ser>
        <c:ser>
          <c:idx val="1"/>
          <c:order val="1"/>
          <c:tx>
            <c:strRef>
              <c:f>'Mass-PowerFactorLitCompare'!$AG$2</c:f>
              <c:strCache>
                <c:ptCount val="1"/>
                <c:pt idx="0">
                  <c:v>T90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'Mass-PowerFactorLitCompare'!$AG$18:$AG$73</c:f>
              <c:numCache>
                <c:formatCode>General</c:formatCode>
                <c:ptCount val="56"/>
                <c:pt idx="0">
                  <c:v>20</c:v>
                </c:pt>
                <c:pt idx="1">
                  <c:v>20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36</c:v>
                </c:pt>
                <c:pt idx="6">
                  <c:v>36</c:v>
                </c:pt>
                <c:pt idx="7">
                  <c:v>36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36</c:v>
                </c:pt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  <c:pt idx="24">
                  <c:v>36</c:v>
                </c:pt>
                <c:pt idx="25">
                  <c:v>44</c:v>
                </c:pt>
                <c:pt idx="26">
                  <c:v>44</c:v>
                </c:pt>
                <c:pt idx="27">
                  <c:v>44</c:v>
                </c:pt>
                <c:pt idx="28">
                  <c:v>44</c:v>
                </c:pt>
                <c:pt idx="29">
                  <c:v>44</c:v>
                </c:pt>
                <c:pt idx="30">
                  <c:v>44</c:v>
                </c:pt>
                <c:pt idx="31">
                  <c:v>44</c:v>
                </c:pt>
                <c:pt idx="32">
                  <c:v>44</c:v>
                </c:pt>
                <c:pt idx="33">
                  <c:v>44</c:v>
                </c:pt>
                <c:pt idx="34">
                  <c:v>44</c:v>
                </c:pt>
                <c:pt idx="35">
                  <c:v>44</c:v>
                </c:pt>
                <c:pt idx="36">
                  <c:v>44</c:v>
                </c:pt>
                <c:pt idx="37">
                  <c:v>44</c:v>
                </c:pt>
                <c:pt idx="38">
                  <c:v>44</c:v>
                </c:pt>
                <c:pt idx="39">
                  <c:v>44</c:v>
                </c:pt>
                <c:pt idx="40">
                  <c:v>44</c:v>
                </c:pt>
                <c:pt idx="41">
                  <c:v>44</c:v>
                </c:pt>
                <c:pt idx="42">
                  <c:v>44</c:v>
                </c:pt>
                <c:pt idx="43">
                  <c:v>44</c:v>
                </c:pt>
                <c:pt idx="44">
                  <c:v>44</c:v>
                </c:pt>
                <c:pt idx="45">
                  <c:v>44</c:v>
                </c:pt>
                <c:pt idx="46">
                  <c:v>44</c:v>
                </c:pt>
                <c:pt idx="47">
                  <c:v>44</c:v>
                </c:pt>
                <c:pt idx="48">
                  <c:v>44</c:v>
                </c:pt>
                <c:pt idx="49">
                  <c:v>44</c:v>
                </c:pt>
                <c:pt idx="50">
                  <c:v>44</c:v>
                </c:pt>
                <c:pt idx="51">
                  <c:v>44</c:v>
                </c:pt>
                <c:pt idx="52">
                  <c:v>44</c:v>
                </c:pt>
                <c:pt idx="53">
                  <c:v>44</c:v>
                </c:pt>
                <c:pt idx="54">
                  <c:v>44</c:v>
                </c:pt>
                <c:pt idx="55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F1-48B4-962A-89735A626102}"/>
            </c:ext>
          </c:extLst>
        </c:ser>
        <c:ser>
          <c:idx val="2"/>
          <c:order val="2"/>
          <c:tx>
            <c:strRef>
              <c:f>'Mass-PowerFactorLitCompare'!$AH$2</c:f>
              <c:strCache>
                <c:ptCount val="1"/>
                <c:pt idx="0">
                  <c:v>Module Lifetime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'Mass-PowerFactorLitCompare'!$AH$18:$AH$73</c:f>
              <c:numCache>
                <c:formatCode>General</c:formatCode>
                <c:ptCount val="56"/>
                <c:pt idx="0">
                  <c:v>10</c:v>
                </c:pt>
                <c:pt idx="1">
                  <c:v>10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  <c:pt idx="32">
                  <c:v>35</c:v>
                </c:pt>
                <c:pt idx="33">
                  <c:v>35</c:v>
                </c:pt>
                <c:pt idx="34">
                  <c:v>35</c:v>
                </c:pt>
                <c:pt idx="35">
                  <c:v>35</c:v>
                </c:pt>
                <c:pt idx="36">
                  <c:v>35</c:v>
                </c:pt>
                <c:pt idx="37">
                  <c:v>35</c:v>
                </c:pt>
                <c:pt idx="38">
                  <c:v>35</c:v>
                </c:pt>
                <c:pt idx="39">
                  <c:v>35</c:v>
                </c:pt>
                <c:pt idx="40">
                  <c:v>35</c:v>
                </c:pt>
                <c:pt idx="41">
                  <c:v>35</c:v>
                </c:pt>
                <c:pt idx="42">
                  <c:v>35</c:v>
                </c:pt>
                <c:pt idx="43">
                  <c:v>35</c:v>
                </c:pt>
                <c:pt idx="44">
                  <c:v>35</c:v>
                </c:pt>
                <c:pt idx="45">
                  <c:v>35</c:v>
                </c:pt>
                <c:pt idx="46">
                  <c:v>35</c:v>
                </c:pt>
                <c:pt idx="47">
                  <c:v>35</c:v>
                </c:pt>
                <c:pt idx="48">
                  <c:v>35</c:v>
                </c:pt>
                <c:pt idx="49">
                  <c:v>35</c:v>
                </c:pt>
                <c:pt idx="50">
                  <c:v>35</c:v>
                </c:pt>
                <c:pt idx="51">
                  <c:v>35</c:v>
                </c:pt>
                <c:pt idx="52">
                  <c:v>35</c:v>
                </c:pt>
                <c:pt idx="53">
                  <c:v>35</c:v>
                </c:pt>
                <c:pt idx="54">
                  <c:v>35</c:v>
                </c:pt>
                <c:pt idx="55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F1-48B4-962A-89735A626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181696"/>
        <c:axId val="782182680"/>
      </c:scatterChart>
      <c:valAx>
        <c:axId val="78218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182680"/>
        <c:crosses val="autoZero"/>
        <c:crossBetween val="midCat"/>
      </c:valAx>
      <c:valAx>
        <c:axId val="78218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18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164982502187222"/>
          <c:y val="8.2849973996587584E-2"/>
          <c:w val="0.30835017497812772"/>
          <c:h val="7.82160746708515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'Mass-PowerFactorLitCompare'!$B$2</c:f>
              <c:strCache>
                <c:ptCount val="1"/>
                <c:pt idx="0">
                  <c:v>Glass</c:v>
                </c:pt>
              </c:strCache>
            </c:strRef>
          </c:tx>
          <c:spPr>
            <a:solidFill>
              <a:srgbClr val="00BFBF"/>
            </a:solidFill>
            <a:ln>
              <a:noFill/>
            </a:ln>
            <a:effectLst/>
          </c:spPr>
          <c:cat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'Mass-PowerFactorLitCompare'!$B$18:$B$73</c:f>
              <c:numCache>
                <c:formatCode>General</c:formatCode>
                <c:ptCount val="56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8000</c:v>
                </c:pt>
                <c:pt idx="4">
                  <c:v>8000</c:v>
                </c:pt>
                <c:pt idx="5">
                  <c:v>8000</c:v>
                </c:pt>
                <c:pt idx="6">
                  <c:v>8000</c:v>
                </c:pt>
                <c:pt idx="7">
                  <c:v>8000</c:v>
                </c:pt>
                <c:pt idx="8">
                  <c:v>8000</c:v>
                </c:pt>
                <c:pt idx="9">
                  <c:v>8000</c:v>
                </c:pt>
                <c:pt idx="10">
                  <c:v>8000</c:v>
                </c:pt>
                <c:pt idx="11">
                  <c:v>8000</c:v>
                </c:pt>
                <c:pt idx="12">
                  <c:v>8000</c:v>
                </c:pt>
                <c:pt idx="13">
                  <c:v>8000</c:v>
                </c:pt>
                <c:pt idx="14">
                  <c:v>8000</c:v>
                </c:pt>
                <c:pt idx="15">
                  <c:v>8000</c:v>
                </c:pt>
                <c:pt idx="16">
                  <c:v>8000</c:v>
                </c:pt>
                <c:pt idx="17">
                  <c:v>8080</c:v>
                </c:pt>
                <c:pt idx="18">
                  <c:v>8160</c:v>
                </c:pt>
                <c:pt idx="19">
                  <c:v>8292.7000000000007</c:v>
                </c:pt>
                <c:pt idx="20">
                  <c:v>8225.6625000000004</c:v>
                </c:pt>
                <c:pt idx="21">
                  <c:v>8158.8874999999998</c:v>
                </c:pt>
                <c:pt idx="22">
                  <c:v>8289.75</c:v>
                </c:pt>
                <c:pt idx="23">
                  <c:v>8350.15</c:v>
                </c:pt>
                <c:pt idx="24">
                  <c:v>8607.5</c:v>
                </c:pt>
                <c:pt idx="25">
                  <c:v>8975.5</c:v>
                </c:pt>
                <c:pt idx="26">
                  <c:v>9027</c:v>
                </c:pt>
                <c:pt idx="27">
                  <c:v>9106.5</c:v>
                </c:pt>
                <c:pt idx="28">
                  <c:v>9183.5499999999993</c:v>
                </c:pt>
                <c:pt idx="29">
                  <c:v>9108.8250000000007</c:v>
                </c:pt>
                <c:pt idx="30">
                  <c:v>9034.1</c:v>
                </c:pt>
                <c:pt idx="31">
                  <c:v>9205.2083330000005</c:v>
                </c:pt>
                <c:pt idx="32">
                  <c:v>9373.8666670000002</c:v>
                </c:pt>
                <c:pt idx="33">
                  <c:v>9540.0750000000007</c:v>
                </c:pt>
                <c:pt idx="34">
                  <c:v>9735.8083330000009</c:v>
                </c:pt>
                <c:pt idx="35">
                  <c:v>9929.2083330000005</c:v>
                </c:pt>
                <c:pt idx="36">
                  <c:v>10120.275</c:v>
                </c:pt>
                <c:pt idx="37">
                  <c:v>10120.275</c:v>
                </c:pt>
                <c:pt idx="38">
                  <c:v>10120.275</c:v>
                </c:pt>
                <c:pt idx="39">
                  <c:v>10120.275</c:v>
                </c:pt>
                <c:pt idx="40">
                  <c:v>10120.275</c:v>
                </c:pt>
                <c:pt idx="41">
                  <c:v>10120.275</c:v>
                </c:pt>
                <c:pt idx="42">
                  <c:v>10120.275</c:v>
                </c:pt>
                <c:pt idx="43">
                  <c:v>10120.275</c:v>
                </c:pt>
                <c:pt idx="44">
                  <c:v>10120.275</c:v>
                </c:pt>
                <c:pt idx="45">
                  <c:v>10120.275</c:v>
                </c:pt>
                <c:pt idx="46">
                  <c:v>10120.275</c:v>
                </c:pt>
                <c:pt idx="47">
                  <c:v>10120.275</c:v>
                </c:pt>
                <c:pt idx="48">
                  <c:v>10120.275</c:v>
                </c:pt>
                <c:pt idx="49">
                  <c:v>10120.275</c:v>
                </c:pt>
                <c:pt idx="50">
                  <c:v>10120.275</c:v>
                </c:pt>
                <c:pt idx="51">
                  <c:v>10120.275</c:v>
                </c:pt>
                <c:pt idx="52">
                  <c:v>10120.275</c:v>
                </c:pt>
                <c:pt idx="53">
                  <c:v>10120.275</c:v>
                </c:pt>
                <c:pt idx="54">
                  <c:v>10120.275</c:v>
                </c:pt>
                <c:pt idx="55">
                  <c:v>10120.275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1-45A4-80DA-0B922FAFCCFD}"/>
            </c:ext>
          </c:extLst>
        </c:ser>
        <c:ser>
          <c:idx val="1"/>
          <c:order val="1"/>
          <c:tx>
            <c:strRef>
              <c:f>'Mass-PowerFactorLitCompare'!$C$2</c:f>
              <c:strCache>
                <c:ptCount val="1"/>
                <c:pt idx="0">
                  <c:v>Silicon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'Mass-PowerFactorLitCompare'!$C$18:$C$73</c:f>
              <c:numCache>
                <c:formatCode>General</c:formatCode>
                <c:ptCount val="56"/>
                <c:pt idx="0">
                  <c:v>848.42142860000001</c:v>
                </c:pt>
                <c:pt idx="1">
                  <c:v>831.7857143</c:v>
                </c:pt>
                <c:pt idx="2">
                  <c:v>815.15</c:v>
                </c:pt>
                <c:pt idx="3">
                  <c:v>798.51428569999996</c:v>
                </c:pt>
                <c:pt idx="4">
                  <c:v>781.87857140000006</c:v>
                </c:pt>
                <c:pt idx="5">
                  <c:v>765.24285710000004</c:v>
                </c:pt>
                <c:pt idx="6">
                  <c:v>748.60714289999999</c:v>
                </c:pt>
                <c:pt idx="7">
                  <c:v>731.97142859999997</c:v>
                </c:pt>
                <c:pt idx="8">
                  <c:v>715.33571429999995</c:v>
                </c:pt>
                <c:pt idx="9">
                  <c:v>698.7</c:v>
                </c:pt>
                <c:pt idx="10">
                  <c:v>582.25</c:v>
                </c:pt>
                <c:pt idx="11">
                  <c:v>465.8</c:v>
                </c:pt>
                <c:pt idx="12">
                  <c:v>442.51</c:v>
                </c:pt>
                <c:pt idx="13">
                  <c:v>419.22</c:v>
                </c:pt>
                <c:pt idx="14">
                  <c:v>419.22</c:v>
                </c:pt>
                <c:pt idx="15">
                  <c:v>419.22</c:v>
                </c:pt>
                <c:pt idx="16">
                  <c:v>419.22</c:v>
                </c:pt>
                <c:pt idx="17">
                  <c:v>419.22</c:v>
                </c:pt>
                <c:pt idx="18">
                  <c:v>419.22</c:v>
                </c:pt>
                <c:pt idx="19">
                  <c:v>419.22</c:v>
                </c:pt>
                <c:pt idx="20">
                  <c:v>419.22</c:v>
                </c:pt>
                <c:pt idx="21">
                  <c:v>419.22</c:v>
                </c:pt>
                <c:pt idx="22">
                  <c:v>419.22</c:v>
                </c:pt>
                <c:pt idx="23">
                  <c:v>410.85500830000001</c:v>
                </c:pt>
                <c:pt idx="24">
                  <c:v>402.1406667</c:v>
                </c:pt>
                <c:pt idx="25">
                  <c:v>380.05398330000003</c:v>
                </c:pt>
                <c:pt idx="26">
                  <c:v>367.38034160000001</c:v>
                </c:pt>
                <c:pt idx="27">
                  <c:v>354.70670000000001</c:v>
                </c:pt>
                <c:pt idx="28">
                  <c:v>348.49603339999999</c:v>
                </c:pt>
                <c:pt idx="29">
                  <c:v>342.2853667</c:v>
                </c:pt>
                <c:pt idx="30">
                  <c:v>336.01129950000001</c:v>
                </c:pt>
                <c:pt idx="31">
                  <c:v>329.73723219999999</c:v>
                </c:pt>
                <c:pt idx="32">
                  <c:v>323.463165</c:v>
                </c:pt>
                <c:pt idx="33">
                  <c:v>320.40829330000003</c:v>
                </c:pt>
                <c:pt idx="34">
                  <c:v>317.35342170000001</c:v>
                </c:pt>
                <c:pt idx="35">
                  <c:v>314.29854999999998</c:v>
                </c:pt>
                <c:pt idx="36">
                  <c:v>314.29854999999998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  <c:pt idx="42">
                  <c:v>314.29854999999998</c:v>
                </c:pt>
                <c:pt idx="43">
                  <c:v>314.29854999999998</c:v>
                </c:pt>
                <c:pt idx="44">
                  <c:v>314.29854999999998</c:v>
                </c:pt>
                <c:pt idx="45">
                  <c:v>314.29854999999998</c:v>
                </c:pt>
                <c:pt idx="46">
                  <c:v>314.29854999999998</c:v>
                </c:pt>
                <c:pt idx="47">
                  <c:v>314.29854999999998</c:v>
                </c:pt>
                <c:pt idx="48">
                  <c:v>314.29854999999998</c:v>
                </c:pt>
                <c:pt idx="49">
                  <c:v>314.29854999999998</c:v>
                </c:pt>
                <c:pt idx="50">
                  <c:v>314.29854999999998</c:v>
                </c:pt>
                <c:pt idx="51">
                  <c:v>314.29854999999998</c:v>
                </c:pt>
                <c:pt idx="52">
                  <c:v>314.29854999999998</c:v>
                </c:pt>
                <c:pt idx="53">
                  <c:v>314.29854999999998</c:v>
                </c:pt>
                <c:pt idx="54">
                  <c:v>314.29854999999998</c:v>
                </c:pt>
                <c:pt idx="55">
                  <c:v>314.29854999999998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1-45A4-80DA-0B922FAFCCFD}"/>
            </c:ext>
          </c:extLst>
        </c:ser>
        <c:ser>
          <c:idx val="2"/>
          <c:order val="2"/>
          <c:tx>
            <c:strRef>
              <c:f>'Mass-PowerFactorLitCompare'!$D$2</c:f>
              <c:strCache>
                <c:ptCount val="1"/>
                <c:pt idx="0">
                  <c:v>Aluminium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'Mass-PowerFactorLitCompare'!$D$18:$D$73</c:f>
              <c:numCache>
                <c:formatCode>General</c:formatCode>
                <c:ptCount val="56"/>
                <c:pt idx="0">
                  <c:v>3091.18541</c:v>
                </c:pt>
                <c:pt idx="1">
                  <c:v>3017.4165459999999</c:v>
                </c:pt>
                <c:pt idx="2">
                  <c:v>2700</c:v>
                </c:pt>
                <c:pt idx="3">
                  <c:v>2540.3726710000001</c:v>
                </c:pt>
                <c:pt idx="4">
                  <c:v>2484.6989140000001</c:v>
                </c:pt>
                <c:pt idx="5">
                  <c:v>2433.9622639999998</c:v>
                </c:pt>
                <c:pt idx="6">
                  <c:v>2387.5338750000001</c:v>
                </c:pt>
                <c:pt idx="7">
                  <c:v>2344.8873480000002</c:v>
                </c:pt>
                <c:pt idx="8">
                  <c:v>2317.892053</c:v>
                </c:pt>
                <c:pt idx="9">
                  <c:v>2256.0192619999998</c:v>
                </c:pt>
                <c:pt idx="10">
                  <c:v>2113.8328529999999</c:v>
                </c:pt>
                <c:pt idx="11">
                  <c:v>2083.4794809999999</c:v>
                </c:pt>
                <c:pt idx="12">
                  <c:v>2054.6821599999998</c:v>
                </c:pt>
                <c:pt idx="13">
                  <c:v>2027.3242250000001</c:v>
                </c:pt>
                <c:pt idx="14">
                  <c:v>2001.3003900000001</c:v>
                </c:pt>
                <c:pt idx="15">
                  <c:v>1987.1506589999999</c:v>
                </c:pt>
                <c:pt idx="16">
                  <c:v>1966.59313</c:v>
                </c:pt>
                <c:pt idx="17">
                  <c:v>1962.9861980000001</c:v>
                </c:pt>
                <c:pt idx="18">
                  <c:v>1619.458128</c:v>
                </c:pt>
                <c:pt idx="19">
                  <c:v>1592.739726</c:v>
                </c:pt>
                <c:pt idx="20">
                  <c:v>1495.242424</c:v>
                </c:pt>
                <c:pt idx="21">
                  <c:v>1412.526316</c:v>
                </c:pt>
                <c:pt idx="22">
                  <c:v>1379.8208959999999</c:v>
                </c:pt>
                <c:pt idx="23">
                  <c:v>1361.666667</c:v>
                </c:pt>
                <c:pt idx="24">
                  <c:v>1343.6470589999999</c:v>
                </c:pt>
                <c:pt idx="25">
                  <c:v>1343.6470589999999</c:v>
                </c:pt>
                <c:pt idx="26">
                  <c:v>1272.176471</c:v>
                </c:pt>
                <c:pt idx="27">
                  <c:v>1250.7352940000001</c:v>
                </c:pt>
                <c:pt idx="28">
                  <c:v>1229.294118</c:v>
                </c:pt>
                <c:pt idx="29">
                  <c:v>1215</c:v>
                </c:pt>
                <c:pt idx="30">
                  <c:v>1200.705882</c:v>
                </c:pt>
                <c:pt idx="31">
                  <c:v>1191.176471</c:v>
                </c:pt>
                <c:pt idx="32">
                  <c:v>1181.6470589999999</c:v>
                </c:pt>
                <c:pt idx="33">
                  <c:v>1172.117647</c:v>
                </c:pt>
                <c:pt idx="34">
                  <c:v>1162.5882349999999</c:v>
                </c:pt>
                <c:pt idx="35">
                  <c:v>1153.058824</c:v>
                </c:pt>
                <c:pt idx="36">
                  <c:v>1143.5294120000001</c:v>
                </c:pt>
                <c:pt idx="37">
                  <c:v>1143.5294120000001</c:v>
                </c:pt>
                <c:pt idx="38">
                  <c:v>1143.5294120000001</c:v>
                </c:pt>
                <c:pt idx="39">
                  <c:v>1143.5294120000001</c:v>
                </c:pt>
                <c:pt idx="40">
                  <c:v>1143.5294120000001</c:v>
                </c:pt>
                <c:pt idx="41">
                  <c:v>1143.5294120000001</c:v>
                </c:pt>
                <c:pt idx="42">
                  <c:v>1143.5294120000001</c:v>
                </c:pt>
                <c:pt idx="43">
                  <c:v>1143.5294120000001</c:v>
                </c:pt>
                <c:pt idx="44">
                  <c:v>1143.5294120000001</c:v>
                </c:pt>
                <c:pt idx="45">
                  <c:v>1143.5294120000001</c:v>
                </c:pt>
                <c:pt idx="46">
                  <c:v>1143.5294120000001</c:v>
                </c:pt>
                <c:pt idx="47">
                  <c:v>1143.5294120000001</c:v>
                </c:pt>
                <c:pt idx="48">
                  <c:v>1143.5294120000001</c:v>
                </c:pt>
                <c:pt idx="49">
                  <c:v>1143.5294120000001</c:v>
                </c:pt>
                <c:pt idx="50">
                  <c:v>1143.5294120000001</c:v>
                </c:pt>
                <c:pt idx="51">
                  <c:v>1143.5294120000001</c:v>
                </c:pt>
                <c:pt idx="52">
                  <c:v>1143.5294120000001</c:v>
                </c:pt>
                <c:pt idx="53">
                  <c:v>1143.5294120000001</c:v>
                </c:pt>
                <c:pt idx="54">
                  <c:v>1143.5294120000001</c:v>
                </c:pt>
                <c:pt idx="55">
                  <c:v>1143.5294120000001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1-45A4-80DA-0B922FAFCCFD}"/>
            </c:ext>
          </c:extLst>
        </c:ser>
        <c:ser>
          <c:idx val="3"/>
          <c:order val="3"/>
          <c:tx>
            <c:strRef>
              <c:f>'Mass-PowerFactorLitCompare'!$E$2</c:f>
              <c:strCache>
                <c:ptCount val="1"/>
                <c:pt idx="0">
                  <c:v>Copper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'Mass-PowerFactorLitCompare'!$E$18:$E$73</c:f>
              <c:numCache>
                <c:formatCode>General</c:formatCode>
                <c:ptCount val="56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5.3760000000000003</c:v>
                </c:pt>
                <c:pt idx="7">
                  <c:v>5.3760000000000003</c:v>
                </c:pt>
                <c:pt idx="8">
                  <c:v>5.3760000000000003</c:v>
                </c:pt>
                <c:pt idx="9">
                  <c:v>5.3760000000000003</c:v>
                </c:pt>
                <c:pt idx="10">
                  <c:v>5.3760000000000003</c:v>
                </c:pt>
                <c:pt idx="11">
                  <c:v>5.3760000000000003</c:v>
                </c:pt>
                <c:pt idx="12">
                  <c:v>5.3760000000000003</c:v>
                </c:pt>
                <c:pt idx="13">
                  <c:v>5.3760000000000003</c:v>
                </c:pt>
                <c:pt idx="14">
                  <c:v>5.3760000000000003</c:v>
                </c:pt>
                <c:pt idx="15">
                  <c:v>5.3760000000000003</c:v>
                </c:pt>
                <c:pt idx="16">
                  <c:v>5.3760000000000003</c:v>
                </c:pt>
                <c:pt idx="17">
                  <c:v>5.3760000000000003</c:v>
                </c:pt>
                <c:pt idx="18">
                  <c:v>5.3760000000000003</c:v>
                </c:pt>
                <c:pt idx="19">
                  <c:v>5.3760000000000003</c:v>
                </c:pt>
                <c:pt idx="20">
                  <c:v>5.7881600000000004</c:v>
                </c:pt>
                <c:pt idx="21">
                  <c:v>6.2003199999999996</c:v>
                </c:pt>
                <c:pt idx="22">
                  <c:v>7.2038399999999996</c:v>
                </c:pt>
                <c:pt idx="23">
                  <c:v>7.45472</c:v>
                </c:pt>
                <c:pt idx="24">
                  <c:v>8.26112</c:v>
                </c:pt>
                <c:pt idx="25">
                  <c:v>8.2252799999999997</c:v>
                </c:pt>
                <c:pt idx="26">
                  <c:v>8.2700800000000001</c:v>
                </c:pt>
                <c:pt idx="27">
                  <c:v>8.3148800000000005</c:v>
                </c:pt>
                <c:pt idx="28">
                  <c:v>8.3865599999999993</c:v>
                </c:pt>
                <c:pt idx="29">
                  <c:v>8.45824</c:v>
                </c:pt>
                <c:pt idx="30">
                  <c:v>8.1954133329999994</c:v>
                </c:pt>
                <c:pt idx="31">
                  <c:v>7.9325866669999998</c:v>
                </c:pt>
                <c:pt idx="32">
                  <c:v>7.6697600000000001</c:v>
                </c:pt>
                <c:pt idx="33">
                  <c:v>7.3949866670000004</c:v>
                </c:pt>
                <c:pt idx="34">
                  <c:v>7.1202133329999997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  <c:pt idx="42">
                  <c:v>6.84544</c:v>
                </c:pt>
                <c:pt idx="43">
                  <c:v>6.84544</c:v>
                </c:pt>
                <c:pt idx="44">
                  <c:v>6.84544</c:v>
                </c:pt>
                <c:pt idx="45">
                  <c:v>6.84544</c:v>
                </c:pt>
                <c:pt idx="46">
                  <c:v>6.84544</c:v>
                </c:pt>
                <c:pt idx="47">
                  <c:v>6.84544</c:v>
                </c:pt>
                <c:pt idx="48">
                  <c:v>6.84544</c:v>
                </c:pt>
                <c:pt idx="49">
                  <c:v>6.84544</c:v>
                </c:pt>
                <c:pt idx="50">
                  <c:v>6.84544</c:v>
                </c:pt>
                <c:pt idx="51">
                  <c:v>6.84544</c:v>
                </c:pt>
                <c:pt idx="52">
                  <c:v>6.84544</c:v>
                </c:pt>
                <c:pt idx="53">
                  <c:v>6.84544</c:v>
                </c:pt>
                <c:pt idx="54">
                  <c:v>6.84544</c:v>
                </c:pt>
                <c:pt idx="55">
                  <c:v>6.84544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1-45A4-80DA-0B922FAFCCFD}"/>
            </c:ext>
          </c:extLst>
        </c:ser>
        <c:ser>
          <c:idx val="4"/>
          <c:order val="4"/>
          <c:tx>
            <c:strRef>
              <c:f>'Mass-PowerFactorLitCompare'!$F$2</c:f>
              <c:strCache>
                <c:ptCount val="1"/>
                <c:pt idx="0">
                  <c:v>Silver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cat>
          <c:val>
            <c:numRef>
              <c:f>'Mass-PowerFactorLitCompare'!$F$18:$F$73</c:f>
              <c:numCache>
                <c:formatCode>General</c:formatCode>
                <c:ptCount val="56"/>
                <c:pt idx="0">
                  <c:v>88</c:v>
                </c:pt>
                <c:pt idx="1">
                  <c:v>84.571428569999995</c:v>
                </c:pt>
                <c:pt idx="2">
                  <c:v>81.142857140000004</c:v>
                </c:pt>
                <c:pt idx="3">
                  <c:v>77.714285709999999</c:v>
                </c:pt>
                <c:pt idx="4">
                  <c:v>74.285714290000001</c:v>
                </c:pt>
                <c:pt idx="5">
                  <c:v>45.34857143</c:v>
                </c:pt>
                <c:pt idx="6">
                  <c:v>43.154285710000003</c:v>
                </c:pt>
                <c:pt idx="7">
                  <c:v>40.96</c:v>
                </c:pt>
                <c:pt idx="8">
                  <c:v>38.765714289999998</c:v>
                </c:pt>
                <c:pt idx="9">
                  <c:v>36.571428570000002</c:v>
                </c:pt>
                <c:pt idx="10">
                  <c:v>34.377142859999999</c:v>
                </c:pt>
                <c:pt idx="11">
                  <c:v>32.182857140000003</c:v>
                </c:pt>
                <c:pt idx="12">
                  <c:v>29.98857143</c:v>
                </c:pt>
                <c:pt idx="13">
                  <c:v>27.79428571</c:v>
                </c:pt>
                <c:pt idx="14">
                  <c:v>25.6</c:v>
                </c:pt>
                <c:pt idx="15">
                  <c:v>12.327416169999999</c:v>
                </c:pt>
                <c:pt idx="16">
                  <c:v>10.272846810000001</c:v>
                </c:pt>
                <c:pt idx="17">
                  <c:v>8.2182774490000003</c:v>
                </c:pt>
                <c:pt idx="18">
                  <c:v>5.7527942139999997</c:v>
                </c:pt>
                <c:pt idx="19">
                  <c:v>5.3418803419999996</c:v>
                </c:pt>
                <c:pt idx="20">
                  <c:v>4.5200525970000003</c:v>
                </c:pt>
                <c:pt idx="21">
                  <c:v>4.0997570090000002</c:v>
                </c:pt>
                <c:pt idx="22">
                  <c:v>4.079110301</c:v>
                </c:pt>
                <c:pt idx="23">
                  <c:v>4.3128338230000001</c:v>
                </c:pt>
                <c:pt idx="24">
                  <c:v>4.1473098100000003</c:v>
                </c:pt>
                <c:pt idx="25">
                  <c:v>3.5949654450000001</c:v>
                </c:pt>
                <c:pt idx="26">
                  <c:v>3.3412788689999999</c:v>
                </c:pt>
                <c:pt idx="27">
                  <c:v>3.0936340219999998</c:v>
                </c:pt>
                <c:pt idx="28">
                  <c:v>2.8988638820000001</c:v>
                </c:pt>
                <c:pt idx="29">
                  <c:v>2.692895407</c:v>
                </c:pt>
                <c:pt idx="30">
                  <c:v>2.542951049</c:v>
                </c:pt>
                <c:pt idx="31">
                  <c:v>2.4012622069999998</c:v>
                </c:pt>
                <c:pt idx="32">
                  <c:v>2.2668844890000002</c:v>
                </c:pt>
                <c:pt idx="33">
                  <c:v>2.1296348279999999</c:v>
                </c:pt>
                <c:pt idx="34">
                  <c:v>1.9927764130000001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  <c:pt idx="42">
                  <c:v>1.856311209</c:v>
                </c:pt>
                <c:pt idx="43">
                  <c:v>1.856311209</c:v>
                </c:pt>
                <c:pt idx="44">
                  <c:v>1.856311209</c:v>
                </c:pt>
                <c:pt idx="45">
                  <c:v>1.856311209</c:v>
                </c:pt>
                <c:pt idx="46">
                  <c:v>1.856311209</c:v>
                </c:pt>
                <c:pt idx="47">
                  <c:v>1.856311209</c:v>
                </c:pt>
                <c:pt idx="48">
                  <c:v>1.856311209</c:v>
                </c:pt>
                <c:pt idx="49">
                  <c:v>1.856311209</c:v>
                </c:pt>
                <c:pt idx="50">
                  <c:v>1.856311209</c:v>
                </c:pt>
                <c:pt idx="51">
                  <c:v>1.856311209</c:v>
                </c:pt>
                <c:pt idx="52">
                  <c:v>1.856311209</c:v>
                </c:pt>
                <c:pt idx="53">
                  <c:v>1.856311209</c:v>
                </c:pt>
                <c:pt idx="54">
                  <c:v>1.856311209</c:v>
                </c:pt>
                <c:pt idx="55">
                  <c:v>1.856311209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81-45A4-80DA-0B922FAFC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443480"/>
        <c:axId val="837439872"/>
      </c:areaChart>
      <c:catAx>
        <c:axId val="837443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439872"/>
        <c:crosses val="autoZero"/>
        <c:auto val="1"/>
        <c:lblAlgn val="ctr"/>
        <c:lblOffset val="100"/>
        <c:noMultiLvlLbl val="0"/>
      </c:catAx>
      <c:valAx>
        <c:axId val="837439872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443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'Mass-PowerFactorLitCompare'!$J$2</c:f>
              <c:strCache>
                <c:ptCount val="1"/>
                <c:pt idx="0">
                  <c:v>Total Mass +plastics g/m^2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'Mass-PowerFactorLitCompare'!$A$18:$A$73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'Mass-PowerFactorLitCompare'!$J$18:$J$73</c:f>
              <c:numCache>
                <c:formatCode>0.00</c:formatCode>
                <c:ptCount val="56"/>
                <c:pt idx="0">
                  <c:v>13058.982838600001</c:v>
                </c:pt>
                <c:pt idx="1">
                  <c:v>12971.62968887</c:v>
                </c:pt>
                <c:pt idx="2">
                  <c:v>12640.628857139998</c:v>
                </c:pt>
                <c:pt idx="3">
                  <c:v>12467.417242410002</c:v>
                </c:pt>
                <c:pt idx="4">
                  <c:v>12398.159199690001</c:v>
                </c:pt>
                <c:pt idx="5">
                  <c:v>12308.32969253</c:v>
                </c:pt>
                <c:pt idx="6">
                  <c:v>12249.55130361</c:v>
                </c:pt>
                <c:pt idx="7">
                  <c:v>12194.5547766</c:v>
                </c:pt>
                <c:pt idx="8">
                  <c:v>12155.20948159</c:v>
                </c:pt>
                <c:pt idx="9">
                  <c:v>12080.708843870001</c:v>
                </c:pt>
                <c:pt idx="10">
                  <c:v>11826.063102059999</c:v>
                </c:pt>
                <c:pt idx="11">
                  <c:v>11703.680709439999</c:v>
                </c:pt>
                <c:pt idx="12">
                  <c:v>11675.947875330001</c:v>
                </c:pt>
                <c:pt idx="13">
                  <c:v>11649.58719591</c:v>
                </c:pt>
                <c:pt idx="14">
                  <c:v>11647.782635400001</c:v>
                </c:pt>
                <c:pt idx="15">
                  <c:v>11646.70513857</c:v>
                </c:pt>
                <c:pt idx="16">
                  <c:v>11650.368343809998</c:v>
                </c:pt>
                <c:pt idx="17">
                  <c:v>11746.620733948999</c:v>
                </c:pt>
                <c:pt idx="18">
                  <c:v>11501.947299613999</c:v>
                </c:pt>
                <c:pt idx="19">
                  <c:v>11613.587606342002</c:v>
                </c:pt>
                <c:pt idx="20">
                  <c:v>11469.761856297</c:v>
                </c:pt>
                <c:pt idx="21">
                  <c:v>11342.296926708999</c:v>
                </c:pt>
                <c:pt idx="22">
                  <c:v>11428.486763000998</c:v>
                </c:pt>
                <c:pt idx="23">
                  <c:v>11456.292562422997</c:v>
                </c:pt>
                <c:pt idx="24">
                  <c:v>11680.218155509998</c:v>
                </c:pt>
                <c:pt idx="25">
                  <c:v>11992.999087745</c:v>
                </c:pt>
                <c:pt idx="26">
                  <c:v>11938.257171469</c:v>
                </c:pt>
                <c:pt idx="27">
                  <c:v>11962.633483022</c:v>
                </c:pt>
                <c:pt idx="28">
                  <c:v>11991.026175282001</c:v>
                </c:pt>
                <c:pt idx="29">
                  <c:v>11861.781752107001</c:v>
                </c:pt>
                <c:pt idx="30">
                  <c:v>11732.635745882</c:v>
                </c:pt>
                <c:pt idx="31">
                  <c:v>11851.079951774002</c:v>
                </c:pt>
                <c:pt idx="32">
                  <c:v>11967.227202088998</c:v>
                </c:pt>
                <c:pt idx="33">
                  <c:v>12084.274561795</c:v>
                </c:pt>
                <c:pt idx="34">
                  <c:v>12249.951868346001</c:v>
                </c:pt>
                <c:pt idx="35">
                  <c:v>12413.288680408998</c:v>
                </c:pt>
                <c:pt idx="36">
                  <c:v>12577.750713208998</c:v>
                </c:pt>
                <c:pt idx="37">
                  <c:v>12577.750713208998</c:v>
                </c:pt>
                <c:pt idx="38">
                  <c:v>12577.750713208998</c:v>
                </c:pt>
                <c:pt idx="39">
                  <c:v>12577.750713208998</c:v>
                </c:pt>
                <c:pt idx="40">
                  <c:v>12577.750713208998</c:v>
                </c:pt>
                <c:pt idx="41">
                  <c:v>12577.750713208998</c:v>
                </c:pt>
                <c:pt idx="42">
                  <c:v>12577.750713208998</c:v>
                </c:pt>
                <c:pt idx="43">
                  <c:v>12577.750713208998</c:v>
                </c:pt>
                <c:pt idx="44">
                  <c:v>12577.750713208998</c:v>
                </c:pt>
                <c:pt idx="45">
                  <c:v>12577.750713208998</c:v>
                </c:pt>
                <c:pt idx="46">
                  <c:v>12577.750713208998</c:v>
                </c:pt>
                <c:pt idx="47">
                  <c:v>12577.750713208998</c:v>
                </c:pt>
                <c:pt idx="48">
                  <c:v>12577.750713208998</c:v>
                </c:pt>
                <c:pt idx="49">
                  <c:v>12577.750713208998</c:v>
                </c:pt>
                <c:pt idx="50">
                  <c:v>12577.750713208998</c:v>
                </c:pt>
                <c:pt idx="51">
                  <c:v>12577.750713208998</c:v>
                </c:pt>
                <c:pt idx="52">
                  <c:v>12577.750713208998</c:v>
                </c:pt>
                <c:pt idx="53">
                  <c:v>12577.750713208998</c:v>
                </c:pt>
                <c:pt idx="54">
                  <c:v>12577.750713208998</c:v>
                </c:pt>
                <c:pt idx="55">
                  <c:v>12577.750713208998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E-4962-98D5-3162808FE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150120"/>
        <c:axId val="710150776"/>
      </c:scatterChart>
      <c:valAx>
        <c:axId val="710150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0150776"/>
        <c:crosses val="autoZero"/>
        <c:crossBetween val="midCat"/>
      </c:valAx>
      <c:valAx>
        <c:axId val="71015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0150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r>
              <a:rPr lang="en-US" b="1"/>
              <a:t>Mass-Power Factor over Time by Source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31071995009122"/>
          <c:y val="8.1424119735727829E-2"/>
          <c:w val="0.85037198123113"/>
          <c:h val="0.839867475748147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'Mass-PowerFactorLitCompare'!$M$2</c:f>
              <c:strCache>
                <c:ptCount val="1"/>
                <c:pt idx="0">
                  <c:v>PV ICE 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'Mass-PowerFactorLitCompare'!$M$3:$M$73</c:f>
              <c:numCache>
                <c:formatCode>General</c:formatCode>
                <c:ptCount val="71"/>
                <c:pt idx="15" formatCode="0.00">
                  <c:v>104.4718627088</c:v>
                </c:pt>
                <c:pt idx="16" formatCode="0.00">
                  <c:v>102.13881644779528</c:v>
                </c:pt>
                <c:pt idx="17" formatCode="0.00">
                  <c:v>98.141528393944071</c:v>
                </c:pt>
                <c:pt idx="18" formatCode="0.00">
                  <c:v>95.462612882159277</c:v>
                </c:pt>
                <c:pt idx="19" formatCode="0.00">
                  <c:v>93.641685798262841</c:v>
                </c:pt>
                <c:pt idx="20" formatCode="0.00">
                  <c:v>91.716316635842034</c:v>
                </c:pt>
                <c:pt idx="21" formatCode="0.00">
                  <c:v>90.070230173602937</c:v>
                </c:pt>
                <c:pt idx="22" formatCode="0.00">
                  <c:v>88.867200815525052</c:v>
                </c:pt>
                <c:pt idx="23" formatCode="0.00">
                  <c:v>87.798463378354256</c:v>
                </c:pt>
                <c:pt idx="24" formatCode="0.00">
                  <c:v>86.4967220118385</c:v>
                </c:pt>
                <c:pt idx="25" formatCode="0.00">
                  <c:v>83.938933683080521</c:v>
                </c:pt>
                <c:pt idx="26" formatCode="0.00">
                  <c:v>82.355845498980131</c:v>
                </c:pt>
                <c:pt idx="27" formatCode="0.00">
                  <c:v>81.460101474734913</c:v>
                </c:pt>
                <c:pt idx="28" formatCode="0.00">
                  <c:v>80.588996718642889</c:v>
                </c:pt>
                <c:pt idx="29" formatCode="0.00">
                  <c:v>79.900947944069983</c:v>
                </c:pt>
                <c:pt idx="30" formatCode="0.00">
                  <c:v>79.229286656938768</c:v>
                </c:pt>
                <c:pt idx="31" formatCode="0.00">
                  <c:v>77.154757243774824</c:v>
                </c:pt>
                <c:pt idx="32" formatCode="0.00">
                  <c:v>76.276758012655833</c:v>
                </c:pt>
                <c:pt idx="33" formatCode="0.00">
                  <c:v>71.88717062258749</c:v>
                </c:pt>
                <c:pt idx="34" formatCode="0.00">
                  <c:v>71.249003719889586</c:v>
                </c:pt>
                <c:pt idx="35" formatCode="0.00">
                  <c:v>67.469187389982352</c:v>
                </c:pt>
                <c:pt idx="36" formatCode="0.00">
                  <c:v>64.813125295479992</c:v>
                </c:pt>
                <c:pt idx="37" formatCode="0.00">
                  <c:v>64.567721824864392</c:v>
                </c:pt>
                <c:pt idx="38" formatCode="0.00">
                  <c:v>62.262459578385858</c:v>
                </c:pt>
                <c:pt idx="39" formatCode="0.00">
                  <c:v>60.834469559947905</c:v>
                </c:pt>
                <c:pt idx="40" formatCode="0.00">
                  <c:v>59.217117326344287</c:v>
                </c:pt>
                <c:pt idx="41" formatCode="0.00">
                  <c:v>57.134885943215103</c:v>
                </c:pt>
                <c:pt idx="42" formatCode="0.00">
                  <c:v>55.997282126216383</c:v>
                </c:pt>
                <c:pt idx="43" formatCode="0.00">
                  <c:v>55.173995089589575</c:v>
                </c:pt>
                <c:pt idx="44" formatCode="0.00">
                  <c:v>53.818433690370455</c:v>
                </c:pt>
                <c:pt idx="45" formatCode="0.00">
                  <c:v>52.604368319067241</c:v>
                </c:pt>
                <c:pt idx="46" formatCode="0.00">
                  <c:v>52.591889033928986</c:v>
                </c:pt>
                <c:pt idx="47" formatCode="0.00">
                  <c:v>52.627850755428426</c:v>
                </c:pt>
                <c:pt idx="48" formatCode="0.00">
                  <c:v>52.713196858708926</c:v>
                </c:pt>
                <c:pt idx="49" formatCode="0.00">
                  <c:v>53.045178696216993</c:v>
                </c:pt>
                <c:pt idx="50" formatCode="0.00">
                  <c:v>53.393534469271891</c:v>
                </c:pt>
                <c:pt idx="51" formatCode="0.00">
                  <c:v>53.768524158417854</c:v>
                </c:pt>
                <c:pt idx="52" formatCode="0.00">
                  <c:v>53.462577826711602</c:v>
                </c:pt>
                <c:pt idx="53" formatCode="0.00">
                  <c:v>53.179313579496068</c:v>
                </c:pt>
                <c:pt idx="54" formatCode="0.00">
                  <c:v>52.915696345963447</c:v>
                </c:pt>
                <c:pt idx="55" formatCode="0.00">
                  <c:v>52.669256443345361</c:v>
                </c:pt>
                <c:pt idx="56" formatCode="0.00">
                  <c:v>52.437957996499065</c:v>
                </c:pt>
                <c:pt idx="57" formatCode="0.00">
                  <c:v>52.220103344474396</c:v>
                </c:pt>
                <c:pt idx="58" formatCode="0.00">
                  <c:v>52.014262431361686</c:v>
                </c:pt>
                <c:pt idx="59" formatCode="0.00">
                  <c:v>51.819219646844203</c:v>
                </c:pt>
                <c:pt idx="60" formatCode="0.00">
                  <c:v>51.633933098485947</c:v>
                </c:pt>
                <c:pt idx="61" formatCode="0.00">
                  <c:v>51.457503340914336</c:v>
                </c:pt>
                <c:pt idx="62" formatCode="0.00">
                  <c:v>51.289148460964746</c:v>
                </c:pt>
                <c:pt idx="63" formatCode="0.00">
                  <c:v>51.128184710874997</c:v>
                </c:pt>
                <c:pt idx="64" formatCode="0.00">
                  <c:v>50.974010780279151</c:v>
                </c:pt>
                <c:pt idx="65" formatCode="0.00">
                  <c:v>50.826095054187967</c:v>
                </c:pt>
                <c:pt idx="66" formatCode="0.00">
                  <c:v>50.683965394018344</c:v>
                </c:pt>
                <c:pt idx="67" formatCode="0.00">
                  <c:v>50.547200580023777</c:v>
                </c:pt>
                <c:pt idx="68" formatCode="0.00">
                  <c:v>50.415423257320384</c:v>
                </c:pt>
                <c:pt idx="69" formatCode="0.00">
                  <c:v>50.288294127626152</c:v>
                </c:pt>
                <c:pt idx="70" formatCode="0.00">
                  <c:v>50.165507010140161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2-41D5-A9EA-89C6EDCFA7AF}"/>
            </c:ext>
          </c:extLst>
        </c:ser>
        <c:ser>
          <c:idx val="1"/>
          <c:order val="1"/>
          <c:tx>
            <c:strRef>
              <c:f>'Mass-PowerFactorLitCompare'!$N$2</c:f>
              <c:strCache>
                <c:ptCount val="1"/>
                <c:pt idx="0">
                  <c:v>IRENA 2016 Fit Equation</c:v>
                </c:pt>
              </c:strCache>
            </c:strRef>
          </c:tx>
          <c:spPr>
            <a:ln w="38100" cap="rnd">
              <a:solidFill>
                <a:srgbClr val="19809E"/>
              </a:solidFill>
              <a:round/>
            </a:ln>
            <a:effectLst/>
          </c:spPr>
          <c:marker>
            <c:symbol val="none"/>
          </c:marker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'Mass-PowerFactorLitCompare'!$N$3:$N$73</c:f>
              <c:numCache>
                <c:formatCode>General</c:formatCode>
                <c:ptCount val="71"/>
                <c:pt idx="0">
                  <c:v>168.3042968</c:v>
                </c:pt>
                <c:pt idx="1">
                  <c:v>164.73019289999999</c:v>
                </c:pt>
                <c:pt idx="2">
                  <c:v>161.23198859999999</c:v>
                </c:pt>
                <c:pt idx="3">
                  <c:v>157.80807200000001</c:v>
                </c:pt>
                <c:pt idx="4">
                  <c:v>154.45686559999999</c:v>
                </c:pt>
                <c:pt idx="5">
                  <c:v>151.1768252</c:v>
                </c:pt>
                <c:pt idx="6">
                  <c:v>147.9664397</c:v>
                </c:pt>
                <c:pt idx="7">
                  <c:v>144.82422980000001</c:v>
                </c:pt>
                <c:pt idx="8">
                  <c:v>141.74874779999999</c:v>
                </c:pt>
                <c:pt idx="9">
                  <c:v>138.73857659999999</c:v>
                </c:pt>
                <c:pt idx="10">
                  <c:v>135.79232930000001</c:v>
                </c:pt>
                <c:pt idx="11">
                  <c:v>132.9086484</c:v>
                </c:pt>
                <c:pt idx="12">
                  <c:v>130.08620519999999</c:v>
                </c:pt>
                <c:pt idx="13">
                  <c:v>127.3236993</c:v>
                </c:pt>
                <c:pt idx="14">
                  <c:v>124.6198579</c:v>
                </c:pt>
                <c:pt idx="15" formatCode="0.00">
                  <c:v>121.9734352</c:v>
                </c:pt>
                <c:pt idx="16" formatCode="0.00">
                  <c:v>119.3832118</c:v>
                </c:pt>
                <c:pt idx="17" formatCode="0.00">
                  <c:v>116.8479943</c:v>
                </c:pt>
                <c:pt idx="18" formatCode="0.00">
                  <c:v>114.36661460000001</c:v>
                </c:pt>
                <c:pt idx="19" formatCode="0.00">
                  <c:v>111.9379294</c:v>
                </c:pt>
                <c:pt idx="20" formatCode="0.00">
                  <c:v>109.5608196</c:v>
                </c:pt>
                <c:pt idx="21" formatCode="0.00">
                  <c:v>107.23419010000001</c:v>
                </c:pt>
                <c:pt idx="22" formatCode="0.00">
                  <c:v>104.9569687</c:v>
                </c:pt>
                <c:pt idx="23" formatCode="0.00">
                  <c:v>102.7281064</c:v>
                </c:pt>
                <c:pt idx="24" formatCode="0.00">
                  <c:v>100.5465761</c:v>
                </c:pt>
                <c:pt idx="25" formatCode="0.00">
                  <c:v>98.411372709999995</c:v>
                </c:pt>
                <c:pt idx="26" formatCode="0.00">
                  <c:v>96.321512409999997</c:v>
                </c:pt>
                <c:pt idx="27" formatCode="0.00">
                  <c:v>94.276032310000005</c:v>
                </c:pt>
                <c:pt idx="28" formatCode="0.00">
                  <c:v>92.273989950000001</c:v>
                </c:pt>
                <c:pt idx="29" formatCode="0.00">
                  <c:v>90.314462890000001</c:v>
                </c:pt>
                <c:pt idx="30" formatCode="0.00">
                  <c:v>88.396548280000005</c:v>
                </c:pt>
                <c:pt idx="31" formatCode="0.00">
                  <c:v>86.519362419999993</c:v>
                </c:pt>
                <c:pt idx="32" formatCode="0.00">
                  <c:v>84.682040420000007</c:v>
                </c:pt>
                <c:pt idx="33" formatCode="0.00">
                  <c:v>82.883735720000004</c:v>
                </c:pt>
                <c:pt idx="34" formatCode="0.00">
                  <c:v>81.123619750000003</c:v>
                </c:pt>
                <c:pt idx="35" formatCode="0.00">
                  <c:v>79.40088154</c:v>
                </c:pt>
                <c:pt idx="36" formatCode="0.00">
                  <c:v>77.714727339999996</c:v>
                </c:pt>
                <c:pt idx="37" formatCode="0.00">
                  <c:v>76.064380240000006</c:v>
                </c:pt>
                <c:pt idx="38" formatCode="0.00">
                  <c:v>74.449079859999998</c:v>
                </c:pt>
                <c:pt idx="39" formatCode="0.00">
                  <c:v>72.868081930000002</c:v>
                </c:pt>
                <c:pt idx="40" formatCode="0.00">
                  <c:v>71.320658019999996</c:v>
                </c:pt>
                <c:pt idx="41" formatCode="0.00">
                  <c:v>69.806095139999996</c:v>
                </c:pt>
                <c:pt idx="42" formatCode="0.00">
                  <c:v>68.323695470000004</c:v>
                </c:pt>
                <c:pt idx="43" formatCode="0.00">
                  <c:v>66.87277598</c:v>
                </c:pt>
                <c:pt idx="44" formatCode="0.00">
                  <c:v>65.452668169999995</c:v>
                </c:pt>
                <c:pt idx="45" formatCode="0.00">
                  <c:v>64.062717710000001</c:v>
                </c:pt>
                <c:pt idx="46" formatCode="0.00">
                  <c:v>62.70228419</c:v>
                </c:pt>
                <c:pt idx="47" formatCode="0.00">
                  <c:v>61.370740789999999</c:v>
                </c:pt>
                <c:pt idx="48" formatCode="0.00">
                  <c:v>60.067473990000003</c:v>
                </c:pt>
                <c:pt idx="49" formatCode="0.00">
                  <c:v>58.791883319999997</c:v>
                </c:pt>
                <c:pt idx="50" formatCode="0.00">
                  <c:v>57.54338104</c:v>
                </c:pt>
                <c:pt idx="51" formatCode="0.00">
                  <c:v>56.321391920000003</c:v>
                </c:pt>
                <c:pt idx="52" formatCode="0.00">
                  <c:v>55.125352909999997</c:v>
                </c:pt>
                <c:pt idx="53" formatCode="0.00">
                  <c:v>53.95471294</c:v>
                </c:pt>
                <c:pt idx="54" formatCode="0.00">
                  <c:v>52.808932630000001</c:v>
                </c:pt>
                <c:pt idx="55" formatCode="0.00">
                  <c:v>51.687484079999997</c:v>
                </c:pt>
                <c:pt idx="56" formatCode="0.00">
                  <c:v>50.589850570000003</c:v>
                </c:pt>
                <c:pt idx="57" formatCode="0.00">
                  <c:v>49.515526360000003</c:v>
                </c:pt>
                <c:pt idx="58" formatCode="0.00">
                  <c:v>48.464016460000003</c:v>
                </c:pt>
                <c:pt idx="59" formatCode="0.00">
                  <c:v>47.43483638</c:v>
                </c:pt>
                <c:pt idx="60" formatCode="0.00">
                  <c:v>46.427511940000002</c:v>
                </c:pt>
                <c:pt idx="61" formatCode="0.00">
                  <c:v>45.441578999999997</c:v>
                </c:pt>
                <c:pt idx="62" formatCode="0.00">
                  <c:v>44.476583300000001</c:v>
                </c:pt>
                <c:pt idx="63" formatCode="0.00">
                  <c:v>43.532080209999997</c:v>
                </c:pt>
                <c:pt idx="64" formatCode="0.00">
                  <c:v>42.60763455</c:v>
                </c:pt>
                <c:pt idx="65" formatCode="0.00">
                  <c:v>41.702820389999999</c:v>
                </c:pt>
                <c:pt idx="66" formatCode="0.00">
                  <c:v>40.817220829999997</c:v>
                </c:pt>
                <c:pt idx="67" formatCode="0.00">
                  <c:v>39.950427830000002</c:v>
                </c:pt>
                <c:pt idx="68" formatCode="0.00">
                  <c:v>39.102042009999998</c:v>
                </c:pt>
                <c:pt idx="69" formatCode="0.00">
                  <c:v>38.271672479999999</c:v>
                </c:pt>
                <c:pt idx="70" formatCode="0.00">
                  <c:v>37.458936649999998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22-41D5-A9EA-89C6EDCFA7AF}"/>
            </c:ext>
          </c:extLst>
        </c:ser>
        <c:ser>
          <c:idx val="2"/>
          <c:order val="2"/>
          <c:tx>
            <c:strRef>
              <c:f>'Mass-PowerFactorLitCompare'!$O$2</c:f>
              <c:strCache>
                <c:ptCount val="1"/>
                <c:pt idx="0">
                  <c:v>IRENA 2016 Fitted 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tx1">
                      <a:lumMod val="85000"/>
                      <a:lumOff val="15000"/>
                    </a:schemeClr>
                  </a:gs>
                  <a:gs pos="72000">
                    <a:schemeClr val="bg1">
                      <a:lumMod val="7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'Mass-PowerFactorLitCompare'!$O$3:$O$73</c:f>
              <c:numCache>
                <c:formatCode>General</c:formatCode>
                <c:ptCount val="71"/>
                <c:pt idx="0">
                  <c:v>170</c:v>
                </c:pt>
                <c:pt idx="10">
                  <c:v>145</c:v>
                </c:pt>
                <c:pt idx="14">
                  <c:v>125</c:v>
                </c:pt>
                <c:pt idx="20" formatCode="0.00">
                  <c:v>110</c:v>
                </c:pt>
                <c:pt idx="25" formatCode="0.00">
                  <c:v>98</c:v>
                </c:pt>
                <c:pt idx="30" formatCode="0.00">
                  <c:v>95</c:v>
                </c:pt>
                <c:pt idx="32" formatCode="0.00">
                  <c:v>78</c:v>
                </c:pt>
                <c:pt idx="35" formatCode="0.00">
                  <c:v>65</c:v>
                </c:pt>
                <c:pt idx="40" formatCode="0.00">
                  <c:v>65</c:v>
                </c:pt>
                <c:pt idx="45" formatCode="0.00">
                  <c:v>65</c:v>
                </c:pt>
                <c:pt idx="50" formatCode="0.00">
                  <c:v>60</c:v>
                </c:pt>
                <c:pt idx="70" formatCode="0.0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22-41D5-A9EA-89C6EDCFA7AF}"/>
            </c:ext>
          </c:extLst>
        </c:ser>
        <c:ser>
          <c:idx val="3"/>
          <c:order val="3"/>
          <c:tx>
            <c:strRef>
              <c:f>'Mass-PowerFactorLitCompare'!$P$2</c:f>
              <c:strCache>
                <c:ptCount val="1"/>
                <c:pt idx="0">
                  <c:v>Sander et al 2007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27"/>
              <c:layout>
                <c:manualLayout>
                  <c:x val="0.41577827450526766"/>
                  <c:y val="-1.6327791179455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22-41D5-A9EA-89C6EDCFA7AF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A22-41D5-A9EA-89C6EDCFA7AF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22-41D5-A9EA-89C6EDCFA7AF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A22-41D5-A9EA-89C6EDCFA7AF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22-41D5-A9EA-89C6EDCFA7AF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A22-41D5-A9EA-89C6EDCFA7AF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A22-41D5-A9EA-89C6EDCFA7AF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A22-41D5-A9EA-89C6EDCFA7AF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A22-41D5-A9EA-89C6EDCFA7AF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A22-41D5-A9EA-89C6EDCFA7AF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A22-41D5-A9EA-89C6EDCFA7AF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A22-41D5-A9EA-89C6EDCFA7AF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A22-41D5-A9EA-89C6EDCFA7AF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A22-41D5-A9EA-89C6EDCFA7AF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A22-41D5-A9EA-89C6EDCFA7AF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A22-41D5-A9EA-89C6EDCFA7AF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A22-41D5-A9EA-89C6EDCFA7AF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A22-41D5-A9EA-89C6EDCFA7AF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A22-41D5-A9EA-89C6EDCFA7AF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A22-41D5-A9EA-89C6EDCFA7AF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A22-41D5-A9EA-89C6EDCFA7AF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A22-41D5-A9EA-89C6EDCFA7AF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A22-41D5-A9EA-89C6EDCFA7AF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'Mass-PowerFactorLitCompare'!$P$3:$P$73</c:f>
              <c:numCache>
                <c:formatCode>General</c:formatCode>
                <c:ptCount val="71"/>
                <c:pt idx="27" formatCode="0.00">
                  <c:v>102.3</c:v>
                </c:pt>
                <c:pt idx="28" formatCode="0.00">
                  <c:v>102.3</c:v>
                </c:pt>
                <c:pt idx="29" formatCode="0.00">
                  <c:v>102.3</c:v>
                </c:pt>
                <c:pt idx="30" formatCode="0.00">
                  <c:v>102.3</c:v>
                </c:pt>
                <c:pt idx="31" formatCode="0.00">
                  <c:v>102.3</c:v>
                </c:pt>
                <c:pt idx="32" formatCode="0.00">
                  <c:v>102.3</c:v>
                </c:pt>
                <c:pt idx="33" formatCode="0.00">
                  <c:v>102.3</c:v>
                </c:pt>
                <c:pt idx="34" formatCode="0.00">
                  <c:v>102.3</c:v>
                </c:pt>
                <c:pt idx="35" formatCode="0.00">
                  <c:v>102.3</c:v>
                </c:pt>
                <c:pt idx="36" formatCode="0.00">
                  <c:v>102.3</c:v>
                </c:pt>
                <c:pt idx="37" formatCode="0.00">
                  <c:v>102.3</c:v>
                </c:pt>
                <c:pt idx="38" formatCode="0.00">
                  <c:v>102.3</c:v>
                </c:pt>
                <c:pt idx="39" formatCode="0.00">
                  <c:v>102.3</c:v>
                </c:pt>
                <c:pt idx="40" formatCode="0.00">
                  <c:v>102.3</c:v>
                </c:pt>
                <c:pt idx="41" formatCode="0.00">
                  <c:v>102.3</c:v>
                </c:pt>
                <c:pt idx="42" formatCode="0.00">
                  <c:v>102.3</c:v>
                </c:pt>
                <c:pt idx="43" formatCode="0.00">
                  <c:v>102.3</c:v>
                </c:pt>
                <c:pt idx="44" formatCode="0.00">
                  <c:v>102.3</c:v>
                </c:pt>
                <c:pt idx="45" formatCode="0.00">
                  <c:v>102.3</c:v>
                </c:pt>
                <c:pt idx="46" formatCode="0.00">
                  <c:v>102.3</c:v>
                </c:pt>
                <c:pt idx="47" formatCode="0.00">
                  <c:v>102.3</c:v>
                </c:pt>
                <c:pt idx="48" formatCode="0.00">
                  <c:v>102.3</c:v>
                </c:pt>
                <c:pt idx="49" formatCode="0.00">
                  <c:v>102.3</c:v>
                </c:pt>
                <c:pt idx="50" formatCode="0.00">
                  <c:v>102.3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22-41D5-A9EA-89C6EDCFA7AF}"/>
            </c:ext>
          </c:extLst>
        </c:ser>
        <c:ser>
          <c:idx val="4"/>
          <c:order val="4"/>
          <c:tx>
            <c:strRef>
              <c:f>'Mass-PowerFactorLitCompare'!$Q$2</c:f>
              <c:strCache>
                <c:ptCount val="1"/>
                <c:pt idx="0">
                  <c:v>Paiano et al 2015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32"/>
              <c:layout>
                <c:manualLayout>
                  <c:x val="0.3624734203455085"/>
                  <c:y val="8.33297664718636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A22-41D5-A9EA-89C6EDCFA7AF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A22-41D5-A9EA-89C6EDCFA7AF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A22-41D5-A9EA-89C6EDCFA7AF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A22-41D5-A9EA-89C6EDCFA7AF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A22-41D5-A9EA-89C6EDCFA7AF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AA22-41D5-A9EA-89C6EDCFA7AF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A22-41D5-A9EA-89C6EDCFA7AF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A22-41D5-A9EA-89C6EDCFA7AF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A22-41D5-A9EA-89C6EDCFA7AF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A22-41D5-A9EA-89C6EDCFA7AF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A22-41D5-A9EA-89C6EDCFA7AF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AA22-41D5-A9EA-89C6EDCFA7AF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A22-41D5-A9EA-89C6EDCFA7AF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A22-41D5-A9EA-89C6EDCFA7AF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AA22-41D5-A9EA-89C6EDCFA7AF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AA22-41D5-A9EA-89C6EDCFA7AF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A22-41D5-A9EA-89C6EDCFA7AF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AA22-41D5-A9EA-89C6EDCFA7AF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AA22-41D5-A9EA-89C6EDCFA7AF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AA22-41D5-A9EA-89C6EDCFA7A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AA22-41D5-A9EA-89C6EDCFA7AF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AA22-41D5-A9EA-89C6EDCFA7AF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AA22-41D5-A9EA-89C6EDCFA7AF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AA22-41D5-A9EA-89C6EDCFA7AF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AA22-41D5-A9EA-89C6EDCFA7AF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AA22-41D5-A9EA-89C6EDCFA7AF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AA22-41D5-A9EA-89C6EDCFA7AF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AA22-41D5-A9EA-89C6EDCFA7AF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AA22-41D5-A9EA-89C6EDCFA7AF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AA22-41D5-A9EA-89C6EDCFA7AF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AA22-41D5-A9EA-89C6EDCFA7AF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AA22-41D5-A9EA-89C6EDCFA7AF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AA22-41D5-A9EA-89C6EDCFA7AF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AA22-41D5-A9EA-89C6EDCFA7AF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AA22-41D5-A9EA-89C6EDCFA7AF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AA22-41D5-A9EA-89C6EDCFA7AF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AA22-41D5-A9EA-89C6EDCFA7AF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AA22-41D5-A9EA-89C6EDCFA7AF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'Mass-PowerFactorLitCompare'!$Q$3:$Q$73</c:f>
              <c:numCache>
                <c:formatCode>General</c:formatCode>
                <c:ptCount val="71"/>
                <c:pt idx="32" formatCode="0.00">
                  <c:v>102</c:v>
                </c:pt>
                <c:pt idx="33" formatCode="0.00">
                  <c:v>102</c:v>
                </c:pt>
                <c:pt idx="34" formatCode="0.00">
                  <c:v>102</c:v>
                </c:pt>
                <c:pt idx="35" formatCode="0.00">
                  <c:v>102</c:v>
                </c:pt>
                <c:pt idx="36" formatCode="0.00">
                  <c:v>102</c:v>
                </c:pt>
                <c:pt idx="37" formatCode="0.00">
                  <c:v>102</c:v>
                </c:pt>
                <c:pt idx="38" formatCode="0.00">
                  <c:v>102</c:v>
                </c:pt>
                <c:pt idx="39" formatCode="0.00">
                  <c:v>102</c:v>
                </c:pt>
                <c:pt idx="40" formatCode="0.00">
                  <c:v>102</c:v>
                </c:pt>
                <c:pt idx="41" formatCode="0.00">
                  <c:v>102</c:v>
                </c:pt>
                <c:pt idx="42" formatCode="0.00">
                  <c:v>102</c:v>
                </c:pt>
                <c:pt idx="43" formatCode="0.00">
                  <c:v>102</c:v>
                </c:pt>
                <c:pt idx="44" formatCode="0.00">
                  <c:v>102</c:v>
                </c:pt>
                <c:pt idx="45" formatCode="0.00">
                  <c:v>102</c:v>
                </c:pt>
                <c:pt idx="46" formatCode="0.00">
                  <c:v>102</c:v>
                </c:pt>
                <c:pt idx="47" formatCode="0.00">
                  <c:v>102</c:v>
                </c:pt>
                <c:pt idx="48" formatCode="0.00">
                  <c:v>102</c:v>
                </c:pt>
                <c:pt idx="49" formatCode="0.00">
                  <c:v>102</c:v>
                </c:pt>
                <c:pt idx="50" formatCode="0.00">
                  <c:v>102</c:v>
                </c:pt>
                <c:pt idx="51" formatCode="0.00">
                  <c:v>102</c:v>
                </c:pt>
                <c:pt idx="52" formatCode="0.00">
                  <c:v>102</c:v>
                </c:pt>
                <c:pt idx="53" formatCode="0.00">
                  <c:v>102</c:v>
                </c:pt>
                <c:pt idx="54" formatCode="0.00">
                  <c:v>102</c:v>
                </c:pt>
                <c:pt idx="55" formatCode="0.00">
                  <c:v>102</c:v>
                </c:pt>
                <c:pt idx="56" formatCode="0.00">
                  <c:v>102</c:v>
                </c:pt>
                <c:pt idx="57" formatCode="0.00">
                  <c:v>102</c:v>
                </c:pt>
                <c:pt idx="58" formatCode="0.00">
                  <c:v>102</c:v>
                </c:pt>
                <c:pt idx="59" formatCode="0.00">
                  <c:v>102</c:v>
                </c:pt>
                <c:pt idx="60" formatCode="0.00">
                  <c:v>102</c:v>
                </c:pt>
                <c:pt idx="61" formatCode="0.00">
                  <c:v>102</c:v>
                </c:pt>
                <c:pt idx="62" formatCode="0.00">
                  <c:v>102</c:v>
                </c:pt>
                <c:pt idx="63" formatCode="0.00">
                  <c:v>102</c:v>
                </c:pt>
                <c:pt idx="64" formatCode="0.00">
                  <c:v>102</c:v>
                </c:pt>
                <c:pt idx="65" formatCode="0.00">
                  <c:v>102</c:v>
                </c:pt>
                <c:pt idx="66" formatCode="0.00">
                  <c:v>102</c:v>
                </c:pt>
                <c:pt idx="67" formatCode="0.00">
                  <c:v>102</c:v>
                </c:pt>
                <c:pt idx="68" formatCode="0.00">
                  <c:v>102</c:v>
                </c:pt>
                <c:pt idx="69" formatCode="0.00">
                  <c:v>102</c:v>
                </c:pt>
                <c:pt idx="70" formatCode="0.0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AA22-41D5-A9EA-89C6EDCFA7AF}"/>
            </c:ext>
          </c:extLst>
        </c:ser>
        <c:ser>
          <c:idx val="5"/>
          <c:order val="5"/>
          <c:tx>
            <c:strRef>
              <c:f>'Mass-PowerFactorLitCompare'!$R$2</c:f>
              <c:strCache>
                <c:ptCount val="1"/>
                <c:pt idx="0">
                  <c:v>Dominguez and Geyer 2017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AA22-41D5-A9EA-89C6EDCFA7AF}"/>
                </c:ext>
              </c:extLst>
            </c:dLbl>
            <c:dLbl>
              <c:idx val="26"/>
              <c:layout>
                <c:manualLayout>
                  <c:x val="0.42643927477001581"/>
                  <c:y val="3.5997002417504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AA22-41D5-A9EA-89C6EDCFA7AF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AA22-41D5-A9EA-89C6EDCFA7AF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AA22-41D5-A9EA-89C6EDCFA7AF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AA22-41D5-A9EA-89C6EDCFA7AF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AA22-41D5-A9EA-89C6EDCFA7AF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AA22-41D5-A9EA-89C6EDCFA7AF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AA22-41D5-A9EA-89C6EDCFA7AF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AA22-41D5-A9EA-89C6EDCFA7AF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AA22-41D5-A9EA-89C6EDCFA7AF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AA22-41D5-A9EA-89C6EDCFA7AF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AA22-41D5-A9EA-89C6EDCFA7AF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AA22-41D5-A9EA-89C6EDCFA7AF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AA22-41D5-A9EA-89C6EDCFA7AF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AA22-41D5-A9EA-89C6EDCFA7AF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AA22-41D5-A9EA-89C6EDCFA7AF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AA22-41D5-A9EA-89C6EDCFA7AF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AA22-41D5-A9EA-89C6EDCFA7AF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AA22-41D5-A9EA-89C6EDCFA7AF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AA22-41D5-A9EA-89C6EDCFA7AF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AA22-41D5-A9EA-89C6EDCFA7AF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9-AA22-41D5-A9EA-89C6EDCFA7AF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AA22-41D5-A9EA-89C6EDCFA7AF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AA22-41D5-A9EA-89C6EDCFA7AF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AA22-41D5-A9EA-89C6EDCFA7AF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AA22-41D5-A9EA-89C6EDCFA7AF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AA22-41D5-A9EA-89C6EDCFA7AF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AA22-41D5-A9EA-89C6EDCFA7AF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AA22-41D5-A9EA-89C6EDCFA7AF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AA22-41D5-A9EA-89C6EDCFA7AF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AA22-41D5-A9EA-89C6EDCFA7AF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AA22-41D5-A9EA-89C6EDCFA7AF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AA22-41D5-A9EA-89C6EDCFA7AF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AA22-41D5-A9EA-89C6EDCFA7AF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AA22-41D5-A9EA-89C6EDCFA7AF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AA22-41D5-A9EA-89C6EDCFA7AF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AA22-41D5-A9EA-89C6EDCFA7AF}"/>
                </c:ext>
              </c:extLst>
            </c:dLbl>
            <c:dLbl>
              <c:idx val="6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AA22-41D5-A9EA-89C6EDCFA7AF}"/>
                </c:ext>
              </c:extLst>
            </c:dLbl>
            <c:dLbl>
              <c:idx val="6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AA22-41D5-A9EA-89C6EDCFA7AF}"/>
                </c:ext>
              </c:extLst>
            </c:dLbl>
            <c:dLbl>
              <c:idx val="6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AA22-41D5-A9EA-89C6EDCFA7AF}"/>
                </c:ext>
              </c:extLst>
            </c:dLbl>
            <c:dLbl>
              <c:idx val="6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AA22-41D5-A9EA-89C6EDCFA7AF}"/>
                </c:ext>
              </c:extLst>
            </c:dLbl>
            <c:dLbl>
              <c:idx val="6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AA22-41D5-A9EA-89C6EDCFA7AF}"/>
                </c:ext>
              </c:extLst>
            </c:dLbl>
            <c:dLbl>
              <c:idx val="6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AA22-41D5-A9EA-89C6EDCFA7AF}"/>
                </c:ext>
              </c:extLst>
            </c:dLbl>
            <c:dLbl>
              <c:idx val="6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AA22-41D5-A9EA-89C6EDCFA7AF}"/>
                </c:ext>
              </c:extLst>
            </c:dLbl>
            <c:dLbl>
              <c:idx val="6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AA22-41D5-A9EA-89C6EDCFA7AF}"/>
                </c:ext>
              </c:extLst>
            </c:dLbl>
            <c:dLbl>
              <c:idx val="7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'Mass-PowerFactorLitCompare'!$R$3:$R$73</c:f>
              <c:numCache>
                <c:formatCode>General</c:formatCode>
                <c:ptCount val="71"/>
                <c:pt idx="25" formatCode="0.00">
                  <c:v>101.6</c:v>
                </c:pt>
                <c:pt idx="26" formatCode="0.00">
                  <c:v>101.6</c:v>
                </c:pt>
                <c:pt idx="27" formatCode="0.00">
                  <c:v>101.6</c:v>
                </c:pt>
                <c:pt idx="28" formatCode="0.00">
                  <c:v>101.6</c:v>
                </c:pt>
                <c:pt idx="29" formatCode="0.00">
                  <c:v>101.6</c:v>
                </c:pt>
                <c:pt idx="30" formatCode="0.00">
                  <c:v>101.6</c:v>
                </c:pt>
                <c:pt idx="31" formatCode="0.00">
                  <c:v>101.6</c:v>
                </c:pt>
                <c:pt idx="32" formatCode="0.00">
                  <c:v>101.6</c:v>
                </c:pt>
                <c:pt idx="33" formatCode="0.00">
                  <c:v>101.6</c:v>
                </c:pt>
                <c:pt idx="34" formatCode="0.00">
                  <c:v>101.6</c:v>
                </c:pt>
                <c:pt idx="35" formatCode="0.00">
                  <c:v>101.6</c:v>
                </c:pt>
                <c:pt idx="36" formatCode="0.00">
                  <c:v>101.6</c:v>
                </c:pt>
                <c:pt idx="37" formatCode="0.00">
                  <c:v>101.6</c:v>
                </c:pt>
                <c:pt idx="38" formatCode="0.00">
                  <c:v>101.6</c:v>
                </c:pt>
                <c:pt idx="39" formatCode="0.00">
                  <c:v>101.6</c:v>
                </c:pt>
                <c:pt idx="40" formatCode="0.00">
                  <c:v>101.6</c:v>
                </c:pt>
                <c:pt idx="41" formatCode="0.00">
                  <c:v>101.6</c:v>
                </c:pt>
                <c:pt idx="42" formatCode="0.00">
                  <c:v>101.6</c:v>
                </c:pt>
                <c:pt idx="43" formatCode="0.00">
                  <c:v>101.6</c:v>
                </c:pt>
                <c:pt idx="44" formatCode="0.00">
                  <c:v>101.6</c:v>
                </c:pt>
                <c:pt idx="45" formatCode="0.00">
                  <c:v>101.6</c:v>
                </c:pt>
                <c:pt idx="46" formatCode="0.00">
                  <c:v>101.6</c:v>
                </c:pt>
                <c:pt idx="47" formatCode="0.00">
                  <c:v>101.6</c:v>
                </c:pt>
                <c:pt idx="48" formatCode="0.00">
                  <c:v>101.6</c:v>
                </c:pt>
                <c:pt idx="49" formatCode="0.00">
                  <c:v>101.6</c:v>
                </c:pt>
                <c:pt idx="50" formatCode="0.00">
                  <c:v>101.6</c:v>
                </c:pt>
                <c:pt idx="51" formatCode="0.00">
                  <c:v>101.6</c:v>
                </c:pt>
                <c:pt idx="52" formatCode="0.00">
                  <c:v>101.6</c:v>
                </c:pt>
                <c:pt idx="53" formatCode="0.00">
                  <c:v>101.6</c:v>
                </c:pt>
                <c:pt idx="54" formatCode="0.00">
                  <c:v>101.6</c:v>
                </c:pt>
                <c:pt idx="55" formatCode="0.00">
                  <c:v>101.6</c:v>
                </c:pt>
                <c:pt idx="56" formatCode="0.00">
                  <c:v>101.6</c:v>
                </c:pt>
                <c:pt idx="57" formatCode="0.00">
                  <c:v>101.6</c:v>
                </c:pt>
                <c:pt idx="58" formatCode="0.00">
                  <c:v>101.6</c:v>
                </c:pt>
                <c:pt idx="59" formatCode="0.00">
                  <c:v>101.6</c:v>
                </c:pt>
                <c:pt idx="60" formatCode="0.00">
                  <c:v>101.6</c:v>
                </c:pt>
                <c:pt idx="61" formatCode="0.00">
                  <c:v>101.6</c:v>
                </c:pt>
                <c:pt idx="62" formatCode="0.00">
                  <c:v>101.6</c:v>
                </c:pt>
                <c:pt idx="63" formatCode="0.00">
                  <c:v>101.6</c:v>
                </c:pt>
                <c:pt idx="64" formatCode="0.00">
                  <c:v>101.6</c:v>
                </c:pt>
                <c:pt idx="65" formatCode="0.00">
                  <c:v>101.6</c:v>
                </c:pt>
                <c:pt idx="66" formatCode="0.00">
                  <c:v>101.6</c:v>
                </c:pt>
                <c:pt idx="67" formatCode="0.00">
                  <c:v>101.6</c:v>
                </c:pt>
                <c:pt idx="68" formatCode="0.00">
                  <c:v>101.6</c:v>
                </c:pt>
                <c:pt idx="69" formatCode="0.00">
                  <c:v>101.6</c:v>
                </c:pt>
                <c:pt idx="70" formatCode="0.00">
                  <c:v>101.6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AA22-41D5-A9EA-89C6EDCFA7AF}"/>
            </c:ext>
          </c:extLst>
        </c:ser>
        <c:ser>
          <c:idx val="6"/>
          <c:order val="6"/>
          <c:tx>
            <c:strRef>
              <c:f>'Mass-PowerFactorLitCompare'!$S$2</c:f>
              <c:strCache>
                <c:ptCount val="1"/>
                <c:pt idx="0">
                  <c:v>Kim and Park 2018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2"/>
              <c:layout>
                <c:manualLayout>
                  <c:x val="0.4790166404429852"/>
                  <c:y val="1.6089048024541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3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'Mass-PowerFactorLitCompare'!$S$3:$S$73</c:f>
              <c:numCache>
                <c:formatCode>General</c:formatCode>
                <c:ptCount val="71"/>
                <c:pt idx="21" formatCode="0.00">
                  <c:v>74.400000000000006</c:v>
                </c:pt>
                <c:pt idx="22" formatCode="0.00">
                  <c:v>74.400000000000006</c:v>
                </c:pt>
                <c:pt idx="23" formatCode="0.00">
                  <c:v>74.400000000000006</c:v>
                </c:pt>
                <c:pt idx="24" formatCode="0.00">
                  <c:v>74.400000000000006</c:v>
                </c:pt>
                <c:pt idx="25" formatCode="0.00">
                  <c:v>74.400000000000006</c:v>
                </c:pt>
                <c:pt idx="26" formatCode="0.00">
                  <c:v>74.400000000000006</c:v>
                </c:pt>
                <c:pt idx="27" formatCode="0.00">
                  <c:v>74.400000000000006</c:v>
                </c:pt>
                <c:pt idx="28" formatCode="0.00">
                  <c:v>74.400000000000006</c:v>
                </c:pt>
                <c:pt idx="29" formatCode="0.00">
                  <c:v>74.400000000000006</c:v>
                </c:pt>
                <c:pt idx="30" formatCode="0.00">
                  <c:v>74.400000000000006</c:v>
                </c:pt>
                <c:pt idx="31" formatCode="0.00">
                  <c:v>74.400000000000006</c:v>
                </c:pt>
                <c:pt idx="32" formatCode="0.00">
                  <c:v>74.400000000000006</c:v>
                </c:pt>
                <c:pt idx="33" formatCode="0.00">
                  <c:v>74.400000000000006</c:v>
                </c:pt>
                <c:pt idx="34" formatCode="0.00">
                  <c:v>74.400000000000006</c:v>
                </c:pt>
                <c:pt idx="35" formatCode="0.00">
                  <c:v>74.400000000000006</c:v>
                </c:pt>
                <c:pt idx="36" formatCode="0.00">
                  <c:v>74.400000000000006</c:v>
                </c:pt>
                <c:pt idx="37" formatCode="0.00">
                  <c:v>74.400000000000006</c:v>
                </c:pt>
                <c:pt idx="38" formatCode="0.00">
                  <c:v>74.400000000000006</c:v>
                </c:pt>
                <c:pt idx="39" formatCode="0.00">
                  <c:v>74.400000000000006</c:v>
                </c:pt>
                <c:pt idx="40" formatCode="0.00">
                  <c:v>74.400000000000006</c:v>
                </c:pt>
                <c:pt idx="41" formatCode="0.00">
                  <c:v>74.400000000000006</c:v>
                </c:pt>
                <c:pt idx="42" formatCode="0.00">
                  <c:v>74.400000000000006</c:v>
                </c:pt>
                <c:pt idx="43" formatCode="0.00">
                  <c:v>74.400000000000006</c:v>
                </c:pt>
                <c:pt idx="44" formatCode="0.00">
                  <c:v>74.400000000000006</c:v>
                </c:pt>
                <c:pt idx="45" formatCode="0.00">
                  <c:v>74.400000000000006</c:v>
                </c:pt>
                <c:pt idx="46" formatCode="0.00">
                  <c:v>74.400000000000006</c:v>
                </c:pt>
                <c:pt idx="47" formatCode="0.00">
                  <c:v>74.400000000000006</c:v>
                </c:pt>
                <c:pt idx="48" formatCode="0.00">
                  <c:v>74.400000000000006</c:v>
                </c:pt>
                <c:pt idx="49" formatCode="0.00">
                  <c:v>74.400000000000006</c:v>
                </c:pt>
                <c:pt idx="50" formatCode="0.00">
                  <c:v>74.400000000000006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AA22-41D5-A9EA-89C6EDCFA7AF}"/>
            </c:ext>
          </c:extLst>
        </c:ser>
        <c:ser>
          <c:idx val="7"/>
          <c:order val="7"/>
          <c:tx>
            <c:strRef>
              <c:f>'Mass-PowerFactorLitCompare'!$T$2</c:f>
              <c:strCache>
                <c:ptCount val="1"/>
                <c:pt idx="0">
                  <c:v>Dominguez and Geyer 2019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5"/>
              <c:layout>
                <c:manualLayout>
                  <c:x val="0.43774323446709923"/>
                  <c:y val="-4.07357650894202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5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'Mass-PowerFactorLitCompare'!$T$3:$T$73</c:f>
              <c:numCache>
                <c:formatCode>General</c:formatCode>
                <c:ptCount val="71"/>
                <c:pt idx="23" formatCode="0.00">
                  <c:v>102.7</c:v>
                </c:pt>
                <c:pt idx="24" formatCode="0.00">
                  <c:v>102.7</c:v>
                </c:pt>
                <c:pt idx="25" formatCode="0.00">
                  <c:v>102.7</c:v>
                </c:pt>
                <c:pt idx="26" formatCode="0.00">
                  <c:v>102.7</c:v>
                </c:pt>
                <c:pt idx="27" formatCode="0.00">
                  <c:v>102.7</c:v>
                </c:pt>
                <c:pt idx="28" formatCode="0.00">
                  <c:v>102.7</c:v>
                </c:pt>
                <c:pt idx="29" formatCode="0.00">
                  <c:v>102.7</c:v>
                </c:pt>
                <c:pt idx="30" formatCode="0.00">
                  <c:v>102.7</c:v>
                </c:pt>
                <c:pt idx="31" formatCode="0.00">
                  <c:v>102.7</c:v>
                </c:pt>
                <c:pt idx="32" formatCode="0.00">
                  <c:v>102.7</c:v>
                </c:pt>
                <c:pt idx="33" formatCode="0.00">
                  <c:v>102.7</c:v>
                </c:pt>
                <c:pt idx="34" formatCode="0.00">
                  <c:v>102.7</c:v>
                </c:pt>
                <c:pt idx="35" formatCode="0.00">
                  <c:v>102.7</c:v>
                </c:pt>
                <c:pt idx="36" formatCode="0.00">
                  <c:v>102.7</c:v>
                </c:pt>
                <c:pt idx="37" formatCode="0.00">
                  <c:v>102.7</c:v>
                </c:pt>
                <c:pt idx="38" formatCode="0.00">
                  <c:v>102.7</c:v>
                </c:pt>
                <c:pt idx="39" formatCode="0.00">
                  <c:v>102.7</c:v>
                </c:pt>
                <c:pt idx="40" formatCode="0.00">
                  <c:v>102.7</c:v>
                </c:pt>
                <c:pt idx="41" formatCode="0.00">
                  <c:v>102.7</c:v>
                </c:pt>
                <c:pt idx="42" formatCode="0.00">
                  <c:v>102.7</c:v>
                </c:pt>
                <c:pt idx="43" formatCode="0.00">
                  <c:v>102.7</c:v>
                </c:pt>
                <c:pt idx="44" formatCode="0.00">
                  <c:v>102.7</c:v>
                </c:pt>
                <c:pt idx="45" formatCode="0.00">
                  <c:v>102.7</c:v>
                </c:pt>
                <c:pt idx="46" formatCode="0.00">
                  <c:v>102.7</c:v>
                </c:pt>
                <c:pt idx="47" formatCode="0.00">
                  <c:v>102.7</c:v>
                </c:pt>
                <c:pt idx="48" formatCode="0.00">
                  <c:v>102.7</c:v>
                </c:pt>
                <c:pt idx="49" formatCode="0.00">
                  <c:v>102.7</c:v>
                </c:pt>
                <c:pt idx="50" formatCode="0.00">
                  <c:v>102.7</c:v>
                </c:pt>
                <c:pt idx="51" formatCode="0.00">
                  <c:v>102.7</c:v>
                </c:pt>
                <c:pt idx="52" formatCode="0.00">
                  <c:v>102.7</c:v>
                </c:pt>
                <c:pt idx="53" formatCode="0.00">
                  <c:v>102.7</c:v>
                </c:pt>
                <c:pt idx="54" formatCode="0.00">
                  <c:v>102.7</c:v>
                </c:pt>
                <c:pt idx="55" formatCode="0.00">
                  <c:v>102.7</c:v>
                </c:pt>
                <c:pt idx="56" formatCode="0.00">
                  <c:v>102.7</c:v>
                </c:pt>
                <c:pt idx="57" formatCode="0.00">
                  <c:v>102.7</c:v>
                </c:pt>
                <c:pt idx="58" formatCode="0.00">
                  <c:v>102.7</c:v>
                </c:pt>
                <c:pt idx="59" formatCode="0.00">
                  <c:v>102.7</c:v>
                </c:pt>
                <c:pt idx="60" formatCode="0.00">
                  <c:v>102.7</c:v>
                </c:pt>
                <c:pt idx="61" formatCode="0.00">
                  <c:v>102.7</c:v>
                </c:pt>
                <c:pt idx="62" formatCode="0.00">
                  <c:v>102.7</c:v>
                </c:pt>
                <c:pt idx="63" formatCode="0.00">
                  <c:v>102.7</c:v>
                </c:pt>
                <c:pt idx="64" formatCode="0.00">
                  <c:v>102.7</c:v>
                </c:pt>
                <c:pt idx="65" formatCode="0.00">
                  <c:v>102.7</c:v>
                </c:pt>
                <c:pt idx="66" formatCode="0.00">
                  <c:v>102.7</c:v>
                </c:pt>
                <c:pt idx="67" formatCode="0.00">
                  <c:v>102.7</c:v>
                </c:pt>
                <c:pt idx="68" formatCode="0.00">
                  <c:v>102.7</c:v>
                </c:pt>
                <c:pt idx="69" formatCode="0.00">
                  <c:v>102.7</c:v>
                </c:pt>
                <c:pt idx="70" formatCode="0.00">
                  <c:v>102.7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AA22-41D5-A9EA-89C6EDCFA7AF}"/>
            </c:ext>
          </c:extLst>
        </c:ser>
        <c:ser>
          <c:idx val="8"/>
          <c:order val="8"/>
          <c:tx>
            <c:strRef>
              <c:f>'Mass-PowerFactorLitCompare'!$U$2</c:f>
              <c:strCache>
                <c:ptCount val="1"/>
                <c:pt idx="0">
                  <c:v>Heath et al 2020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70"/>
              <c:layout>
                <c:manualLayout>
                  <c:x val="0"/>
                  <c:y val="-1.34075400204512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7-AA22-41D5-A9EA-89C6EDCFA7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'Mass-PowerFactorLitCompare'!$A$3:$A$73</c:f>
              <c:numCache>
                <c:formatCode>General</c:formatCode>
                <c:ptCount val="7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</c:numCache>
            </c:numRef>
          </c:xVal>
          <c:yVal>
            <c:numRef>
              <c:f>'Mass-PowerFactorLitCompare'!$U$3:$U$73</c:f>
              <c:numCache>
                <c:formatCode>General</c:formatCode>
                <c:ptCount val="71"/>
                <c:pt idx="40" formatCode="0.00">
                  <c:v>76</c:v>
                </c:pt>
                <c:pt idx="41" formatCode="0.00">
                  <c:v>76</c:v>
                </c:pt>
                <c:pt idx="42" formatCode="0.00">
                  <c:v>76</c:v>
                </c:pt>
                <c:pt idx="43" formatCode="0.00">
                  <c:v>76</c:v>
                </c:pt>
                <c:pt idx="44" formatCode="0.00">
                  <c:v>76</c:v>
                </c:pt>
                <c:pt idx="45" formatCode="0.00">
                  <c:v>76</c:v>
                </c:pt>
                <c:pt idx="46" formatCode="0.00">
                  <c:v>76</c:v>
                </c:pt>
                <c:pt idx="47" formatCode="0.00">
                  <c:v>76</c:v>
                </c:pt>
                <c:pt idx="48" formatCode="0.00">
                  <c:v>76</c:v>
                </c:pt>
                <c:pt idx="49" formatCode="0.00">
                  <c:v>76</c:v>
                </c:pt>
                <c:pt idx="50" formatCode="0.00">
                  <c:v>76</c:v>
                </c:pt>
                <c:pt idx="51" formatCode="0.00">
                  <c:v>76</c:v>
                </c:pt>
                <c:pt idx="52" formatCode="0.00">
                  <c:v>76</c:v>
                </c:pt>
                <c:pt idx="53" formatCode="0.00">
                  <c:v>76</c:v>
                </c:pt>
                <c:pt idx="54" formatCode="0.00">
                  <c:v>76</c:v>
                </c:pt>
                <c:pt idx="55" formatCode="0.00">
                  <c:v>76</c:v>
                </c:pt>
                <c:pt idx="56" formatCode="0.00">
                  <c:v>76</c:v>
                </c:pt>
                <c:pt idx="57" formatCode="0.00">
                  <c:v>76</c:v>
                </c:pt>
                <c:pt idx="58" formatCode="0.00">
                  <c:v>76</c:v>
                </c:pt>
                <c:pt idx="59" formatCode="0.00">
                  <c:v>76</c:v>
                </c:pt>
                <c:pt idx="60" formatCode="0.00">
                  <c:v>76</c:v>
                </c:pt>
                <c:pt idx="61" formatCode="0.00">
                  <c:v>76</c:v>
                </c:pt>
                <c:pt idx="62" formatCode="0.00">
                  <c:v>76</c:v>
                </c:pt>
                <c:pt idx="63" formatCode="0.00">
                  <c:v>76</c:v>
                </c:pt>
                <c:pt idx="64" formatCode="0.00">
                  <c:v>76</c:v>
                </c:pt>
                <c:pt idx="65" formatCode="0.00">
                  <c:v>76</c:v>
                </c:pt>
                <c:pt idx="66" formatCode="0.00">
                  <c:v>76</c:v>
                </c:pt>
                <c:pt idx="67" formatCode="0.00">
                  <c:v>76</c:v>
                </c:pt>
                <c:pt idx="68" formatCode="0.00">
                  <c:v>76</c:v>
                </c:pt>
                <c:pt idx="69" formatCode="0.00">
                  <c:v>76</c:v>
                </c:pt>
                <c:pt idx="70" formatCode="0.00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AA22-41D5-A9EA-89C6EDCFA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276640"/>
        <c:axId val="717276968"/>
      </c:scatterChart>
      <c:valAx>
        <c:axId val="717276640"/>
        <c:scaling>
          <c:orientation val="minMax"/>
          <c:max val="2050"/>
          <c:min val="19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717276968"/>
        <c:crosses val="autoZero"/>
        <c:crossBetween val="midCat"/>
      </c:valAx>
      <c:valAx>
        <c:axId val="717276968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Mass-Power Factor [metric tonnes/MW]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71727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2246646967216026"/>
          <c:y val="9.9213545534975064E-2"/>
          <c:w val="0.39267176268002646"/>
          <c:h val="0.34223547440785235"/>
        </c:manualLayout>
      </c:layout>
      <c:overlay val="0"/>
      <c:spPr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206377</xdr:colOff>
      <xdr:row>3</xdr:row>
      <xdr:rowOff>44450</xdr:rowOff>
    </xdr:from>
    <xdr:to>
      <xdr:col>40</xdr:col>
      <xdr:colOff>534967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E30F02-E5FB-4683-936B-CA3306DF2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333375</xdr:colOff>
      <xdr:row>2</xdr:row>
      <xdr:rowOff>171450</xdr:rowOff>
    </xdr:from>
    <xdr:to>
      <xdr:col>26</xdr:col>
      <xdr:colOff>476251</xdr:colOff>
      <xdr:row>38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9E7DE3-D2FD-4120-B951-4D0636BD2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219075</xdr:colOff>
      <xdr:row>1</xdr:row>
      <xdr:rowOff>93662</xdr:rowOff>
    </xdr:from>
    <xdr:to>
      <xdr:col>45</xdr:col>
      <xdr:colOff>523875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3D3893-26D6-4638-B555-9B21D892E8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200025</xdr:colOff>
      <xdr:row>19</xdr:row>
      <xdr:rowOff>87312</xdr:rowOff>
    </xdr:from>
    <xdr:to>
      <xdr:col>47</xdr:col>
      <xdr:colOff>504825</xdr:colOff>
      <xdr:row>33</xdr:row>
      <xdr:rowOff>160337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EC7245-75A8-4266-967C-ED3F65F82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73025</xdr:colOff>
      <xdr:row>22</xdr:row>
      <xdr:rowOff>179387</xdr:rowOff>
    </xdr:from>
    <xdr:to>
      <xdr:col>49</xdr:col>
      <xdr:colOff>377825</xdr:colOff>
      <xdr:row>37</xdr:row>
      <xdr:rowOff>65087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AB6825-0769-48EE-88B1-59D1970FB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361950</xdr:colOff>
      <xdr:row>26</xdr:row>
      <xdr:rowOff>20637</xdr:rowOff>
    </xdr:from>
    <xdr:to>
      <xdr:col>51</xdr:col>
      <xdr:colOff>57150</xdr:colOff>
      <xdr:row>40</xdr:row>
      <xdr:rowOff>87312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496C53-E76C-467A-9005-0EDAC2506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360361</xdr:colOff>
      <xdr:row>40</xdr:row>
      <xdr:rowOff>1587</xdr:rowOff>
    </xdr:from>
    <xdr:to>
      <xdr:col>52</xdr:col>
      <xdr:colOff>466724</xdr:colOff>
      <xdr:row>54</xdr:row>
      <xdr:rowOff>68262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98AAE2-C322-46C9-A44B-F05C200A8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484187</xdr:colOff>
      <xdr:row>40</xdr:row>
      <xdr:rowOff>7937</xdr:rowOff>
    </xdr:from>
    <xdr:to>
      <xdr:col>45</xdr:col>
      <xdr:colOff>179387</xdr:colOff>
      <xdr:row>55</xdr:row>
      <xdr:rowOff>36512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654536-185D-4D18-9D87-73DF922A2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552450</xdr:colOff>
      <xdr:row>17</xdr:row>
      <xdr:rowOff>103187</xdr:rowOff>
    </xdr:from>
    <xdr:to>
      <xdr:col>35</xdr:col>
      <xdr:colOff>133350</xdr:colOff>
      <xdr:row>32</xdr:row>
      <xdr:rowOff>134937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4939D7-86F4-404E-801B-1FE2B0880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569912</xdr:colOff>
      <xdr:row>33</xdr:row>
      <xdr:rowOff>7937</xdr:rowOff>
    </xdr:from>
    <xdr:to>
      <xdr:col>35</xdr:col>
      <xdr:colOff>39687</xdr:colOff>
      <xdr:row>48</xdr:row>
      <xdr:rowOff>36512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BA8CC51-EF96-4680-AE34-5B746CEC8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301868</xdr:colOff>
      <xdr:row>6</xdr:row>
      <xdr:rowOff>84994</xdr:rowOff>
    </xdr:from>
    <xdr:to>
      <xdr:col>21</xdr:col>
      <xdr:colOff>123824</xdr:colOff>
      <xdr:row>30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FB44771-3CC1-46E5-BD73-F3C92718D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irena.org/sola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rena.org/Statistics/Download-Data" TargetMode="External"/><Relationship Id="rId1" Type="http://schemas.openxmlformats.org/officeDocument/2006/relationships/hyperlink" Target="https://iea-pvps.org/snapshot-reports/" TargetMode="External"/><Relationship Id="rId6" Type="http://schemas.openxmlformats.org/officeDocument/2006/relationships/hyperlink" Target="https://iea-pvps.org/national-survey-reports/" TargetMode="External"/><Relationship Id="rId5" Type="http://schemas.openxmlformats.org/officeDocument/2006/relationships/hyperlink" Target="https://iea-pvps.org/wp-content/uploads/2020/01/tr_1993.pdf" TargetMode="External"/><Relationship Id="rId4" Type="http://schemas.openxmlformats.org/officeDocument/2006/relationships/hyperlink" Target="https://iea-pvps.org/snapshot-report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oi.org/10.2172/1561525" TargetMode="External"/><Relationship Id="rId1" Type="http://schemas.openxmlformats.org/officeDocument/2006/relationships/hyperlink" Target="https://doi.org/10.1016/j.resconrec.2020.105145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14F7D-DD79-469D-B970-9A7E66501C25}">
  <dimension ref="A1:AK1014"/>
  <sheetViews>
    <sheetView zoomScale="73" zoomScaleNormal="100" workbookViewId="0">
      <pane xSplit="1" ySplit="3" topLeftCell="L4" activePane="bottomRight" state="frozen"/>
      <selection pane="topRight" activeCell="B1" sqref="B1"/>
      <selection pane="bottomLeft" activeCell="A4" sqref="A4"/>
      <selection pane="bottomRight" activeCell="AJ40" sqref="AJ40"/>
    </sheetView>
  </sheetViews>
  <sheetFormatPr defaultRowHeight="14.5" x14ac:dyDescent="0.35"/>
  <cols>
    <col min="1" max="1" width="8.7265625" style="32"/>
    <col min="2" max="2" width="12.6328125" style="32" bestFit="1" customWidth="1"/>
    <col min="3" max="3" width="10.36328125" style="32" bestFit="1" customWidth="1"/>
    <col min="4" max="4" width="8.81640625" style="32" bestFit="1" customWidth="1"/>
    <col min="5" max="5" width="8.7265625" style="32"/>
    <col min="6" max="6" width="9.1796875" style="32"/>
    <col min="7" max="7" width="8.7265625" style="32"/>
    <col min="8" max="9" width="8.81640625" style="32" bestFit="1" customWidth="1"/>
    <col min="10" max="13" width="8.7265625" style="32"/>
    <col min="14" max="15" width="8.81640625" style="32" bestFit="1" customWidth="1"/>
    <col min="16" max="16" width="13.08984375" style="32" bestFit="1" customWidth="1"/>
    <col min="17" max="20" width="8.81640625" style="32" bestFit="1" customWidth="1"/>
    <col min="21" max="16384" width="8.7265625" style="32"/>
  </cols>
  <sheetData>
    <row r="1" spans="1:37" s="12" customFormat="1" x14ac:dyDescent="0.35">
      <c r="A1" s="12" t="s">
        <v>0</v>
      </c>
      <c r="B1" s="12" t="s">
        <v>88</v>
      </c>
      <c r="C1" s="12" t="s">
        <v>1</v>
      </c>
      <c r="D1" s="12" t="s">
        <v>57</v>
      </c>
      <c r="E1" s="12" t="s">
        <v>52</v>
      </c>
      <c r="G1" s="12" t="s">
        <v>53</v>
      </c>
      <c r="H1" s="12" t="s">
        <v>2</v>
      </c>
      <c r="I1" s="12" t="s">
        <v>54</v>
      </c>
      <c r="J1" s="12" t="s">
        <v>56</v>
      </c>
      <c r="N1" s="12" t="s">
        <v>3</v>
      </c>
      <c r="P1" s="12" t="s">
        <v>4</v>
      </c>
      <c r="Q1" s="12" t="s">
        <v>51</v>
      </c>
      <c r="S1" s="12" t="s">
        <v>5</v>
      </c>
      <c r="U1" s="12" t="s">
        <v>55</v>
      </c>
      <c r="V1" s="12" t="s">
        <v>6</v>
      </c>
      <c r="Z1" s="12" t="s">
        <v>39</v>
      </c>
      <c r="AA1" s="12" t="s">
        <v>40</v>
      </c>
      <c r="AB1" s="12" t="s">
        <v>41</v>
      </c>
      <c r="AC1" s="12" t="s">
        <v>42</v>
      </c>
      <c r="AD1" s="12" t="s">
        <v>43</v>
      </c>
      <c r="AE1" s="12" t="s">
        <v>44</v>
      </c>
      <c r="AF1" s="12" t="s">
        <v>45</v>
      </c>
      <c r="AG1" s="12" t="s">
        <v>46</v>
      </c>
      <c r="AH1" s="12" t="s">
        <v>47</v>
      </c>
      <c r="AI1" s="12" t="s">
        <v>48</v>
      </c>
      <c r="AJ1" s="12" t="s">
        <v>49</v>
      </c>
      <c r="AK1" s="12" t="s">
        <v>50</v>
      </c>
    </row>
    <row r="2" spans="1:37" s="12" customFormat="1" ht="52.5" customHeight="1" x14ac:dyDescent="0.35">
      <c r="A2" s="14" t="s">
        <v>7</v>
      </c>
      <c r="B2" s="14"/>
      <c r="C2" s="15" t="s">
        <v>8</v>
      </c>
      <c r="D2" s="15" t="s">
        <v>9</v>
      </c>
      <c r="E2" s="15" t="s">
        <v>37</v>
      </c>
      <c r="F2" s="15" t="s">
        <v>10</v>
      </c>
      <c r="G2" s="15" t="s">
        <v>11</v>
      </c>
      <c r="H2" s="16" t="s">
        <v>12</v>
      </c>
      <c r="I2" s="15" t="s">
        <v>12</v>
      </c>
      <c r="J2" s="14" t="s">
        <v>13</v>
      </c>
      <c r="K2" s="14" t="s">
        <v>14</v>
      </c>
      <c r="L2" s="14" t="s">
        <v>15</v>
      </c>
      <c r="M2" s="17" t="s">
        <v>16</v>
      </c>
      <c r="N2" s="18" t="s">
        <v>17</v>
      </c>
      <c r="O2" s="14" t="s">
        <v>18</v>
      </c>
      <c r="P2" s="14" t="s">
        <v>19</v>
      </c>
      <c r="Q2" s="14" t="s">
        <v>20</v>
      </c>
      <c r="R2" s="15" t="s">
        <v>36</v>
      </c>
      <c r="S2" s="14" t="s">
        <v>21</v>
      </c>
      <c r="T2" s="11" t="s">
        <v>35</v>
      </c>
      <c r="U2" s="15" t="s">
        <v>22</v>
      </c>
      <c r="V2" s="16" t="s">
        <v>23</v>
      </c>
    </row>
    <row r="3" spans="1:37" s="12" customFormat="1" ht="26.5" x14ac:dyDescent="0.35">
      <c r="A3" s="19" t="s">
        <v>24</v>
      </c>
      <c r="B3" s="19" t="s">
        <v>32</v>
      </c>
      <c r="C3" s="20" t="s">
        <v>26</v>
      </c>
      <c r="D3" s="4" t="s">
        <v>27</v>
      </c>
      <c r="E3" s="20" t="s">
        <v>27</v>
      </c>
      <c r="F3" s="20" t="s">
        <v>38</v>
      </c>
      <c r="G3" s="20" t="s">
        <v>25</v>
      </c>
      <c r="H3" s="22" t="s">
        <v>28</v>
      </c>
      <c r="I3" s="20" t="s">
        <v>25</v>
      </c>
      <c r="J3" s="21" t="s">
        <v>27</v>
      </c>
      <c r="K3" s="21" t="s">
        <v>27</v>
      </c>
      <c r="L3" s="21" t="s">
        <v>27</v>
      </c>
      <c r="M3" s="20" t="s">
        <v>27</v>
      </c>
      <c r="N3" s="21" t="s">
        <v>29</v>
      </c>
      <c r="O3" s="21" t="s">
        <v>29</v>
      </c>
      <c r="P3" s="21" t="s">
        <v>25</v>
      </c>
      <c r="Q3" s="21" t="s">
        <v>30</v>
      </c>
      <c r="R3" s="20" t="s">
        <v>31</v>
      </c>
      <c r="S3" s="21" t="s">
        <v>32</v>
      </c>
      <c r="T3" s="22" t="s">
        <v>33</v>
      </c>
      <c r="U3" s="20" t="s">
        <v>32</v>
      </c>
      <c r="V3" s="22" t="s">
        <v>32</v>
      </c>
    </row>
    <row r="4" spans="1:37" s="12" customFormat="1" x14ac:dyDescent="0.35">
      <c r="A4" s="8">
        <v>1995</v>
      </c>
      <c r="B4">
        <v>12.5</v>
      </c>
      <c r="C4" s="4"/>
      <c r="D4" s="23"/>
      <c r="E4" s="24">
        <v>66.8</v>
      </c>
      <c r="F4" s="24"/>
      <c r="G4" s="9">
        <v>76.5</v>
      </c>
      <c r="H4" s="11"/>
      <c r="I4" s="4"/>
      <c r="J4" s="5"/>
      <c r="K4" s="5"/>
      <c r="L4" s="5"/>
      <c r="M4" s="4"/>
      <c r="N4" s="5"/>
      <c r="O4" s="5"/>
      <c r="P4" s="5"/>
      <c r="Q4" s="5"/>
      <c r="R4" s="4"/>
      <c r="S4" s="5"/>
      <c r="T4" s="11"/>
      <c r="U4" s="4"/>
      <c r="V4" s="11"/>
    </row>
    <row r="5" spans="1:37" s="12" customFormat="1" x14ac:dyDescent="0.35">
      <c r="A5" s="8">
        <v>1996</v>
      </c>
      <c r="B5">
        <v>9.6676666670000007</v>
      </c>
      <c r="C5" s="4"/>
      <c r="D5" s="23"/>
      <c r="E5" s="24">
        <v>76.5</v>
      </c>
      <c r="F5" s="24">
        <f t="shared" ref="F5:F19" si="0">E5-E4</f>
        <v>9.7000000000000028</v>
      </c>
      <c r="G5" s="4"/>
      <c r="H5" s="11"/>
      <c r="I5" s="4"/>
      <c r="J5" s="5"/>
      <c r="K5" s="5"/>
      <c r="L5" s="5"/>
      <c r="M5" s="4"/>
      <c r="N5" s="5"/>
      <c r="O5" s="5"/>
      <c r="P5" s="5"/>
      <c r="Q5" s="5"/>
      <c r="R5" s="4"/>
      <c r="S5" s="5"/>
      <c r="T5" s="11"/>
      <c r="U5" s="4"/>
      <c r="V5" s="11"/>
    </row>
    <row r="6" spans="1:37" s="12" customFormat="1" x14ac:dyDescent="0.35">
      <c r="A6" s="8">
        <v>1997</v>
      </c>
      <c r="B6">
        <v>11.622</v>
      </c>
      <c r="C6" s="4"/>
      <c r="D6" s="23"/>
      <c r="E6" s="24">
        <v>88.2</v>
      </c>
      <c r="F6" s="24">
        <f t="shared" si="0"/>
        <v>11.700000000000003</v>
      </c>
      <c r="G6" s="4"/>
      <c r="H6" s="11"/>
      <c r="I6" s="4"/>
      <c r="J6" s="5"/>
      <c r="K6" s="5"/>
      <c r="L6" s="5"/>
      <c r="M6" s="4"/>
      <c r="N6" s="5"/>
      <c r="O6" s="5"/>
      <c r="P6" s="5"/>
      <c r="Q6" s="5"/>
      <c r="R6" s="4"/>
      <c r="S6" s="5"/>
      <c r="T6" s="11"/>
      <c r="U6" s="4"/>
      <c r="V6" s="11"/>
    </row>
    <row r="7" spans="1:37" s="12" customFormat="1" x14ac:dyDescent="0.35">
      <c r="A7" s="8">
        <v>1998</v>
      </c>
      <c r="B7">
        <v>11.781000000000001</v>
      </c>
      <c r="C7" s="4"/>
      <c r="D7" s="23"/>
      <c r="E7" s="24">
        <v>100.1</v>
      </c>
      <c r="F7" s="24">
        <f t="shared" si="0"/>
        <v>11.899999999999991</v>
      </c>
      <c r="G7" s="4"/>
      <c r="H7" s="11"/>
      <c r="I7" s="4"/>
      <c r="J7" s="5"/>
      <c r="K7" s="5"/>
      <c r="L7" s="5"/>
      <c r="M7" s="4"/>
      <c r="N7" s="5"/>
      <c r="O7" s="5"/>
      <c r="P7" s="5"/>
      <c r="Q7" s="5"/>
      <c r="R7" s="4"/>
      <c r="S7" s="5"/>
      <c r="T7" s="11"/>
      <c r="U7" s="4"/>
      <c r="V7" s="10">
        <v>1.9</v>
      </c>
    </row>
    <row r="8" spans="1:37" s="12" customFormat="1" x14ac:dyDescent="0.35">
      <c r="A8" s="8">
        <v>1999</v>
      </c>
      <c r="B8">
        <v>16.884666670000001</v>
      </c>
      <c r="C8" s="4"/>
      <c r="D8" s="23"/>
      <c r="E8" s="24">
        <v>117.3</v>
      </c>
      <c r="F8" s="24">
        <f t="shared" si="0"/>
        <v>17.200000000000003</v>
      </c>
      <c r="G8" s="4"/>
      <c r="H8" s="11"/>
      <c r="I8" s="4"/>
      <c r="J8" s="5"/>
      <c r="K8" s="5"/>
      <c r="L8" s="5"/>
      <c r="M8" s="4"/>
      <c r="N8" s="5"/>
      <c r="O8" s="5"/>
      <c r="P8" s="5"/>
      <c r="Q8" s="5"/>
      <c r="R8" s="4"/>
      <c r="S8" s="5"/>
      <c r="T8" s="11"/>
      <c r="U8" s="4"/>
      <c r="V8" s="10">
        <v>2.8</v>
      </c>
    </row>
    <row r="9" spans="1:37" s="12" customFormat="1" x14ac:dyDescent="0.35">
      <c r="A9" s="8">
        <v>2000</v>
      </c>
      <c r="B9">
        <v>20.926666669999999</v>
      </c>
      <c r="C9" s="4"/>
      <c r="D9" s="23"/>
      <c r="E9" s="24">
        <v>138.80000000000001</v>
      </c>
      <c r="F9" s="24">
        <f t="shared" si="0"/>
        <v>21.500000000000014</v>
      </c>
      <c r="G9" s="4"/>
      <c r="H9" s="11"/>
      <c r="I9" s="4"/>
      <c r="J9" s="5"/>
      <c r="K9" s="5"/>
      <c r="L9" s="5"/>
      <c r="M9" s="4"/>
      <c r="N9" s="5"/>
      <c r="O9" s="5"/>
      <c r="P9" s="5"/>
      <c r="Q9" s="8">
        <v>176</v>
      </c>
      <c r="R9" s="4"/>
      <c r="S9" s="5"/>
      <c r="T9" s="11"/>
      <c r="U9" s="9">
        <v>4</v>
      </c>
      <c r="V9" s="11"/>
    </row>
    <row r="10" spans="1:37" s="12" customFormat="1" x14ac:dyDescent="0.35">
      <c r="A10" s="8">
        <v>2001</v>
      </c>
      <c r="B10">
        <v>27.984999999999999</v>
      </c>
      <c r="C10" s="4"/>
      <c r="D10" s="23"/>
      <c r="E10" s="24">
        <v>167.8</v>
      </c>
      <c r="F10" s="24">
        <f t="shared" si="0"/>
        <v>29</v>
      </c>
      <c r="G10" s="4"/>
      <c r="H10" s="11"/>
      <c r="I10" s="4"/>
      <c r="J10" s="5"/>
      <c r="K10" s="5"/>
      <c r="L10" s="5"/>
      <c r="M10" s="4"/>
      <c r="N10" s="5"/>
      <c r="O10" s="5"/>
      <c r="P10" s="5"/>
      <c r="Q10" s="8">
        <v>213</v>
      </c>
      <c r="R10" s="9">
        <v>37</v>
      </c>
      <c r="S10" s="5"/>
      <c r="T10" s="11"/>
      <c r="U10" s="9">
        <v>11</v>
      </c>
      <c r="V10" s="11"/>
    </row>
    <row r="11" spans="1:37" s="12" customFormat="1" x14ac:dyDescent="0.35">
      <c r="A11" s="8">
        <v>2002</v>
      </c>
      <c r="B11">
        <v>42.475999999999999</v>
      </c>
      <c r="C11" s="4"/>
      <c r="D11" s="23"/>
      <c r="E11" s="24">
        <v>212.2</v>
      </c>
      <c r="F11" s="24">
        <f t="shared" si="0"/>
        <v>44.399999999999977</v>
      </c>
      <c r="G11" s="4"/>
      <c r="H11" s="11"/>
      <c r="I11" s="4"/>
      <c r="J11" s="5"/>
      <c r="K11" s="5"/>
      <c r="L11" s="5"/>
      <c r="M11" s="4"/>
      <c r="N11" s="5"/>
      <c r="O11" s="5"/>
      <c r="P11" s="5"/>
      <c r="Q11" s="8">
        <v>255</v>
      </c>
      <c r="R11" s="9">
        <v>42</v>
      </c>
      <c r="S11" s="5"/>
      <c r="T11" s="11"/>
      <c r="U11" s="9">
        <v>23</v>
      </c>
      <c r="V11" s="11"/>
    </row>
    <row r="12" spans="1:37" s="12" customFormat="1" x14ac:dyDescent="0.35">
      <c r="A12" s="8">
        <v>2003</v>
      </c>
      <c r="B12">
        <v>59.744999999999997</v>
      </c>
      <c r="C12" s="4"/>
      <c r="D12" s="23"/>
      <c r="E12" s="24">
        <v>275.2</v>
      </c>
      <c r="F12" s="24">
        <f t="shared" si="0"/>
        <v>63</v>
      </c>
      <c r="G12" s="4"/>
      <c r="H12" s="11"/>
      <c r="I12" s="4"/>
      <c r="J12" s="5"/>
      <c r="K12" s="5"/>
      <c r="L12" s="5"/>
      <c r="M12" s="4"/>
      <c r="N12" s="5"/>
      <c r="O12" s="25" t="s">
        <v>34</v>
      </c>
      <c r="P12" s="5"/>
      <c r="Q12" s="8">
        <v>293</v>
      </c>
      <c r="R12" s="9">
        <v>38</v>
      </c>
      <c r="S12" s="5"/>
      <c r="T12" s="11"/>
      <c r="U12" s="9">
        <v>45</v>
      </c>
      <c r="V12" s="11"/>
    </row>
    <row r="13" spans="1:37" s="12" customFormat="1" x14ac:dyDescent="0.35">
      <c r="A13" s="8">
        <v>2004</v>
      </c>
      <c r="B13">
        <v>94.751999999999995</v>
      </c>
      <c r="C13" s="4"/>
      <c r="D13" s="23"/>
      <c r="E13" s="24">
        <v>376</v>
      </c>
      <c r="F13" s="24">
        <f t="shared" si="0"/>
        <v>100.80000000000001</v>
      </c>
      <c r="G13" s="4"/>
      <c r="H13" s="11"/>
      <c r="I13" s="4"/>
      <c r="J13" s="5"/>
      <c r="K13" s="5"/>
      <c r="L13" s="5"/>
      <c r="M13" s="4"/>
      <c r="N13" s="5"/>
      <c r="O13" s="5"/>
      <c r="P13" s="5"/>
      <c r="Q13" s="8">
        <v>363</v>
      </c>
      <c r="R13" s="9">
        <v>70</v>
      </c>
      <c r="S13" s="5"/>
      <c r="T13" s="11"/>
      <c r="U13" s="9">
        <v>58</v>
      </c>
      <c r="V13" s="11"/>
    </row>
    <row r="14" spans="1:37" s="12" customFormat="1" x14ac:dyDescent="0.35">
      <c r="A14" s="8">
        <v>2005</v>
      </c>
      <c r="B14">
        <v>96.581173219999997</v>
      </c>
      <c r="C14" s="4"/>
      <c r="D14" s="23"/>
      <c r="E14" s="24">
        <v>479</v>
      </c>
      <c r="F14" s="24">
        <f t="shared" si="0"/>
        <v>103</v>
      </c>
      <c r="G14" s="4"/>
      <c r="H14" s="11"/>
      <c r="I14" s="4"/>
      <c r="J14" s="5"/>
      <c r="K14" s="5"/>
      <c r="L14" s="5"/>
      <c r="M14" s="4"/>
      <c r="N14" s="5"/>
      <c r="O14" s="5"/>
      <c r="P14" s="5"/>
      <c r="Q14" s="8">
        <v>493</v>
      </c>
      <c r="R14" s="9">
        <v>130</v>
      </c>
      <c r="S14" s="5"/>
      <c r="T14" s="11"/>
      <c r="U14" s="9">
        <v>79</v>
      </c>
      <c r="V14" s="11"/>
    </row>
    <row r="15" spans="1:37" s="12" customFormat="1" x14ac:dyDescent="0.35">
      <c r="A15" s="8">
        <v>2006</v>
      </c>
      <c r="B15">
        <v>98.21307161</v>
      </c>
      <c r="C15" s="4"/>
      <c r="D15" s="23"/>
      <c r="E15" s="26">
        <v>483</v>
      </c>
      <c r="F15" s="26">
        <f t="shared" si="0"/>
        <v>4</v>
      </c>
      <c r="G15" s="4"/>
      <c r="H15" s="11"/>
      <c r="I15" s="4"/>
      <c r="J15" s="5"/>
      <c r="K15" s="5"/>
      <c r="L15" s="5"/>
      <c r="M15" s="4"/>
      <c r="N15" s="5"/>
      <c r="O15" s="5"/>
      <c r="P15" s="8">
        <v>320.20800000000003</v>
      </c>
      <c r="Q15" s="8">
        <v>698</v>
      </c>
      <c r="R15" s="9">
        <v>205</v>
      </c>
      <c r="S15" s="5"/>
      <c r="T15" s="11"/>
      <c r="U15" s="9">
        <v>105</v>
      </c>
      <c r="V15" s="11"/>
    </row>
    <row r="16" spans="1:37" s="12" customFormat="1" x14ac:dyDescent="0.35">
      <c r="A16" s="13">
        <v>2007</v>
      </c>
      <c r="B16">
        <v>324.23274839999999</v>
      </c>
      <c r="C16" s="4"/>
      <c r="D16" s="4"/>
      <c r="E16" s="24">
        <v>830.5</v>
      </c>
      <c r="F16" s="24">
        <f t="shared" si="0"/>
        <v>347.5</v>
      </c>
      <c r="G16" s="4"/>
      <c r="H16" s="11"/>
      <c r="I16" s="4"/>
      <c r="J16" s="27">
        <v>58</v>
      </c>
      <c r="K16" s="27">
        <v>93</v>
      </c>
      <c r="L16" s="27">
        <v>9</v>
      </c>
      <c r="M16" s="28">
        <v>160</v>
      </c>
      <c r="N16" s="5"/>
      <c r="O16" s="5"/>
      <c r="P16" s="8">
        <v>494.14800000000002</v>
      </c>
      <c r="Q16" s="8">
        <v>974</v>
      </c>
      <c r="R16" s="9">
        <v>276</v>
      </c>
      <c r="S16" s="5"/>
      <c r="T16" s="11"/>
      <c r="U16" s="9">
        <v>160</v>
      </c>
      <c r="V16" s="11"/>
    </row>
    <row r="17" spans="1:22" s="12" customFormat="1" x14ac:dyDescent="0.35">
      <c r="A17" s="13">
        <v>2008</v>
      </c>
      <c r="B17">
        <v>314.58510869999998</v>
      </c>
      <c r="C17" s="4"/>
      <c r="D17" s="23"/>
      <c r="E17" s="24">
        <v>1168.5</v>
      </c>
      <c r="F17" s="24">
        <f t="shared" si="0"/>
        <v>338</v>
      </c>
      <c r="G17" s="4"/>
      <c r="H17" s="11"/>
      <c r="I17" s="4"/>
      <c r="J17" s="27">
        <v>77</v>
      </c>
      <c r="K17" s="27">
        <v>190</v>
      </c>
      <c r="L17" s="27">
        <v>22</v>
      </c>
      <c r="M17" s="28">
        <v>289</v>
      </c>
      <c r="N17" s="5"/>
      <c r="O17" s="5"/>
      <c r="P17" s="8">
        <v>920.69299999999998</v>
      </c>
      <c r="Q17" s="8">
        <v>1153</v>
      </c>
      <c r="R17" s="9">
        <v>179</v>
      </c>
      <c r="S17" s="5"/>
      <c r="T17" s="11"/>
      <c r="U17" s="9">
        <v>298</v>
      </c>
      <c r="V17" s="11"/>
    </row>
    <row r="18" spans="1:22" s="12" customFormat="1" x14ac:dyDescent="0.35">
      <c r="A18" s="13">
        <v>2009</v>
      </c>
      <c r="B18">
        <v>431.24480390000002</v>
      </c>
      <c r="C18" s="4"/>
      <c r="D18" s="29">
        <v>1167.9480000000001</v>
      </c>
      <c r="E18" s="24">
        <v>1633</v>
      </c>
      <c r="F18" s="24">
        <f t="shared" si="0"/>
        <v>464.5</v>
      </c>
      <c r="G18" s="4"/>
      <c r="H18" s="11"/>
      <c r="I18" s="4"/>
      <c r="J18" s="27">
        <v>157</v>
      </c>
      <c r="K18" s="27">
        <v>208</v>
      </c>
      <c r="L18" s="27">
        <v>70</v>
      </c>
      <c r="M18" s="28">
        <v>435</v>
      </c>
      <c r="N18" s="5"/>
      <c r="O18" s="5"/>
      <c r="P18" s="8">
        <v>1188.8789999999999</v>
      </c>
      <c r="Q18" s="8">
        <v>1614</v>
      </c>
      <c r="R18" s="9">
        <v>461</v>
      </c>
      <c r="S18" s="5"/>
      <c r="T18" s="11"/>
      <c r="U18" s="9">
        <v>435</v>
      </c>
      <c r="V18" s="11"/>
    </row>
    <row r="19" spans="1:22" s="12" customFormat="1" x14ac:dyDescent="0.35">
      <c r="A19" s="13">
        <v>2010</v>
      </c>
      <c r="B19">
        <v>719.84443759999999</v>
      </c>
      <c r="C19" s="2">
        <v>846.6277</v>
      </c>
      <c r="D19" s="3">
        <v>848.58799999999997</v>
      </c>
      <c r="E19" s="24">
        <v>2549</v>
      </c>
      <c r="F19" s="24">
        <f t="shared" si="0"/>
        <v>916</v>
      </c>
      <c r="G19" s="4"/>
      <c r="H19" s="11"/>
      <c r="I19" s="4"/>
      <c r="J19" s="27">
        <v>246</v>
      </c>
      <c r="K19" s="27">
        <v>337</v>
      </c>
      <c r="L19" s="27">
        <v>267</v>
      </c>
      <c r="M19" s="28">
        <v>850</v>
      </c>
      <c r="N19" s="5"/>
      <c r="O19" s="5"/>
      <c r="P19" s="8">
        <v>2644.498</v>
      </c>
      <c r="Q19" s="8">
        <v>2909</v>
      </c>
      <c r="R19" s="9">
        <v>1295</v>
      </c>
      <c r="S19" s="1">
        <v>2909</v>
      </c>
      <c r="T19" s="11"/>
      <c r="U19" s="9">
        <v>852</v>
      </c>
      <c r="V19" s="11"/>
    </row>
    <row r="20" spans="1:22" s="12" customFormat="1" x14ac:dyDescent="0.35">
      <c r="A20" s="13">
        <v>2011</v>
      </c>
      <c r="B20">
        <v>1781.377078</v>
      </c>
      <c r="C20" s="2">
        <v>1974.3762999999999</v>
      </c>
      <c r="D20" s="3">
        <v>1920.51</v>
      </c>
      <c r="E20" s="4"/>
      <c r="F20" s="4"/>
      <c r="G20" s="4"/>
      <c r="H20" s="11"/>
      <c r="I20" s="4"/>
      <c r="J20" s="27">
        <v>305</v>
      </c>
      <c r="K20" s="27">
        <v>830</v>
      </c>
      <c r="L20" s="27">
        <v>786</v>
      </c>
      <c r="M20" s="28">
        <v>1921</v>
      </c>
      <c r="N20" s="5"/>
      <c r="O20" s="5"/>
      <c r="P20" s="8">
        <v>3772.0749999999998</v>
      </c>
      <c r="Q20" s="8">
        <v>5172</v>
      </c>
      <c r="R20" s="9">
        <v>2263</v>
      </c>
      <c r="S20" s="1">
        <v>5172</v>
      </c>
      <c r="T20" s="10">
        <v>2263</v>
      </c>
      <c r="U20" s="9">
        <v>1919</v>
      </c>
      <c r="V20" s="11"/>
    </row>
    <row r="21" spans="1:22" s="12" customFormat="1" x14ac:dyDescent="0.35">
      <c r="A21" s="13">
        <v>2012</v>
      </c>
      <c r="B21">
        <v>3064.1622809999999</v>
      </c>
      <c r="C21" s="2">
        <v>3337.7269999999999</v>
      </c>
      <c r="D21" s="3">
        <v>3373.4270000000001</v>
      </c>
      <c r="E21" s="4"/>
      <c r="F21" s="4"/>
      <c r="G21" s="4"/>
      <c r="H21" s="11"/>
      <c r="I21" s="4"/>
      <c r="J21" s="27">
        <v>496</v>
      </c>
      <c r="K21" s="30">
        <v>1075</v>
      </c>
      <c r="L21" s="30">
        <v>1803</v>
      </c>
      <c r="M21" s="28">
        <v>3374</v>
      </c>
      <c r="N21" s="5"/>
      <c r="O21" s="5"/>
      <c r="P21" s="8">
        <v>4655.0050000000001</v>
      </c>
      <c r="Q21" s="8">
        <v>8137</v>
      </c>
      <c r="R21" s="9">
        <v>2965</v>
      </c>
      <c r="S21" s="1">
        <v>8137</v>
      </c>
      <c r="T21" s="10">
        <v>2965</v>
      </c>
      <c r="U21" s="9">
        <v>3369</v>
      </c>
      <c r="V21" s="11"/>
    </row>
    <row r="22" spans="1:22" s="12" customFormat="1" x14ac:dyDescent="0.35">
      <c r="A22" s="13">
        <v>2013</v>
      </c>
      <c r="B22">
        <v>4037.4491130000001</v>
      </c>
      <c r="C22" s="2">
        <v>4795.0722999999998</v>
      </c>
      <c r="D22" s="3">
        <v>4765.8019999999997</v>
      </c>
      <c r="E22" s="4"/>
      <c r="F22" s="4"/>
      <c r="G22" s="4"/>
      <c r="H22" s="6">
        <v>4.75</v>
      </c>
      <c r="I22" s="7">
        <f>H22*1000</f>
        <v>4750</v>
      </c>
      <c r="J22" s="27">
        <v>799</v>
      </c>
      <c r="K22" s="30">
        <v>1109</v>
      </c>
      <c r="L22" s="30">
        <v>2858</v>
      </c>
      <c r="M22" s="28">
        <v>4766</v>
      </c>
      <c r="N22" s="5"/>
      <c r="O22" s="5"/>
      <c r="P22" s="8">
        <v>4984.8810000000003</v>
      </c>
      <c r="Q22" s="8">
        <v>11759</v>
      </c>
      <c r="R22" s="9">
        <v>3622</v>
      </c>
      <c r="S22" s="1">
        <v>11759</v>
      </c>
      <c r="T22" s="10">
        <v>3622</v>
      </c>
      <c r="U22" s="9">
        <v>4751</v>
      </c>
      <c r="V22" s="11"/>
    </row>
    <row r="23" spans="1:22" s="12" customFormat="1" x14ac:dyDescent="0.35">
      <c r="A23" s="13">
        <v>2014</v>
      </c>
      <c r="B23">
        <v>3722.1994850000001</v>
      </c>
      <c r="C23" s="2">
        <v>6252.7870000000003</v>
      </c>
      <c r="D23" s="3">
        <v>6243.8729999999996</v>
      </c>
      <c r="E23" s="4"/>
      <c r="F23" s="4"/>
      <c r="G23" s="4"/>
      <c r="H23" s="6">
        <v>6.2</v>
      </c>
      <c r="I23" s="7">
        <f t="shared" ref="I23:I28" si="1">H23*1000</f>
        <v>6200</v>
      </c>
      <c r="J23" s="30">
        <v>1268</v>
      </c>
      <c r="K23" s="30">
        <v>1054</v>
      </c>
      <c r="L23" s="30">
        <v>3922</v>
      </c>
      <c r="M23" s="31">
        <v>6244</v>
      </c>
      <c r="N23" s="5"/>
      <c r="O23" s="5"/>
      <c r="P23" s="8">
        <v>6237.5240000000003</v>
      </c>
      <c r="Q23" s="8">
        <v>15984</v>
      </c>
      <c r="R23" s="9">
        <v>4225</v>
      </c>
      <c r="S23" s="1">
        <v>15984</v>
      </c>
      <c r="T23" s="10">
        <v>4225</v>
      </c>
      <c r="U23" s="4"/>
      <c r="V23" s="11"/>
    </row>
    <row r="24" spans="1:22" s="12" customFormat="1" x14ac:dyDescent="0.35">
      <c r="A24" s="13">
        <v>2015</v>
      </c>
      <c r="B24">
        <v>6834.3288130000001</v>
      </c>
      <c r="C24" s="2">
        <v>7474.6532999999999</v>
      </c>
      <c r="D24" s="3">
        <v>7500.6419999999998</v>
      </c>
      <c r="E24" s="4"/>
      <c r="F24" s="4"/>
      <c r="G24" s="4"/>
      <c r="H24" s="6">
        <v>7.3</v>
      </c>
      <c r="I24" s="7">
        <f t="shared" si="1"/>
        <v>7300</v>
      </c>
      <c r="J24" s="30">
        <v>2171</v>
      </c>
      <c r="K24" s="30">
        <v>1061</v>
      </c>
      <c r="L24" s="30">
        <v>4268</v>
      </c>
      <c r="M24" s="31">
        <v>7500</v>
      </c>
      <c r="N24" s="5"/>
      <c r="O24" s="5"/>
      <c r="P24" s="8">
        <v>9942.9779760000001</v>
      </c>
      <c r="Q24" s="8">
        <v>21684</v>
      </c>
      <c r="R24" s="9">
        <v>5700</v>
      </c>
      <c r="S24" s="1">
        <v>21684</v>
      </c>
      <c r="T24" s="10">
        <v>5700</v>
      </c>
      <c r="U24" s="4"/>
      <c r="V24" s="11"/>
    </row>
    <row r="25" spans="1:22" s="12" customFormat="1" x14ac:dyDescent="0.35">
      <c r="A25" s="13">
        <v>2016</v>
      </c>
      <c r="B25">
        <v>12897.665950000001</v>
      </c>
      <c r="C25" s="2">
        <v>15199.261</v>
      </c>
      <c r="D25" s="3">
        <v>15095.64</v>
      </c>
      <c r="E25" s="4"/>
      <c r="F25" s="4"/>
      <c r="G25" s="4"/>
      <c r="H25" s="6">
        <v>14.7</v>
      </c>
      <c r="I25" s="7">
        <f t="shared" si="1"/>
        <v>14700</v>
      </c>
      <c r="J25" s="30">
        <v>2638</v>
      </c>
      <c r="K25" s="30">
        <v>1707</v>
      </c>
      <c r="L25" s="30">
        <v>10807</v>
      </c>
      <c r="M25" s="31">
        <v>15152</v>
      </c>
      <c r="N25" s="5"/>
      <c r="O25" s="5"/>
      <c r="P25" s="8">
        <v>13451.187320000001</v>
      </c>
      <c r="Q25" s="8">
        <v>32958</v>
      </c>
      <c r="R25" s="9">
        <v>11274</v>
      </c>
      <c r="S25" s="1">
        <v>32958</v>
      </c>
      <c r="T25" s="10">
        <v>11274</v>
      </c>
      <c r="U25" s="4"/>
      <c r="V25" s="11"/>
    </row>
    <row r="26" spans="1:22" s="12" customFormat="1" x14ac:dyDescent="0.35">
      <c r="A26" s="13">
        <v>2017</v>
      </c>
      <c r="B26">
        <v>9784.5062149999994</v>
      </c>
      <c r="C26" s="2">
        <v>10813.797</v>
      </c>
      <c r="D26" s="3">
        <v>10969.09</v>
      </c>
      <c r="E26" s="4"/>
      <c r="F26" s="4"/>
      <c r="G26" s="4"/>
      <c r="H26" s="6">
        <v>10.6</v>
      </c>
      <c r="I26" s="7">
        <f t="shared" si="1"/>
        <v>10600</v>
      </c>
      <c r="J26" s="30">
        <v>2239</v>
      </c>
      <c r="K26" s="30">
        <v>2255</v>
      </c>
      <c r="L26" s="30">
        <v>6351</v>
      </c>
      <c r="M26" s="31">
        <v>10845</v>
      </c>
      <c r="N26" s="5"/>
      <c r="O26" s="5"/>
      <c r="P26" s="8">
        <v>10864.545</v>
      </c>
      <c r="Q26" s="8">
        <v>41357</v>
      </c>
      <c r="R26" s="9">
        <v>8399</v>
      </c>
      <c r="S26" s="1">
        <v>41357</v>
      </c>
      <c r="T26" s="10">
        <v>8399</v>
      </c>
      <c r="U26" s="4"/>
      <c r="V26" s="11"/>
    </row>
    <row r="27" spans="1:22" s="12" customFormat="1" x14ac:dyDescent="0.35">
      <c r="A27" s="1">
        <v>2018</v>
      </c>
      <c r="B27">
        <v>9352.5294479999993</v>
      </c>
      <c r="C27" s="2">
        <v>10716.415000000001</v>
      </c>
      <c r="D27" s="3">
        <v>10740.38</v>
      </c>
      <c r="E27" s="4"/>
      <c r="F27" s="4"/>
      <c r="G27" s="4"/>
      <c r="H27" s="6">
        <v>10.6</v>
      </c>
      <c r="I27" s="7">
        <f t="shared" si="1"/>
        <v>10600</v>
      </c>
      <c r="J27" s="30">
        <v>2386</v>
      </c>
      <c r="K27" s="30">
        <v>2069</v>
      </c>
      <c r="L27" s="30">
        <v>6163</v>
      </c>
      <c r="M27" s="31">
        <v>10618</v>
      </c>
      <c r="N27" s="5"/>
      <c r="O27" s="5"/>
      <c r="P27" s="8">
        <v>7971.6224389999998</v>
      </c>
      <c r="Q27" s="8">
        <v>51425.5</v>
      </c>
      <c r="R27" s="9">
        <v>10068.5</v>
      </c>
      <c r="S27" s="1">
        <v>51426</v>
      </c>
      <c r="T27" s="10">
        <v>10069</v>
      </c>
      <c r="U27" s="4"/>
      <c r="V27" s="11"/>
    </row>
    <row r="28" spans="1:22" s="12" customFormat="1" x14ac:dyDescent="0.35">
      <c r="A28" s="1">
        <v>2019</v>
      </c>
      <c r="B28">
        <v>10949.78234</v>
      </c>
      <c r="C28" s="2">
        <v>13351.832</v>
      </c>
      <c r="D28" s="3">
        <v>13385.9</v>
      </c>
      <c r="E28" s="4"/>
      <c r="F28" s="4"/>
      <c r="G28" s="4"/>
      <c r="H28" s="6">
        <v>13.3</v>
      </c>
      <c r="I28" s="7">
        <f t="shared" si="1"/>
        <v>13300</v>
      </c>
      <c r="J28" s="5"/>
      <c r="K28" s="5"/>
      <c r="L28" s="5"/>
      <c r="M28" s="4"/>
      <c r="N28" s="5"/>
      <c r="O28" s="5"/>
      <c r="P28" s="8">
        <v>16372.313679999999</v>
      </c>
      <c r="Q28" s="8">
        <v>60539.9</v>
      </c>
      <c r="R28" s="9">
        <v>9114.4</v>
      </c>
      <c r="S28" s="1">
        <v>60540</v>
      </c>
      <c r="T28" s="10">
        <v>9114</v>
      </c>
      <c r="U28" s="4"/>
      <c r="V28" s="11"/>
    </row>
    <row r="29" spans="1:22" s="12" customFormat="1" x14ac:dyDescent="0.35">
      <c r="A29" s="13">
        <v>2020</v>
      </c>
      <c r="B29">
        <v>14903.79</v>
      </c>
      <c r="C29" s="2">
        <v>14903.788</v>
      </c>
      <c r="D29" s="3">
        <v>19221</v>
      </c>
      <c r="E29" s="4"/>
      <c r="F29" s="4"/>
      <c r="G29" s="4"/>
      <c r="H29" s="11"/>
      <c r="I29" s="4"/>
      <c r="J29" s="5"/>
      <c r="K29" s="5"/>
      <c r="L29" s="5"/>
      <c r="M29" s="4"/>
      <c r="N29" s="1">
        <v>17.5</v>
      </c>
      <c r="O29" s="1">
        <v>17.5</v>
      </c>
      <c r="P29" s="5"/>
      <c r="Q29" s="5"/>
      <c r="R29" s="4"/>
      <c r="S29" s="5"/>
      <c r="T29" s="11"/>
      <c r="U29" s="4"/>
      <c r="V29" s="11"/>
    </row>
    <row r="30" spans="1:22" s="12" customFormat="1" x14ac:dyDescent="0.35">
      <c r="A30" s="13">
        <v>2021</v>
      </c>
      <c r="B30" s="13"/>
      <c r="C30" s="2">
        <v>16455.559000000001</v>
      </c>
      <c r="D30" s="4"/>
      <c r="E30" s="4"/>
      <c r="F30" s="4"/>
      <c r="G30" s="4"/>
      <c r="H30" s="11"/>
      <c r="I30" s="4"/>
      <c r="J30" s="5"/>
      <c r="K30" s="5"/>
      <c r="L30" s="5"/>
      <c r="M30" s="4"/>
      <c r="N30" s="1">
        <v>17.600000000000001</v>
      </c>
      <c r="O30" s="1">
        <v>18.5</v>
      </c>
      <c r="P30" s="5"/>
      <c r="Q30" s="5"/>
      <c r="R30" s="4"/>
      <c r="S30" s="5"/>
      <c r="T30" s="11"/>
      <c r="U30" s="4"/>
      <c r="V30" s="11"/>
    </row>
    <row r="31" spans="1:22" s="12" customFormat="1" x14ac:dyDescent="0.35">
      <c r="A31" s="13">
        <v>2022</v>
      </c>
      <c r="B31" s="13"/>
      <c r="C31" s="2">
        <v>15227.226000000001</v>
      </c>
      <c r="D31" s="4"/>
      <c r="E31" s="4"/>
      <c r="F31" s="4"/>
      <c r="G31" s="4"/>
      <c r="H31" s="11"/>
      <c r="I31" s="4"/>
      <c r="J31" s="5"/>
      <c r="K31" s="5"/>
      <c r="L31" s="5"/>
      <c r="M31" s="4"/>
      <c r="N31" s="1">
        <v>16.100000000000001</v>
      </c>
      <c r="O31" s="1">
        <v>21.7</v>
      </c>
      <c r="P31" s="5"/>
      <c r="Q31" s="5"/>
      <c r="R31" s="4"/>
      <c r="S31" s="5"/>
      <c r="T31" s="11"/>
      <c r="U31" s="4"/>
      <c r="V31" s="11"/>
    </row>
    <row r="32" spans="1:22" s="12" customFormat="1" x14ac:dyDescent="0.35">
      <c r="A32" s="13">
        <v>2023</v>
      </c>
      <c r="B32" s="13"/>
      <c r="C32" s="2">
        <v>15224.022000000001</v>
      </c>
      <c r="D32" s="4"/>
      <c r="E32" s="4"/>
      <c r="F32" s="4"/>
      <c r="G32" s="4"/>
      <c r="H32" s="11"/>
      <c r="I32" s="4"/>
      <c r="J32" s="5"/>
      <c r="K32" s="5"/>
      <c r="L32" s="5"/>
      <c r="M32" s="4"/>
      <c r="N32" s="1">
        <v>17</v>
      </c>
      <c r="O32" s="1">
        <v>24.6</v>
      </c>
      <c r="P32" s="5"/>
      <c r="Q32" s="5"/>
      <c r="R32" s="4"/>
      <c r="S32" s="5"/>
      <c r="T32" s="11"/>
      <c r="U32" s="4"/>
      <c r="V32" s="11"/>
    </row>
    <row r="33" spans="1:22" s="12" customFormat="1" x14ac:dyDescent="0.35">
      <c r="A33" s="13">
        <v>2024</v>
      </c>
      <c r="B33" s="13"/>
      <c r="C33" s="2">
        <v>16634.432000000001</v>
      </c>
      <c r="D33" s="4"/>
      <c r="E33" s="4"/>
      <c r="F33" s="4"/>
      <c r="G33" s="4"/>
      <c r="H33" s="11"/>
      <c r="I33" s="4"/>
      <c r="J33" s="5"/>
      <c r="K33" s="5"/>
      <c r="L33" s="5"/>
      <c r="M33" s="4"/>
      <c r="N33" s="1">
        <v>17.2</v>
      </c>
      <c r="O33" s="1">
        <v>24.9</v>
      </c>
      <c r="P33" s="5"/>
      <c r="Q33" s="5"/>
      <c r="R33" s="4"/>
      <c r="S33" s="5"/>
      <c r="T33" s="11"/>
      <c r="U33" s="4"/>
      <c r="V33" s="11"/>
    </row>
    <row r="34" spans="1:22" s="12" customFormat="1" x14ac:dyDescent="0.35">
      <c r="A34" s="13">
        <v>2025</v>
      </c>
      <c r="B34" s="13"/>
      <c r="C34" s="4"/>
      <c r="D34" s="4"/>
      <c r="E34" s="4"/>
      <c r="F34" s="4"/>
      <c r="G34" s="4"/>
      <c r="H34" s="11"/>
      <c r="I34" s="4"/>
      <c r="J34" s="5"/>
      <c r="K34" s="5"/>
      <c r="L34" s="5"/>
      <c r="M34" s="4"/>
      <c r="N34" s="1">
        <v>18.100000000000001</v>
      </c>
      <c r="O34" s="1">
        <v>29.3</v>
      </c>
      <c r="P34" s="5"/>
      <c r="Q34" s="5"/>
      <c r="R34" s="4"/>
      <c r="S34" s="5"/>
      <c r="T34" s="11"/>
      <c r="U34" s="4"/>
      <c r="V34" s="11"/>
    </row>
    <row r="35" spans="1:22" s="12" customFormat="1" x14ac:dyDescent="0.35">
      <c r="A35" s="13">
        <v>2026</v>
      </c>
      <c r="B35" s="13"/>
      <c r="C35" s="4"/>
      <c r="D35" s="4"/>
      <c r="E35" s="4"/>
      <c r="F35" s="4"/>
      <c r="G35" s="4"/>
      <c r="H35" s="11"/>
      <c r="I35" s="4"/>
      <c r="J35" s="5"/>
      <c r="K35" s="5"/>
      <c r="L35" s="5"/>
      <c r="M35" s="4"/>
      <c r="N35" s="1">
        <v>17.899999999999999</v>
      </c>
      <c r="O35" s="1">
        <v>26.4</v>
      </c>
      <c r="P35" s="5"/>
      <c r="Q35" s="5"/>
      <c r="R35" s="4"/>
      <c r="S35" s="5"/>
      <c r="T35" s="11"/>
      <c r="U35" s="4"/>
      <c r="V35" s="11"/>
    </row>
    <row r="36" spans="1:22" s="12" customFormat="1" x14ac:dyDescent="0.35">
      <c r="A36" s="13">
        <v>2027</v>
      </c>
      <c r="B36" s="13"/>
      <c r="C36" s="4"/>
      <c r="D36" s="4"/>
      <c r="E36" s="4"/>
      <c r="F36" s="4"/>
      <c r="G36" s="4"/>
      <c r="H36" s="11"/>
      <c r="I36" s="4"/>
      <c r="J36" s="5"/>
      <c r="K36" s="5"/>
      <c r="L36" s="5"/>
      <c r="M36" s="4"/>
      <c r="N36" s="1">
        <v>19.8</v>
      </c>
      <c r="O36" s="1">
        <v>29.4</v>
      </c>
      <c r="P36" s="5"/>
      <c r="Q36" s="5"/>
      <c r="R36" s="4"/>
      <c r="S36" s="5"/>
      <c r="T36" s="11"/>
      <c r="U36" s="4"/>
      <c r="V36" s="11"/>
    </row>
    <row r="37" spans="1:22" s="12" customFormat="1" x14ac:dyDescent="0.35">
      <c r="A37" s="13">
        <v>2028</v>
      </c>
      <c r="B37" s="13"/>
      <c r="C37" s="4"/>
      <c r="D37" s="4"/>
      <c r="E37" s="4"/>
      <c r="F37" s="4"/>
      <c r="G37" s="4"/>
      <c r="H37" s="11"/>
      <c r="I37" s="4"/>
      <c r="J37" s="5"/>
      <c r="K37" s="5"/>
      <c r="L37" s="5"/>
      <c r="M37" s="4"/>
      <c r="N37" s="1">
        <v>25.4</v>
      </c>
      <c r="O37" s="1">
        <v>37.200000000000003</v>
      </c>
      <c r="P37" s="5"/>
      <c r="Q37" s="5"/>
      <c r="R37" s="4"/>
      <c r="S37" s="5"/>
      <c r="T37" s="11"/>
      <c r="U37" s="4"/>
      <c r="V37" s="11"/>
    </row>
    <row r="38" spans="1:22" s="12" customFormat="1" x14ac:dyDescent="0.35">
      <c r="A38" s="13">
        <v>2029</v>
      </c>
      <c r="B38" s="13"/>
      <c r="C38" s="4"/>
      <c r="D38" s="4"/>
      <c r="E38" s="4"/>
      <c r="F38" s="4"/>
      <c r="G38" s="4"/>
      <c r="H38" s="11"/>
      <c r="I38" s="4"/>
      <c r="J38" s="5"/>
      <c r="K38" s="5"/>
      <c r="L38" s="5"/>
      <c r="M38" s="4"/>
      <c r="N38" s="1">
        <v>29.1</v>
      </c>
      <c r="O38" s="1">
        <v>38.6</v>
      </c>
      <c r="P38" s="5"/>
      <c r="Q38" s="5"/>
      <c r="R38" s="4"/>
      <c r="S38" s="5"/>
      <c r="T38" s="11"/>
      <c r="U38" s="4"/>
      <c r="V38" s="11"/>
    </row>
    <row r="39" spans="1:22" s="12" customFormat="1" x14ac:dyDescent="0.35">
      <c r="A39" s="13">
        <v>2030</v>
      </c>
      <c r="B39" s="13"/>
      <c r="C39" s="4"/>
      <c r="D39" s="4"/>
      <c r="E39" s="4"/>
      <c r="F39" s="4"/>
      <c r="G39" s="4"/>
      <c r="H39" s="11"/>
      <c r="I39" s="4"/>
      <c r="J39" s="5"/>
      <c r="K39" s="5"/>
      <c r="L39" s="5"/>
      <c r="M39" s="4"/>
      <c r="N39" s="1">
        <v>31.3</v>
      </c>
      <c r="O39" s="1">
        <v>40.299999999999997</v>
      </c>
      <c r="P39" s="5"/>
      <c r="Q39" s="5"/>
      <c r="R39" s="4"/>
      <c r="S39" s="5"/>
      <c r="T39" s="11"/>
      <c r="U39" s="4"/>
      <c r="V39" s="11"/>
    </row>
    <row r="40" spans="1:22" s="12" customFormat="1" x14ac:dyDescent="0.35">
      <c r="A40" s="13">
        <v>2031</v>
      </c>
      <c r="B40" s="13"/>
      <c r="C40" s="4"/>
      <c r="D40" s="4"/>
      <c r="E40" s="4"/>
      <c r="F40" s="4"/>
      <c r="G40" s="4"/>
      <c r="H40" s="11"/>
      <c r="I40" s="4"/>
      <c r="J40" s="5"/>
      <c r="K40" s="5"/>
      <c r="L40" s="5"/>
      <c r="M40" s="4"/>
      <c r="N40" s="5"/>
      <c r="O40" s="5"/>
      <c r="P40" s="5"/>
      <c r="Q40" s="5"/>
      <c r="R40" s="4"/>
      <c r="S40" s="5"/>
      <c r="T40" s="11"/>
      <c r="U40" s="4"/>
      <c r="V40" s="11"/>
    </row>
    <row r="41" spans="1:22" s="12" customFormat="1" x14ac:dyDescent="0.35">
      <c r="A41" s="13">
        <v>2032</v>
      </c>
      <c r="B41" s="13"/>
      <c r="C41" s="4"/>
      <c r="D41" s="4"/>
      <c r="E41" s="4"/>
      <c r="F41" s="4"/>
      <c r="G41" s="4"/>
      <c r="H41" s="11"/>
      <c r="I41" s="4"/>
      <c r="J41" s="5"/>
      <c r="K41" s="5"/>
      <c r="L41" s="5"/>
      <c r="M41" s="4"/>
      <c r="N41" s="5"/>
      <c r="O41" s="5"/>
      <c r="P41" s="5"/>
      <c r="Q41" s="5"/>
      <c r="R41" s="4"/>
      <c r="S41" s="5"/>
      <c r="T41" s="11"/>
      <c r="U41" s="4"/>
      <c r="V41" s="11"/>
    </row>
    <row r="42" spans="1:22" s="12" customFormat="1" x14ac:dyDescent="0.35">
      <c r="A42" s="13">
        <v>2033</v>
      </c>
      <c r="B42" s="13"/>
      <c r="C42" s="4"/>
      <c r="D42" s="4"/>
      <c r="E42" s="4"/>
      <c r="F42" s="4"/>
      <c r="G42" s="4"/>
      <c r="H42" s="11"/>
      <c r="I42" s="4"/>
      <c r="J42" s="5"/>
      <c r="K42" s="5"/>
      <c r="L42" s="5"/>
      <c r="M42" s="4"/>
      <c r="N42" s="5"/>
      <c r="O42" s="5"/>
      <c r="P42" s="5"/>
      <c r="Q42" s="5"/>
      <c r="R42" s="4"/>
      <c r="S42" s="5"/>
      <c r="T42" s="11"/>
      <c r="U42" s="4"/>
      <c r="V42" s="11"/>
    </row>
    <row r="43" spans="1:22" s="12" customFormat="1" x14ac:dyDescent="0.35">
      <c r="A43" s="13">
        <v>2034</v>
      </c>
      <c r="B43" s="13"/>
      <c r="C43" s="4"/>
      <c r="D43" s="4"/>
      <c r="E43" s="4"/>
      <c r="F43" s="4"/>
      <c r="G43" s="4"/>
      <c r="H43" s="11"/>
      <c r="I43" s="4"/>
      <c r="J43" s="5"/>
      <c r="K43" s="5"/>
      <c r="L43" s="5"/>
      <c r="M43" s="4"/>
      <c r="N43" s="5"/>
      <c r="O43" s="5"/>
      <c r="P43" s="5"/>
      <c r="Q43" s="5"/>
      <c r="R43" s="4"/>
      <c r="S43" s="5"/>
      <c r="T43" s="11"/>
      <c r="U43" s="4"/>
      <c r="V43" s="11"/>
    </row>
    <row r="44" spans="1:22" s="12" customFormat="1" x14ac:dyDescent="0.35">
      <c r="A44" s="13">
        <v>2035</v>
      </c>
      <c r="B44" s="13"/>
      <c r="C44" s="4"/>
      <c r="D44" s="4"/>
      <c r="E44" s="4"/>
      <c r="F44" s="4"/>
      <c r="G44" s="4"/>
      <c r="H44" s="11"/>
      <c r="I44" s="4"/>
      <c r="J44" s="5"/>
      <c r="K44" s="5"/>
      <c r="L44" s="5"/>
      <c r="M44" s="4"/>
      <c r="N44" s="5"/>
      <c r="O44" s="5"/>
      <c r="P44" s="5"/>
      <c r="Q44" s="5"/>
      <c r="R44" s="4"/>
      <c r="S44" s="5"/>
      <c r="T44" s="11"/>
      <c r="U44" s="4"/>
      <c r="V44" s="11"/>
    </row>
    <row r="45" spans="1:22" s="12" customFormat="1" x14ac:dyDescent="0.35">
      <c r="A45" s="13">
        <v>2036</v>
      </c>
      <c r="B45" s="13"/>
      <c r="C45" s="4"/>
      <c r="D45" s="4"/>
      <c r="E45" s="4"/>
      <c r="F45" s="4"/>
      <c r="G45" s="4"/>
      <c r="H45" s="11"/>
      <c r="I45" s="4"/>
      <c r="J45" s="5"/>
      <c r="K45" s="5"/>
      <c r="L45" s="5"/>
      <c r="M45" s="4"/>
      <c r="N45" s="5"/>
      <c r="O45" s="5"/>
      <c r="P45" s="5"/>
      <c r="Q45" s="5"/>
      <c r="R45" s="4"/>
      <c r="S45" s="5"/>
      <c r="T45" s="11"/>
      <c r="U45" s="4"/>
      <c r="V45" s="11"/>
    </row>
    <row r="46" spans="1:22" s="12" customFormat="1" x14ac:dyDescent="0.35">
      <c r="A46" s="13">
        <v>2037</v>
      </c>
      <c r="B46" s="13"/>
      <c r="C46" s="4"/>
      <c r="D46" s="4"/>
      <c r="E46" s="4"/>
      <c r="F46" s="4"/>
      <c r="G46" s="4"/>
      <c r="H46" s="11"/>
      <c r="I46" s="4"/>
      <c r="J46" s="5"/>
      <c r="K46" s="5"/>
      <c r="L46" s="5"/>
      <c r="M46" s="4"/>
      <c r="N46" s="5"/>
      <c r="O46" s="5"/>
      <c r="P46" s="5"/>
      <c r="Q46" s="5"/>
      <c r="R46" s="4"/>
      <c r="S46" s="5"/>
      <c r="T46" s="11"/>
      <c r="U46" s="4"/>
      <c r="V46" s="11"/>
    </row>
    <row r="47" spans="1:22" s="12" customFormat="1" x14ac:dyDescent="0.35">
      <c r="A47" s="13">
        <v>2038</v>
      </c>
      <c r="B47" s="13"/>
      <c r="C47" s="4"/>
      <c r="D47" s="4"/>
      <c r="E47" s="4"/>
      <c r="F47" s="4"/>
      <c r="G47" s="4"/>
      <c r="H47" s="11"/>
      <c r="I47" s="4"/>
      <c r="J47" s="5"/>
      <c r="K47" s="5"/>
      <c r="L47" s="5"/>
      <c r="M47" s="4"/>
      <c r="N47" s="5"/>
      <c r="O47" s="5"/>
      <c r="P47" s="5"/>
      <c r="Q47" s="5"/>
      <c r="R47" s="4"/>
      <c r="S47" s="5"/>
      <c r="T47" s="11"/>
      <c r="U47" s="4"/>
      <c r="V47" s="11"/>
    </row>
    <row r="48" spans="1:22" s="12" customFormat="1" x14ac:dyDescent="0.35">
      <c r="A48" s="13">
        <v>2039</v>
      </c>
      <c r="B48" s="13"/>
      <c r="C48" s="4"/>
      <c r="D48" s="4"/>
      <c r="E48" s="4"/>
      <c r="F48" s="4"/>
      <c r="G48" s="4"/>
      <c r="H48" s="11"/>
      <c r="I48" s="4"/>
      <c r="J48" s="5"/>
      <c r="K48" s="5"/>
      <c r="L48" s="5"/>
      <c r="M48" s="4"/>
      <c r="N48" s="5"/>
      <c r="O48" s="5"/>
      <c r="P48" s="5"/>
      <c r="Q48" s="5"/>
      <c r="R48" s="4"/>
      <c r="S48" s="5"/>
      <c r="T48" s="11"/>
      <c r="U48" s="4"/>
      <c r="V48" s="11"/>
    </row>
    <row r="49" spans="1:22" s="12" customFormat="1" x14ac:dyDescent="0.35">
      <c r="A49" s="13">
        <v>2040</v>
      </c>
      <c r="B49" s="13"/>
      <c r="C49" s="4"/>
      <c r="D49" s="4"/>
      <c r="E49" s="4"/>
      <c r="F49" s="4"/>
      <c r="G49" s="4"/>
      <c r="H49" s="11"/>
      <c r="I49" s="4"/>
      <c r="J49" s="5"/>
      <c r="K49" s="5"/>
      <c r="L49" s="5"/>
      <c r="M49" s="4"/>
      <c r="N49" s="5"/>
      <c r="O49" s="5"/>
      <c r="P49" s="5"/>
      <c r="Q49" s="5"/>
      <c r="R49" s="4"/>
      <c r="S49" s="5"/>
      <c r="T49" s="11"/>
      <c r="U49" s="4"/>
      <c r="V49" s="11"/>
    </row>
    <row r="50" spans="1:22" s="12" customFormat="1" x14ac:dyDescent="0.35">
      <c r="A50" s="13">
        <v>2041</v>
      </c>
      <c r="B50" s="13"/>
      <c r="C50" s="4"/>
      <c r="D50" s="4"/>
      <c r="E50" s="4"/>
      <c r="F50" s="4"/>
      <c r="G50" s="4"/>
      <c r="H50" s="11"/>
      <c r="I50" s="4"/>
      <c r="J50" s="5"/>
      <c r="K50" s="5"/>
      <c r="L50" s="5"/>
      <c r="M50" s="4"/>
      <c r="N50" s="5"/>
      <c r="O50" s="5"/>
      <c r="P50" s="5"/>
      <c r="Q50" s="5"/>
      <c r="R50" s="4"/>
      <c r="S50" s="5"/>
      <c r="T50" s="11"/>
      <c r="U50" s="4"/>
      <c r="V50" s="11"/>
    </row>
    <row r="51" spans="1:22" s="12" customFormat="1" x14ac:dyDescent="0.35">
      <c r="A51" s="13">
        <v>2042</v>
      </c>
      <c r="B51" s="13"/>
      <c r="C51" s="4"/>
      <c r="D51" s="4"/>
      <c r="E51" s="4"/>
      <c r="F51" s="4"/>
      <c r="G51" s="4"/>
      <c r="H51" s="11"/>
      <c r="I51" s="4"/>
      <c r="J51" s="5"/>
      <c r="K51" s="5"/>
      <c r="L51" s="5"/>
      <c r="M51" s="4"/>
      <c r="N51" s="5"/>
      <c r="O51" s="5"/>
      <c r="P51" s="5"/>
      <c r="Q51" s="5"/>
      <c r="R51" s="4"/>
      <c r="S51" s="5"/>
      <c r="T51" s="11"/>
      <c r="U51" s="4"/>
      <c r="V51" s="11"/>
    </row>
    <row r="52" spans="1:22" s="12" customFormat="1" x14ac:dyDescent="0.35">
      <c r="A52" s="13">
        <v>2043</v>
      </c>
      <c r="B52" s="13"/>
      <c r="C52" s="4"/>
      <c r="D52" s="4"/>
      <c r="E52" s="4"/>
      <c r="F52" s="4"/>
      <c r="G52" s="4"/>
      <c r="H52" s="11"/>
      <c r="I52" s="4"/>
      <c r="J52" s="5"/>
      <c r="K52" s="5"/>
      <c r="L52" s="5"/>
      <c r="M52" s="4"/>
      <c r="N52" s="5"/>
      <c r="O52" s="5"/>
      <c r="P52" s="5"/>
      <c r="Q52" s="5"/>
      <c r="R52" s="4"/>
      <c r="S52" s="5"/>
      <c r="T52" s="11"/>
      <c r="U52" s="4"/>
      <c r="V52" s="11"/>
    </row>
    <row r="53" spans="1:22" s="12" customFormat="1" x14ac:dyDescent="0.35">
      <c r="A53" s="13">
        <v>2044</v>
      </c>
      <c r="B53" s="13"/>
      <c r="C53" s="4"/>
      <c r="D53" s="4"/>
      <c r="E53" s="4"/>
      <c r="F53" s="4"/>
      <c r="G53" s="4"/>
      <c r="H53" s="11"/>
      <c r="I53" s="4"/>
      <c r="J53" s="5"/>
      <c r="K53" s="5"/>
      <c r="L53" s="5"/>
      <c r="M53" s="4"/>
      <c r="N53" s="5"/>
      <c r="O53" s="5"/>
      <c r="P53" s="5"/>
      <c r="Q53" s="5"/>
      <c r="R53" s="4"/>
      <c r="S53" s="5"/>
      <c r="T53" s="11"/>
      <c r="U53" s="4"/>
      <c r="V53" s="11"/>
    </row>
    <row r="54" spans="1:22" s="12" customFormat="1" x14ac:dyDescent="0.35">
      <c r="A54" s="13">
        <v>2045</v>
      </c>
      <c r="B54" s="13"/>
      <c r="C54" s="4"/>
      <c r="D54" s="4"/>
      <c r="E54" s="4"/>
      <c r="F54" s="4"/>
      <c r="G54" s="4"/>
      <c r="H54" s="11"/>
      <c r="I54" s="4"/>
      <c r="J54" s="5"/>
      <c r="K54" s="5"/>
      <c r="L54" s="5"/>
      <c r="M54" s="4"/>
      <c r="N54" s="5"/>
      <c r="O54" s="5"/>
      <c r="P54" s="5"/>
      <c r="Q54" s="5"/>
      <c r="R54" s="4"/>
      <c r="S54" s="5"/>
      <c r="T54" s="11"/>
      <c r="U54" s="4"/>
      <c r="V54" s="11"/>
    </row>
    <row r="55" spans="1:22" s="12" customFormat="1" x14ac:dyDescent="0.35">
      <c r="A55" s="13">
        <v>2046</v>
      </c>
      <c r="B55" s="13"/>
      <c r="C55" s="4"/>
      <c r="D55" s="4"/>
      <c r="E55" s="4"/>
      <c r="F55" s="4"/>
      <c r="G55" s="4"/>
      <c r="H55" s="11"/>
      <c r="I55" s="4"/>
      <c r="J55" s="5"/>
      <c r="K55" s="5"/>
      <c r="L55" s="5"/>
      <c r="M55" s="4"/>
      <c r="N55" s="5"/>
      <c r="O55" s="5"/>
      <c r="P55" s="5"/>
      <c r="Q55" s="5"/>
      <c r="R55" s="4"/>
      <c r="S55" s="5"/>
      <c r="T55" s="11"/>
      <c r="U55" s="4"/>
      <c r="V55" s="11"/>
    </row>
    <row r="56" spans="1:22" s="12" customFormat="1" x14ac:dyDescent="0.35">
      <c r="A56" s="13">
        <v>2047</v>
      </c>
      <c r="B56" s="13"/>
      <c r="C56" s="4"/>
      <c r="D56" s="4"/>
      <c r="E56" s="4"/>
      <c r="F56" s="4"/>
      <c r="G56" s="4"/>
      <c r="H56" s="11"/>
      <c r="I56" s="4"/>
      <c r="J56" s="5"/>
      <c r="K56" s="5"/>
      <c r="L56" s="5"/>
      <c r="M56" s="4"/>
      <c r="N56" s="5"/>
      <c r="O56" s="5"/>
      <c r="P56" s="5"/>
      <c r="Q56" s="5"/>
      <c r="R56" s="4"/>
      <c r="S56" s="5"/>
      <c r="T56" s="11"/>
      <c r="U56" s="4"/>
      <c r="V56" s="11"/>
    </row>
    <row r="57" spans="1:22" s="12" customFormat="1" x14ac:dyDescent="0.35">
      <c r="A57" s="13">
        <v>2048</v>
      </c>
      <c r="B57" s="13"/>
      <c r="C57" s="4"/>
      <c r="D57" s="4"/>
      <c r="E57" s="4"/>
      <c r="F57" s="4"/>
      <c r="G57" s="4"/>
      <c r="H57" s="11"/>
      <c r="I57" s="4"/>
      <c r="J57" s="5"/>
      <c r="K57" s="5"/>
      <c r="L57" s="5"/>
      <c r="M57" s="4"/>
      <c r="N57" s="5"/>
      <c r="O57" s="5"/>
      <c r="P57" s="5"/>
      <c r="Q57" s="5"/>
      <c r="R57" s="4"/>
      <c r="S57" s="5"/>
      <c r="T57" s="11"/>
      <c r="U57" s="4"/>
      <c r="V57" s="11"/>
    </row>
    <row r="58" spans="1:22" s="12" customFormat="1" x14ac:dyDescent="0.35">
      <c r="A58" s="13">
        <v>2049</v>
      </c>
      <c r="B58" s="13"/>
      <c r="C58" s="4"/>
      <c r="D58" s="4"/>
      <c r="E58" s="4"/>
      <c r="F58" s="4"/>
      <c r="G58" s="4"/>
      <c r="H58" s="11"/>
      <c r="I58" s="4"/>
      <c r="J58" s="5"/>
      <c r="K58" s="5"/>
      <c r="L58" s="5"/>
      <c r="M58" s="4"/>
      <c r="N58" s="5"/>
      <c r="O58" s="5"/>
      <c r="P58" s="5"/>
      <c r="Q58" s="5"/>
      <c r="R58" s="4"/>
      <c r="S58" s="5"/>
      <c r="T58" s="11"/>
      <c r="U58" s="4"/>
      <c r="V58" s="11"/>
    </row>
    <row r="59" spans="1:22" s="12" customFormat="1" x14ac:dyDescent="0.35">
      <c r="A59" s="13">
        <v>2050</v>
      </c>
      <c r="B59" s="13"/>
      <c r="C59" s="4"/>
      <c r="D59" s="4"/>
      <c r="E59" s="4"/>
      <c r="F59" s="4"/>
      <c r="G59" s="4"/>
      <c r="H59" s="11"/>
      <c r="I59" s="4"/>
      <c r="J59" s="5"/>
      <c r="K59" s="5"/>
      <c r="L59" s="5"/>
      <c r="M59" s="4"/>
      <c r="N59" s="5"/>
      <c r="O59" s="5"/>
      <c r="P59" s="5"/>
      <c r="Q59" s="5"/>
      <c r="R59" s="4"/>
      <c r="S59" s="5"/>
      <c r="T59" s="11"/>
      <c r="U59" s="4"/>
      <c r="V59" s="11"/>
    </row>
    <row r="60" spans="1:22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x14ac:dyDescent="0.3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x14ac:dyDescent="0.3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x14ac:dyDescent="0.3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x14ac:dyDescent="0.3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x14ac:dyDescent="0.3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x14ac:dyDescent="0.3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x14ac:dyDescent="0.3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</row>
    <row r="99" spans="1:22" x14ac:dyDescent="0.3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x14ac:dyDescent="0.3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spans="1:22" x14ac:dyDescent="0.3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</row>
    <row r="102" spans="1:22" x14ac:dyDescent="0.3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</row>
    <row r="103" spans="1:22" x14ac:dyDescent="0.3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x14ac:dyDescent="0.3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</row>
    <row r="105" spans="1:22" x14ac:dyDescent="0.3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1:22" x14ac:dyDescent="0.3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spans="1:22" x14ac:dyDescent="0.3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</row>
    <row r="108" spans="1:22" x14ac:dyDescent="0.3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1:22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1:22" x14ac:dyDescent="0.3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  <row r="111" spans="1:22" x14ac:dyDescent="0.3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</row>
    <row r="112" spans="1:22" x14ac:dyDescent="0.3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</row>
    <row r="113" spans="1:22" x14ac:dyDescent="0.3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</row>
    <row r="114" spans="1:22" x14ac:dyDescent="0.3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</row>
    <row r="115" spans="1:22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</row>
    <row r="116" spans="1:22" x14ac:dyDescent="0.3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spans="1:22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</row>
    <row r="118" spans="1:22" x14ac:dyDescent="0.3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</row>
    <row r="119" spans="1:22" x14ac:dyDescent="0.3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</row>
    <row r="120" spans="1:22" x14ac:dyDescent="0.3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</row>
    <row r="121" spans="1:22" x14ac:dyDescent="0.3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</row>
    <row r="122" spans="1:22" x14ac:dyDescent="0.3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</row>
    <row r="123" spans="1:22" x14ac:dyDescent="0.3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x14ac:dyDescent="0.3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spans="1:22" x14ac:dyDescent="0.3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2" x14ac:dyDescent="0.3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x14ac:dyDescent="0.3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x14ac:dyDescent="0.3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x14ac:dyDescent="0.3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x14ac:dyDescent="0.3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x14ac:dyDescent="0.3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x14ac:dyDescent="0.3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x14ac:dyDescent="0.3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x14ac:dyDescent="0.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 x14ac:dyDescent="0.3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1:22" x14ac:dyDescent="0.3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spans="1:22" x14ac:dyDescent="0.3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x14ac:dyDescent="0.3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spans="1:22" x14ac:dyDescent="0.3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</row>
    <row r="141" spans="1:22" x14ac:dyDescent="0.3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</row>
    <row r="142" spans="1:22" x14ac:dyDescent="0.3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spans="1:22" x14ac:dyDescent="0.3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x14ac:dyDescent="0.3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spans="1:22" x14ac:dyDescent="0.3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spans="1:22" x14ac:dyDescent="0.3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spans="1:22" x14ac:dyDescent="0.3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</row>
    <row r="148" spans="1:22" x14ac:dyDescent="0.3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spans="1:22" x14ac:dyDescent="0.3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x14ac:dyDescent="0.3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x14ac:dyDescent="0.3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spans="1:22" x14ac:dyDescent="0.3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</row>
    <row r="153" spans="1:22" x14ac:dyDescent="0.3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</row>
    <row r="154" spans="1:22" x14ac:dyDescent="0.3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</row>
    <row r="155" spans="1:22" x14ac:dyDescent="0.3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</row>
    <row r="156" spans="1:22" x14ac:dyDescent="0.3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</row>
    <row r="157" spans="1:22" x14ac:dyDescent="0.3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spans="1:22" x14ac:dyDescent="0.3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spans="1:22" x14ac:dyDescent="0.3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</row>
    <row r="160" spans="1:22" x14ac:dyDescent="0.3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spans="1:22" x14ac:dyDescent="0.3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</row>
    <row r="162" spans="1:22" x14ac:dyDescent="0.3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</row>
    <row r="163" spans="1:22" x14ac:dyDescent="0.3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x14ac:dyDescent="0.3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spans="1:22" x14ac:dyDescent="0.3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</row>
    <row r="166" spans="1:22" x14ac:dyDescent="0.3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</row>
    <row r="167" spans="1:22" x14ac:dyDescent="0.3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</row>
    <row r="168" spans="1:22" x14ac:dyDescent="0.3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  <row r="169" spans="1:22" x14ac:dyDescent="0.3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</row>
    <row r="170" spans="1:22" x14ac:dyDescent="0.3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spans="1:22" x14ac:dyDescent="0.3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:22" x14ac:dyDescent="0.3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</row>
    <row r="173" spans="1:22" x14ac:dyDescent="0.3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spans="1:22" x14ac:dyDescent="0.3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spans="1:22" x14ac:dyDescent="0.3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spans="1:22" x14ac:dyDescent="0.3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spans="1:22" x14ac:dyDescent="0.3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spans="1:22" x14ac:dyDescent="0.3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spans="1:22" x14ac:dyDescent="0.3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spans="1:22" x14ac:dyDescent="0.3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</row>
    <row r="181" spans="1:22" x14ac:dyDescent="0.3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spans="1:22" x14ac:dyDescent="0.3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spans="1:22" x14ac:dyDescent="0.3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x14ac:dyDescent="0.3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spans="1:22" x14ac:dyDescent="0.3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spans="1:22" x14ac:dyDescent="0.3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spans="1:22" x14ac:dyDescent="0.3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</row>
    <row r="188" spans="1:22" x14ac:dyDescent="0.3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spans="1:22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</row>
    <row r="190" spans="1:22" x14ac:dyDescent="0.3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spans="1:22" x14ac:dyDescent="0.3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</row>
    <row r="192" spans="1:22" x14ac:dyDescent="0.3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</row>
    <row r="193" spans="1:22" x14ac:dyDescent="0.3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</row>
    <row r="194" spans="1:22" x14ac:dyDescent="0.3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</row>
    <row r="195" spans="1:22" x14ac:dyDescent="0.3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</row>
    <row r="196" spans="1:22" x14ac:dyDescent="0.3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</row>
    <row r="197" spans="1:22" x14ac:dyDescent="0.3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</row>
    <row r="198" spans="1:22" x14ac:dyDescent="0.3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</row>
    <row r="199" spans="1:22" x14ac:dyDescent="0.3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</row>
    <row r="200" spans="1:22" x14ac:dyDescent="0.3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</row>
    <row r="201" spans="1:22" x14ac:dyDescent="0.3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</row>
    <row r="202" spans="1:22" x14ac:dyDescent="0.3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</row>
    <row r="203" spans="1:22" x14ac:dyDescent="0.3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</row>
    <row r="204" spans="1:22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spans="1:22" x14ac:dyDescent="0.3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spans="1:22" x14ac:dyDescent="0.3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spans="1:22" x14ac:dyDescent="0.3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</row>
    <row r="208" spans="1:22" x14ac:dyDescent="0.3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spans="1:22" x14ac:dyDescent="0.3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spans="1:22" x14ac:dyDescent="0.3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spans="1:22" x14ac:dyDescent="0.3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</row>
    <row r="212" spans="1:22" x14ac:dyDescent="0.3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</row>
    <row r="213" spans="1:22" x14ac:dyDescent="0.3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spans="1:22" x14ac:dyDescent="0.3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</row>
    <row r="215" spans="1:22" x14ac:dyDescent="0.3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</row>
    <row r="216" spans="1:22" x14ac:dyDescent="0.3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</row>
    <row r="217" spans="1:22" x14ac:dyDescent="0.3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</row>
    <row r="218" spans="1:22" x14ac:dyDescent="0.3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</row>
    <row r="219" spans="1:22" x14ac:dyDescent="0.3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</row>
    <row r="220" spans="1:22" x14ac:dyDescent="0.3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spans="1:22" x14ac:dyDescent="0.3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</row>
    <row r="222" spans="1:22" x14ac:dyDescent="0.3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</row>
    <row r="223" spans="1:22" x14ac:dyDescent="0.3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</row>
    <row r="224" spans="1:22" x14ac:dyDescent="0.3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</row>
    <row r="225" spans="1:22" x14ac:dyDescent="0.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</row>
    <row r="226" spans="1:22" x14ac:dyDescent="0.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</row>
    <row r="227" spans="1:22" x14ac:dyDescent="0.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</row>
    <row r="228" spans="1:22" x14ac:dyDescent="0.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</row>
    <row r="229" spans="1:22" x14ac:dyDescent="0.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</row>
    <row r="230" spans="1:22" x14ac:dyDescent="0.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</row>
    <row r="231" spans="1:22" x14ac:dyDescent="0.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</row>
    <row r="232" spans="1:22" x14ac:dyDescent="0.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</row>
    <row r="233" spans="1:22" x14ac:dyDescent="0.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</row>
    <row r="234" spans="1:22" x14ac:dyDescent="0.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</row>
    <row r="235" spans="1:22" x14ac:dyDescent="0.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</row>
    <row r="236" spans="1:22" x14ac:dyDescent="0.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</row>
    <row r="237" spans="1:22" x14ac:dyDescent="0.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</row>
    <row r="238" spans="1:22" x14ac:dyDescent="0.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</row>
    <row r="239" spans="1:22" x14ac:dyDescent="0.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</row>
    <row r="240" spans="1:22" x14ac:dyDescent="0.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</row>
    <row r="241" spans="1:22" x14ac:dyDescent="0.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</row>
    <row r="242" spans="1:22" x14ac:dyDescent="0.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</row>
    <row r="243" spans="1:22" x14ac:dyDescent="0.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</row>
    <row r="244" spans="1:22" x14ac:dyDescent="0.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</row>
    <row r="245" spans="1:22" x14ac:dyDescent="0.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</row>
    <row r="246" spans="1:22" x14ac:dyDescent="0.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</row>
    <row r="247" spans="1:22" x14ac:dyDescent="0.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</row>
    <row r="248" spans="1:22" x14ac:dyDescent="0.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</row>
    <row r="249" spans="1:22" x14ac:dyDescent="0.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</row>
    <row r="250" spans="1:22" x14ac:dyDescent="0.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</row>
    <row r="251" spans="1:22" x14ac:dyDescent="0.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</row>
    <row r="252" spans="1:22" x14ac:dyDescent="0.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</row>
    <row r="253" spans="1:22" x14ac:dyDescent="0.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</row>
    <row r="254" spans="1:22" x14ac:dyDescent="0.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</row>
    <row r="255" spans="1:22" x14ac:dyDescent="0.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</row>
    <row r="256" spans="1:22" x14ac:dyDescent="0.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</row>
    <row r="257" spans="1:22" x14ac:dyDescent="0.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</row>
    <row r="258" spans="1:22" x14ac:dyDescent="0.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</row>
    <row r="259" spans="1:22" x14ac:dyDescent="0.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</row>
    <row r="260" spans="1:22" x14ac:dyDescent="0.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</row>
    <row r="261" spans="1:22" x14ac:dyDescent="0.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</row>
    <row r="262" spans="1:22" x14ac:dyDescent="0.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</row>
    <row r="263" spans="1:22" x14ac:dyDescent="0.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</row>
    <row r="264" spans="1:22" x14ac:dyDescent="0.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</row>
    <row r="265" spans="1:22" x14ac:dyDescent="0.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</row>
    <row r="266" spans="1:22" x14ac:dyDescent="0.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</row>
    <row r="267" spans="1:22" x14ac:dyDescent="0.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</row>
    <row r="268" spans="1:22" x14ac:dyDescent="0.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</row>
    <row r="269" spans="1:22" x14ac:dyDescent="0.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</row>
    <row r="270" spans="1:22" x14ac:dyDescent="0.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</row>
    <row r="271" spans="1:22" x14ac:dyDescent="0.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</row>
    <row r="272" spans="1:22" x14ac:dyDescent="0.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</row>
    <row r="273" spans="1:22" x14ac:dyDescent="0.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</row>
    <row r="274" spans="1:22" x14ac:dyDescent="0.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</row>
    <row r="275" spans="1:22" x14ac:dyDescent="0.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</row>
    <row r="276" spans="1:22" x14ac:dyDescent="0.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</row>
    <row r="277" spans="1:22" x14ac:dyDescent="0.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</row>
    <row r="278" spans="1:22" x14ac:dyDescent="0.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</row>
    <row r="279" spans="1:22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</row>
    <row r="280" spans="1:22" x14ac:dyDescent="0.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</row>
    <row r="281" spans="1:22" x14ac:dyDescent="0.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</row>
    <row r="282" spans="1:22" x14ac:dyDescent="0.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</row>
    <row r="283" spans="1:22" x14ac:dyDescent="0.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</row>
    <row r="284" spans="1:22" x14ac:dyDescent="0.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</row>
    <row r="285" spans="1:22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</row>
    <row r="286" spans="1:22" x14ac:dyDescent="0.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</row>
    <row r="287" spans="1:22" x14ac:dyDescent="0.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</row>
    <row r="288" spans="1:22" x14ac:dyDescent="0.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</row>
    <row r="289" spans="1:22" x14ac:dyDescent="0.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</row>
    <row r="290" spans="1:22" x14ac:dyDescent="0.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</row>
    <row r="291" spans="1:22" x14ac:dyDescent="0.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</row>
    <row r="292" spans="1:22" x14ac:dyDescent="0.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</row>
    <row r="293" spans="1:22" x14ac:dyDescent="0.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</row>
    <row r="294" spans="1:22" x14ac:dyDescent="0.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</row>
    <row r="295" spans="1:22" x14ac:dyDescent="0.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</row>
    <row r="296" spans="1:22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</row>
    <row r="297" spans="1:22" x14ac:dyDescent="0.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</row>
    <row r="298" spans="1:22" x14ac:dyDescent="0.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</row>
    <row r="299" spans="1:22" x14ac:dyDescent="0.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</row>
    <row r="300" spans="1:22" x14ac:dyDescent="0.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</row>
    <row r="301" spans="1:22" x14ac:dyDescent="0.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</row>
    <row r="302" spans="1:22" x14ac:dyDescent="0.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</row>
    <row r="303" spans="1:22" x14ac:dyDescent="0.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</row>
    <row r="304" spans="1:22" x14ac:dyDescent="0.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</row>
    <row r="305" spans="1:22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</row>
    <row r="306" spans="1:22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</row>
    <row r="307" spans="1:22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</row>
    <row r="308" spans="1:22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</row>
    <row r="309" spans="1:22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</row>
    <row r="310" spans="1:22" x14ac:dyDescent="0.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</row>
    <row r="311" spans="1:22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</row>
    <row r="312" spans="1:22" x14ac:dyDescent="0.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</row>
    <row r="313" spans="1:22" x14ac:dyDescent="0.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</row>
    <row r="314" spans="1:22" x14ac:dyDescent="0.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</row>
    <row r="315" spans="1:22" x14ac:dyDescent="0.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</row>
    <row r="316" spans="1:22" x14ac:dyDescent="0.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</row>
    <row r="317" spans="1:22" x14ac:dyDescent="0.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</row>
    <row r="318" spans="1:22" x14ac:dyDescent="0.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</row>
    <row r="319" spans="1:22" x14ac:dyDescent="0.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</row>
    <row r="320" spans="1:22" x14ac:dyDescent="0.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</row>
    <row r="321" spans="1:22" x14ac:dyDescent="0.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</row>
    <row r="322" spans="1:22" x14ac:dyDescent="0.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</row>
    <row r="323" spans="1:22" x14ac:dyDescent="0.3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</row>
    <row r="324" spans="1:22" x14ac:dyDescent="0.3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</row>
    <row r="325" spans="1:22" x14ac:dyDescent="0.3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</row>
    <row r="326" spans="1:22" x14ac:dyDescent="0.3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</row>
    <row r="327" spans="1:22" x14ac:dyDescent="0.3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</row>
    <row r="328" spans="1:22" x14ac:dyDescent="0.3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</row>
    <row r="329" spans="1:22" x14ac:dyDescent="0.3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</row>
    <row r="330" spans="1:22" x14ac:dyDescent="0.3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</row>
    <row r="331" spans="1:22" x14ac:dyDescent="0.3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</row>
    <row r="332" spans="1:22" x14ac:dyDescent="0.3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</row>
    <row r="333" spans="1:22" x14ac:dyDescent="0.3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</row>
    <row r="334" spans="1:22" x14ac:dyDescent="0.3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</row>
    <row r="335" spans="1:22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</row>
    <row r="336" spans="1:22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</row>
    <row r="337" spans="1:22" x14ac:dyDescent="0.3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</row>
    <row r="338" spans="1:22" x14ac:dyDescent="0.3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</row>
    <row r="339" spans="1:22" x14ac:dyDescent="0.3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</row>
    <row r="340" spans="1:22" x14ac:dyDescent="0.3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</row>
    <row r="341" spans="1:22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</row>
    <row r="342" spans="1:22" x14ac:dyDescent="0.3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</row>
    <row r="343" spans="1:22" x14ac:dyDescent="0.3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</row>
    <row r="344" spans="1:22" x14ac:dyDescent="0.3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</row>
    <row r="345" spans="1:22" x14ac:dyDescent="0.3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</row>
    <row r="346" spans="1:22" x14ac:dyDescent="0.3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</row>
    <row r="347" spans="1:22" x14ac:dyDescent="0.3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</row>
    <row r="348" spans="1:22" x14ac:dyDescent="0.3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</row>
    <row r="349" spans="1:22" x14ac:dyDescent="0.3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</row>
    <row r="350" spans="1:22" x14ac:dyDescent="0.3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</row>
    <row r="351" spans="1:22" x14ac:dyDescent="0.3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</row>
    <row r="352" spans="1:22" x14ac:dyDescent="0.3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</row>
    <row r="353" spans="1:22" x14ac:dyDescent="0.3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</row>
    <row r="354" spans="1:22" x14ac:dyDescent="0.3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</row>
    <row r="355" spans="1:22" x14ac:dyDescent="0.3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</row>
    <row r="356" spans="1:22" x14ac:dyDescent="0.3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</row>
    <row r="357" spans="1:22" x14ac:dyDescent="0.3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</row>
    <row r="358" spans="1:22" x14ac:dyDescent="0.3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</row>
    <row r="359" spans="1:22" x14ac:dyDescent="0.3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</row>
    <row r="360" spans="1:22" x14ac:dyDescent="0.3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</row>
    <row r="361" spans="1:22" x14ac:dyDescent="0.3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</row>
    <row r="362" spans="1:22" x14ac:dyDescent="0.3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</row>
    <row r="363" spans="1:22" x14ac:dyDescent="0.3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</row>
    <row r="364" spans="1:22" x14ac:dyDescent="0.3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</row>
    <row r="365" spans="1:22" x14ac:dyDescent="0.3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</row>
    <row r="366" spans="1:22" x14ac:dyDescent="0.3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</row>
    <row r="367" spans="1:22" x14ac:dyDescent="0.3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</row>
    <row r="368" spans="1:22" x14ac:dyDescent="0.3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</row>
    <row r="369" spans="1:22" x14ac:dyDescent="0.3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</row>
    <row r="370" spans="1:22" x14ac:dyDescent="0.3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</row>
    <row r="371" spans="1:22" x14ac:dyDescent="0.3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</row>
    <row r="372" spans="1:22" x14ac:dyDescent="0.3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</row>
    <row r="373" spans="1:22" x14ac:dyDescent="0.3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</row>
    <row r="374" spans="1:22" x14ac:dyDescent="0.3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</row>
    <row r="375" spans="1:22" x14ac:dyDescent="0.3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</row>
    <row r="376" spans="1:22" x14ac:dyDescent="0.3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</row>
    <row r="377" spans="1:22" x14ac:dyDescent="0.3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</row>
    <row r="378" spans="1:22" x14ac:dyDescent="0.3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</row>
    <row r="379" spans="1:22" x14ac:dyDescent="0.3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</row>
    <row r="380" spans="1:22" x14ac:dyDescent="0.3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</row>
    <row r="381" spans="1:22" x14ac:dyDescent="0.3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</row>
    <row r="382" spans="1:22" x14ac:dyDescent="0.3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</row>
    <row r="383" spans="1:22" x14ac:dyDescent="0.3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</row>
    <row r="384" spans="1:22" x14ac:dyDescent="0.3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</row>
    <row r="385" spans="1:22" x14ac:dyDescent="0.3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</row>
    <row r="386" spans="1:22" x14ac:dyDescent="0.3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</row>
    <row r="387" spans="1:22" x14ac:dyDescent="0.3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</row>
    <row r="388" spans="1:22" x14ac:dyDescent="0.3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</row>
    <row r="389" spans="1:22" x14ac:dyDescent="0.3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</row>
    <row r="390" spans="1:22" x14ac:dyDescent="0.3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</row>
    <row r="391" spans="1:22" x14ac:dyDescent="0.3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</row>
    <row r="392" spans="1:22" x14ac:dyDescent="0.3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</row>
    <row r="393" spans="1:22" x14ac:dyDescent="0.3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</row>
    <row r="394" spans="1:22" x14ac:dyDescent="0.3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</row>
    <row r="395" spans="1:22" x14ac:dyDescent="0.3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</row>
    <row r="396" spans="1:22" x14ac:dyDescent="0.3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</row>
    <row r="397" spans="1:22" x14ac:dyDescent="0.3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</row>
    <row r="398" spans="1:22" x14ac:dyDescent="0.3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</row>
    <row r="399" spans="1:22" x14ac:dyDescent="0.3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</row>
    <row r="400" spans="1:22" x14ac:dyDescent="0.3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</row>
    <row r="401" spans="1:22" x14ac:dyDescent="0.3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</row>
    <row r="402" spans="1:22" x14ac:dyDescent="0.3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</row>
    <row r="403" spans="1:22" x14ac:dyDescent="0.3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</row>
    <row r="404" spans="1:22" x14ac:dyDescent="0.3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</row>
    <row r="405" spans="1:22" x14ac:dyDescent="0.3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</row>
    <row r="406" spans="1:22" x14ac:dyDescent="0.3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</row>
    <row r="407" spans="1:22" x14ac:dyDescent="0.3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</row>
    <row r="408" spans="1:22" x14ac:dyDescent="0.3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</row>
    <row r="409" spans="1:22" x14ac:dyDescent="0.3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</row>
    <row r="410" spans="1:22" x14ac:dyDescent="0.3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</row>
    <row r="411" spans="1:22" x14ac:dyDescent="0.3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</row>
    <row r="412" spans="1:22" x14ac:dyDescent="0.3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</row>
    <row r="413" spans="1:22" x14ac:dyDescent="0.3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</row>
    <row r="414" spans="1:22" x14ac:dyDescent="0.3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</row>
    <row r="415" spans="1:22" x14ac:dyDescent="0.3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</row>
    <row r="416" spans="1:22" x14ac:dyDescent="0.3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</row>
    <row r="417" spans="1:22" x14ac:dyDescent="0.3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</row>
    <row r="418" spans="1:22" x14ac:dyDescent="0.3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</row>
    <row r="419" spans="1:22" x14ac:dyDescent="0.3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</row>
    <row r="420" spans="1:22" x14ac:dyDescent="0.3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</row>
    <row r="421" spans="1:22" x14ac:dyDescent="0.3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</row>
    <row r="422" spans="1:22" x14ac:dyDescent="0.3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</row>
    <row r="423" spans="1:22" x14ac:dyDescent="0.3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</row>
    <row r="424" spans="1:22" x14ac:dyDescent="0.3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</row>
    <row r="425" spans="1:22" x14ac:dyDescent="0.3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</row>
    <row r="426" spans="1:22" x14ac:dyDescent="0.3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</row>
    <row r="427" spans="1:22" x14ac:dyDescent="0.3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</row>
    <row r="428" spans="1:22" x14ac:dyDescent="0.3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</row>
    <row r="429" spans="1:22" x14ac:dyDescent="0.3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</row>
    <row r="430" spans="1:22" x14ac:dyDescent="0.3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</row>
    <row r="431" spans="1:22" x14ac:dyDescent="0.3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</row>
    <row r="432" spans="1:22" x14ac:dyDescent="0.3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</row>
    <row r="433" spans="1:22" x14ac:dyDescent="0.3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</row>
    <row r="434" spans="1:22" x14ac:dyDescent="0.3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</row>
    <row r="435" spans="1:22" x14ac:dyDescent="0.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</row>
    <row r="436" spans="1:22" x14ac:dyDescent="0.3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</row>
    <row r="437" spans="1:22" x14ac:dyDescent="0.3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</row>
    <row r="438" spans="1:22" x14ac:dyDescent="0.3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</row>
    <row r="439" spans="1:22" x14ac:dyDescent="0.3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</row>
    <row r="440" spans="1:22" x14ac:dyDescent="0.3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</row>
    <row r="441" spans="1:22" x14ac:dyDescent="0.3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</row>
    <row r="442" spans="1:22" x14ac:dyDescent="0.3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</row>
    <row r="443" spans="1:22" x14ac:dyDescent="0.3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</row>
    <row r="444" spans="1:22" x14ac:dyDescent="0.3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</row>
    <row r="445" spans="1:22" x14ac:dyDescent="0.3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</row>
    <row r="446" spans="1:22" x14ac:dyDescent="0.3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</row>
    <row r="447" spans="1:22" x14ac:dyDescent="0.3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</row>
    <row r="448" spans="1:22" x14ac:dyDescent="0.3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</row>
    <row r="449" spans="1:22" x14ac:dyDescent="0.3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</row>
    <row r="450" spans="1:22" x14ac:dyDescent="0.3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</row>
    <row r="451" spans="1:22" x14ac:dyDescent="0.3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</row>
    <row r="452" spans="1:22" x14ac:dyDescent="0.3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</row>
    <row r="453" spans="1:22" x14ac:dyDescent="0.3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</row>
    <row r="454" spans="1:22" x14ac:dyDescent="0.3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</row>
    <row r="455" spans="1:22" x14ac:dyDescent="0.3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</row>
    <row r="456" spans="1:22" x14ac:dyDescent="0.3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</row>
    <row r="457" spans="1:22" x14ac:dyDescent="0.3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</row>
    <row r="458" spans="1:22" x14ac:dyDescent="0.3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</row>
    <row r="459" spans="1:22" x14ac:dyDescent="0.3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</row>
    <row r="460" spans="1:22" x14ac:dyDescent="0.3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</row>
    <row r="461" spans="1:22" x14ac:dyDescent="0.3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</row>
    <row r="462" spans="1:22" x14ac:dyDescent="0.3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</row>
    <row r="463" spans="1:22" x14ac:dyDescent="0.3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</row>
    <row r="464" spans="1:22" x14ac:dyDescent="0.3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</row>
    <row r="465" spans="1:22" x14ac:dyDescent="0.3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</row>
    <row r="466" spans="1:22" x14ac:dyDescent="0.3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</row>
    <row r="467" spans="1:22" x14ac:dyDescent="0.3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</row>
    <row r="468" spans="1:22" x14ac:dyDescent="0.3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</row>
    <row r="469" spans="1:22" x14ac:dyDescent="0.3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</row>
    <row r="470" spans="1:22" x14ac:dyDescent="0.3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</row>
    <row r="471" spans="1:22" x14ac:dyDescent="0.3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</row>
    <row r="472" spans="1:22" x14ac:dyDescent="0.3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</row>
    <row r="473" spans="1:22" x14ac:dyDescent="0.3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</row>
    <row r="474" spans="1:22" x14ac:dyDescent="0.3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</row>
    <row r="475" spans="1:22" x14ac:dyDescent="0.3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</row>
    <row r="476" spans="1:22" x14ac:dyDescent="0.3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</row>
    <row r="477" spans="1:22" x14ac:dyDescent="0.3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</row>
    <row r="478" spans="1:22" x14ac:dyDescent="0.3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</row>
    <row r="479" spans="1:22" x14ac:dyDescent="0.3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</row>
    <row r="480" spans="1:22" x14ac:dyDescent="0.3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</row>
    <row r="481" spans="1:22" x14ac:dyDescent="0.3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</row>
    <row r="482" spans="1:22" x14ac:dyDescent="0.3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</row>
    <row r="483" spans="1:22" x14ac:dyDescent="0.3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</row>
    <row r="484" spans="1:22" x14ac:dyDescent="0.3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</row>
    <row r="485" spans="1:22" x14ac:dyDescent="0.3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</row>
    <row r="486" spans="1:22" x14ac:dyDescent="0.3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</row>
    <row r="487" spans="1:22" x14ac:dyDescent="0.3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</row>
    <row r="488" spans="1:22" x14ac:dyDescent="0.3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</row>
    <row r="489" spans="1:22" x14ac:dyDescent="0.3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</row>
    <row r="490" spans="1:22" x14ac:dyDescent="0.3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</row>
    <row r="491" spans="1:22" x14ac:dyDescent="0.3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</row>
    <row r="492" spans="1:22" x14ac:dyDescent="0.3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</row>
    <row r="493" spans="1:22" x14ac:dyDescent="0.3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</row>
    <row r="494" spans="1:22" x14ac:dyDescent="0.3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</row>
    <row r="495" spans="1:22" x14ac:dyDescent="0.3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</row>
    <row r="496" spans="1:22" x14ac:dyDescent="0.3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</row>
    <row r="497" spans="1:22" x14ac:dyDescent="0.3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</row>
    <row r="498" spans="1:22" x14ac:dyDescent="0.3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</row>
    <row r="499" spans="1:22" x14ac:dyDescent="0.3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</row>
    <row r="500" spans="1:22" x14ac:dyDescent="0.3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</row>
    <row r="501" spans="1:22" x14ac:dyDescent="0.3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</row>
    <row r="502" spans="1:22" x14ac:dyDescent="0.3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</row>
    <row r="503" spans="1:22" x14ac:dyDescent="0.3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</row>
    <row r="504" spans="1:22" x14ac:dyDescent="0.3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</row>
    <row r="505" spans="1:22" x14ac:dyDescent="0.3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</row>
    <row r="506" spans="1:22" x14ac:dyDescent="0.3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</row>
    <row r="507" spans="1:22" x14ac:dyDescent="0.3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</row>
    <row r="508" spans="1:22" x14ac:dyDescent="0.3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</row>
    <row r="509" spans="1:22" x14ac:dyDescent="0.3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</row>
    <row r="510" spans="1:22" x14ac:dyDescent="0.3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</row>
    <row r="511" spans="1:22" x14ac:dyDescent="0.3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</row>
    <row r="512" spans="1:22" x14ac:dyDescent="0.3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</row>
    <row r="513" spans="1:22" x14ac:dyDescent="0.3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</row>
    <row r="514" spans="1:22" x14ac:dyDescent="0.3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</row>
    <row r="515" spans="1:22" x14ac:dyDescent="0.3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</row>
    <row r="516" spans="1:22" x14ac:dyDescent="0.3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</row>
    <row r="517" spans="1:22" x14ac:dyDescent="0.3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</row>
    <row r="518" spans="1:22" x14ac:dyDescent="0.3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</row>
    <row r="519" spans="1:22" x14ac:dyDescent="0.3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</row>
    <row r="520" spans="1:22" x14ac:dyDescent="0.3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</row>
    <row r="521" spans="1:22" x14ac:dyDescent="0.3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</row>
    <row r="522" spans="1:22" x14ac:dyDescent="0.3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</row>
    <row r="523" spans="1:22" x14ac:dyDescent="0.3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</row>
    <row r="524" spans="1:22" x14ac:dyDescent="0.3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</row>
    <row r="525" spans="1:22" x14ac:dyDescent="0.3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</row>
    <row r="526" spans="1:22" x14ac:dyDescent="0.3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</row>
    <row r="527" spans="1:22" x14ac:dyDescent="0.3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</row>
    <row r="528" spans="1:22" x14ac:dyDescent="0.3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</row>
    <row r="529" spans="1:22" x14ac:dyDescent="0.3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</row>
    <row r="530" spans="1:22" x14ac:dyDescent="0.3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</row>
    <row r="531" spans="1:22" x14ac:dyDescent="0.3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</row>
    <row r="532" spans="1:22" x14ac:dyDescent="0.3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</row>
    <row r="533" spans="1:22" x14ac:dyDescent="0.3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</row>
    <row r="534" spans="1:22" x14ac:dyDescent="0.3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</row>
    <row r="535" spans="1:22" x14ac:dyDescent="0.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</row>
    <row r="536" spans="1:22" x14ac:dyDescent="0.3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</row>
    <row r="537" spans="1:22" x14ac:dyDescent="0.3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</row>
    <row r="538" spans="1:22" x14ac:dyDescent="0.3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</row>
    <row r="539" spans="1:22" x14ac:dyDescent="0.3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</row>
    <row r="540" spans="1:22" x14ac:dyDescent="0.3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</row>
    <row r="541" spans="1:22" x14ac:dyDescent="0.3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</row>
    <row r="542" spans="1:22" x14ac:dyDescent="0.3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</row>
    <row r="543" spans="1:22" x14ac:dyDescent="0.3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</row>
    <row r="544" spans="1:22" x14ac:dyDescent="0.3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</row>
    <row r="545" spans="1:22" x14ac:dyDescent="0.3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</row>
    <row r="546" spans="1:22" x14ac:dyDescent="0.3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</row>
    <row r="547" spans="1:22" x14ac:dyDescent="0.3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</row>
    <row r="548" spans="1:22" x14ac:dyDescent="0.3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</row>
    <row r="549" spans="1:22" x14ac:dyDescent="0.3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</row>
    <row r="550" spans="1:22" x14ac:dyDescent="0.3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</row>
    <row r="551" spans="1:22" x14ac:dyDescent="0.3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</row>
    <row r="552" spans="1:22" x14ac:dyDescent="0.3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</row>
    <row r="553" spans="1:22" x14ac:dyDescent="0.3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</row>
    <row r="554" spans="1:22" x14ac:dyDescent="0.3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</row>
    <row r="555" spans="1:22" x14ac:dyDescent="0.3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</row>
    <row r="556" spans="1:22" x14ac:dyDescent="0.3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</row>
    <row r="557" spans="1:22" x14ac:dyDescent="0.3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</row>
    <row r="558" spans="1:22" x14ac:dyDescent="0.3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</row>
    <row r="559" spans="1:22" x14ac:dyDescent="0.3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</row>
    <row r="560" spans="1:22" x14ac:dyDescent="0.3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</row>
    <row r="561" spans="1:22" x14ac:dyDescent="0.3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</row>
    <row r="562" spans="1:22" x14ac:dyDescent="0.3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</row>
    <row r="563" spans="1:22" x14ac:dyDescent="0.3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</row>
    <row r="564" spans="1:22" x14ac:dyDescent="0.3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</row>
    <row r="565" spans="1:22" x14ac:dyDescent="0.3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</row>
    <row r="566" spans="1:22" x14ac:dyDescent="0.3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</row>
    <row r="567" spans="1:22" x14ac:dyDescent="0.3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</row>
    <row r="568" spans="1:22" x14ac:dyDescent="0.3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</row>
    <row r="569" spans="1:22" x14ac:dyDescent="0.3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</row>
    <row r="570" spans="1:22" x14ac:dyDescent="0.3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</row>
    <row r="571" spans="1:22" x14ac:dyDescent="0.3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</row>
    <row r="572" spans="1:22" x14ac:dyDescent="0.3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</row>
    <row r="573" spans="1:22" x14ac:dyDescent="0.3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</row>
    <row r="574" spans="1:22" x14ac:dyDescent="0.3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</row>
    <row r="575" spans="1:22" x14ac:dyDescent="0.3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</row>
    <row r="576" spans="1:22" x14ac:dyDescent="0.3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</row>
    <row r="577" spans="1:22" x14ac:dyDescent="0.3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</row>
    <row r="578" spans="1:22" x14ac:dyDescent="0.3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</row>
    <row r="579" spans="1:22" x14ac:dyDescent="0.3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</row>
    <row r="580" spans="1:22" x14ac:dyDescent="0.3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</row>
    <row r="581" spans="1:22" x14ac:dyDescent="0.3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</row>
    <row r="582" spans="1:22" x14ac:dyDescent="0.3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</row>
    <row r="583" spans="1:22" x14ac:dyDescent="0.3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</row>
    <row r="584" spans="1:22" x14ac:dyDescent="0.3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</row>
    <row r="585" spans="1:22" x14ac:dyDescent="0.3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</row>
    <row r="586" spans="1:22" x14ac:dyDescent="0.3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</row>
    <row r="587" spans="1:22" x14ac:dyDescent="0.3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</row>
    <row r="588" spans="1:22" x14ac:dyDescent="0.3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</row>
    <row r="589" spans="1:22" x14ac:dyDescent="0.3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</row>
    <row r="590" spans="1:22" x14ac:dyDescent="0.3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</row>
    <row r="591" spans="1:22" x14ac:dyDescent="0.3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</row>
    <row r="592" spans="1:22" x14ac:dyDescent="0.3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</row>
    <row r="593" spans="1:22" x14ac:dyDescent="0.3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</row>
    <row r="594" spans="1:22" x14ac:dyDescent="0.3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</row>
    <row r="595" spans="1:22" x14ac:dyDescent="0.3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</row>
    <row r="596" spans="1:22" x14ac:dyDescent="0.3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</row>
    <row r="597" spans="1:22" x14ac:dyDescent="0.3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</row>
    <row r="598" spans="1:22" x14ac:dyDescent="0.3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</row>
    <row r="599" spans="1:22" x14ac:dyDescent="0.3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</row>
    <row r="600" spans="1:22" x14ac:dyDescent="0.3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</row>
    <row r="601" spans="1:22" x14ac:dyDescent="0.3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</row>
    <row r="602" spans="1:22" x14ac:dyDescent="0.3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</row>
    <row r="603" spans="1:22" x14ac:dyDescent="0.3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</row>
    <row r="604" spans="1:22" x14ac:dyDescent="0.3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</row>
    <row r="605" spans="1:22" x14ac:dyDescent="0.3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</row>
    <row r="606" spans="1:22" x14ac:dyDescent="0.3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</row>
    <row r="607" spans="1:22" x14ac:dyDescent="0.3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</row>
    <row r="608" spans="1:22" x14ac:dyDescent="0.3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</row>
    <row r="609" spans="1:22" x14ac:dyDescent="0.3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</row>
    <row r="610" spans="1:22" x14ac:dyDescent="0.3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</row>
    <row r="611" spans="1:22" x14ac:dyDescent="0.3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</row>
    <row r="612" spans="1:22" x14ac:dyDescent="0.3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</row>
    <row r="613" spans="1:22" x14ac:dyDescent="0.3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</row>
    <row r="614" spans="1:22" x14ac:dyDescent="0.3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</row>
    <row r="615" spans="1:22" x14ac:dyDescent="0.3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</row>
    <row r="616" spans="1:22" x14ac:dyDescent="0.3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</row>
    <row r="617" spans="1:22" x14ac:dyDescent="0.3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</row>
    <row r="618" spans="1:22" x14ac:dyDescent="0.3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</row>
    <row r="619" spans="1:22" x14ac:dyDescent="0.3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</row>
    <row r="620" spans="1:22" x14ac:dyDescent="0.3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</row>
    <row r="621" spans="1:22" x14ac:dyDescent="0.3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</row>
    <row r="622" spans="1:22" x14ac:dyDescent="0.3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</row>
    <row r="623" spans="1:22" x14ac:dyDescent="0.3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</row>
    <row r="624" spans="1:22" x14ac:dyDescent="0.3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</row>
    <row r="625" spans="1:22" x14ac:dyDescent="0.3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</row>
    <row r="626" spans="1:22" x14ac:dyDescent="0.3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</row>
    <row r="627" spans="1:22" x14ac:dyDescent="0.3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</row>
    <row r="628" spans="1:22" x14ac:dyDescent="0.3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</row>
    <row r="629" spans="1:22" x14ac:dyDescent="0.3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</row>
    <row r="630" spans="1:22" x14ac:dyDescent="0.3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</row>
    <row r="631" spans="1:22" x14ac:dyDescent="0.3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</row>
    <row r="632" spans="1:22" x14ac:dyDescent="0.3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</row>
    <row r="633" spans="1:22" x14ac:dyDescent="0.3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</row>
    <row r="634" spans="1:22" x14ac:dyDescent="0.3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</row>
    <row r="635" spans="1:22" x14ac:dyDescent="0.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</row>
    <row r="636" spans="1:22" x14ac:dyDescent="0.3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</row>
    <row r="637" spans="1:22" x14ac:dyDescent="0.3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</row>
    <row r="638" spans="1:22" x14ac:dyDescent="0.3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</row>
    <row r="639" spans="1:22" x14ac:dyDescent="0.3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</row>
    <row r="640" spans="1:22" x14ac:dyDescent="0.3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</row>
    <row r="641" spans="1:22" x14ac:dyDescent="0.3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</row>
    <row r="642" spans="1:22" x14ac:dyDescent="0.3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</row>
    <row r="643" spans="1:22" x14ac:dyDescent="0.3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</row>
    <row r="644" spans="1:22" x14ac:dyDescent="0.3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</row>
    <row r="645" spans="1:22" x14ac:dyDescent="0.3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</row>
    <row r="646" spans="1:22" x14ac:dyDescent="0.3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</row>
    <row r="647" spans="1:22" x14ac:dyDescent="0.3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</row>
    <row r="648" spans="1:22" x14ac:dyDescent="0.3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</row>
    <row r="649" spans="1:22" x14ac:dyDescent="0.3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</row>
    <row r="650" spans="1:22" x14ac:dyDescent="0.3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</row>
    <row r="651" spans="1:22" x14ac:dyDescent="0.3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</row>
    <row r="652" spans="1:22" x14ac:dyDescent="0.3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</row>
    <row r="653" spans="1:22" x14ac:dyDescent="0.3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</row>
    <row r="654" spans="1:22" x14ac:dyDescent="0.3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</row>
    <row r="655" spans="1:22" x14ac:dyDescent="0.3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</row>
    <row r="656" spans="1:22" x14ac:dyDescent="0.3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</row>
    <row r="657" spans="1:22" x14ac:dyDescent="0.3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</row>
    <row r="658" spans="1:22" x14ac:dyDescent="0.3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</row>
    <row r="659" spans="1:22" x14ac:dyDescent="0.3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</row>
    <row r="660" spans="1:22" x14ac:dyDescent="0.3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</row>
    <row r="661" spans="1:22" x14ac:dyDescent="0.3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</row>
    <row r="662" spans="1:22" x14ac:dyDescent="0.3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</row>
    <row r="663" spans="1:22" x14ac:dyDescent="0.3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</row>
    <row r="664" spans="1:22" x14ac:dyDescent="0.3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</row>
    <row r="665" spans="1:22" x14ac:dyDescent="0.3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</row>
    <row r="666" spans="1:22" x14ac:dyDescent="0.3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</row>
    <row r="667" spans="1:22" x14ac:dyDescent="0.3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</row>
    <row r="668" spans="1:22" x14ac:dyDescent="0.3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</row>
    <row r="669" spans="1:22" x14ac:dyDescent="0.3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</row>
    <row r="670" spans="1:22" x14ac:dyDescent="0.3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</row>
    <row r="671" spans="1:22" x14ac:dyDescent="0.3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</row>
    <row r="672" spans="1:22" x14ac:dyDescent="0.3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</row>
    <row r="673" spans="1:22" x14ac:dyDescent="0.3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</row>
    <row r="674" spans="1:22" x14ac:dyDescent="0.3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</row>
    <row r="675" spans="1:22" x14ac:dyDescent="0.3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</row>
    <row r="676" spans="1:22" x14ac:dyDescent="0.3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</row>
    <row r="677" spans="1:22" x14ac:dyDescent="0.3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</row>
    <row r="678" spans="1:22" x14ac:dyDescent="0.3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</row>
    <row r="679" spans="1:22" x14ac:dyDescent="0.3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</row>
    <row r="680" spans="1:22" x14ac:dyDescent="0.3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</row>
    <row r="681" spans="1:22" x14ac:dyDescent="0.3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</row>
    <row r="682" spans="1:22" x14ac:dyDescent="0.3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</row>
    <row r="683" spans="1:22" x14ac:dyDescent="0.3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</row>
    <row r="684" spans="1:22" x14ac:dyDescent="0.3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</row>
    <row r="685" spans="1:22" x14ac:dyDescent="0.3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</row>
    <row r="686" spans="1:22" x14ac:dyDescent="0.3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</row>
    <row r="687" spans="1:22" x14ac:dyDescent="0.3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</row>
    <row r="688" spans="1:22" x14ac:dyDescent="0.3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</row>
    <row r="689" spans="1:22" x14ac:dyDescent="0.3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</row>
    <row r="690" spans="1:22" x14ac:dyDescent="0.3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</row>
    <row r="691" spans="1:22" x14ac:dyDescent="0.3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</row>
    <row r="692" spans="1:22" x14ac:dyDescent="0.3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</row>
    <row r="693" spans="1:22" x14ac:dyDescent="0.3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</row>
    <row r="694" spans="1:22" x14ac:dyDescent="0.3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</row>
    <row r="695" spans="1:22" x14ac:dyDescent="0.3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</row>
    <row r="696" spans="1:22" x14ac:dyDescent="0.3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</row>
    <row r="697" spans="1:22" x14ac:dyDescent="0.3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</row>
    <row r="698" spans="1:22" x14ac:dyDescent="0.3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</row>
    <row r="699" spans="1:22" x14ac:dyDescent="0.3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</row>
    <row r="700" spans="1:22" x14ac:dyDescent="0.3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</row>
    <row r="701" spans="1:22" x14ac:dyDescent="0.3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</row>
    <row r="702" spans="1:22" x14ac:dyDescent="0.3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</row>
    <row r="703" spans="1:22" x14ac:dyDescent="0.3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</row>
    <row r="704" spans="1:22" x14ac:dyDescent="0.3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</row>
    <row r="705" spans="1:22" x14ac:dyDescent="0.3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</row>
    <row r="706" spans="1:22" x14ac:dyDescent="0.3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</row>
    <row r="707" spans="1:22" x14ac:dyDescent="0.3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</row>
    <row r="708" spans="1:22" x14ac:dyDescent="0.3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</row>
    <row r="709" spans="1:22" x14ac:dyDescent="0.3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</row>
    <row r="710" spans="1:22" x14ac:dyDescent="0.3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</row>
    <row r="711" spans="1:22" x14ac:dyDescent="0.3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</row>
    <row r="712" spans="1:22" x14ac:dyDescent="0.3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</row>
    <row r="713" spans="1:22" x14ac:dyDescent="0.3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</row>
    <row r="714" spans="1:22" x14ac:dyDescent="0.3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</row>
    <row r="715" spans="1:22" x14ac:dyDescent="0.3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</row>
    <row r="716" spans="1:22" x14ac:dyDescent="0.3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</row>
    <row r="717" spans="1:22" x14ac:dyDescent="0.3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</row>
    <row r="718" spans="1:22" x14ac:dyDescent="0.3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</row>
    <row r="719" spans="1:22" x14ac:dyDescent="0.3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</row>
    <row r="720" spans="1:22" x14ac:dyDescent="0.3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</row>
    <row r="721" spans="1:22" x14ac:dyDescent="0.3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</row>
    <row r="722" spans="1:22" x14ac:dyDescent="0.3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</row>
    <row r="723" spans="1:22" x14ac:dyDescent="0.3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</row>
    <row r="724" spans="1:22" x14ac:dyDescent="0.3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</row>
    <row r="725" spans="1:22" x14ac:dyDescent="0.3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</row>
    <row r="726" spans="1:22" x14ac:dyDescent="0.3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</row>
    <row r="727" spans="1:22" x14ac:dyDescent="0.3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</row>
    <row r="728" spans="1:22" x14ac:dyDescent="0.3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</row>
    <row r="729" spans="1:22" x14ac:dyDescent="0.3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</row>
    <row r="730" spans="1:22" x14ac:dyDescent="0.3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</row>
    <row r="731" spans="1:22" x14ac:dyDescent="0.3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</row>
    <row r="732" spans="1:22" x14ac:dyDescent="0.3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</row>
    <row r="733" spans="1:22" x14ac:dyDescent="0.3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</row>
    <row r="734" spans="1:22" x14ac:dyDescent="0.3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</row>
    <row r="735" spans="1:22" x14ac:dyDescent="0.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</row>
    <row r="736" spans="1:22" x14ac:dyDescent="0.3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</row>
    <row r="737" spans="1:22" x14ac:dyDescent="0.3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</row>
    <row r="738" spans="1:22" x14ac:dyDescent="0.3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</row>
    <row r="739" spans="1:22" x14ac:dyDescent="0.3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</row>
    <row r="740" spans="1:22" x14ac:dyDescent="0.3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</row>
    <row r="741" spans="1:22" x14ac:dyDescent="0.3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</row>
    <row r="742" spans="1:22" x14ac:dyDescent="0.3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</row>
    <row r="743" spans="1:22" x14ac:dyDescent="0.3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</row>
    <row r="744" spans="1:22" x14ac:dyDescent="0.3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</row>
    <row r="745" spans="1:22" x14ac:dyDescent="0.3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</row>
    <row r="746" spans="1:22" x14ac:dyDescent="0.3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</row>
    <row r="747" spans="1:22" x14ac:dyDescent="0.3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</row>
    <row r="748" spans="1:22" x14ac:dyDescent="0.3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</row>
    <row r="749" spans="1:22" x14ac:dyDescent="0.3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</row>
    <row r="750" spans="1:22" x14ac:dyDescent="0.3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</row>
    <row r="751" spans="1:22" x14ac:dyDescent="0.3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</row>
    <row r="752" spans="1:22" x14ac:dyDescent="0.3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</row>
    <row r="753" spans="1:22" x14ac:dyDescent="0.3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</row>
    <row r="754" spans="1:22" x14ac:dyDescent="0.3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</row>
    <row r="755" spans="1:22" x14ac:dyDescent="0.3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</row>
    <row r="756" spans="1:22" x14ac:dyDescent="0.3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</row>
    <row r="757" spans="1:22" x14ac:dyDescent="0.3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</row>
    <row r="758" spans="1:22" x14ac:dyDescent="0.3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</row>
    <row r="759" spans="1:22" x14ac:dyDescent="0.3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</row>
    <row r="760" spans="1:22" x14ac:dyDescent="0.3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</row>
    <row r="761" spans="1:22" x14ac:dyDescent="0.3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</row>
    <row r="762" spans="1:22" x14ac:dyDescent="0.3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</row>
    <row r="763" spans="1:22" x14ac:dyDescent="0.3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</row>
    <row r="764" spans="1:22" x14ac:dyDescent="0.3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</row>
    <row r="765" spans="1:22" x14ac:dyDescent="0.3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</row>
    <row r="766" spans="1:22" x14ac:dyDescent="0.3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</row>
    <row r="767" spans="1:22" x14ac:dyDescent="0.3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</row>
    <row r="768" spans="1:22" x14ac:dyDescent="0.3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</row>
    <row r="769" spans="1:22" x14ac:dyDescent="0.3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</row>
    <row r="770" spans="1:22" x14ac:dyDescent="0.3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</row>
    <row r="771" spans="1:22" x14ac:dyDescent="0.3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</row>
    <row r="772" spans="1:22" x14ac:dyDescent="0.3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</row>
    <row r="773" spans="1:22" x14ac:dyDescent="0.3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</row>
    <row r="774" spans="1:22" x14ac:dyDescent="0.3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</row>
    <row r="775" spans="1:22" x14ac:dyDescent="0.3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</row>
    <row r="776" spans="1:22" x14ac:dyDescent="0.3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</row>
    <row r="777" spans="1:22" x14ac:dyDescent="0.3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</row>
    <row r="778" spans="1:22" x14ac:dyDescent="0.3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</row>
    <row r="779" spans="1:22" x14ac:dyDescent="0.3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</row>
    <row r="780" spans="1:22" x14ac:dyDescent="0.3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</row>
    <row r="781" spans="1:22" x14ac:dyDescent="0.3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</row>
    <row r="782" spans="1:22" x14ac:dyDescent="0.3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</row>
    <row r="783" spans="1:22" x14ac:dyDescent="0.3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</row>
    <row r="784" spans="1:22" x14ac:dyDescent="0.3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</row>
    <row r="785" spans="1:22" x14ac:dyDescent="0.3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</row>
    <row r="786" spans="1:22" x14ac:dyDescent="0.3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</row>
    <row r="787" spans="1:22" x14ac:dyDescent="0.3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</row>
    <row r="788" spans="1:22" x14ac:dyDescent="0.3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</row>
    <row r="789" spans="1:22" x14ac:dyDescent="0.3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</row>
    <row r="790" spans="1:22" x14ac:dyDescent="0.3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</row>
    <row r="791" spans="1:22" x14ac:dyDescent="0.3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</row>
    <row r="792" spans="1:22" x14ac:dyDescent="0.3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</row>
    <row r="793" spans="1:22" x14ac:dyDescent="0.3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</row>
    <row r="794" spans="1:22" x14ac:dyDescent="0.3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</row>
    <row r="795" spans="1:22" x14ac:dyDescent="0.3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</row>
    <row r="796" spans="1:22" x14ac:dyDescent="0.3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</row>
    <row r="797" spans="1:22" x14ac:dyDescent="0.3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</row>
    <row r="798" spans="1:22" x14ac:dyDescent="0.3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</row>
    <row r="799" spans="1:22" x14ac:dyDescent="0.3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</row>
    <row r="800" spans="1:22" x14ac:dyDescent="0.3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</row>
    <row r="801" spans="1:22" x14ac:dyDescent="0.3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</row>
    <row r="802" spans="1:22" x14ac:dyDescent="0.3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</row>
    <row r="803" spans="1:22" x14ac:dyDescent="0.3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</row>
    <row r="804" spans="1:22" x14ac:dyDescent="0.3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</row>
    <row r="805" spans="1:22" x14ac:dyDescent="0.3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</row>
    <row r="806" spans="1:22" x14ac:dyDescent="0.3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</row>
    <row r="807" spans="1:22" x14ac:dyDescent="0.3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</row>
    <row r="808" spans="1:22" x14ac:dyDescent="0.3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</row>
    <row r="809" spans="1:22" x14ac:dyDescent="0.3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</row>
    <row r="810" spans="1:22" x14ac:dyDescent="0.3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</row>
    <row r="811" spans="1:22" x14ac:dyDescent="0.3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</row>
    <row r="812" spans="1:22" x14ac:dyDescent="0.3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</row>
    <row r="813" spans="1:22" x14ac:dyDescent="0.3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</row>
    <row r="814" spans="1:22" x14ac:dyDescent="0.3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</row>
    <row r="815" spans="1:22" x14ac:dyDescent="0.3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</row>
    <row r="816" spans="1:22" x14ac:dyDescent="0.3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</row>
    <row r="817" spans="1:22" x14ac:dyDescent="0.3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</row>
    <row r="818" spans="1:22" x14ac:dyDescent="0.3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</row>
    <row r="819" spans="1:22" x14ac:dyDescent="0.3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</row>
    <row r="820" spans="1:22" x14ac:dyDescent="0.3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</row>
    <row r="821" spans="1:22" x14ac:dyDescent="0.3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</row>
    <row r="822" spans="1:22" x14ac:dyDescent="0.3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</row>
    <row r="823" spans="1:22" x14ac:dyDescent="0.3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</row>
    <row r="824" spans="1:22" x14ac:dyDescent="0.3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</row>
    <row r="825" spans="1:22" x14ac:dyDescent="0.3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</row>
    <row r="826" spans="1:22" x14ac:dyDescent="0.3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</row>
    <row r="827" spans="1:22" x14ac:dyDescent="0.3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</row>
    <row r="828" spans="1:22" x14ac:dyDescent="0.3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</row>
    <row r="829" spans="1:22" x14ac:dyDescent="0.3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</row>
    <row r="830" spans="1:22" x14ac:dyDescent="0.3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</row>
    <row r="831" spans="1:22" x14ac:dyDescent="0.3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</row>
    <row r="832" spans="1:22" x14ac:dyDescent="0.3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</row>
    <row r="833" spans="1:22" x14ac:dyDescent="0.3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</row>
    <row r="834" spans="1:22" x14ac:dyDescent="0.3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</row>
    <row r="835" spans="1:22" x14ac:dyDescent="0.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</row>
    <row r="836" spans="1:22" x14ac:dyDescent="0.3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</row>
    <row r="837" spans="1:22" x14ac:dyDescent="0.3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</row>
    <row r="838" spans="1:22" x14ac:dyDescent="0.3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</row>
    <row r="839" spans="1:22" x14ac:dyDescent="0.3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</row>
    <row r="840" spans="1:22" x14ac:dyDescent="0.3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</row>
    <row r="841" spans="1:22" x14ac:dyDescent="0.3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</row>
    <row r="842" spans="1:22" x14ac:dyDescent="0.3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</row>
    <row r="843" spans="1:22" x14ac:dyDescent="0.3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</row>
    <row r="844" spans="1:22" x14ac:dyDescent="0.3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</row>
    <row r="845" spans="1:22" x14ac:dyDescent="0.3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</row>
    <row r="846" spans="1:22" x14ac:dyDescent="0.3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</row>
    <row r="847" spans="1:22" x14ac:dyDescent="0.3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</row>
    <row r="848" spans="1:22" x14ac:dyDescent="0.3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</row>
    <row r="849" spans="1:22" x14ac:dyDescent="0.3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</row>
    <row r="850" spans="1:22" x14ac:dyDescent="0.3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</row>
    <row r="851" spans="1:22" x14ac:dyDescent="0.3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</row>
    <row r="852" spans="1:22" x14ac:dyDescent="0.3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</row>
    <row r="853" spans="1:22" x14ac:dyDescent="0.3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</row>
    <row r="854" spans="1:22" x14ac:dyDescent="0.3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</row>
    <row r="855" spans="1:22" x14ac:dyDescent="0.3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</row>
    <row r="856" spans="1:22" x14ac:dyDescent="0.3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</row>
    <row r="857" spans="1:22" x14ac:dyDescent="0.3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</row>
    <row r="858" spans="1:22" x14ac:dyDescent="0.3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</row>
    <row r="859" spans="1:22" x14ac:dyDescent="0.3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</row>
    <row r="860" spans="1:22" x14ac:dyDescent="0.3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</row>
    <row r="861" spans="1:22" x14ac:dyDescent="0.3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</row>
    <row r="862" spans="1:22" x14ac:dyDescent="0.3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</row>
    <row r="863" spans="1:22" x14ac:dyDescent="0.3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</row>
    <row r="864" spans="1:22" x14ac:dyDescent="0.3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</row>
    <row r="865" spans="1:22" x14ac:dyDescent="0.3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</row>
    <row r="866" spans="1:22" x14ac:dyDescent="0.3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</row>
    <row r="867" spans="1:22" x14ac:dyDescent="0.3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</row>
    <row r="868" spans="1:22" x14ac:dyDescent="0.3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</row>
    <row r="869" spans="1:22" x14ac:dyDescent="0.3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</row>
    <row r="870" spans="1:22" x14ac:dyDescent="0.3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</row>
    <row r="871" spans="1:22" x14ac:dyDescent="0.3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</row>
    <row r="872" spans="1:22" x14ac:dyDescent="0.3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</row>
    <row r="873" spans="1:22" x14ac:dyDescent="0.3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</row>
    <row r="874" spans="1:22" x14ac:dyDescent="0.3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</row>
    <row r="875" spans="1:22" x14ac:dyDescent="0.3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</row>
    <row r="876" spans="1:22" x14ac:dyDescent="0.3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</row>
    <row r="877" spans="1:22" x14ac:dyDescent="0.3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</row>
    <row r="878" spans="1:22" x14ac:dyDescent="0.3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</row>
    <row r="879" spans="1:22" x14ac:dyDescent="0.3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</row>
    <row r="880" spans="1:22" x14ac:dyDescent="0.3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</row>
    <row r="881" spans="1:22" x14ac:dyDescent="0.3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</row>
    <row r="882" spans="1:22" x14ac:dyDescent="0.3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</row>
    <row r="883" spans="1:22" x14ac:dyDescent="0.3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</row>
    <row r="884" spans="1:22" x14ac:dyDescent="0.3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</row>
    <row r="885" spans="1:22" x14ac:dyDescent="0.3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</row>
    <row r="886" spans="1:22" x14ac:dyDescent="0.3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</row>
    <row r="887" spans="1:22" x14ac:dyDescent="0.3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</row>
    <row r="888" spans="1:22" x14ac:dyDescent="0.3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</row>
    <row r="889" spans="1:22" x14ac:dyDescent="0.3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</row>
    <row r="890" spans="1:22" x14ac:dyDescent="0.3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</row>
    <row r="891" spans="1:22" x14ac:dyDescent="0.3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</row>
    <row r="892" spans="1:22" x14ac:dyDescent="0.3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</row>
    <row r="893" spans="1:22" x14ac:dyDescent="0.3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</row>
    <row r="894" spans="1:22" x14ac:dyDescent="0.3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</row>
    <row r="895" spans="1:22" x14ac:dyDescent="0.3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</row>
    <row r="896" spans="1:22" x14ac:dyDescent="0.3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</row>
    <row r="897" spans="1:22" x14ac:dyDescent="0.3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</row>
    <row r="898" spans="1:22" x14ac:dyDescent="0.3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</row>
    <row r="899" spans="1:22" x14ac:dyDescent="0.3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</row>
    <row r="900" spans="1:22" x14ac:dyDescent="0.3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</row>
    <row r="901" spans="1:22" x14ac:dyDescent="0.3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</row>
    <row r="902" spans="1:22" x14ac:dyDescent="0.3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</row>
    <row r="903" spans="1:22" x14ac:dyDescent="0.3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</row>
    <row r="904" spans="1:22" x14ac:dyDescent="0.3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</row>
    <row r="905" spans="1:22" x14ac:dyDescent="0.3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</row>
    <row r="906" spans="1:22" x14ac:dyDescent="0.3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</row>
    <row r="907" spans="1:22" x14ac:dyDescent="0.3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</row>
    <row r="908" spans="1:22" x14ac:dyDescent="0.3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</row>
    <row r="909" spans="1:22" x14ac:dyDescent="0.3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</row>
    <row r="910" spans="1:22" x14ac:dyDescent="0.3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</row>
    <row r="911" spans="1:22" x14ac:dyDescent="0.3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</row>
    <row r="912" spans="1:22" x14ac:dyDescent="0.3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</row>
    <row r="913" spans="1:22" x14ac:dyDescent="0.3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</row>
    <row r="914" spans="1:22" x14ac:dyDescent="0.3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</row>
    <row r="915" spans="1:22" x14ac:dyDescent="0.3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</row>
    <row r="916" spans="1:22" x14ac:dyDescent="0.3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</row>
    <row r="917" spans="1:22" x14ac:dyDescent="0.3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</row>
    <row r="918" spans="1:22" x14ac:dyDescent="0.3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</row>
    <row r="919" spans="1:22" x14ac:dyDescent="0.3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</row>
    <row r="920" spans="1:22" x14ac:dyDescent="0.3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</row>
    <row r="921" spans="1:22" x14ac:dyDescent="0.3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</row>
    <row r="922" spans="1:22" x14ac:dyDescent="0.3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</row>
    <row r="923" spans="1:22" x14ac:dyDescent="0.3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</row>
    <row r="924" spans="1:22" x14ac:dyDescent="0.3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</row>
    <row r="925" spans="1:22" x14ac:dyDescent="0.3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</row>
    <row r="926" spans="1:22" x14ac:dyDescent="0.3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</row>
    <row r="927" spans="1:22" x14ac:dyDescent="0.3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</row>
    <row r="928" spans="1:22" x14ac:dyDescent="0.3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</row>
    <row r="929" spans="1:22" x14ac:dyDescent="0.3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</row>
    <row r="930" spans="1:22" x14ac:dyDescent="0.3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</row>
    <row r="931" spans="1:22" x14ac:dyDescent="0.3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</row>
    <row r="932" spans="1:22" x14ac:dyDescent="0.3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</row>
    <row r="933" spans="1:22" x14ac:dyDescent="0.3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</row>
    <row r="934" spans="1:22" x14ac:dyDescent="0.3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</row>
    <row r="935" spans="1:22" x14ac:dyDescent="0.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</row>
    <row r="936" spans="1:22" x14ac:dyDescent="0.3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</row>
    <row r="937" spans="1:22" x14ac:dyDescent="0.3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</row>
    <row r="938" spans="1:22" x14ac:dyDescent="0.3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</row>
    <row r="939" spans="1:22" x14ac:dyDescent="0.3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</row>
    <row r="940" spans="1:22" x14ac:dyDescent="0.3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</row>
    <row r="941" spans="1:22" x14ac:dyDescent="0.3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</row>
    <row r="942" spans="1:22" x14ac:dyDescent="0.3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</row>
    <row r="943" spans="1:22" x14ac:dyDescent="0.3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</row>
    <row r="944" spans="1:22" x14ac:dyDescent="0.3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</row>
    <row r="945" spans="1:22" x14ac:dyDescent="0.3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</row>
    <row r="946" spans="1:22" x14ac:dyDescent="0.3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</row>
    <row r="947" spans="1:22" x14ac:dyDescent="0.3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</row>
    <row r="948" spans="1:22" x14ac:dyDescent="0.3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</row>
    <row r="949" spans="1:22" x14ac:dyDescent="0.3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</row>
    <row r="950" spans="1:22" x14ac:dyDescent="0.3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</row>
    <row r="951" spans="1:22" x14ac:dyDescent="0.3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</row>
    <row r="952" spans="1:22" x14ac:dyDescent="0.3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</row>
    <row r="953" spans="1:22" x14ac:dyDescent="0.3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</row>
    <row r="954" spans="1:22" x14ac:dyDescent="0.3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</row>
    <row r="955" spans="1:22" x14ac:dyDescent="0.3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</row>
    <row r="956" spans="1:22" x14ac:dyDescent="0.3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</row>
    <row r="957" spans="1:22" x14ac:dyDescent="0.3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</row>
    <row r="958" spans="1:22" x14ac:dyDescent="0.3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</row>
    <row r="959" spans="1:22" x14ac:dyDescent="0.3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</row>
    <row r="960" spans="1:22" x14ac:dyDescent="0.3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</row>
    <row r="961" spans="1:22" x14ac:dyDescent="0.3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</row>
    <row r="962" spans="1:22" x14ac:dyDescent="0.3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</row>
    <row r="963" spans="1:22" x14ac:dyDescent="0.3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</row>
    <row r="964" spans="1:22" x14ac:dyDescent="0.3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</row>
    <row r="965" spans="1:22" x14ac:dyDescent="0.3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</row>
    <row r="966" spans="1:22" x14ac:dyDescent="0.3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</row>
    <row r="967" spans="1:22" x14ac:dyDescent="0.3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</row>
    <row r="968" spans="1:22" x14ac:dyDescent="0.3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</row>
    <row r="969" spans="1:22" x14ac:dyDescent="0.3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</row>
    <row r="970" spans="1:22" x14ac:dyDescent="0.3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</row>
    <row r="971" spans="1:22" x14ac:dyDescent="0.3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</row>
    <row r="972" spans="1:22" x14ac:dyDescent="0.3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</row>
    <row r="973" spans="1:22" x14ac:dyDescent="0.3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</row>
    <row r="974" spans="1:22" x14ac:dyDescent="0.3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</row>
    <row r="975" spans="1:22" x14ac:dyDescent="0.3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</row>
    <row r="976" spans="1:22" x14ac:dyDescent="0.3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</row>
    <row r="977" spans="1:22" x14ac:dyDescent="0.3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</row>
    <row r="978" spans="1:22" x14ac:dyDescent="0.3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</row>
    <row r="979" spans="1:22" x14ac:dyDescent="0.3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</row>
    <row r="980" spans="1:22" x14ac:dyDescent="0.3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</row>
    <row r="981" spans="1:22" x14ac:dyDescent="0.3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</row>
    <row r="982" spans="1:22" x14ac:dyDescent="0.3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</row>
    <row r="983" spans="1:22" x14ac:dyDescent="0.3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</row>
    <row r="984" spans="1:22" x14ac:dyDescent="0.3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</row>
    <row r="985" spans="1:22" x14ac:dyDescent="0.3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</row>
    <row r="986" spans="1:22" x14ac:dyDescent="0.3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</row>
    <row r="987" spans="1:22" x14ac:dyDescent="0.3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</row>
    <row r="988" spans="1:22" x14ac:dyDescent="0.3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</row>
    <row r="989" spans="1:22" x14ac:dyDescent="0.3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</row>
    <row r="990" spans="1:22" x14ac:dyDescent="0.3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</row>
    <row r="991" spans="1:22" x14ac:dyDescent="0.3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</row>
    <row r="992" spans="1:22" x14ac:dyDescent="0.3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</row>
    <row r="993" spans="1:22" x14ac:dyDescent="0.3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</row>
    <row r="994" spans="1:22" x14ac:dyDescent="0.3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</row>
    <row r="995" spans="1:22" x14ac:dyDescent="0.3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</row>
    <row r="996" spans="1:22" x14ac:dyDescent="0.3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</row>
    <row r="997" spans="1:22" x14ac:dyDescent="0.3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</row>
    <row r="998" spans="1:22" x14ac:dyDescent="0.3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</row>
    <row r="999" spans="1:22" x14ac:dyDescent="0.3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</row>
    <row r="1000" spans="1:22" x14ac:dyDescent="0.3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</row>
    <row r="1001" spans="1:22" x14ac:dyDescent="0.3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</row>
    <row r="1002" spans="1:22" x14ac:dyDescent="0.3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</row>
    <row r="1003" spans="1:22" x14ac:dyDescent="0.3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</row>
    <row r="1004" spans="1:22" x14ac:dyDescent="0.3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</row>
    <row r="1005" spans="1:22" x14ac:dyDescent="0.3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</row>
    <row r="1006" spans="1:22" x14ac:dyDescent="0.3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</row>
    <row r="1007" spans="1:22" x14ac:dyDescent="0.3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</row>
    <row r="1008" spans="1:22" x14ac:dyDescent="0.3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</row>
    <row r="1009" spans="1:22" x14ac:dyDescent="0.3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</row>
    <row r="1010" spans="1:22" x14ac:dyDescent="0.3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</row>
    <row r="1011" spans="1:22" x14ac:dyDescent="0.3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</row>
    <row r="1012" spans="1:22" x14ac:dyDescent="0.3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</row>
    <row r="1013" spans="1:22" x14ac:dyDescent="0.3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</row>
    <row r="1014" spans="1:22" x14ac:dyDescent="0.35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</row>
  </sheetData>
  <hyperlinks>
    <hyperlink ref="H1" r:id="rId1" display="https://iea-pvps.org/snapshot-reports/" xr:uid="{B22C6DE7-7E7B-4923-A34C-EC0419E9F267}"/>
    <hyperlink ref="Q1" r:id="rId2" display="https://irena.org/Statistics/Download-Data" xr:uid="{638D59A9-D6E0-4AD4-A368-760505D44F50}"/>
    <hyperlink ref="S1" r:id="rId3" display="https://www.irena.org/solar" xr:uid="{AF69FCEE-7551-4991-A84B-9C8BCCAB5BA7}"/>
    <hyperlink ref="I1" r:id="rId4" display="https://iea-pvps.org/snapshot-reports/" xr:uid="{EB8C6052-1C49-43F2-8CAF-2BAFA7623EB1}"/>
    <hyperlink ref="G1" r:id="rId5" display="https://iea-pvps.org/wp-content/uploads/2020/01/tr_1993.pdf" xr:uid="{E2139451-0C28-4566-80C9-AEB81071736F}"/>
    <hyperlink ref="E1" r:id="rId6" display="https://iea-pvps.org/national-survey-reports/" xr:uid="{A8A11392-23DF-4144-B549-81E2FF7B6A28}"/>
  </hyperlinks>
  <pageMargins left="0.7" right="0.7" top="0.75" bottom="0.75" header="0.3" footer="0.3"/>
  <pageSetup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7BA8-69A0-44E6-B711-1EC9EEBAEFE8}">
  <dimension ref="A1:M58"/>
  <sheetViews>
    <sheetView workbookViewId="0">
      <pane xSplit="1" ySplit="2" topLeftCell="L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4.5" x14ac:dyDescent="0.35"/>
  <sheetData>
    <row r="1" spans="1:13" x14ac:dyDescent="0.35">
      <c r="B1" s="40" t="s">
        <v>58</v>
      </c>
      <c r="C1" s="40"/>
      <c r="D1" s="40"/>
      <c r="E1" s="40"/>
      <c r="F1" s="40"/>
      <c r="G1" s="33"/>
      <c r="H1" s="33"/>
      <c r="I1" s="40"/>
      <c r="J1" s="40"/>
      <c r="K1" s="40"/>
    </row>
    <row r="2" spans="1:13" x14ac:dyDescent="0.35">
      <c r="A2" t="s">
        <v>24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</row>
    <row r="3" spans="1:13" x14ac:dyDescent="0.35">
      <c r="A3">
        <v>1995</v>
      </c>
      <c r="B3">
        <v>100</v>
      </c>
      <c r="E3">
        <v>100</v>
      </c>
      <c r="H3">
        <v>92</v>
      </c>
      <c r="J3">
        <v>87</v>
      </c>
      <c r="K3">
        <v>86</v>
      </c>
      <c r="L3">
        <v>88</v>
      </c>
    </row>
    <row r="4" spans="1:13" x14ac:dyDescent="0.35">
      <c r="A4">
        <v>1996</v>
      </c>
      <c r="B4">
        <v>99.6666666666666</v>
      </c>
      <c r="H4">
        <v>92</v>
      </c>
      <c r="J4">
        <v>86</v>
      </c>
      <c r="K4">
        <v>83</v>
      </c>
    </row>
    <row r="5" spans="1:13" x14ac:dyDescent="0.35">
      <c r="A5">
        <v>1997</v>
      </c>
      <c r="B5">
        <v>99.3333333333333</v>
      </c>
      <c r="H5">
        <v>92</v>
      </c>
      <c r="J5">
        <v>88</v>
      </c>
      <c r="K5">
        <v>85</v>
      </c>
    </row>
    <row r="6" spans="1:13" x14ac:dyDescent="0.35">
      <c r="A6">
        <v>1998</v>
      </c>
      <c r="B6">
        <v>99</v>
      </c>
      <c r="F6">
        <v>99</v>
      </c>
      <c r="H6">
        <v>92</v>
      </c>
      <c r="J6">
        <v>88</v>
      </c>
      <c r="K6">
        <v>85</v>
      </c>
    </row>
    <row r="7" spans="1:13" x14ac:dyDescent="0.35">
      <c r="A7">
        <v>1999</v>
      </c>
      <c r="B7">
        <v>98.1666666666666</v>
      </c>
      <c r="H7">
        <v>92</v>
      </c>
      <c r="J7">
        <v>89</v>
      </c>
      <c r="K7">
        <v>87</v>
      </c>
    </row>
    <row r="8" spans="1:13" x14ac:dyDescent="0.35">
      <c r="A8">
        <v>2000</v>
      </c>
      <c r="B8">
        <v>97.3333333333333</v>
      </c>
      <c r="H8">
        <v>92</v>
      </c>
      <c r="J8">
        <v>90</v>
      </c>
      <c r="K8">
        <v>86</v>
      </c>
      <c r="L8">
        <v>90</v>
      </c>
      <c r="M8">
        <v>91</v>
      </c>
    </row>
    <row r="9" spans="1:13" x14ac:dyDescent="0.35">
      <c r="A9">
        <v>2001</v>
      </c>
      <c r="B9">
        <v>96.5</v>
      </c>
      <c r="H9">
        <v>92</v>
      </c>
      <c r="J9">
        <v>91</v>
      </c>
      <c r="K9">
        <v>88</v>
      </c>
      <c r="L9">
        <v>92</v>
      </c>
      <c r="M9">
        <v>91</v>
      </c>
    </row>
    <row r="10" spans="1:13" x14ac:dyDescent="0.35">
      <c r="A10">
        <v>2002</v>
      </c>
      <c r="B10">
        <v>95.6666666666666</v>
      </c>
      <c r="H10">
        <v>92</v>
      </c>
      <c r="J10">
        <v>94</v>
      </c>
      <c r="K10">
        <v>91</v>
      </c>
      <c r="L10">
        <v>94</v>
      </c>
      <c r="M10">
        <v>91</v>
      </c>
    </row>
    <row r="11" spans="1:13" x14ac:dyDescent="0.35">
      <c r="A11">
        <v>2003</v>
      </c>
      <c r="B11">
        <v>94.8333333333333</v>
      </c>
      <c r="H11">
        <v>92</v>
      </c>
      <c r="J11">
        <v>95</v>
      </c>
      <c r="K11">
        <v>91</v>
      </c>
      <c r="L11">
        <v>96</v>
      </c>
      <c r="M11">
        <v>91</v>
      </c>
    </row>
    <row r="12" spans="1:13" x14ac:dyDescent="0.35">
      <c r="A12">
        <v>2004</v>
      </c>
      <c r="B12">
        <v>94</v>
      </c>
      <c r="D12">
        <v>94</v>
      </c>
      <c r="H12">
        <v>92</v>
      </c>
      <c r="J12">
        <v>95</v>
      </c>
      <c r="K12">
        <v>91</v>
      </c>
      <c r="L12">
        <v>95</v>
      </c>
      <c r="M12">
        <v>91</v>
      </c>
    </row>
    <row r="13" spans="1:13" x14ac:dyDescent="0.35">
      <c r="A13">
        <v>2005</v>
      </c>
      <c r="B13">
        <v>93.768129340000002</v>
      </c>
      <c r="H13">
        <v>92</v>
      </c>
      <c r="J13">
        <v>94</v>
      </c>
      <c r="K13">
        <v>92</v>
      </c>
      <c r="L13">
        <v>95</v>
      </c>
      <c r="M13">
        <v>91</v>
      </c>
    </row>
    <row r="14" spans="1:13" x14ac:dyDescent="0.35">
      <c r="A14">
        <v>2006</v>
      </c>
      <c r="B14">
        <v>93.536258679999989</v>
      </c>
      <c r="H14">
        <v>92</v>
      </c>
      <c r="J14">
        <v>93</v>
      </c>
      <c r="K14">
        <v>91</v>
      </c>
      <c r="L14">
        <v>93</v>
      </c>
      <c r="M14">
        <v>91</v>
      </c>
    </row>
    <row r="15" spans="1:13" x14ac:dyDescent="0.35">
      <c r="A15">
        <v>2007</v>
      </c>
      <c r="B15">
        <v>93.30438801999999</v>
      </c>
      <c r="H15">
        <v>92</v>
      </c>
      <c r="J15">
        <v>89</v>
      </c>
      <c r="K15">
        <v>86</v>
      </c>
      <c r="L15">
        <v>89</v>
      </c>
      <c r="M15">
        <v>91</v>
      </c>
    </row>
    <row r="16" spans="1:13" x14ac:dyDescent="0.35">
      <c r="A16">
        <v>2008</v>
      </c>
      <c r="B16">
        <v>93.072517359999992</v>
      </c>
      <c r="H16">
        <v>92</v>
      </c>
      <c r="I16">
        <v>83.36</v>
      </c>
      <c r="J16">
        <v>86</v>
      </c>
      <c r="K16">
        <v>83</v>
      </c>
      <c r="L16">
        <v>86</v>
      </c>
      <c r="M16">
        <v>91</v>
      </c>
    </row>
    <row r="17" spans="1:13" x14ac:dyDescent="0.35">
      <c r="A17">
        <v>2009</v>
      </c>
      <c r="B17">
        <v>92.840646699999994</v>
      </c>
      <c r="C17">
        <v>54.410000000000004</v>
      </c>
      <c r="H17">
        <v>92</v>
      </c>
      <c r="I17">
        <v>81.22</v>
      </c>
      <c r="J17">
        <v>83</v>
      </c>
      <c r="K17">
        <v>81</v>
      </c>
      <c r="L17">
        <v>84</v>
      </c>
      <c r="M17">
        <v>91</v>
      </c>
    </row>
    <row r="18" spans="1:13" x14ac:dyDescent="0.35">
      <c r="A18">
        <v>2010</v>
      </c>
      <c r="B18">
        <v>84.828496000000001</v>
      </c>
      <c r="C18">
        <v>34.29</v>
      </c>
      <c r="H18">
        <v>92</v>
      </c>
      <c r="I18">
        <v>85.14</v>
      </c>
      <c r="J18">
        <v>88</v>
      </c>
      <c r="K18">
        <v>85</v>
      </c>
      <c r="L18">
        <v>80</v>
      </c>
      <c r="M18">
        <v>91</v>
      </c>
    </row>
    <row r="19" spans="1:13" x14ac:dyDescent="0.35">
      <c r="A19">
        <v>2011</v>
      </c>
      <c r="B19">
        <v>92.755418000000006</v>
      </c>
      <c r="C19">
        <v>75.63</v>
      </c>
      <c r="H19">
        <v>92</v>
      </c>
      <c r="I19">
        <v>85.72</v>
      </c>
      <c r="J19">
        <v>86</v>
      </c>
      <c r="K19">
        <v>86</v>
      </c>
      <c r="L19">
        <v>87</v>
      </c>
      <c r="M19">
        <v>91</v>
      </c>
    </row>
    <row r="20" spans="1:13" x14ac:dyDescent="0.35">
      <c r="A20">
        <v>2012</v>
      </c>
      <c r="B20">
        <v>90.832328099999899</v>
      </c>
      <c r="C20">
        <v>75.11</v>
      </c>
      <c r="H20">
        <v>92</v>
      </c>
      <c r="I20">
        <v>89.36</v>
      </c>
      <c r="J20">
        <v>91</v>
      </c>
      <c r="K20">
        <v>90</v>
      </c>
      <c r="L20">
        <v>90</v>
      </c>
      <c r="M20">
        <v>91</v>
      </c>
    </row>
    <row r="21" spans="1:13" x14ac:dyDescent="0.35">
      <c r="A21">
        <v>2013</v>
      </c>
      <c r="B21">
        <v>84.717097199999998</v>
      </c>
      <c r="C21">
        <v>63.019999999999996</v>
      </c>
      <c r="H21">
        <v>92</v>
      </c>
      <c r="I21">
        <v>90.61</v>
      </c>
      <c r="J21">
        <v>91</v>
      </c>
      <c r="K21">
        <v>91</v>
      </c>
      <c r="L21">
        <v>91</v>
      </c>
      <c r="M21">
        <v>91</v>
      </c>
    </row>
    <row r="22" spans="1:13" x14ac:dyDescent="0.35">
      <c r="A22">
        <v>2014</v>
      </c>
      <c r="B22">
        <v>59.613632199999998</v>
      </c>
      <c r="C22">
        <v>29.98</v>
      </c>
      <c r="G22">
        <v>92</v>
      </c>
      <c r="H22">
        <v>92</v>
      </c>
      <c r="I22">
        <v>93.72</v>
      </c>
      <c r="J22">
        <v>92</v>
      </c>
      <c r="L22">
        <v>87</v>
      </c>
      <c r="M22">
        <v>91</v>
      </c>
    </row>
    <row r="23" spans="1:13" x14ac:dyDescent="0.35">
      <c r="A23">
        <v>2015</v>
      </c>
      <c r="B23">
        <v>91.116584599999996</v>
      </c>
      <c r="C23">
        <v>81.069999999999993</v>
      </c>
      <c r="H23">
        <v>92</v>
      </c>
      <c r="I23">
        <v>93.08</v>
      </c>
      <c r="J23">
        <v>94</v>
      </c>
      <c r="L23">
        <v>68</v>
      </c>
      <c r="M23">
        <v>91</v>
      </c>
    </row>
    <row r="24" spans="1:13" x14ac:dyDescent="0.35">
      <c r="A24">
        <v>2016</v>
      </c>
      <c r="B24">
        <v>85.439676300000002</v>
      </c>
      <c r="C24">
        <v>77.02</v>
      </c>
      <c r="H24">
        <v>92</v>
      </c>
      <c r="I24">
        <v>94.68</v>
      </c>
      <c r="J24">
        <v>94</v>
      </c>
      <c r="L24">
        <v>71</v>
      </c>
      <c r="M24">
        <v>91</v>
      </c>
    </row>
    <row r="25" spans="1:13" x14ac:dyDescent="0.35">
      <c r="A25">
        <v>2017</v>
      </c>
      <c r="B25">
        <v>89.2007105</v>
      </c>
      <c r="C25">
        <v>76.92</v>
      </c>
      <c r="H25">
        <v>92</v>
      </c>
      <c r="I25">
        <v>96.39</v>
      </c>
      <c r="J25">
        <v>96</v>
      </c>
      <c r="L25">
        <v>70</v>
      </c>
      <c r="M25">
        <v>91</v>
      </c>
    </row>
    <row r="26" spans="1:13" x14ac:dyDescent="0.35">
      <c r="A26">
        <v>2018</v>
      </c>
      <c r="B26">
        <v>87.078198799999996</v>
      </c>
      <c r="C26">
        <v>72.27</v>
      </c>
      <c r="H26">
        <v>92</v>
      </c>
      <c r="I26">
        <v>95.87</v>
      </c>
      <c r="J26">
        <v>96</v>
      </c>
      <c r="M26">
        <v>91</v>
      </c>
    </row>
    <row r="27" spans="1:13" x14ac:dyDescent="0.35">
      <c r="A27">
        <v>2019</v>
      </c>
      <c r="B27">
        <v>81.800867599999904</v>
      </c>
      <c r="H27">
        <v>92</v>
      </c>
      <c r="J27">
        <v>95</v>
      </c>
      <c r="M27">
        <v>91</v>
      </c>
    </row>
    <row r="28" spans="1:13" x14ac:dyDescent="0.35">
      <c r="A28">
        <v>2020</v>
      </c>
      <c r="B28">
        <v>81.800867599999904</v>
      </c>
      <c r="G28">
        <v>73.3</v>
      </c>
      <c r="H28">
        <v>92</v>
      </c>
      <c r="L28">
        <v>73.3</v>
      </c>
      <c r="M28">
        <v>91</v>
      </c>
    </row>
    <row r="29" spans="1:13" x14ac:dyDescent="0.35">
      <c r="A29">
        <v>2021</v>
      </c>
      <c r="B29">
        <v>81.800867599999904</v>
      </c>
      <c r="H29">
        <v>92</v>
      </c>
      <c r="M29">
        <v>91</v>
      </c>
    </row>
    <row r="30" spans="1:13" x14ac:dyDescent="0.35">
      <c r="A30">
        <v>2022</v>
      </c>
      <c r="B30">
        <v>81.800867599999904</v>
      </c>
      <c r="H30">
        <v>92</v>
      </c>
      <c r="M30">
        <v>91</v>
      </c>
    </row>
    <row r="31" spans="1:13" x14ac:dyDescent="0.35">
      <c r="A31">
        <v>2023</v>
      </c>
      <c r="B31">
        <v>81.800867599999904</v>
      </c>
      <c r="H31">
        <v>92</v>
      </c>
      <c r="M31">
        <v>91</v>
      </c>
    </row>
    <row r="32" spans="1:13" x14ac:dyDescent="0.35">
      <c r="A32">
        <v>2024</v>
      </c>
      <c r="B32">
        <v>81.800867599999904</v>
      </c>
      <c r="H32">
        <v>92</v>
      </c>
      <c r="M32">
        <v>91</v>
      </c>
    </row>
    <row r="33" spans="1:13" x14ac:dyDescent="0.35">
      <c r="A33">
        <v>2025</v>
      </c>
      <c r="B33">
        <v>81.800867599999904</v>
      </c>
      <c r="H33">
        <v>92</v>
      </c>
      <c r="M33">
        <v>91</v>
      </c>
    </row>
    <row r="34" spans="1:13" x14ac:dyDescent="0.35">
      <c r="A34">
        <v>2026</v>
      </c>
      <c r="B34">
        <v>81.800867599999904</v>
      </c>
      <c r="H34">
        <v>92</v>
      </c>
      <c r="M34">
        <v>91</v>
      </c>
    </row>
    <row r="35" spans="1:13" x14ac:dyDescent="0.35">
      <c r="A35">
        <v>2027</v>
      </c>
      <c r="B35">
        <v>81.800867599999904</v>
      </c>
      <c r="H35">
        <v>92</v>
      </c>
      <c r="M35">
        <v>91</v>
      </c>
    </row>
    <row r="36" spans="1:13" x14ac:dyDescent="0.35">
      <c r="A36">
        <v>2028</v>
      </c>
      <c r="B36">
        <v>81.800867599999904</v>
      </c>
      <c r="H36">
        <v>92</v>
      </c>
      <c r="M36">
        <v>91</v>
      </c>
    </row>
    <row r="37" spans="1:13" x14ac:dyDescent="0.35">
      <c r="A37">
        <v>2029</v>
      </c>
      <c r="B37">
        <v>81.800867599999904</v>
      </c>
      <c r="H37">
        <v>92</v>
      </c>
      <c r="M37">
        <v>91</v>
      </c>
    </row>
    <row r="38" spans="1:13" x14ac:dyDescent="0.35">
      <c r="A38">
        <v>2030</v>
      </c>
      <c r="B38">
        <v>81.800867599999904</v>
      </c>
      <c r="G38">
        <v>44.8</v>
      </c>
      <c r="H38">
        <v>92</v>
      </c>
      <c r="L38">
        <v>44.8</v>
      </c>
      <c r="M38">
        <v>91</v>
      </c>
    </row>
    <row r="39" spans="1:13" x14ac:dyDescent="0.35">
      <c r="A39">
        <v>2031</v>
      </c>
      <c r="B39">
        <v>81.800867599999904</v>
      </c>
      <c r="H39">
        <v>92</v>
      </c>
      <c r="M39">
        <v>91</v>
      </c>
    </row>
    <row r="40" spans="1:13" x14ac:dyDescent="0.35">
      <c r="A40">
        <v>2032</v>
      </c>
      <c r="B40">
        <v>81.800867599999904</v>
      </c>
      <c r="H40">
        <v>92</v>
      </c>
      <c r="M40">
        <v>91</v>
      </c>
    </row>
    <row r="41" spans="1:13" x14ac:dyDescent="0.35">
      <c r="A41">
        <v>2033</v>
      </c>
      <c r="B41">
        <v>81.800867599999904</v>
      </c>
      <c r="H41">
        <v>92</v>
      </c>
      <c r="M41">
        <v>91</v>
      </c>
    </row>
    <row r="42" spans="1:13" x14ac:dyDescent="0.35">
      <c r="A42">
        <v>2034</v>
      </c>
      <c r="B42">
        <v>81.800867599999904</v>
      </c>
      <c r="H42">
        <v>92</v>
      </c>
      <c r="M42">
        <v>91</v>
      </c>
    </row>
    <row r="43" spans="1:13" x14ac:dyDescent="0.35">
      <c r="A43">
        <v>2035</v>
      </c>
      <c r="B43">
        <v>81.800867599999904</v>
      </c>
      <c r="H43">
        <v>92</v>
      </c>
      <c r="M43">
        <v>91</v>
      </c>
    </row>
    <row r="44" spans="1:13" x14ac:dyDescent="0.35">
      <c r="A44">
        <v>2036</v>
      </c>
      <c r="B44">
        <v>81.800867599999904</v>
      </c>
      <c r="H44">
        <v>92</v>
      </c>
      <c r="M44">
        <v>91</v>
      </c>
    </row>
    <row r="45" spans="1:13" x14ac:dyDescent="0.35">
      <c r="A45">
        <v>2037</v>
      </c>
      <c r="B45">
        <v>81.800867599999904</v>
      </c>
      <c r="H45">
        <v>92</v>
      </c>
      <c r="M45">
        <v>91</v>
      </c>
    </row>
    <row r="46" spans="1:13" x14ac:dyDescent="0.35">
      <c r="A46">
        <v>2038</v>
      </c>
      <c r="B46">
        <v>81.800867599999904</v>
      </c>
      <c r="H46">
        <v>92</v>
      </c>
      <c r="M46">
        <v>91</v>
      </c>
    </row>
    <row r="47" spans="1:13" x14ac:dyDescent="0.35">
      <c r="A47">
        <v>2039</v>
      </c>
      <c r="B47">
        <v>81.800867599999904</v>
      </c>
      <c r="H47">
        <v>92</v>
      </c>
      <c r="M47">
        <v>91</v>
      </c>
    </row>
    <row r="48" spans="1:13" x14ac:dyDescent="0.35">
      <c r="A48">
        <v>2040</v>
      </c>
      <c r="B48">
        <v>81.800867599999904</v>
      </c>
      <c r="H48">
        <v>92</v>
      </c>
      <c r="M48">
        <v>91</v>
      </c>
    </row>
    <row r="49" spans="1:13" x14ac:dyDescent="0.35">
      <c r="A49">
        <v>2041</v>
      </c>
      <c r="B49">
        <v>81.800867599999904</v>
      </c>
      <c r="H49">
        <v>92</v>
      </c>
      <c r="M49">
        <v>91</v>
      </c>
    </row>
    <row r="50" spans="1:13" x14ac:dyDescent="0.35">
      <c r="A50">
        <v>2042</v>
      </c>
      <c r="B50">
        <v>81.800867599999904</v>
      </c>
      <c r="H50">
        <v>92</v>
      </c>
      <c r="M50">
        <v>91</v>
      </c>
    </row>
    <row r="51" spans="1:13" x14ac:dyDescent="0.35">
      <c r="A51">
        <v>2043</v>
      </c>
      <c r="B51">
        <v>81.800867599999904</v>
      </c>
      <c r="H51">
        <v>92</v>
      </c>
      <c r="M51">
        <v>91</v>
      </c>
    </row>
    <row r="52" spans="1:13" x14ac:dyDescent="0.35">
      <c r="A52">
        <v>2044</v>
      </c>
      <c r="B52">
        <v>81.800867599999904</v>
      </c>
      <c r="H52">
        <v>92</v>
      </c>
      <c r="M52">
        <v>91</v>
      </c>
    </row>
    <row r="53" spans="1:13" x14ac:dyDescent="0.35">
      <c r="A53">
        <v>2045</v>
      </c>
      <c r="B53">
        <v>81.800867599999904</v>
      </c>
      <c r="H53">
        <v>92</v>
      </c>
      <c r="M53">
        <v>91</v>
      </c>
    </row>
    <row r="54" spans="1:13" x14ac:dyDescent="0.35">
      <c r="A54">
        <v>2046</v>
      </c>
      <c r="B54">
        <v>81.800867599999904</v>
      </c>
      <c r="H54">
        <v>92</v>
      </c>
      <c r="M54">
        <v>91</v>
      </c>
    </row>
    <row r="55" spans="1:13" x14ac:dyDescent="0.35">
      <c r="A55">
        <v>2047</v>
      </c>
      <c r="B55">
        <v>81.800867599999904</v>
      </c>
      <c r="H55">
        <v>92</v>
      </c>
      <c r="M55">
        <v>91</v>
      </c>
    </row>
    <row r="56" spans="1:13" x14ac:dyDescent="0.35">
      <c r="A56">
        <v>2048</v>
      </c>
      <c r="B56">
        <v>81.800867599999904</v>
      </c>
      <c r="H56">
        <v>92</v>
      </c>
      <c r="M56">
        <v>91</v>
      </c>
    </row>
    <row r="57" spans="1:13" x14ac:dyDescent="0.35">
      <c r="A57">
        <v>2049</v>
      </c>
      <c r="B57">
        <v>81.800867599999904</v>
      </c>
      <c r="H57">
        <v>92</v>
      </c>
      <c r="M57">
        <v>91</v>
      </c>
    </row>
    <row r="58" spans="1:13" x14ac:dyDescent="0.35">
      <c r="A58">
        <v>2050</v>
      </c>
      <c r="B58">
        <v>81.800867599999904</v>
      </c>
      <c r="H58">
        <v>92</v>
      </c>
      <c r="M58">
        <v>91</v>
      </c>
    </row>
  </sheetData>
  <mergeCells count="2">
    <mergeCell ref="I1:K1"/>
    <mergeCell ref="B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5CA4-15CE-47FA-BD3E-74BB8D3BD66C}">
  <dimension ref="A1:AK73"/>
  <sheetViews>
    <sheetView tabSelected="1" topLeftCell="M1" zoomScale="106" zoomScaleNormal="106" workbookViewId="0">
      <selection activeCell="X14" sqref="X14"/>
    </sheetView>
  </sheetViews>
  <sheetFormatPr defaultRowHeight="14.5" x14ac:dyDescent="0.35"/>
  <cols>
    <col min="1" max="1" width="4.81640625" bestFit="1" customWidth="1"/>
    <col min="2" max="2" width="7.36328125" bestFit="1" customWidth="1"/>
    <col min="3" max="3" width="6.54296875" bestFit="1" customWidth="1"/>
    <col min="5" max="5" width="7.08984375" bestFit="1" customWidth="1"/>
    <col min="6" max="6" width="5.7265625" bestFit="1" customWidth="1"/>
    <col min="8" max="8" width="13" customWidth="1"/>
    <col min="9" max="9" width="11.81640625" customWidth="1"/>
    <col min="10" max="10" width="10.26953125" customWidth="1"/>
    <col min="11" max="11" width="7.6328125" customWidth="1"/>
    <col min="12" max="12" width="2.453125" style="37" customWidth="1"/>
    <col min="13" max="13" width="7.453125" customWidth="1"/>
    <col min="14" max="14" width="8.26953125" customWidth="1"/>
    <col min="15" max="21" width="11.81640625" customWidth="1"/>
    <col min="22" max="22" width="2.26953125" style="37" customWidth="1"/>
    <col min="35" max="35" width="11.81640625" bestFit="1" customWidth="1"/>
  </cols>
  <sheetData>
    <row r="1" spans="1:37" x14ac:dyDescent="0.35">
      <c r="B1" s="40" t="s">
        <v>59</v>
      </c>
      <c r="C1" s="40"/>
      <c r="D1" s="40"/>
      <c r="E1" s="40"/>
      <c r="F1" s="40"/>
      <c r="I1" s="33" t="s">
        <v>60</v>
      </c>
      <c r="J1" s="33" t="s">
        <v>61</v>
      </c>
      <c r="K1" s="33"/>
      <c r="L1" s="34"/>
      <c r="M1" s="35" t="s">
        <v>62</v>
      </c>
      <c r="N1" s="33"/>
      <c r="O1" s="33"/>
      <c r="P1" s="33"/>
      <c r="Q1" s="33"/>
      <c r="R1" s="33"/>
      <c r="S1" s="33"/>
      <c r="T1" s="33"/>
      <c r="U1" s="33"/>
      <c r="V1" s="34"/>
      <c r="W1" s="40"/>
      <c r="X1" s="40"/>
      <c r="Y1" s="40"/>
      <c r="Z1" s="40"/>
      <c r="AA1" s="40"/>
      <c r="AB1" s="33"/>
      <c r="AC1" s="33"/>
      <c r="AD1" s="33"/>
      <c r="AE1" s="40" t="s">
        <v>63</v>
      </c>
      <c r="AF1" s="40"/>
      <c r="AG1" s="40"/>
      <c r="AH1" s="40"/>
      <c r="AI1" s="40"/>
      <c r="AJ1" s="36" t="s">
        <v>64</v>
      </c>
      <c r="AK1" s="36" t="s">
        <v>65</v>
      </c>
    </row>
    <row r="2" spans="1:37" x14ac:dyDescent="0.35">
      <c r="A2" t="s">
        <v>24</v>
      </c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89</v>
      </c>
      <c r="H2" t="s">
        <v>90</v>
      </c>
      <c r="I2" t="s">
        <v>71</v>
      </c>
      <c r="J2" t="s">
        <v>72</v>
      </c>
      <c r="K2" t="s">
        <v>73</v>
      </c>
      <c r="M2" t="s">
        <v>91</v>
      </c>
      <c r="N2" t="s">
        <v>74</v>
      </c>
      <c r="O2" t="s">
        <v>75</v>
      </c>
      <c r="P2" t="s">
        <v>76</v>
      </c>
      <c r="Q2" t="s">
        <v>77</v>
      </c>
      <c r="R2" t="s">
        <v>78</v>
      </c>
      <c r="S2" t="s">
        <v>79</v>
      </c>
      <c r="T2" t="s">
        <v>80</v>
      </c>
      <c r="U2" t="s">
        <v>81</v>
      </c>
      <c r="AE2" t="s">
        <v>82</v>
      </c>
      <c r="AF2" t="s">
        <v>83</v>
      </c>
      <c r="AG2" t="s">
        <v>84</v>
      </c>
      <c r="AH2" t="s">
        <v>85</v>
      </c>
      <c r="AI2" t="s">
        <v>86</v>
      </c>
      <c r="AJ2" t="s">
        <v>82</v>
      </c>
      <c r="AK2" t="s">
        <v>87</v>
      </c>
    </row>
    <row r="3" spans="1:37" x14ac:dyDescent="0.35">
      <c r="A3">
        <v>1980</v>
      </c>
      <c r="N3">
        <v>168.3042968</v>
      </c>
      <c r="O3">
        <v>170</v>
      </c>
    </row>
    <row r="4" spans="1:37" x14ac:dyDescent="0.35">
      <c r="A4">
        <v>1981</v>
      </c>
      <c r="N4">
        <v>164.73019289999999</v>
      </c>
    </row>
    <row r="5" spans="1:37" x14ac:dyDescent="0.35">
      <c r="A5">
        <v>1982</v>
      </c>
      <c r="N5">
        <v>161.23198859999999</v>
      </c>
    </row>
    <row r="6" spans="1:37" x14ac:dyDescent="0.35">
      <c r="A6">
        <v>1983</v>
      </c>
      <c r="N6">
        <v>157.80807200000001</v>
      </c>
    </row>
    <row r="7" spans="1:37" x14ac:dyDescent="0.35">
      <c r="A7">
        <v>1984</v>
      </c>
      <c r="N7">
        <v>154.45686559999999</v>
      </c>
    </row>
    <row r="8" spans="1:37" x14ac:dyDescent="0.35">
      <c r="A8">
        <v>1985</v>
      </c>
      <c r="N8">
        <v>151.1768252</v>
      </c>
    </row>
    <row r="9" spans="1:37" x14ac:dyDescent="0.35">
      <c r="A9">
        <v>1986</v>
      </c>
      <c r="N9">
        <v>147.9664397</v>
      </c>
    </row>
    <row r="10" spans="1:37" x14ac:dyDescent="0.35">
      <c r="A10">
        <v>1987</v>
      </c>
      <c r="N10">
        <v>144.82422980000001</v>
      </c>
    </row>
    <row r="11" spans="1:37" x14ac:dyDescent="0.35">
      <c r="A11">
        <v>1988</v>
      </c>
      <c r="N11">
        <v>141.74874779999999</v>
      </c>
    </row>
    <row r="12" spans="1:37" x14ac:dyDescent="0.35">
      <c r="A12">
        <v>1989</v>
      </c>
      <c r="N12">
        <v>138.73857659999999</v>
      </c>
    </row>
    <row r="13" spans="1:37" x14ac:dyDescent="0.35">
      <c r="A13">
        <v>1990</v>
      </c>
      <c r="N13">
        <v>135.79232930000001</v>
      </c>
      <c r="O13">
        <v>145</v>
      </c>
    </row>
    <row r="14" spans="1:37" x14ac:dyDescent="0.35">
      <c r="A14">
        <v>1991</v>
      </c>
      <c r="N14">
        <v>132.9086484</v>
      </c>
    </row>
    <row r="15" spans="1:37" x14ac:dyDescent="0.35">
      <c r="A15">
        <v>1992</v>
      </c>
      <c r="N15">
        <v>130.08620519999999</v>
      </c>
    </row>
    <row r="16" spans="1:37" x14ac:dyDescent="0.35">
      <c r="A16">
        <v>1993</v>
      </c>
      <c r="N16">
        <v>127.3236993</v>
      </c>
    </row>
    <row r="17" spans="1:36" x14ac:dyDescent="0.35">
      <c r="A17">
        <v>1994</v>
      </c>
      <c r="N17">
        <v>124.6198579</v>
      </c>
      <c r="O17">
        <v>125</v>
      </c>
    </row>
    <row r="18" spans="1:36" x14ac:dyDescent="0.35">
      <c r="A18">
        <v>1995</v>
      </c>
      <c r="B18">
        <v>8000</v>
      </c>
      <c r="C18">
        <v>848.42142860000001</v>
      </c>
      <c r="D18">
        <v>3091.18541</v>
      </c>
      <c r="E18">
        <v>5.3760000000000003</v>
      </c>
      <c r="F18">
        <v>88</v>
      </c>
      <c r="G18">
        <v>846</v>
      </c>
      <c r="H18">
        <v>180</v>
      </c>
      <c r="I18" s="38">
        <f>SUM(B18:H18)</f>
        <v>13058.982838600001</v>
      </c>
      <c r="J18" s="38">
        <f>I18*1</f>
        <v>13058.982838600001</v>
      </c>
      <c r="K18" s="38">
        <f>AE18*1000/100</f>
        <v>125</v>
      </c>
      <c r="L18" s="39"/>
      <c r="M18" s="38">
        <f>J18/K18</f>
        <v>104.4718627088</v>
      </c>
      <c r="N18" s="38">
        <v>121.9734352</v>
      </c>
      <c r="O18" s="38"/>
      <c r="P18" s="38"/>
      <c r="Q18" s="38"/>
      <c r="R18" s="38"/>
      <c r="S18" s="38"/>
      <c r="T18" s="38"/>
      <c r="U18" s="38"/>
      <c r="V18" s="39"/>
      <c r="W18" s="38"/>
      <c r="X18" s="38"/>
      <c r="Y18" s="38"/>
      <c r="Z18" s="38"/>
      <c r="AA18" s="38"/>
      <c r="AE18">
        <v>12.5</v>
      </c>
      <c r="AF18">
        <v>15</v>
      </c>
      <c r="AG18">
        <v>20</v>
      </c>
      <c r="AH18">
        <v>10</v>
      </c>
      <c r="AI18">
        <v>0.55000000000000004</v>
      </c>
    </row>
    <row r="19" spans="1:36" x14ac:dyDescent="0.35">
      <c r="A19">
        <v>1996</v>
      </c>
      <c r="B19">
        <v>8000</v>
      </c>
      <c r="C19">
        <v>831.7857143</v>
      </c>
      <c r="D19">
        <v>3017.4165459999999</v>
      </c>
      <c r="E19">
        <v>5.3760000000000003</v>
      </c>
      <c r="F19">
        <v>84.571428569999995</v>
      </c>
      <c r="G19">
        <v>846</v>
      </c>
      <c r="H19">
        <v>186.48</v>
      </c>
      <c r="I19" s="38">
        <f t="shared" ref="I19:I73" si="0">SUM(B19:H19)</f>
        <v>12971.62968887</v>
      </c>
      <c r="J19" s="38">
        <f t="shared" ref="J19:J73" si="1">I19*1</f>
        <v>12971.62968887</v>
      </c>
      <c r="K19" s="38">
        <f t="shared" ref="K19:K73" si="2">AE19*1000/100</f>
        <v>127</v>
      </c>
      <c r="L19" s="39"/>
      <c r="M19" s="38">
        <f t="shared" ref="M19:M73" si="3">J19/K19</f>
        <v>102.13881644779528</v>
      </c>
      <c r="N19" s="38">
        <v>119.3832118</v>
      </c>
      <c r="O19" s="38"/>
      <c r="P19" s="38"/>
      <c r="Q19" s="38"/>
      <c r="R19" s="38"/>
      <c r="S19" s="38"/>
      <c r="T19" s="38"/>
      <c r="U19" s="38"/>
      <c r="V19" s="39"/>
      <c r="W19" s="38"/>
      <c r="X19" s="38"/>
      <c r="Y19" s="38"/>
      <c r="Z19" s="38"/>
      <c r="AA19" s="38"/>
      <c r="AE19">
        <v>12.7</v>
      </c>
      <c r="AF19">
        <v>15</v>
      </c>
      <c r="AG19">
        <v>20</v>
      </c>
      <c r="AH19">
        <v>10</v>
      </c>
      <c r="AI19">
        <v>0.55000000000000004</v>
      </c>
    </row>
    <row r="20" spans="1:36" x14ac:dyDescent="0.35">
      <c r="A20">
        <v>1997</v>
      </c>
      <c r="B20">
        <v>8000</v>
      </c>
      <c r="C20">
        <v>815.15</v>
      </c>
      <c r="D20">
        <v>2700</v>
      </c>
      <c r="E20">
        <v>5.3760000000000003</v>
      </c>
      <c r="F20">
        <v>81.142857140000004</v>
      </c>
      <c r="G20">
        <v>846</v>
      </c>
      <c r="H20">
        <v>192.96</v>
      </c>
      <c r="I20" s="38">
        <f t="shared" si="0"/>
        <v>12640.628857139998</v>
      </c>
      <c r="J20" s="38">
        <f t="shared" si="1"/>
        <v>12640.628857139998</v>
      </c>
      <c r="K20" s="38">
        <f t="shared" si="2"/>
        <v>128.80000000000001</v>
      </c>
      <c r="L20" s="39"/>
      <c r="M20" s="38">
        <f t="shared" si="3"/>
        <v>98.141528393944071</v>
      </c>
      <c r="N20" s="38">
        <v>116.8479943</v>
      </c>
      <c r="O20" s="38"/>
      <c r="P20" s="38"/>
      <c r="Q20" s="38"/>
      <c r="R20" s="38"/>
      <c r="S20" s="38"/>
      <c r="T20" s="38"/>
      <c r="U20" s="38"/>
      <c r="V20" s="39"/>
      <c r="W20" s="38"/>
      <c r="X20" s="38"/>
      <c r="Y20" s="38"/>
      <c r="Z20" s="38"/>
      <c r="AA20" s="38"/>
      <c r="AE20">
        <v>12.88</v>
      </c>
      <c r="AF20">
        <v>19</v>
      </c>
      <c r="AG20">
        <v>23</v>
      </c>
      <c r="AH20">
        <v>15</v>
      </c>
      <c r="AI20">
        <v>0.55000000000000004</v>
      </c>
    </row>
    <row r="21" spans="1:36" x14ac:dyDescent="0.35">
      <c r="A21">
        <v>1998</v>
      </c>
      <c r="B21">
        <v>8000</v>
      </c>
      <c r="C21">
        <v>798.51428569999996</v>
      </c>
      <c r="D21">
        <v>2540.3726710000001</v>
      </c>
      <c r="E21">
        <v>5.3760000000000003</v>
      </c>
      <c r="F21">
        <v>77.714285709999999</v>
      </c>
      <c r="G21">
        <v>846</v>
      </c>
      <c r="H21">
        <v>199.44</v>
      </c>
      <c r="I21" s="38">
        <f t="shared" si="0"/>
        <v>12467.417242410002</v>
      </c>
      <c r="J21" s="38">
        <f t="shared" si="1"/>
        <v>12467.417242410002</v>
      </c>
      <c r="K21" s="38">
        <f t="shared" si="2"/>
        <v>130.6</v>
      </c>
      <c r="L21" s="39"/>
      <c r="M21" s="38">
        <f t="shared" si="3"/>
        <v>95.462612882159277</v>
      </c>
      <c r="N21" s="38">
        <v>114.36661460000001</v>
      </c>
      <c r="O21" s="38"/>
      <c r="P21" s="38"/>
      <c r="Q21" s="38"/>
      <c r="R21" s="38"/>
      <c r="S21" s="38"/>
      <c r="T21" s="38"/>
      <c r="U21" s="38"/>
      <c r="V21" s="39"/>
      <c r="W21" s="38"/>
      <c r="X21" s="38"/>
      <c r="Y21" s="38"/>
      <c r="Z21" s="38"/>
      <c r="AA21" s="38"/>
      <c r="AE21">
        <v>13.06</v>
      </c>
      <c r="AF21">
        <v>19</v>
      </c>
      <c r="AG21">
        <v>23</v>
      </c>
      <c r="AH21">
        <v>15</v>
      </c>
      <c r="AI21">
        <v>0.55000000000000004</v>
      </c>
    </row>
    <row r="22" spans="1:36" x14ac:dyDescent="0.35">
      <c r="A22">
        <v>1999</v>
      </c>
      <c r="B22">
        <v>8000</v>
      </c>
      <c r="C22">
        <v>781.87857140000006</v>
      </c>
      <c r="D22">
        <v>2484.6989140000001</v>
      </c>
      <c r="E22">
        <v>5.3760000000000003</v>
      </c>
      <c r="F22">
        <v>74.285714290000001</v>
      </c>
      <c r="G22">
        <v>846</v>
      </c>
      <c r="H22">
        <v>205.92</v>
      </c>
      <c r="I22" s="38">
        <f t="shared" si="0"/>
        <v>12398.159199690001</v>
      </c>
      <c r="J22" s="38">
        <f t="shared" si="1"/>
        <v>12398.159199690001</v>
      </c>
      <c r="K22" s="38">
        <f t="shared" si="2"/>
        <v>132.4</v>
      </c>
      <c r="L22" s="39"/>
      <c r="M22" s="38">
        <f t="shared" si="3"/>
        <v>93.641685798262841</v>
      </c>
      <c r="N22" s="38">
        <v>111.9379294</v>
      </c>
      <c r="O22" s="38"/>
      <c r="P22" s="38"/>
      <c r="Q22" s="38"/>
      <c r="R22" s="38"/>
      <c r="S22" s="38"/>
      <c r="T22" s="38"/>
      <c r="U22" s="38"/>
      <c r="V22" s="39"/>
      <c r="W22" s="38"/>
      <c r="X22" s="38"/>
      <c r="Y22" s="38"/>
      <c r="Z22" s="38"/>
      <c r="AA22" s="38"/>
      <c r="AE22">
        <v>13.24</v>
      </c>
      <c r="AF22">
        <v>19</v>
      </c>
      <c r="AG22">
        <v>23</v>
      </c>
      <c r="AH22">
        <v>15</v>
      </c>
      <c r="AI22">
        <v>0.55000000000000004</v>
      </c>
    </row>
    <row r="23" spans="1:36" x14ac:dyDescent="0.35">
      <c r="A23">
        <v>2000</v>
      </c>
      <c r="B23">
        <v>8000</v>
      </c>
      <c r="C23">
        <v>765.24285710000004</v>
      </c>
      <c r="D23">
        <v>2433.9622639999998</v>
      </c>
      <c r="E23">
        <v>5.3760000000000003</v>
      </c>
      <c r="F23">
        <v>45.34857143</v>
      </c>
      <c r="G23">
        <v>846</v>
      </c>
      <c r="H23">
        <v>212.4</v>
      </c>
      <c r="I23" s="38">
        <f t="shared" si="0"/>
        <v>12308.32969253</v>
      </c>
      <c r="J23" s="38">
        <f t="shared" si="1"/>
        <v>12308.32969253</v>
      </c>
      <c r="K23" s="38">
        <f t="shared" si="2"/>
        <v>134.19999999999999</v>
      </c>
      <c r="L23" s="39"/>
      <c r="M23" s="38">
        <f t="shared" si="3"/>
        <v>91.716316635842034</v>
      </c>
      <c r="N23" s="38">
        <v>109.5608196</v>
      </c>
      <c r="O23" s="38">
        <v>110</v>
      </c>
      <c r="P23" s="38"/>
      <c r="Q23" s="38"/>
      <c r="R23" s="38"/>
      <c r="S23" s="38"/>
      <c r="T23" s="38"/>
      <c r="U23" s="38"/>
      <c r="V23" s="39"/>
      <c r="W23" s="38"/>
      <c r="X23" s="38"/>
      <c r="Y23" s="38"/>
      <c r="Z23" s="38"/>
      <c r="AA23" s="38"/>
      <c r="AE23">
        <v>13.42</v>
      </c>
      <c r="AF23">
        <v>31</v>
      </c>
      <c r="AG23">
        <v>36</v>
      </c>
      <c r="AH23">
        <v>25</v>
      </c>
      <c r="AI23">
        <v>0.6</v>
      </c>
    </row>
    <row r="24" spans="1:36" x14ac:dyDescent="0.35">
      <c r="A24">
        <v>2001</v>
      </c>
      <c r="B24">
        <v>8000</v>
      </c>
      <c r="C24">
        <v>748.60714289999999</v>
      </c>
      <c r="D24">
        <v>2387.5338750000001</v>
      </c>
      <c r="E24">
        <v>5.3760000000000003</v>
      </c>
      <c r="F24">
        <v>43.154285710000003</v>
      </c>
      <c r="G24">
        <v>846</v>
      </c>
      <c r="H24">
        <v>218.88</v>
      </c>
      <c r="I24" s="38">
        <f t="shared" si="0"/>
        <v>12249.55130361</v>
      </c>
      <c r="J24" s="38">
        <f t="shared" si="1"/>
        <v>12249.55130361</v>
      </c>
      <c r="K24" s="38">
        <f t="shared" si="2"/>
        <v>136</v>
      </c>
      <c r="L24" s="39"/>
      <c r="M24" s="38">
        <f t="shared" si="3"/>
        <v>90.070230173602937</v>
      </c>
      <c r="N24" s="38">
        <v>107.23419010000001</v>
      </c>
      <c r="O24" s="38"/>
      <c r="P24" s="38"/>
      <c r="Q24" s="38"/>
      <c r="R24" s="38"/>
      <c r="S24" s="38">
        <v>74.400000000000006</v>
      </c>
      <c r="T24" s="38"/>
      <c r="U24" s="38"/>
      <c r="V24" s="39"/>
      <c r="W24" s="38"/>
      <c r="X24" s="38"/>
      <c r="Y24" s="38"/>
      <c r="Z24" s="38"/>
      <c r="AA24" s="38"/>
      <c r="AE24">
        <v>13.6</v>
      </c>
      <c r="AF24">
        <v>31</v>
      </c>
      <c r="AG24">
        <v>36</v>
      </c>
      <c r="AH24">
        <v>25</v>
      </c>
      <c r="AI24">
        <v>0.6</v>
      </c>
    </row>
    <row r="25" spans="1:36" x14ac:dyDescent="0.35">
      <c r="A25">
        <v>2002</v>
      </c>
      <c r="B25">
        <v>8000</v>
      </c>
      <c r="C25">
        <v>731.97142859999997</v>
      </c>
      <c r="D25">
        <v>2344.8873480000002</v>
      </c>
      <c r="E25">
        <v>5.3760000000000003</v>
      </c>
      <c r="F25">
        <v>40.96</v>
      </c>
      <c r="G25">
        <v>846</v>
      </c>
      <c r="H25">
        <v>225.36</v>
      </c>
      <c r="I25" s="38">
        <f t="shared" si="0"/>
        <v>12194.5547766</v>
      </c>
      <c r="J25" s="38">
        <f t="shared" si="1"/>
        <v>12194.5547766</v>
      </c>
      <c r="K25" s="38">
        <f t="shared" si="2"/>
        <v>137.2222222</v>
      </c>
      <c r="L25" s="39"/>
      <c r="M25" s="38">
        <f t="shared" si="3"/>
        <v>88.867200815525052</v>
      </c>
      <c r="N25" s="38">
        <v>104.9569687</v>
      </c>
      <c r="O25" s="38"/>
      <c r="P25" s="38"/>
      <c r="Q25" s="38"/>
      <c r="R25" s="38"/>
      <c r="S25" s="38">
        <v>74.400000000000006</v>
      </c>
      <c r="T25" s="38"/>
      <c r="U25" s="38"/>
      <c r="V25" s="39"/>
      <c r="W25" s="38"/>
      <c r="X25" s="38"/>
      <c r="Y25" s="38"/>
      <c r="Z25" s="38"/>
      <c r="AA25" s="38"/>
      <c r="AE25">
        <v>13.722222220000001</v>
      </c>
      <c r="AF25">
        <v>31</v>
      </c>
      <c r="AG25">
        <v>36</v>
      </c>
      <c r="AH25">
        <v>25</v>
      </c>
      <c r="AI25">
        <v>0.6</v>
      </c>
    </row>
    <row r="26" spans="1:36" x14ac:dyDescent="0.35">
      <c r="A26">
        <v>2003</v>
      </c>
      <c r="B26">
        <v>8000</v>
      </c>
      <c r="C26">
        <v>715.33571429999995</v>
      </c>
      <c r="D26">
        <v>2317.892053</v>
      </c>
      <c r="E26">
        <v>5.3760000000000003</v>
      </c>
      <c r="F26">
        <v>38.765714289999998</v>
      </c>
      <c r="G26">
        <v>846</v>
      </c>
      <c r="H26">
        <v>231.84</v>
      </c>
      <c r="I26" s="38">
        <f t="shared" si="0"/>
        <v>12155.20948159</v>
      </c>
      <c r="J26" s="38">
        <f t="shared" si="1"/>
        <v>12155.20948159</v>
      </c>
      <c r="K26" s="38">
        <f t="shared" si="2"/>
        <v>138.44444439999998</v>
      </c>
      <c r="L26" s="39"/>
      <c r="M26" s="38">
        <f t="shared" si="3"/>
        <v>87.798463378354256</v>
      </c>
      <c r="N26" s="38">
        <v>102.7281064</v>
      </c>
      <c r="O26" s="38"/>
      <c r="P26" s="38"/>
      <c r="Q26" s="38"/>
      <c r="R26" s="38"/>
      <c r="S26" s="38">
        <v>74.400000000000006</v>
      </c>
      <c r="T26" s="38">
        <v>102.7</v>
      </c>
      <c r="U26" s="38"/>
      <c r="V26" s="39"/>
      <c r="W26" s="38"/>
      <c r="X26" s="38"/>
      <c r="Y26" s="38"/>
      <c r="Z26" s="38"/>
      <c r="AA26" s="38"/>
      <c r="AE26">
        <v>13.84444444</v>
      </c>
      <c r="AF26">
        <v>31</v>
      </c>
      <c r="AG26">
        <v>36</v>
      </c>
      <c r="AH26">
        <v>25</v>
      </c>
      <c r="AI26">
        <v>0.6</v>
      </c>
    </row>
    <row r="27" spans="1:36" x14ac:dyDescent="0.35">
      <c r="A27">
        <v>2004</v>
      </c>
      <c r="B27">
        <v>8000</v>
      </c>
      <c r="C27">
        <v>698.7</v>
      </c>
      <c r="D27">
        <v>2256.0192619999998</v>
      </c>
      <c r="E27">
        <v>5.3760000000000003</v>
      </c>
      <c r="F27">
        <v>36.571428570000002</v>
      </c>
      <c r="G27">
        <v>846</v>
      </c>
      <c r="H27">
        <v>238.0421533</v>
      </c>
      <c r="I27" s="38">
        <f t="shared" si="0"/>
        <v>12080.708843870001</v>
      </c>
      <c r="J27" s="38">
        <f t="shared" si="1"/>
        <v>12080.708843870001</v>
      </c>
      <c r="K27" s="38">
        <f t="shared" si="2"/>
        <v>139.66666670000001</v>
      </c>
      <c r="L27" s="39"/>
      <c r="M27" s="38">
        <f t="shared" si="3"/>
        <v>86.4967220118385</v>
      </c>
      <c r="N27" s="38">
        <v>100.5465761</v>
      </c>
      <c r="O27" s="38"/>
      <c r="P27" s="38"/>
      <c r="Q27" s="38"/>
      <c r="R27" s="38"/>
      <c r="S27" s="38">
        <v>74.400000000000006</v>
      </c>
      <c r="T27" s="38">
        <v>102.7</v>
      </c>
      <c r="U27" s="38"/>
      <c r="V27" s="39"/>
      <c r="W27" s="38"/>
      <c r="X27" s="38"/>
      <c r="Y27" s="38"/>
      <c r="Z27" s="38"/>
      <c r="AA27" s="38"/>
      <c r="AE27">
        <v>13.96666667</v>
      </c>
      <c r="AF27">
        <v>31</v>
      </c>
      <c r="AG27">
        <v>36</v>
      </c>
      <c r="AH27">
        <v>25</v>
      </c>
      <c r="AI27">
        <v>0.6</v>
      </c>
    </row>
    <row r="28" spans="1:36" x14ac:dyDescent="0.35">
      <c r="A28">
        <v>2005</v>
      </c>
      <c r="B28">
        <v>8000</v>
      </c>
      <c r="C28">
        <v>582.25</v>
      </c>
      <c r="D28">
        <v>2113.8328529999999</v>
      </c>
      <c r="E28">
        <v>5.3760000000000003</v>
      </c>
      <c r="F28">
        <v>34.377142859999999</v>
      </c>
      <c r="G28">
        <v>846</v>
      </c>
      <c r="H28">
        <v>244.22710620000001</v>
      </c>
      <c r="I28" s="38">
        <f t="shared" si="0"/>
        <v>11826.063102059999</v>
      </c>
      <c r="J28" s="38">
        <f t="shared" si="1"/>
        <v>11826.063102059999</v>
      </c>
      <c r="K28" s="38">
        <f t="shared" si="2"/>
        <v>140.88888890000001</v>
      </c>
      <c r="L28" s="39"/>
      <c r="M28" s="38">
        <f t="shared" si="3"/>
        <v>83.938933683080521</v>
      </c>
      <c r="N28" s="38">
        <v>98.411372709999995</v>
      </c>
      <c r="O28" s="38">
        <v>98</v>
      </c>
      <c r="P28" s="38"/>
      <c r="Q28" s="38"/>
      <c r="R28" s="38">
        <v>101.6</v>
      </c>
      <c r="S28" s="38">
        <v>74.400000000000006</v>
      </c>
      <c r="T28" s="38">
        <v>102.7</v>
      </c>
      <c r="U28" s="38"/>
      <c r="V28" s="39"/>
      <c r="W28" s="38"/>
      <c r="X28" s="38"/>
      <c r="Y28" s="38"/>
      <c r="Z28" s="38"/>
      <c r="AA28" s="38"/>
      <c r="AE28">
        <v>14.08888889</v>
      </c>
      <c r="AF28">
        <v>31</v>
      </c>
      <c r="AG28">
        <v>36</v>
      </c>
      <c r="AH28">
        <v>25</v>
      </c>
      <c r="AI28">
        <v>0.6</v>
      </c>
    </row>
    <row r="29" spans="1:36" x14ac:dyDescent="0.35">
      <c r="A29">
        <v>2006</v>
      </c>
      <c r="B29">
        <v>8000</v>
      </c>
      <c r="C29">
        <v>465.8</v>
      </c>
      <c r="D29">
        <v>2083.4794809999999</v>
      </c>
      <c r="E29">
        <v>5.3760000000000003</v>
      </c>
      <c r="F29">
        <v>32.182857140000003</v>
      </c>
      <c r="G29">
        <v>846</v>
      </c>
      <c r="H29">
        <v>270.84237130000002</v>
      </c>
      <c r="I29" s="38">
        <f t="shared" si="0"/>
        <v>11703.680709439999</v>
      </c>
      <c r="J29" s="38">
        <f t="shared" si="1"/>
        <v>11703.680709439999</v>
      </c>
      <c r="K29" s="38">
        <f t="shared" si="2"/>
        <v>142.11111109999999</v>
      </c>
      <c r="L29" s="39"/>
      <c r="M29" s="38">
        <f t="shared" si="3"/>
        <v>82.355845498980131</v>
      </c>
      <c r="N29" s="38">
        <v>96.321512409999997</v>
      </c>
      <c r="O29" s="38"/>
      <c r="P29" s="38"/>
      <c r="Q29" s="38"/>
      <c r="R29" s="38">
        <v>101.6</v>
      </c>
      <c r="S29" s="38">
        <v>74.400000000000006</v>
      </c>
      <c r="T29" s="38">
        <v>102.7</v>
      </c>
      <c r="U29" s="38"/>
      <c r="V29" s="39"/>
      <c r="W29" s="38"/>
      <c r="X29" s="38"/>
      <c r="Y29" s="38"/>
      <c r="Z29" s="38"/>
      <c r="AA29" s="38"/>
      <c r="AE29">
        <v>14.211111109999999</v>
      </c>
      <c r="AF29">
        <v>31</v>
      </c>
      <c r="AG29">
        <v>36</v>
      </c>
      <c r="AH29">
        <v>25</v>
      </c>
      <c r="AI29">
        <v>0.6</v>
      </c>
    </row>
    <row r="30" spans="1:36" x14ac:dyDescent="0.35">
      <c r="A30">
        <v>2007</v>
      </c>
      <c r="B30">
        <v>8000</v>
      </c>
      <c r="C30">
        <v>442.51</v>
      </c>
      <c r="D30">
        <v>2054.6821599999998</v>
      </c>
      <c r="E30">
        <v>5.3760000000000003</v>
      </c>
      <c r="F30">
        <v>29.98857143</v>
      </c>
      <c r="G30">
        <v>846</v>
      </c>
      <c r="H30">
        <v>297.39114389999997</v>
      </c>
      <c r="I30" s="38">
        <f t="shared" si="0"/>
        <v>11675.947875330001</v>
      </c>
      <c r="J30" s="38">
        <f t="shared" si="1"/>
        <v>11675.947875330001</v>
      </c>
      <c r="K30" s="38">
        <f t="shared" si="2"/>
        <v>143.33333329999999</v>
      </c>
      <c r="L30" s="39"/>
      <c r="M30" s="38">
        <f t="shared" si="3"/>
        <v>81.460101474734913</v>
      </c>
      <c r="N30" s="38">
        <v>94.276032310000005</v>
      </c>
      <c r="O30" s="38"/>
      <c r="P30" s="38">
        <v>102.3</v>
      </c>
      <c r="Q30" s="38"/>
      <c r="R30" s="38">
        <v>101.6</v>
      </c>
      <c r="S30" s="38">
        <v>74.400000000000006</v>
      </c>
      <c r="T30" s="38">
        <v>102.7</v>
      </c>
      <c r="U30" s="38"/>
      <c r="V30" s="39"/>
      <c r="W30" s="38"/>
      <c r="X30" s="38"/>
      <c r="Y30" s="38"/>
      <c r="Z30" s="38"/>
      <c r="AA30" s="38"/>
      <c r="AE30">
        <v>14.33333333</v>
      </c>
      <c r="AF30">
        <v>31</v>
      </c>
      <c r="AG30">
        <v>36</v>
      </c>
      <c r="AH30">
        <v>25</v>
      </c>
      <c r="AI30">
        <v>0.6</v>
      </c>
    </row>
    <row r="31" spans="1:36" x14ac:dyDescent="0.35">
      <c r="A31">
        <v>2008</v>
      </c>
      <c r="B31">
        <v>8000</v>
      </c>
      <c r="C31">
        <v>419.22</v>
      </c>
      <c r="D31">
        <v>2027.3242250000001</v>
      </c>
      <c r="E31">
        <v>5.3760000000000003</v>
      </c>
      <c r="F31">
        <v>27.79428571</v>
      </c>
      <c r="G31">
        <v>846</v>
      </c>
      <c r="H31">
        <v>323.87268519999998</v>
      </c>
      <c r="I31" s="38">
        <f t="shared" si="0"/>
        <v>11649.58719591</v>
      </c>
      <c r="J31" s="38">
        <f t="shared" si="1"/>
        <v>11649.58719591</v>
      </c>
      <c r="K31" s="38">
        <f t="shared" si="2"/>
        <v>144.55555560000002</v>
      </c>
      <c r="L31" s="39"/>
      <c r="M31" s="38">
        <f t="shared" si="3"/>
        <v>80.588996718642889</v>
      </c>
      <c r="N31" s="38">
        <v>92.273989950000001</v>
      </c>
      <c r="O31" s="38"/>
      <c r="P31" s="38">
        <v>102.3</v>
      </c>
      <c r="Q31" s="38"/>
      <c r="R31" s="38">
        <v>101.6</v>
      </c>
      <c r="S31" s="38">
        <v>74.400000000000006</v>
      </c>
      <c r="T31" s="38">
        <v>102.7</v>
      </c>
      <c r="U31" s="38"/>
      <c r="V31" s="39"/>
      <c r="W31" s="38"/>
      <c r="X31" s="38"/>
      <c r="Y31" s="38"/>
      <c r="Z31" s="38"/>
      <c r="AA31" s="38"/>
      <c r="AE31">
        <v>14.455555560000001</v>
      </c>
      <c r="AF31">
        <v>31</v>
      </c>
      <c r="AG31">
        <v>36</v>
      </c>
      <c r="AH31">
        <v>25</v>
      </c>
      <c r="AI31">
        <v>0.6</v>
      </c>
    </row>
    <row r="32" spans="1:36" x14ac:dyDescent="0.35">
      <c r="A32">
        <v>2009</v>
      </c>
      <c r="B32">
        <v>8000</v>
      </c>
      <c r="C32">
        <v>419.22</v>
      </c>
      <c r="D32">
        <v>2001.3003900000001</v>
      </c>
      <c r="E32">
        <v>5.3760000000000003</v>
      </c>
      <c r="F32">
        <v>25.6</v>
      </c>
      <c r="G32">
        <v>846</v>
      </c>
      <c r="H32">
        <v>350.28624539999998</v>
      </c>
      <c r="I32" s="38">
        <f t="shared" si="0"/>
        <v>11647.782635400001</v>
      </c>
      <c r="J32" s="38">
        <f t="shared" si="1"/>
        <v>11647.782635400001</v>
      </c>
      <c r="K32" s="38">
        <f t="shared" si="2"/>
        <v>145.7777778</v>
      </c>
      <c r="L32" s="39"/>
      <c r="M32" s="38">
        <f t="shared" si="3"/>
        <v>79.900947944069983</v>
      </c>
      <c r="N32" s="38">
        <v>90.314462890000001</v>
      </c>
      <c r="O32" s="38"/>
      <c r="P32" s="38">
        <v>102.3</v>
      </c>
      <c r="Q32" s="38"/>
      <c r="R32" s="38">
        <v>101.6</v>
      </c>
      <c r="S32" s="38">
        <v>74.400000000000006</v>
      </c>
      <c r="T32" s="38">
        <v>102.7</v>
      </c>
      <c r="U32" s="38"/>
      <c r="V32" s="39"/>
      <c r="W32" s="38"/>
      <c r="X32" s="38"/>
      <c r="Y32" s="38"/>
      <c r="Z32" s="38"/>
      <c r="AA32" s="38"/>
      <c r="AE32">
        <v>14.57777778</v>
      </c>
      <c r="AF32">
        <v>31</v>
      </c>
      <c r="AG32">
        <v>36</v>
      </c>
      <c r="AH32">
        <v>25</v>
      </c>
      <c r="AI32">
        <v>0.6</v>
      </c>
      <c r="AJ32">
        <v>15.3</v>
      </c>
    </row>
    <row r="33" spans="1:37" x14ac:dyDescent="0.35">
      <c r="A33">
        <v>2010</v>
      </c>
      <c r="B33">
        <v>8000</v>
      </c>
      <c r="C33">
        <v>419.22</v>
      </c>
      <c r="D33">
        <v>1987.1506589999999</v>
      </c>
      <c r="E33">
        <v>5.3760000000000003</v>
      </c>
      <c r="F33">
        <v>12.327416169999999</v>
      </c>
      <c r="G33">
        <v>846</v>
      </c>
      <c r="H33">
        <v>376.63106340000002</v>
      </c>
      <c r="I33" s="38">
        <f t="shared" si="0"/>
        <v>11646.70513857</v>
      </c>
      <c r="J33" s="38">
        <f t="shared" si="1"/>
        <v>11646.70513857</v>
      </c>
      <c r="K33" s="38">
        <f t="shared" si="2"/>
        <v>147</v>
      </c>
      <c r="L33" s="39"/>
      <c r="M33" s="38">
        <f t="shared" si="3"/>
        <v>79.229286656938768</v>
      </c>
      <c r="N33" s="38">
        <v>88.396548280000005</v>
      </c>
      <c r="O33" s="38">
        <v>95</v>
      </c>
      <c r="P33" s="38">
        <v>102.3</v>
      </c>
      <c r="Q33" s="38"/>
      <c r="R33" s="38">
        <v>101.6</v>
      </c>
      <c r="S33" s="38">
        <v>74.400000000000006</v>
      </c>
      <c r="T33" s="38">
        <v>102.7</v>
      </c>
      <c r="U33" s="38"/>
      <c r="V33" s="39"/>
      <c r="W33" s="38"/>
      <c r="X33" s="38"/>
      <c r="Y33" s="38"/>
      <c r="Z33" s="38"/>
      <c r="AA33" s="38"/>
      <c r="AE33">
        <v>14.7</v>
      </c>
      <c r="AF33">
        <v>31</v>
      </c>
      <c r="AG33">
        <v>36</v>
      </c>
      <c r="AH33">
        <v>25</v>
      </c>
      <c r="AI33">
        <v>0.3</v>
      </c>
      <c r="AJ33">
        <v>15.3</v>
      </c>
      <c r="AK33">
        <v>90</v>
      </c>
    </row>
    <row r="34" spans="1:37" x14ac:dyDescent="0.35">
      <c r="A34">
        <v>2011</v>
      </c>
      <c r="B34">
        <v>8000</v>
      </c>
      <c r="C34">
        <v>419.22</v>
      </c>
      <c r="D34">
        <v>1966.59313</v>
      </c>
      <c r="E34">
        <v>5.3760000000000003</v>
      </c>
      <c r="F34">
        <v>10.272846810000001</v>
      </c>
      <c r="G34">
        <v>846</v>
      </c>
      <c r="H34">
        <v>402.90636699999999</v>
      </c>
      <c r="I34" s="38">
        <f t="shared" si="0"/>
        <v>11650.368343809998</v>
      </c>
      <c r="J34" s="38">
        <f t="shared" si="1"/>
        <v>11650.368343809998</v>
      </c>
      <c r="K34" s="38">
        <f t="shared" si="2"/>
        <v>151</v>
      </c>
      <c r="L34" s="39"/>
      <c r="M34" s="38">
        <f t="shared" si="3"/>
        <v>77.154757243774824</v>
      </c>
      <c r="N34" s="38">
        <v>86.519362419999993</v>
      </c>
      <c r="O34" s="38"/>
      <c r="P34" s="38">
        <v>102.3</v>
      </c>
      <c r="Q34" s="38"/>
      <c r="R34" s="38">
        <v>101.6</v>
      </c>
      <c r="S34" s="38">
        <v>74.400000000000006</v>
      </c>
      <c r="T34" s="38">
        <v>102.7</v>
      </c>
      <c r="U34" s="38"/>
      <c r="V34" s="39"/>
      <c r="W34" s="38"/>
      <c r="X34" s="38"/>
      <c r="Y34" s="38"/>
      <c r="Z34" s="38"/>
      <c r="AA34" s="38"/>
      <c r="AE34">
        <v>15.1</v>
      </c>
      <c r="AF34">
        <v>31</v>
      </c>
      <c r="AG34">
        <v>36</v>
      </c>
      <c r="AH34">
        <v>25</v>
      </c>
      <c r="AI34">
        <v>0.3</v>
      </c>
      <c r="AJ34">
        <v>15.3</v>
      </c>
    </row>
    <row r="35" spans="1:37" x14ac:dyDescent="0.35">
      <c r="A35">
        <v>2012</v>
      </c>
      <c r="B35">
        <v>8080</v>
      </c>
      <c r="C35">
        <v>419.22</v>
      </c>
      <c r="D35">
        <v>1962.9861980000001</v>
      </c>
      <c r="E35">
        <v>5.3760000000000003</v>
      </c>
      <c r="F35">
        <v>8.2182774490000003</v>
      </c>
      <c r="G35">
        <v>846</v>
      </c>
      <c r="H35">
        <v>424.82025850000002</v>
      </c>
      <c r="I35" s="38">
        <f t="shared" si="0"/>
        <v>11746.620733948999</v>
      </c>
      <c r="J35" s="38">
        <f t="shared" si="1"/>
        <v>11746.620733948999</v>
      </c>
      <c r="K35" s="38">
        <f t="shared" si="2"/>
        <v>154</v>
      </c>
      <c r="L35" s="39"/>
      <c r="M35" s="38">
        <f t="shared" si="3"/>
        <v>76.276758012655833</v>
      </c>
      <c r="N35" s="38">
        <v>84.682040420000007</v>
      </c>
      <c r="O35" s="38">
        <v>78</v>
      </c>
      <c r="P35" s="38">
        <v>102.3</v>
      </c>
      <c r="Q35" s="38">
        <v>102</v>
      </c>
      <c r="R35" s="38">
        <v>101.6</v>
      </c>
      <c r="S35" s="38">
        <v>74.400000000000006</v>
      </c>
      <c r="T35" s="38">
        <v>102.7</v>
      </c>
      <c r="U35" s="38"/>
      <c r="V35" s="39"/>
      <c r="W35" s="38"/>
      <c r="X35" s="38"/>
      <c r="Y35" s="38"/>
      <c r="Z35" s="38"/>
      <c r="AA35" s="38"/>
      <c r="AE35">
        <v>15.4</v>
      </c>
      <c r="AF35">
        <v>31</v>
      </c>
      <c r="AG35">
        <v>36</v>
      </c>
      <c r="AH35">
        <v>25</v>
      </c>
      <c r="AI35">
        <v>0.3</v>
      </c>
      <c r="AJ35">
        <v>15.3</v>
      </c>
    </row>
    <row r="36" spans="1:37" x14ac:dyDescent="0.35">
      <c r="A36">
        <v>2013</v>
      </c>
      <c r="B36">
        <v>8160</v>
      </c>
      <c r="C36">
        <v>419.22</v>
      </c>
      <c r="D36">
        <v>1619.458128</v>
      </c>
      <c r="E36">
        <v>5.3760000000000003</v>
      </c>
      <c r="F36">
        <v>5.7527942139999997</v>
      </c>
      <c r="G36">
        <v>846</v>
      </c>
      <c r="H36">
        <v>446.14037739999998</v>
      </c>
      <c r="I36" s="38">
        <f t="shared" si="0"/>
        <v>11501.947299613999</v>
      </c>
      <c r="J36" s="38">
        <f t="shared" si="1"/>
        <v>11501.947299613999</v>
      </c>
      <c r="K36" s="38">
        <f t="shared" si="2"/>
        <v>160</v>
      </c>
      <c r="L36" s="39"/>
      <c r="M36" s="38">
        <f t="shared" si="3"/>
        <v>71.88717062258749</v>
      </c>
      <c r="N36" s="38">
        <v>82.883735720000004</v>
      </c>
      <c r="O36" s="38"/>
      <c r="P36" s="38">
        <v>102.3</v>
      </c>
      <c r="Q36" s="38">
        <v>102</v>
      </c>
      <c r="R36" s="38">
        <v>101.6</v>
      </c>
      <c r="S36" s="38">
        <v>74.400000000000006</v>
      </c>
      <c r="T36" s="38">
        <v>102.7</v>
      </c>
      <c r="U36" s="38"/>
      <c r="V36" s="39"/>
      <c r="W36" s="38"/>
      <c r="X36" s="38"/>
      <c r="Y36" s="38"/>
      <c r="Z36" s="38"/>
      <c r="AA36" s="38"/>
      <c r="AE36">
        <v>16</v>
      </c>
      <c r="AF36">
        <v>31</v>
      </c>
      <c r="AG36">
        <v>36</v>
      </c>
      <c r="AH36">
        <v>25</v>
      </c>
      <c r="AI36">
        <v>0.3</v>
      </c>
      <c r="AJ36">
        <v>15.3</v>
      </c>
    </row>
    <row r="37" spans="1:37" x14ac:dyDescent="0.35">
      <c r="A37">
        <v>2014</v>
      </c>
      <c r="B37">
        <v>8292.7000000000007</v>
      </c>
      <c r="C37">
        <v>419.22</v>
      </c>
      <c r="D37">
        <v>1592.739726</v>
      </c>
      <c r="E37">
        <v>5.3760000000000003</v>
      </c>
      <c r="F37">
        <v>5.3418803419999996</v>
      </c>
      <c r="G37">
        <v>848.09</v>
      </c>
      <c r="H37">
        <v>450.12</v>
      </c>
      <c r="I37" s="38">
        <f t="shared" si="0"/>
        <v>11613.587606342002</v>
      </c>
      <c r="J37" s="38">
        <f t="shared" si="1"/>
        <v>11613.587606342002</v>
      </c>
      <c r="K37" s="38">
        <f t="shared" si="2"/>
        <v>163</v>
      </c>
      <c r="L37" s="39"/>
      <c r="M37" s="38">
        <f t="shared" si="3"/>
        <v>71.249003719889586</v>
      </c>
      <c r="N37" s="38">
        <v>81.123619750000003</v>
      </c>
      <c r="O37" s="38"/>
      <c r="P37" s="38">
        <v>102.3</v>
      </c>
      <c r="Q37" s="38">
        <v>102</v>
      </c>
      <c r="R37" s="38">
        <v>101.6</v>
      </c>
      <c r="S37" s="38">
        <v>74.400000000000006</v>
      </c>
      <c r="T37" s="38">
        <v>102.7</v>
      </c>
      <c r="U37" s="38"/>
      <c r="V37" s="39"/>
      <c r="W37" s="38"/>
      <c r="X37" s="38"/>
      <c r="Y37" s="38"/>
      <c r="Z37" s="38"/>
      <c r="AA37" s="38"/>
      <c r="AE37">
        <v>16.3</v>
      </c>
      <c r="AF37">
        <v>31</v>
      </c>
      <c r="AG37">
        <v>36</v>
      </c>
      <c r="AH37">
        <v>25</v>
      </c>
      <c r="AI37">
        <v>0.3</v>
      </c>
      <c r="AJ37">
        <v>15.3</v>
      </c>
    </row>
    <row r="38" spans="1:37" x14ac:dyDescent="0.35">
      <c r="A38">
        <v>2015</v>
      </c>
      <c r="B38">
        <v>8225.6625000000004</v>
      </c>
      <c r="C38">
        <v>419.22</v>
      </c>
      <c r="D38">
        <v>1495.242424</v>
      </c>
      <c r="E38">
        <v>5.7881600000000004</v>
      </c>
      <c r="F38">
        <v>4.5200525970000003</v>
      </c>
      <c r="G38">
        <v>850.28</v>
      </c>
      <c r="H38">
        <v>469.04871969999999</v>
      </c>
      <c r="I38" s="38">
        <f t="shared" si="0"/>
        <v>11469.761856297</v>
      </c>
      <c r="J38" s="38">
        <f t="shared" si="1"/>
        <v>11469.761856297</v>
      </c>
      <c r="K38" s="38">
        <f t="shared" si="2"/>
        <v>170</v>
      </c>
      <c r="L38" s="39"/>
      <c r="M38" s="38">
        <f t="shared" si="3"/>
        <v>67.469187389982352</v>
      </c>
      <c r="N38" s="38">
        <v>79.40088154</v>
      </c>
      <c r="O38" s="38">
        <v>65</v>
      </c>
      <c r="P38" s="38">
        <v>102.3</v>
      </c>
      <c r="Q38" s="38">
        <v>102</v>
      </c>
      <c r="R38" s="38">
        <v>101.6</v>
      </c>
      <c r="S38" s="38">
        <v>74.400000000000006</v>
      </c>
      <c r="T38" s="38">
        <v>102.7</v>
      </c>
      <c r="U38" s="38"/>
      <c r="V38" s="39"/>
      <c r="W38" s="38"/>
      <c r="X38" s="38"/>
      <c r="Y38" s="38"/>
      <c r="Z38" s="38"/>
      <c r="AA38" s="38"/>
      <c r="AE38">
        <v>17</v>
      </c>
      <c r="AF38">
        <v>31</v>
      </c>
      <c r="AG38">
        <v>36</v>
      </c>
      <c r="AH38">
        <v>25</v>
      </c>
      <c r="AI38">
        <v>0.3</v>
      </c>
      <c r="AJ38">
        <v>15.3</v>
      </c>
      <c r="AK38">
        <v>80</v>
      </c>
    </row>
    <row r="39" spans="1:37" x14ac:dyDescent="0.35">
      <c r="A39">
        <v>2016</v>
      </c>
      <c r="B39">
        <v>8158.8874999999998</v>
      </c>
      <c r="C39">
        <v>419.22</v>
      </c>
      <c r="D39">
        <v>1412.526316</v>
      </c>
      <c r="E39">
        <v>6.2003199999999996</v>
      </c>
      <c r="F39">
        <v>4.0997570090000002</v>
      </c>
      <c r="G39">
        <v>852.81</v>
      </c>
      <c r="H39">
        <v>488.55303370000001</v>
      </c>
      <c r="I39" s="38">
        <f t="shared" si="0"/>
        <v>11342.296926708999</v>
      </c>
      <c r="J39" s="38">
        <f t="shared" si="1"/>
        <v>11342.296926708999</v>
      </c>
      <c r="K39" s="38">
        <f t="shared" si="2"/>
        <v>175</v>
      </c>
      <c r="L39" s="39"/>
      <c r="M39" s="38">
        <f t="shared" si="3"/>
        <v>64.813125295479992</v>
      </c>
      <c r="N39" s="38">
        <v>77.714727339999996</v>
      </c>
      <c r="O39" s="38"/>
      <c r="P39" s="38">
        <v>102.3</v>
      </c>
      <c r="Q39" s="38">
        <v>102</v>
      </c>
      <c r="R39" s="38">
        <v>101.6</v>
      </c>
      <c r="S39" s="38">
        <v>74.400000000000006</v>
      </c>
      <c r="T39" s="38">
        <v>102.7</v>
      </c>
      <c r="U39" s="38"/>
      <c r="V39" s="39"/>
      <c r="W39" s="38"/>
      <c r="X39" s="38"/>
      <c r="Y39" s="38"/>
      <c r="Z39" s="38"/>
      <c r="AA39" s="38"/>
      <c r="AE39">
        <v>17.5</v>
      </c>
      <c r="AF39">
        <v>31</v>
      </c>
      <c r="AG39">
        <v>36</v>
      </c>
      <c r="AH39">
        <v>25</v>
      </c>
      <c r="AI39">
        <v>0.3</v>
      </c>
      <c r="AJ39">
        <v>15.3</v>
      </c>
    </row>
    <row r="40" spans="1:37" x14ac:dyDescent="0.35">
      <c r="A40">
        <v>2017</v>
      </c>
      <c r="B40">
        <v>8289.75</v>
      </c>
      <c r="C40">
        <v>419.22</v>
      </c>
      <c r="D40">
        <v>1379.8208959999999</v>
      </c>
      <c r="E40">
        <v>7.2038399999999996</v>
      </c>
      <c r="F40">
        <v>4.079110301</v>
      </c>
      <c r="G40">
        <v>847.99</v>
      </c>
      <c r="H40">
        <v>480.42291669999997</v>
      </c>
      <c r="I40" s="38">
        <f t="shared" si="0"/>
        <v>11428.486763000998</v>
      </c>
      <c r="J40" s="38">
        <f t="shared" si="1"/>
        <v>11428.486763000998</v>
      </c>
      <c r="K40" s="38">
        <f t="shared" si="2"/>
        <v>177</v>
      </c>
      <c r="L40" s="39"/>
      <c r="M40" s="38">
        <f t="shared" si="3"/>
        <v>64.567721824864392</v>
      </c>
      <c r="N40" s="38">
        <v>76.064380240000006</v>
      </c>
      <c r="O40" s="38"/>
      <c r="P40" s="38">
        <v>102.3</v>
      </c>
      <c r="Q40" s="38">
        <v>102</v>
      </c>
      <c r="R40" s="38">
        <v>101.6</v>
      </c>
      <c r="S40" s="38">
        <v>74.400000000000006</v>
      </c>
      <c r="T40" s="38">
        <v>102.7</v>
      </c>
      <c r="U40" s="38"/>
      <c r="V40" s="39"/>
      <c r="W40" s="38"/>
      <c r="X40" s="38"/>
      <c r="Y40" s="38"/>
      <c r="Z40" s="38"/>
      <c r="AA40" s="38"/>
      <c r="AE40">
        <v>17.7</v>
      </c>
      <c r="AF40">
        <v>31</v>
      </c>
      <c r="AG40">
        <v>36</v>
      </c>
      <c r="AH40">
        <v>25</v>
      </c>
      <c r="AI40">
        <v>0.3</v>
      </c>
      <c r="AJ40">
        <v>15.3</v>
      </c>
    </row>
    <row r="41" spans="1:37" x14ac:dyDescent="0.35">
      <c r="A41">
        <v>2018</v>
      </c>
      <c r="B41">
        <v>8350.15</v>
      </c>
      <c r="C41">
        <v>410.85500830000001</v>
      </c>
      <c r="D41">
        <v>1361.666667</v>
      </c>
      <c r="E41">
        <v>7.45472</v>
      </c>
      <c r="F41">
        <v>4.3128338230000001</v>
      </c>
      <c r="G41">
        <v>848.95500000000004</v>
      </c>
      <c r="H41">
        <v>472.89833329999999</v>
      </c>
      <c r="I41" s="38">
        <f t="shared" si="0"/>
        <v>11456.292562422997</v>
      </c>
      <c r="J41" s="38">
        <f t="shared" si="1"/>
        <v>11456.292562422997</v>
      </c>
      <c r="K41" s="38">
        <f t="shared" si="2"/>
        <v>184</v>
      </c>
      <c r="L41" s="39"/>
      <c r="M41" s="38">
        <f t="shared" si="3"/>
        <v>62.262459578385858</v>
      </c>
      <c r="N41" s="38">
        <v>74.449079859999998</v>
      </c>
      <c r="O41" s="38"/>
      <c r="P41" s="38">
        <v>102.3</v>
      </c>
      <c r="Q41" s="38">
        <v>102</v>
      </c>
      <c r="R41" s="38">
        <v>101.6</v>
      </c>
      <c r="S41" s="38">
        <v>74.400000000000006</v>
      </c>
      <c r="T41" s="38">
        <v>102.7</v>
      </c>
      <c r="U41" s="38"/>
      <c r="V41" s="39"/>
      <c r="W41" s="38"/>
      <c r="X41" s="38"/>
      <c r="Y41" s="38"/>
      <c r="Z41" s="38"/>
      <c r="AA41" s="38"/>
      <c r="AE41">
        <v>18.399999999999999</v>
      </c>
      <c r="AF41">
        <v>31</v>
      </c>
      <c r="AG41">
        <v>36</v>
      </c>
      <c r="AH41">
        <v>25</v>
      </c>
      <c r="AI41">
        <v>0.3</v>
      </c>
      <c r="AJ41">
        <v>15.3</v>
      </c>
    </row>
    <row r="42" spans="1:37" x14ac:dyDescent="0.35">
      <c r="A42">
        <v>2019</v>
      </c>
      <c r="B42">
        <v>8607.5</v>
      </c>
      <c r="C42">
        <v>402.1406667</v>
      </c>
      <c r="D42">
        <v>1343.6470589999999</v>
      </c>
      <c r="E42">
        <v>8.26112</v>
      </c>
      <c r="F42">
        <v>4.1473098100000003</v>
      </c>
      <c r="G42">
        <v>851.31</v>
      </c>
      <c r="H42">
        <v>463.21199999999999</v>
      </c>
      <c r="I42" s="38">
        <f t="shared" si="0"/>
        <v>11680.218155509998</v>
      </c>
      <c r="J42" s="38">
        <f t="shared" si="1"/>
        <v>11680.218155509998</v>
      </c>
      <c r="K42" s="38">
        <f t="shared" si="2"/>
        <v>192</v>
      </c>
      <c r="L42" s="39"/>
      <c r="M42" s="38">
        <f t="shared" si="3"/>
        <v>60.834469559947905</v>
      </c>
      <c r="N42" s="38">
        <v>72.868081930000002</v>
      </c>
      <c r="O42" s="38"/>
      <c r="P42" s="38">
        <v>102.3</v>
      </c>
      <c r="Q42" s="38">
        <v>102</v>
      </c>
      <c r="R42" s="38">
        <v>101.6</v>
      </c>
      <c r="S42" s="38">
        <v>74.400000000000006</v>
      </c>
      <c r="T42" s="38">
        <v>102.7</v>
      </c>
      <c r="U42" s="38"/>
      <c r="V42" s="39"/>
      <c r="W42" s="38"/>
      <c r="X42" s="38"/>
      <c r="Y42" s="38"/>
      <c r="Z42" s="38"/>
      <c r="AA42" s="38"/>
      <c r="AE42">
        <v>19.2</v>
      </c>
      <c r="AF42">
        <v>31</v>
      </c>
      <c r="AG42">
        <v>36</v>
      </c>
      <c r="AH42">
        <v>25</v>
      </c>
      <c r="AI42">
        <v>0.3</v>
      </c>
      <c r="AJ42">
        <v>15.3</v>
      </c>
    </row>
    <row r="43" spans="1:37" x14ac:dyDescent="0.35">
      <c r="A43">
        <v>2020</v>
      </c>
      <c r="B43">
        <v>8975.5</v>
      </c>
      <c r="C43">
        <v>380.05398330000003</v>
      </c>
      <c r="D43">
        <v>1343.6470589999999</v>
      </c>
      <c r="E43">
        <v>8.2252799999999997</v>
      </c>
      <c r="F43">
        <v>3.5949654450000001</v>
      </c>
      <c r="G43">
        <v>849.44500000000005</v>
      </c>
      <c r="H43">
        <v>432.53280000000001</v>
      </c>
      <c r="I43" s="38">
        <f t="shared" si="0"/>
        <v>11992.999087745</v>
      </c>
      <c r="J43" s="38">
        <f t="shared" si="1"/>
        <v>11992.999087745</v>
      </c>
      <c r="K43" s="38">
        <f t="shared" si="2"/>
        <v>202.52588490000002</v>
      </c>
      <c r="L43" s="39"/>
      <c r="M43" s="38">
        <f t="shared" si="3"/>
        <v>59.217117326344287</v>
      </c>
      <c r="N43" s="38">
        <v>71.320658019999996</v>
      </c>
      <c r="O43" s="38">
        <v>65</v>
      </c>
      <c r="P43" s="38">
        <v>102.3</v>
      </c>
      <c r="Q43" s="38">
        <v>102</v>
      </c>
      <c r="R43" s="38">
        <v>101.6</v>
      </c>
      <c r="S43" s="38">
        <v>74.400000000000006</v>
      </c>
      <c r="T43" s="38">
        <v>102.7</v>
      </c>
      <c r="U43" s="38">
        <v>76</v>
      </c>
      <c r="V43" s="39"/>
      <c r="W43" s="38"/>
      <c r="X43" s="38"/>
      <c r="Y43" s="38"/>
      <c r="Z43" s="38"/>
      <c r="AA43" s="38"/>
      <c r="AE43">
        <v>20.252588490000001</v>
      </c>
      <c r="AF43">
        <v>40</v>
      </c>
      <c r="AG43">
        <v>44</v>
      </c>
      <c r="AH43">
        <v>35</v>
      </c>
      <c r="AI43">
        <v>0.5</v>
      </c>
      <c r="AJ43">
        <v>15.3</v>
      </c>
      <c r="AK43">
        <v>70</v>
      </c>
    </row>
    <row r="44" spans="1:37" x14ac:dyDescent="0.35">
      <c r="A44">
        <v>2021</v>
      </c>
      <c r="B44">
        <v>9027</v>
      </c>
      <c r="C44">
        <v>367.38034160000001</v>
      </c>
      <c r="D44">
        <v>1272.176471</v>
      </c>
      <c r="E44">
        <v>8.2700800000000001</v>
      </c>
      <c r="F44">
        <v>3.3412788689999999</v>
      </c>
      <c r="G44">
        <v>849.14499999999998</v>
      </c>
      <c r="H44">
        <v>410.94400000000002</v>
      </c>
      <c r="I44" s="38">
        <f t="shared" si="0"/>
        <v>11938.257171469</v>
      </c>
      <c r="J44" s="38">
        <f t="shared" si="1"/>
        <v>11938.257171469</v>
      </c>
      <c r="K44" s="38">
        <f t="shared" si="2"/>
        <v>208.94864799999999</v>
      </c>
      <c r="L44" s="39"/>
      <c r="M44" s="38">
        <f t="shared" si="3"/>
        <v>57.134885943215103</v>
      </c>
      <c r="N44" s="38">
        <v>69.806095139999996</v>
      </c>
      <c r="O44" s="38"/>
      <c r="P44" s="38">
        <v>102.3</v>
      </c>
      <c r="Q44" s="38">
        <v>102</v>
      </c>
      <c r="R44" s="38">
        <v>101.6</v>
      </c>
      <c r="S44" s="38">
        <v>74.400000000000006</v>
      </c>
      <c r="T44" s="38">
        <v>102.7</v>
      </c>
      <c r="U44" s="38">
        <v>76</v>
      </c>
      <c r="V44" s="39"/>
      <c r="W44" s="38"/>
      <c r="X44" s="38"/>
      <c r="Y44" s="38"/>
      <c r="Z44" s="38"/>
      <c r="AA44" s="38"/>
      <c r="AE44">
        <v>20.894864800000001</v>
      </c>
      <c r="AF44">
        <v>40</v>
      </c>
      <c r="AG44">
        <v>44</v>
      </c>
      <c r="AH44">
        <v>35</v>
      </c>
      <c r="AI44">
        <v>0.5</v>
      </c>
      <c r="AJ44">
        <v>15.3</v>
      </c>
    </row>
    <row r="45" spans="1:37" x14ac:dyDescent="0.35">
      <c r="A45">
        <v>2022</v>
      </c>
      <c r="B45">
        <v>9106.5</v>
      </c>
      <c r="C45">
        <v>354.70670000000001</v>
      </c>
      <c r="D45">
        <v>1250.7352940000001</v>
      </c>
      <c r="E45">
        <v>8.3148800000000005</v>
      </c>
      <c r="F45">
        <v>3.0936340219999998</v>
      </c>
      <c r="G45">
        <v>839.24437499999999</v>
      </c>
      <c r="H45">
        <v>400.03859999999997</v>
      </c>
      <c r="I45" s="38">
        <f t="shared" si="0"/>
        <v>11962.633483022</v>
      </c>
      <c r="J45" s="38">
        <f t="shared" si="1"/>
        <v>11962.633483022</v>
      </c>
      <c r="K45" s="38">
        <f t="shared" si="2"/>
        <v>213.6288232</v>
      </c>
      <c r="L45" s="39"/>
      <c r="M45" s="38">
        <f t="shared" si="3"/>
        <v>55.997282126216383</v>
      </c>
      <c r="N45" s="38">
        <v>68.323695470000004</v>
      </c>
      <c r="O45" s="38"/>
      <c r="P45" s="38">
        <v>102.3</v>
      </c>
      <c r="Q45" s="38">
        <v>102</v>
      </c>
      <c r="R45" s="38">
        <v>101.6</v>
      </c>
      <c r="S45" s="38">
        <v>74.400000000000006</v>
      </c>
      <c r="T45" s="38">
        <v>102.7</v>
      </c>
      <c r="U45" s="38">
        <v>76</v>
      </c>
      <c r="V45" s="39"/>
      <c r="W45" s="38"/>
      <c r="X45" s="38"/>
      <c r="Y45" s="38"/>
      <c r="Z45" s="38"/>
      <c r="AA45" s="38"/>
      <c r="AE45">
        <v>21.362882320000001</v>
      </c>
      <c r="AF45">
        <v>40</v>
      </c>
      <c r="AG45">
        <v>44</v>
      </c>
      <c r="AH45">
        <v>35</v>
      </c>
      <c r="AI45">
        <v>0.5</v>
      </c>
      <c r="AJ45">
        <v>15.3</v>
      </c>
    </row>
    <row r="46" spans="1:37" x14ac:dyDescent="0.35">
      <c r="A46">
        <v>2023</v>
      </c>
      <c r="B46">
        <v>9183.5499999999993</v>
      </c>
      <c r="C46">
        <v>348.49603339999999</v>
      </c>
      <c r="D46">
        <v>1229.294118</v>
      </c>
      <c r="E46">
        <v>8.3865599999999993</v>
      </c>
      <c r="F46">
        <v>2.8988638820000001</v>
      </c>
      <c r="G46">
        <v>829.23500000000001</v>
      </c>
      <c r="H46">
        <v>389.16559999999998</v>
      </c>
      <c r="I46" s="38">
        <f t="shared" si="0"/>
        <v>11991.026175282001</v>
      </c>
      <c r="J46" s="38">
        <f t="shared" si="1"/>
        <v>11991.026175282001</v>
      </c>
      <c r="K46" s="38">
        <f t="shared" si="2"/>
        <v>217.3311205</v>
      </c>
      <c r="L46" s="39"/>
      <c r="M46" s="38">
        <f t="shared" si="3"/>
        <v>55.173995089589575</v>
      </c>
      <c r="N46" s="38">
        <v>66.87277598</v>
      </c>
      <c r="O46" s="38"/>
      <c r="P46" s="38">
        <v>102.3</v>
      </c>
      <c r="Q46" s="38">
        <v>102</v>
      </c>
      <c r="R46" s="38">
        <v>101.6</v>
      </c>
      <c r="S46" s="38">
        <v>74.400000000000006</v>
      </c>
      <c r="T46" s="38">
        <v>102.7</v>
      </c>
      <c r="U46" s="38">
        <v>76</v>
      </c>
      <c r="V46" s="39"/>
      <c r="W46" s="38"/>
      <c r="X46" s="38"/>
      <c r="Y46" s="38"/>
      <c r="Z46" s="38"/>
      <c r="AA46" s="38"/>
      <c r="AE46">
        <v>21.733112049999999</v>
      </c>
      <c r="AF46">
        <v>40</v>
      </c>
      <c r="AG46">
        <v>44</v>
      </c>
      <c r="AH46">
        <v>35</v>
      </c>
      <c r="AI46">
        <v>0.5</v>
      </c>
      <c r="AJ46">
        <v>15.3</v>
      </c>
    </row>
    <row r="47" spans="1:37" x14ac:dyDescent="0.35">
      <c r="A47">
        <v>2024</v>
      </c>
      <c r="B47">
        <v>9108.8250000000007</v>
      </c>
      <c r="C47">
        <v>342.2853667</v>
      </c>
      <c r="D47">
        <v>1215</v>
      </c>
      <c r="E47">
        <v>8.45824</v>
      </c>
      <c r="F47">
        <v>2.692895407</v>
      </c>
      <c r="G47">
        <v>801.36775</v>
      </c>
      <c r="H47">
        <v>383.15249999999997</v>
      </c>
      <c r="I47" s="38">
        <f t="shared" si="0"/>
        <v>11861.781752107001</v>
      </c>
      <c r="J47" s="38">
        <f t="shared" si="1"/>
        <v>11861.781752107001</v>
      </c>
      <c r="K47" s="38">
        <f t="shared" si="2"/>
        <v>220.40369699999999</v>
      </c>
      <c r="L47" s="39"/>
      <c r="M47" s="38">
        <f t="shared" si="3"/>
        <v>53.818433690370455</v>
      </c>
      <c r="N47" s="38">
        <v>65.452668169999995</v>
      </c>
      <c r="O47" s="38"/>
      <c r="P47" s="38">
        <v>102.3</v>
      </c>
      <c r="Q47" s="38">
        <v>102</v>
      </c>
      <c r="R47" s="38">
        <v>101.6</v>
      </c>
      <c r="S47" s="38">
        <v>74.400000000000006</v>
      </c>
      <c r="T47" s="38">
        <v>102.7</v>
      </c>
      <c r="U47" s="38">
        <v>76</v>
      </c>
      <c r="V47" s="39"/>
      <c r="W47" s="38"/>
      <c r="X47" s="38"/>
      <c r="Y47" s="38"/>
      <c r="Z47" s="38"/>
      <c r="AA47" s="38"/>
      <c r="AE47">
        <v>22.040369699999999</v>
      </c>
      <c r="AF47">
        <v>40</v>
      </c>
      <c r="AG47">
        <v>44</v>
      </c>
      <c r="AH47">
        <v>35</v>
      </c>
      <c r="AI47">
        <v>0.5</v>
      </c>
      <c r="AJ47">
        <v>15.3</v>
      </c>
    </row>
    <row r="48" spans="1:37" x14ac:dyDescent="0.35">
      <c r="A48">
        <v>2025</v>
      </c>
      <c r="B48">
        <v>9034.1</v>
      </c>
      <c r="C48">
        <v>336.01129950000001</v>
      </c>
      <c r="D48">
        <v>1200.705882</v>
      </c>
      <c r="E48">
        <v>8.1954133329999994</v>
      </c>
      <c r="F48">
        <v>2.542951049</v>
      </c>
      <c r="G48">
        <v>773.91700000000003</v>
      </c>
      <c r="H48">
        <v>377.16320000000002</v>
      </c>
      <c r="I48" s="38">
        <f t="shared" si="0"/>
        <v>11732.635745882</v>
      </c>
      <c r="J48" s="38">
        <f t="shared" si="1"/>
        <v>11732.635745882</v>
      </c>
      <c r="K48" s="38">
        <f t="shared" si="2"/>
        <v>223.03538889999999</v>
      </c>
      <c r="L48" s="39"/>
      <c r="M48" s="38">
        <f t="shared" si="3"/>
        <v>52.604368319067241</v>
      </c>
      <c r="N48" s="38">
        <v>64.062717710000001</v>
      </c>
      <c r="O48" s="38">
        <v>65</v>
      </c>
      <c r="P48" s="38">
        <v>102.3</v>
      </c>
      <c r="Q48" s="38">
        <v>102</v>
      </c>
      <c r="R48" s="38">
        <v>101.6</v>
      </c>
      <c r="S48" s="38">
        <v>74.400000000000006</v>
      </c>
      <c r="T48" s="38">
        <v>102.7</v>
      </c>
      <c r="U48" s="38">
        <v>76</v>
      </c>
      <c r="V48" s="39"/>
      <c r="W48" s="38"/>
      <c r="X48" s="38"/>
      <c r="Y48" s="38"/>
      <c r="Z48" s="38"/>
      <c r="AA48" s="38"/>
      <c r="AE48">
        <v>22.303538889999999</v>
      </c>
      <c r="AF48">
        <v>40</v>
      </c>
      <c r="AG48">
        <v>44</v>
      </c>
      <c r="AH48">
        <v>35</v>
      </c>
      <c r="AI48">
        <v>0.5</v>
      </c>
      <c r="AJ48">
        <v>15.3</v>
      </c>
      <c r="AK48">
        <v>65</v>
      </c>
    </row>
    <row r="49" spans="1:37" x14ac:dyDescent="0.35">
      <c r="A49">
        <v>2026</v>
      </c>
      <c r="B49">
        <v>9205.2083330000005</v>
      </c>
      <c r="C49">
        <v>329.73723219999999</v>
      </c>
      <c r="D49">
        <v>1191.176471</v>
      </c>
      <c r="E49">
        <v>7.9325866669999998</v>
      </c>
      <c r="F49">
        <v>2.4012622069999998</v>
      </c>
      <c r="G49">
        <v>752.61400000000003</v>
      </c>
      <c r="H49">
        <v>362.01006669999998</v>
      </c>
      <c r="I49" s="38">
        <f t="shared" si="0"/>
        <v>11851.079951774002</v>
      </c>
      <c r="J49" s="38">
        <f t="shared" si="1"/>
        <v>11851.079951774002</v>
      </c>
      <c r="K49" s="38">
        <f t="shared" si="2"/>
        <v>225.34045020000002</v>
      </c>
      <c r="L49" s="39"/>
      <c r="M49" s="38">
        <f t="shared" si="3"/>
        <v>52.591889033928986</v>
      </c>
      <c r="N49" s="38">
        <v>62.70228419</v>
      </c>
      <c r="O49" s="38"/>
      <c r="P49" s="38">
        <v>102.3</v>
      </c>
      <c r="Q49" s="38">
        <v>102</v>
      </c>
      <c r="R49" s="38">
        <v>101.6</v>
      </c>
      <c r="S49" s="38">
        <v>74.400000000000006</v>
      </c>
      <c r="T49" s="38">
        <v>102.7</v>
      </c>
      <c r="U49" s="38">
        <v>76</v>
      </c>
      <c r="V49" s="39"/>
      <c r="W49" s="38"/>
      <c r="X49" s="38"/>
      <c r="Y49" s="38"/>
      <c r="Z49" s="38"/>
      <c r="AA49" s="38"/>
      <c r="AE49">
        <v>22.534045020000001</v>
      </c>
      <c r="AF49">
        <v>40</v>
      </c>
      <c r="AG49">
        <v>44</v>
      </c>
      <c r="AH49">
        <v>35</v>
      </c>
      <c r="AI49">
        <v>0.5</v>
      </c>
      <c r="AJ49">
        <v>15.3</v>
      </c>
    </row>
    <row r="50" spans="1:37" x14ac:dyDescent="0.35">
      <c r="A50">
        <v>2027</v>
      </c>
      <c r="B50">
        <v>9373.8666670000002</v>
      </c>
      <c r="C50">
        <v>323.463165</v>
      </c>
      <c r="D50">
        <v>1181.6470589999999</v>
      </c>
      <c r="E50">
        <v>7.6697600000000001</v>
      </c>
      <c r="F50">
        <v>2.2668844890000002</v>
      </c>
      <c r="G50">
        <v>731.46833330000004</v>
      </c>
      <c r="H50">
        <v>346.84533329999999</v>
      </c>
      <c r="I50" s="38">
        <f t="shared" si="0"/>
        <v>11967.227202088998</v>
      </c>
      <c r="J50" s="38">
        <f t="shared" si="1"/>
        <v>11967.227202088998</v>
      </c>
      <c r="K50" s="38">
        <f t="shared" si="2"/>
        <v>227.39342440000001</v>
      </c>
      <c r="L50" s="39"/>
      <c r="M50" s="38">
        <f t="shared" si="3"/>
        <v>52.627850755428426</v>
      </c>
      <c r="N50" s="38">
        <v>61.370740789999999</v>
      </c>
      <c r="O50" s="38"/>
      <c r="P50" s="38">
        <v>102.3</v>
      </c>
      <c r="Q50" s="38">
        <v>102</v>
      </c>
      <c r="R50" s="38">
        <v>101.6</v>
      </c>
      <c r="S50" s="38">
        <v>74.400000000000006</v>
      </c>
      <c r="T50" s="38">
        <v>102.7</v>
      </c>
      <c r="U50" s="38">
        <v>76</v>
      </c>
      <c r="V50" s="39"/>
      <c r="W50" s="38"/>
      <c r="X50" s="38"/>
      <c r="Y50" s="38"/>
      <c r="Z50" s="38"/>
      <c r="AA50" s="38"/>
      <c r="AE50">
        <v>22.739342440000001</v>
      </c>
      <c r="AF50">
        <v>40</v>
      </c>
      <c r="AG50">
        <v>44</v>
      </c>
      <c r="AH50">
        <v>35</v>
      </c>
      <c r="AI50">
        <v>0.5</v>
      </c>
      <c r="AJ50">
        <v>15.3</v>
      </c>
    </row>
    <row r="51" spans="1:37" x14ac:dyDescent="0.35">
      <c r="A51">
        <v>2028</v>
      </c>
      <c r="B51">
        <v>9540.0750000000007</v>
      </c>
      <c r="C51">
        <v>320.40829330000003</v>
      </c>
      <c r="D51">
        <v>1172.117647</v>
      </c>
      <c r="E51">
        <v>7.3949866670000004</v>
      </c>
      <c r="F51">
        <v>2.1296348279999999</v>
      </c>
      <c r="G51">
        <v>710.48</v>
      </c>
      <c r="H51">
        <v>331.66899999999998</v>
      </c>
      <c r="I51" s="38">
        <f t="shared" si="0"/>
        <v>12084.274561795</v>
      </c>
      <c r="J51" s="38">
        <f t="shared" si="1"/>
        <v>12084.274561795</v>
      </c>
      <c r="K51" s="38">
        <f t="shared" si="2"/>
        <v>229.24571610000004</v>
      </c>
      <c r="L51" s="39"/>
      <c r="M51" s="38">
        <f t="shared" si="3"/>
        <v>52.713196858708926</v>
      </c>
      <c r="N51" s="38">
        <v>60.067473990000003</v>
      </c>
      <c r="O51" s="38"/>
      <c r="P51" s="38">
        <v>102.3</v>
      </c>
      <c r="Q51" s="38">
        <v>102</v>
      </c>
      <c r="R51" s="38">
        <v>101.6</v>
      </c>
      <c r="S51" s="38">
        <v>74.400000000000006</v>
      </c>
      <c r="T51" s="38">
        <v>102.7</v>
      </c>
      <c r="U51" s="38">
        <v>76</v>
      </c>
      <c r="V51" s="39"/>
      <c r="W51" s="38"/>
      <c r="X51" s="38"/>
      <c r="Y51" s="38"/>
      <c r="Z51" s="38"/>
      <c r="AA51" s="38"/>
      <c r="AE51">
        <v>22.924571610000001</v>
      </c>
      <c r="AF51">
        <v>40</v>
      </c>
      <c r="AG51">
        <v>44</v>
      </c>
      <c r="AH51">
        <v>35</v>
      </c>
      <c r="AI51">
        <v>0.5</v>
      </c>
      <c r="AJ51">
        <v>15.3</v>
      </c>
    </row>
    <row r="52" spans="1:37" x14ac:dyDescent="0.35">
      <c r="A52">
        <v>2029</v>
      </c>
      <c r="B52">
        <v>9735.8083330000009</v>
      </c>
      <c r="C52">
        <v>317.35342170000001</v>
      </c>
      <c r="D52">
        <v>1162.5882349999999</v>
      </c>
      <c r="E52">
        <v>7.1202133329999997</v>
      </c>
      <c r="F52">
        <v>1.9927764130000001</v>
      </c>
      <c r="G52">
        <v>710.35866669999996</v>
      </c>
      <c r="H52">
        <v>314.73022220000001</v>
      </c>
      <c r="I52" s="38">
        <f t="shared" si="0"/>
        <v>12249.951868346001</v>
      </c>
      <c r="J52" s="38">
        <f t="shared" si="1"/>
        <v>12249.951868346001</v>
      </c>
      <c r="K52" s="38">
        <f t="shared" si="2"/>
        <v>230.93431240000001</v>
      </c>
      <c r="L52" s="39"/>
      <c r="M52" s="38">
        <f t="shared" si="3"/>
        <v>53.045178696216993</v>
      </c>
      <c r="N52" s="38">
        <v>58.791883319999997</v>
      </c>
      <c r="O52" s="38"/>
      <c r="P52" s="38">
        <v>102.3</v>
      </c>
      <c r="Q52" s="38">
        <v>102</v>
      </c>
      <c r="R52" s="38">
        <v>101.6</v>
      </c>
      <c r="S52" s="38">
        <v>74.400000000000006</v>
      </c>
      <c r="T52" s="38">
        <v>102.7</v>
      </c>
      <c r="U52" s="38">
        <v>76</v>
      </c>
      <c r="V52" s="39"/>
      <c r="W52" s="38"/>
      <c r="X52" s="38"/>
      <c r="Y52" s="38"/>
      <c r="Z52" s="38"/>
      <c r="AA52" s="38"/>
      <c r="AE52">
        <v>23.093431240000001</v>
      </c>
      <c r="AF52">
        <v>40</v>
      </c>
      <c r="AG52">
        <v>44</v>
      </c>
      <c r="AH52">
        <v>35</v>
      </c>
      <c r="AI52">
        <v>0.5</v>
      </c>
      <c r="AJ52">
        <v>15.3</v>
      </c>
    </row>
    <row r="53" spans="1:37" x14ac:dyDescent="0.35">
      <c r="A53">
        <v>2030</v>
      </c>
      <c r="B53">
        <v>9929.2083330000005</v>
      </c>
      <c r="C53">
        <v>314.29854999999998</v>
      </c>
      <c r="D53">
        <v>1153.058824</v>
      </c>
      <c r="E53">
        <v>6.84544</v>
      </c>
      <c r="F53">
        <v>1.856311209</v>
      </c>
      <c r="G53">
        <v>710.23733330000005</v>
      </c>
      <c r="H53">
        <v>297.78388890000002</v>
      </c>
      <c r="I53" s="38">
        <f t="shared" si="0"/>
        <v>12413.288680408998</v>
      </c>
      <c r="J53" s="38">
        <f t="shared" si="1"/>
        <v>12413.288680408998</v>
      </c>
      <c r="K53" s="38">
        <f t="shared" si="2"/>
        <v>232.48673840000001</v>
      </c>
      <c r="L53" s="39"/>
      <c r="M53" s="38">
        <f t="shared" si="3"/>
        <v>53.393534469271891</v>
      </c>
      <c r="N53" s="38">
        <v>57.54338104</v>
      </c>
      <c r="O53" s="38">
        <v>60</v>
      </c>
      <c r="P53" s="38">
        <v>102.3</v>
      </c>
      <c r="Q53" s="38">
        <v>102</v>
      </c>
      <c r="R53" s="38">
        <v>101.6</v>
      </c>
      <c r="S53" s="38">
        <v>74.400000000000006</v>
      </c>
      <c r="T53" s="38">
        <v>102.7</v>
      </c>
      <c r="U53" s="38">
        <v>76</v>
      </c>
      <c r="V53" s="39"/>
      <c r="W53" s="38"/>
      <c r="X53" s="38"/>
      <c r="Y53" s="38"/>
      <c r="Z53" s="38"/>
      <c r="AA53" s="38"/>
      <c r="AE53">
        <v>23.248673839999999</v>
      </c>
      <c r="AF53">
        <v>40</v>
      </c>
      <c r="AG53">
        <v>44</v>
      </c>
      <c r="AH53">
        <v>35</v>
      </c>
      <c r="AI53">
        <v>0.5</v>
      </c>
      <c r="AJ53">
        <v>15.3</v>
      </c>
      <c r="AK53">
        <v>57</v>
      </c>
    </row>
    <row r="54" spans="1:37" x14ac:dyDescent="0.35">
      <c r="A54">
        <v>2031</v>
      </c>
      <c r="B54">
        <v>10120.275</v>
      </c>
      <c r="C54">
        <v>314.29854999999998</v>
      </c>
      <c r="D54">
        <v>1143.5294120000001</v>
      </c>
      <c r="E54">
        <v>6.84544</v>
      </c>
      <c r="F54">
        <v>1.856311209</v>
      </c>
      <c r="G54">
        <v>710.11599999999999</v>
      </c>
      <c r="H54">
        <v>280.83</v>
      </c>
      <c r="I54" s="38">
        <f t="shared" si="0"/>
        <v>12577.750713208998</v>
      </c>
      <c r="J54" s="38">
        <f t="shared" si="1"/>
        <v>12577.750713208998</v>
      </c>
      <c r="K54" s="38">
        <f t="shared" si="2"/>
        <v>233.92404590000001</v>
      </c>
      <c r="L54" s="39"/>
      <c r="M54" s="38">
        <f t="shared" si="3"/>
        <v>53.768524158417854</v>
      </c>
      <c r="N54" s="38">
        <v>56.321391920000003</v>
      </c>
      <c r="O54" s="38"/>
      <c r="P54" s="38"/>
      <c r="Q54" s="38">
        <v>102</v>
      </c>
      <c r="R54" s="38">
        <v>101.6</v>
      </c>
      <c r="S54" s="38"/>
      <c r="T54" s="38">
        <v>102.7</v>
      </c>
      <c r="U54" s="38">
        <v>76</v>
      </c>
      <c r="V54" s="39"/>
      <c r="W54" s="38"/>
      <c r="X54" s="38"/>
      <c r="Y54" s="38"/>
      <c r="Z54" s="38"/>
      <c r="AA54" s="38"/>
      <c r="AE54">
        <v>23.392404590000002</v>
      </c>
      <c r="AF54">
        <v>40</v>
      </c>
      <c r="AG54">
        <v>44</v>
      </c>
      <c r="AH54">
        <v>35</v>
      </c>
      <c r="AI54">
        <v>0.5</v>
      </c>
      <c r="AJ54">
        <v>15.3</v>
      </c>
    </row>
    <row r="55" spans="1:37" x14ac:dyDescent="0.35">
      <c r="A55">
        <v>2032</v>
      </c>
      <c r="B55">
        <v>10120.275</v>
      </c>
      <c r="C55">
        <v>314.29854999999998</v>
      </c>
      <c r="D55">
        <v>1143.5294120000001</v>
      </c>
      <c r="E55">
        <v>6.84544</v>
      </c>
      <c r="F55">
        <v>1.856311209</v>
      </c>
      <c r="G55">
        <v>710.11599999999999</v>
      </c>
      <c r="H55">
        <v>280.83</v>
      </c>
      <c r="I55" s="38">
        <f t="shared" si="0"/>
        <v>12577.750713208998</v>
      </c>
      <c r="J55" s="38">
        <f t="shared" si="1"/>
        <v>12577.750713208998</v>
      </c>
      <c r="K55" s="38">
        <f t="shared" si="2"/>
        <v>235.2627057</v>
      </c>
      <c r="L55" s="39"/>
      <c r="M55" s="38">
        <f t="shared" si="3"/>
        <v>53.462577826711602</v>
      </c>
      <c r="N55" s="38">
        <v>55.125352909999997</v>
      </c>
      <c r="O55" s="38"/>
      <c r="P55" s="38"/>
      <c r="Q55" s="38">
        <v>102</v>
      </c>
      <c r="R55" s="38">
        <v>101.6</v>
      </c>
      <c r="S55" s="38"/>
      <c r="T55" s="38">
        <v>102.7</v>
      </c>
      <c r="U55" s="38">
        <v>76</v>
      </c>
      <c r="V55" s="39"/>
      <c r="W55" s="38"/>
      <c r="X55" s="38"/>
      <c r="Y55" s="38"/>
      <c r="Z55" s="38"/>
      <c r="AA55" s="38"/>
      <c r="AE55">
        <v>23.526270570000001</v>
      </c>
      <c r="AF55">
        <v>40</v>
      </c>
      <c r="AG55">
        <v>44</v>
      </c>
      <c r="AH55">
        <v>35</v>
      </c>
      <c r="AI55">
        <v>0.5</v>
      </c>
      <c r="AJ55">
        <v>15.3</v>
      </c>
    </row>
    <row r="56" spans="1:37" x14ac:dyDescent="0.35">
      <c r="A56">
        <v>2033</v>
      </c>
      <c r="B56">
        <v>10120.275</v>
      </c>
      <c r="C56">
        <v>314.29854999999998</v>
      </c>
      <c r="D56">
        <v>1143.5294120000001</v>
      </c>
      <c r="E56">
        <v>6.84544</v>
      </c>
      <c r="F56">
        <v>1.856311209</v>
      </c>
      <c r="G56">
        <v>710.11599999999999</v>
      </c>
      <c r="H56">
        <v>280.83</v>
      </c>
      <c r="I56" s="38">
        <f t="shared" si="0"/>
        <v>12577.750713208998</v>
      </c>
      <c r="J56" s="38">
        <f t="shared" si="1"/>
        <v>12577.750713208998</v>
      </c>
      <c r="K56" s="38">
        <f t="shared" si="2"/>
        <v>236.51585300000002</v>
      </c>
      <c r="L56" s="39"/>
      <c r="M56" s="38">
        <f t="shared" si="3"/>
        <v>53.179313579496068</v>
      </c>
      <c r="N56" s="38">
        <v>53.95471294</v>
      </c>
      <c r="O56" s="38"/>
      <c r="P56" s="38"/>
      <c r="Q56" s="38">
        <v>102</v>
      </c>
      <c r="R56" s="38">
        <v>101.6</v>
      </c>
      <c r="S56" s="38"/>
      <c r="T56" s="38">
        <v>102.7</v>
      </c>
      <c r="U56" s="38">
        <v>76</v>
      </c>
      <c r="V56" s="39"/>
      <c r="W56" s="38"/>
      <c r="X56" s="38"/>
      <c r="Y56" s="38"/>
      <c r="Z56" s="38"/>
      <c r="AA56" s="38"/>
      <c r="AE56">
        <v>23.651585300000001</v>
      </c>
      <c r="AF56">
        <v>40</v>
      </c>
      <c r="AG56">
        <v>44</v>
      </c>
      <c r="AH56">
        <v>35</v>
      </c>
      <c r="AI56">
        <v>0.5</v>
      </c>
      <c r="AJ56">
        <v>15.3</v>
      </c>
    </row>
    <row r="57" spans="1:37" x14ac:dyDescent="0.35">
      <c r="A57">
        <v>2034</v>
      </c>
      <c r="B57">
        <v>10120.275</v>
      </c>
      <c r="C57">
        <v>314.29854999999998</v>
      </c>
      <c r="D57">
        <v>1143.5294120000001</v>
      </c>
      <c r="E57">
        <v>6.84544</v>
      </c>
      <c r="F57">
        <v>1.856311209</v>
      </c>
      <c r="G57">
        <v>710.11599999999999</v>
      </c>
      <c r="H57">
        <v>280.83</v>
      </c>
      <c r="I57" s="38">
        <f t="shared" si="0"/>
        <v>12577.750713208998</v>
      </c>
      <c r="J57" s="38">
        <f t="shared" si="1"/>
        <v>12577.750713208998</v>
      </c>
      <c r="K57" s="38">
        <f t="shared" si="2"/>
        <v>237.69413579999997</v>
      </c>
      <c r="L57" s="39"/>
      <c r="M57" s="38">
        <f t="shared" si="3"/>
        <v>52.915696345963447</v>
      </c>
      <c r="N57" s="38">
        <v>52.808932630000001</v>
      </c>
      <c r="O57" s="38"/>
      <c r="P57" s="38"/>
      <c r="Q57" s="38">
        <v>102</v>
      </c>
      <c r="R57" s="38">
        <v>101.6</v>
      </c>
      <c r="S57" s="38"/>
      <c r="T57" s="38">
        <v>102.7</v>
      </c>
      <c r="U57" s="38">
        <v>76</v>
      </c>
      <c r="V57" s="39"/>
      <c r="W57" s="38"/>
      <c r="X57" s="38"/>
      <c r="Y57" s="38"/>
      <c r="Z57" s="38"/>
      <c r="AA57" s="38"/>
      <c r="AE57">
        <v>23.769413579999998</v>
      </c>
      <c r="AF57">
        <v>40</v>
      </c>
      <c r="AG57">
        <v>44</v>
      </c>
      <c r="AH57">
        <v>35</v>
      </c>
      <c r="AI57">
        <v>0.5</v>
      </c>
      <c r="AJ57">
        <v>15.3</v>
      </c>
    </row>
    <row r="58" spans="1:37" x14ac:dyDescent="0.35">
      <c r="A58">
        <v>2035</v>
      </c>
      <c r="B58">
        <v>10120.275</v>
      </c>
      <c r="C58">
        <v>314.29854999999998</v>
      </c>
      <c r="D58">
        <v>1143.5294120000001</v>
      </c>
      <c r="E58">
        <v>6.84544</v>
      </c>
      <c r="F58">
        <v>1.856311209</v>
      </c>
      <c r="G58">
        <v>710.11599999999999</v>
      </c>
      <c r="H58">
        <v>280.83</v>
      </c>
      <c r="I58" s="38">
        <f t="shared" si="0"/>
        <v>12577.750713208998</v>
      </c>
      <c r="J58" s="38">
        <f t="shared" si="1"/>
        <v>12577.750713208998</v>
      </c>
      <c r="K58" s="38">
        <f t="shared" si="2"/>
        <v>238.80630870000002</v>
      </c>
      <c r="L58" s="39"/>
      <c r="M58" s="38">
        <f t="shared" si="3"/>
        <v>52.669256443345361</v>
      </c>
      <c r="N58" s="38">
        <v>51.687484079999997</v>
      </c>
      <c r="O58" s="38"/>
      <c r="P58" s="38"/>
      <c r="Q58" s="38">
        <v>102</v>
      </c>
      <c r="R58" s="38">
        <v>101.6</v>
      </c>
      <c r="S58" s="38"/>
      <c r="T58" s="38">
        <v>102.7</v>
      </c>
      <c r="U58" s="38">
        <v>76</v>
      </c>
      <c r="V58" s="39"/>
      <c r="W58" s="38"/>
      <c r="X58" s="38"/>
      <c r="Y58" s="38"/>
      <c r="Z58" s="38"/>
      <c r="AA58" s="38"/>
      <c r="AE58">
        <v>23.880630870000001</v>
      </c>
      <c r="AF58">
        <v>40</v>
      </c>
      <c r="AG58">
        <v>44</v>
      </c>
      <c r="AH58">
        <v>35</v>
      </c>
      <c r="AI58">
        <v>0.5</v>
      </c>
      <c r="AJ58">
        <v>15.3</v>
      </c>
      <c r="AK58">
        <v>50</v>
      </c>
    </row>
    <row r="59" spans="1:37" x14ac:dyDescent="0.35">
      <c r="A59">
        <v>2036</v>
      </c>
      <c r="B59">
        <v>10120.275</v>
      </c>
      <c r="C59">
        <v>314.29854999999998</v>
      </c>
      <c r="D59">
        <v>1143.5294120000001</v>
      </c>
      <c r="E59">
        <v>6.84544</v>
      </c>
      <c r="F59">
        <v>1.856311209</v>
      </c>
      <c r="G59">
        <v>710.11599999999999</v>
      </c>
      <c r="H59">
        <v>280.83</v>
      </c>
      <c r="I59" s="38">
        <f t="shared" si="0"/>
        <v>12577.750713208998</v>
      </c>
      <c r="J59" s="38">
        <f t="shared" si="1"/>
        <v>12577.750713208998</v>
      </c>
      <c r="K59" s="38">
        <f t="shared" si="2"/>
        <v>239.85965880000001</v>
      </c>
      <c r="L59" s="39"/>
      <c r="M59" s="38">
        <f t="shared" si="3"/>
        <v>52.437957996499065</v>
      </c>
      <c r="N59" s="38">
        <v>50.589850570000003</v>
      </c>
      <c r="O59" s="38"/>
      <c r="P59" s="38"/>
      <c r="Q59" s="38">
        <v>102</v>
      </c>
      <c r="R59" s="38">
        <v>101.6</v>
      </c>
      <c r="S59" s="38"/>
      <c r="T59" s="38">
        <v>102.7</v>
      </c>
      <c r="U59" s="38">
        <v>76</v>
      </c>
      <c r="V59" s="39"/>
      <c r="W59" s="38"/>
      <c r="X59" s="38"/>
      <c r="Y59" s="38"/>
      <c r="Z59" s="38"/>
      <c r="AA59" s="38"/>
      <c r="AE59">
        <v>23.985965879999998</v>
      </c>
      <c r="AF59">
        <v>40</v>
      </c>
      <c r="AG59">
        <v>44</v>
      </c>
      <c r="AH59">
        <v>35</v>
      </c>
      <c r="AI59">
        <v>0.5</v>
      </c>
      <c r="AJ59">
        <v>15.3</v>
      </c>
    </row>
    <row r="60" spans="1:37" x14ac:dyDescent="0.35">
      <c r="A60">
        <v>2037</v>
      </c>
      <c r="B60">
        <v>10120.275</v>
      </c>
      <c r="C60">
        <v>314.29854999999998</v>
      </c>
      <c r="D60">
        <v>1143.5294120000001</v>
      </c>
      <c r="E60">
        <v>6.84544</v>
      </c>
      <c r="F60">
        <v>1.856311209</v>
      </c>
      <c r="G60">
        <v>710.11599999999999</v>
      </c>
      <c r="H60">
        <v>280.83</v>
      </c>
      <c r="I60" s="38">
        <f t="shared" si="0"/>
        <v>12577.750713208998</v>
      </c>
      <c r="J60" s="38">
        <f t="shared" si="1"/>
        <v>12577.750713208998</v>
      </c>
      <c r="K60" s="38">
        <f t="shared" si="2"/>
        <v>240.86031829999999</v>
      </c>
      <c r="L60" s="39"/>
      <c r="M60" s="38">
        <f t="shared" si="3"/>
        <v>52.220103344474396</v>
      </c>
      <c r="N60" s="38">
        <v>49.515526360000003</v>
      </c>
      <c r="O60" s="38"/>
      <c r="P60" s="38"/>
      <c r="Q60" s="38">
        <v>102</v>
      </c>
      <c r="R60" s="38">
        <v>101.6</v>
      </c>
      <c r="S60" s="38"/>
      <c r="T60" s="38">
        <v>102.7</v>
      </c>
      <c r="U60" s="38">
        <v>76</v>
      </c>
      <c r="V60" s="39"/>
      <c r="W60" s="38"/>
      <c r="X60" s="38"/>
      <c r="Y60" s="38"/>
      <c r="Z60" s="38"/>
      <c r="AA60" s="38"/>
      <c r="AE60">
        <v>24.08603183</v>
      </c>
      <c r="AF60">
        <v>40</v>
      </c>
      <c r="AG60">
        <v>44</v>
      </c>
      <c r="AH60">
        <v>35</v>
      </c>
      <c r="AI60">
        <v>0.5</v>
      </c>
      <c r="AJ60">
        <v>15.3</v>
      </c>
    </row>
    <row r="61" spans="1:37" x14ac:dyDescent="0.35">
      <c r="A61">
        <v>2038</v>
      </c>
      <c r="B61">
        <v>10120.275</v>
      </c>
      <c r="C61">
        <v>314.29854999999998</v>
      </c>
      <c r="D61">
        <v>1143.5294120000001</v>
      </c>
      <c r="E61">
        <v>6.84544</v>
      </c>
      <c r="F61">
        <v>1.856311209</v>
      </c>
      <c r="G61">
        <v>710.11599999999999</v>
      </c>
      <c r="H61">
        <v>280.83</v>
      </c>
      <c r="I61" s="38">
        <f t="shared" si="0"/>
        <v>12577.750713208998</v>
      </c>
      <c r="J61" s="38">
        <f t="shared" si="1"/>
        <v>12577.750713208998</v>
      </c>
      <c r="K61" s="38">
        <f t="shared" si="2"/>
        <v>241.81349740000002</v>
      </c>
      <c r="L61" s="39"/>
      <c r="M61" s="38">
        <f t="shared" si="3"/>
        <v>52.014262431361686</v>
      </c>
      <c r="N61" s="38">
        <v>48.464016460000003</v>
      </c>
      <c r="O61" s="38"/>
      <c r="P61" s="38"/>
      <c r="Q61" s="38">
        <v>102</v>
      </c>
      <c r="R61" s="38">
        <v>101.6</v>
      </c>
      <c r="S61" s="38"/>
      <c r="T61" s="38">
        <v>102.7</v>
      </c>
      <c r="U61" s="38">
        <v>76</v>
      </c>
      <c r="V61" s="39"/>
      <c r="W61" s="38"/>
      <c r="X61" s="38"/>
      <c r="Y61" s="38"/>
      <c r="Z61" s="38"/>
      <c r="AA61" s="38"/>
      <c r="AE61">
        <v>24.181349740000002</v>
      </c>
      <c r="AF61">
        <v>40</v>
      </c>
      <c r="AG61">
        <v>44</v>
      </c>
      <c r="AH61">
        <v>35</v>
      </c>
      <c r="AI61">
        <v>0.5</v>
      </c>
      <c r="AJ61">
        <v>15.3</v>
      </c>
    </row>
    <row r="62" spans="1:37" x14ac:dyDescent="0.35">
      <c r="A62">
        <v>2039</v>
      </c>
      <c r="B62">
        <v>10120.275</v>
      </c>
      <c r="C62">
        <v>314.29854999999998</v>
      </c>
      <c r="D62">
        <v>1143.5294120000001</v>
      </c>
      <c r="E62">
        <v>6.84544</v>
      </c>
      <c r="F62">
        <v>1.856311209</v>
      </c>
      <c r="G62">
        <v>710.11599999999999</v>
      </c>
      <c r="H62">
        <v>280.83</v>
      </c>
      <c r="I62" s="38">
        <f t="shared" si="0"/>
        <v>12577.750713208998</v>
      </c>
      <c r="J62" s="38">
        <f t="shared" si="1"/>
        <v>12577.750713208998</v>
      </c>
      <c r="K62" s="38">
        <f t="shared" si="2"/>
        <v>242.72366120000004</v>
      </c>
      <c r="L62" s="39"/>
      <c r="M62" s="38">
        <f t="shared" si="3"/>
        <v>51.819219646844203</v>
      </c>
      <c r="N62" s="38">
        <v>47.43483638</v>
      </c>
      <c r="O62" s="38"/>
      <c r="P62" s="38"/>
      <c r="Q62" s="38">
        <v>102</v>
      </c>
      <c r="R62" s="38">
        <v>101.6</v>
      </c>
      <c r="S62" s="38"/>
      <c r="T62" s="38">
        <v>102.7</v>
      </c>
      <c r="U62" s="38">
        <v>76</v>
      </c>
      <c r="V62" s="39"/>
      <c r="W62" s="38"/>
      <c r="X62" s="38"/>
      <c r="Y62" s="38"/>
      <c r="Z62" s="38"/>
      <c r="AA62" s="38"/>
      <c r="AE62">
        <v>24.272366120000001</v>
      </c>
      <c r="AF62">
        <v>40</v>
      </c>
      <c r="AG62">
        <v>44</v>
      </c>
      <c r="AH62">
        <v>35</v>
      </c>
      <c r="AI62">
        <v>0.5</v>
      </c>
      <c r="AJ62">
        <v>15.3</v>
      </c>
    </row>
    <row r="63" spans="1:37" x14ac:dyDescent="0.35">
      <c r="A63">
        <v>2040</v>
      </c>
      <c r="B63">
        <v>10120.275</v>
      </c>
      <c r="C63">
        <v>314.29854999999998</v>
      </c>
      <c r="D63">
        <v>1143.5294120000001</v>
      </c>
      <c r="E63">
        <v>6.84544</v>
      </c>
      <c r="F63">
        <v>1.856311209</v>
      </c>
      <c r="G63">
        <v>710.11599999999999</v>
      </c>
      <c r="H63">
        <v>280.83</v>
      </c>
      <c r="I63" s="38">
        <f t="shared" si="0"/>
        <v>12577.750713208998</v>
      </c>
      <c r="J63" s="38">
        <f t="shared" si="1"/>
        <v>12577.750713208998</v>
      </c>
      <c r="K63" s="38">
        <f t="shared" si="2"/>
        <v>243.59466650000002</v>
      </c>
      <c r="L63" s="39"/>
      <c r="M63" s="38">
        <f t="shared" si="3"/>
        <v>51.633933098485947</v>
      </c>
      <c r="N63" s="38">
        <v>46.427511940000002</v>
      </c>
      <c r="O63" s="38"/>
      <c r="P63" s="38"/>
      <c r="Q63" s="38">
        <v>102</v>
      </c>
      <c r="R63" s="38">
        <v>101.6</v>
      </c>
      <c r="S63" s="38"/>
      <c r="T63" s="38">
        <v>102.7</v>
      </c>
      <c r="U63" s="38">
        <v>76</v>
      </c>
      <c r="V63" s="39"/>
      <c r="W63" s="38"/>
      <c r="X63" s="38"/>
      <c r="Y63" s="38"/>
      <c r="Z63" s="38"/>
      <c r="AA63" s="38"/>
      <c r="AE63">
        <v>24.359466650000002</v>
      </c>
      <c r="AF63">
        <v>40</v>
      </c>
      <c r="AG63">
        <v>44</v>
      </c>
      <c r="AH63">
        <v>35</v>
      </c>
      <c r="AI63">
        <v>0.5</v>
      </c>
      <c r="AJ63">
        <v>15.3</v>
      </c>
      <c r="AK63">
        <v>45</v>
      </c>
    </row>
    <row r="64" spans="1:37" x14ac:dyDescent="0.35">
      <c r="A64">
        <v>2041</v>
      </c>
      <c r="B64">
        <v>10120.275</v>
      </c>
      <c r="C64">
        <v>314.29854999999998</v>
      </c>
      <c r="D64">
        <v>1143.5294120000001</v>
      </c>
      <c r="E64">
        <v>6.84544</v>
      </c>
      <c r="F64">
        <v>1.856311209</v>
      </c>
      <c r="G64">
        <v>710.11599999999999</v>
      </c>
      <c r="H64">
        <v>280.83</v>
      </c>
      <c r="I64" s="38">
        <f t="shared" si="0"/>
        <v>12577.750713208998</v>
      </c>
      <c r="J64" s="38">
        <f t="shared" si="1"/>
        <v>12577.750713208998</v>
      </c>
      <c r="K64" s="38">
        <f t="shared" si="2"/>
        <v>244.42986730000001</v>
      </c>
      <c r="L64" s="39"/>
      <c r="M64" s="38">
        <f t="shared" si="3"/>
        <v>51.457503340914336</v>
      </c>
      <c r="N64" s="38">
        <v>45.441578999999997</v>
      </c>
      <c r="O64" s="38"/>
      <c r="P64" s="38"/>
      <c r="Q64" s="38">
        <v>102</v>
      </c>
      <c r="R64" s="38">
        <v>101.6</v>
      </c>
      <c r="S64" s="38"/>
      <c r="T64" s="38">
        <v>102.7</v>
      </c>
      <c r="U64" s="38">
        <v>76</v>
      </c>
      <c r="V64" s="39"/>
      <c r="W64" s="38"/>
      <c r="X64" s="38"/>
      <c r="Y64" s="38"/>
      <c r="Z64" s="38"/>
      <c r="AA64" s="38"/>
      <c r="AE64">
        <v>24.442986730000001</v>
      </c>
      <c r="AF64">
        <v>40</v>
      </c>
      <c r="AG64">
        <v>44</v>
      </c>
      <c r="AH64">
        <v>35</v>
      </c>
      <c r="AI64">
        <v>0.5</v>
      </c>
      <c r="AJ64">
        <v>15.3</v>
      </c>
    </row>
    <row r="65" spans="1:37" x14ac:dyDescent="0.35">
      <c r="A65">
        <v>2042</v>
      </c>
      <c r="B65">
        <v>10120.275</v>
      </c>
      <c r="C65">
        <v>314.29854999999998</v>
      </c>
      <c r="D65">
        <v>1143.5294120000001</v>
      </c>
      <c r="E65">
        <v>6.84544</v>
      </c>
      <c r="F65">
        <v>1.856311209</v>
      </c>
      <c r="G65">
        <v>710.11599999999999</v>
      </c>
      <c r="H65">
        <v>280.83</v>
      </c>
      <c r="I65" s="38">
        <f t="shared" si="0"/>
        <v>12577.750713208998</v>
      </c>
      <c r="J65" s="38">
        <f t="shared" si="1"/>
        <v>12577.750713208998</v>
      </c>
      <c r="K65" s="38">
        <f t="shared" si="2"/>
        <v>245.23219999999998</v>
      </c>
      <c r="L65" s="39"/>
      <c r="M65" s="38">
        <f t="shared" si="3"/>
        <v>51.289148460964746</v>
      </c>
      <c r="N65" s="38">
        <v>44.476583300000001</v>
      </c>
      <c r="O65" s="38"/>
      <c r="P65" s="38"/>
      <c r="Q65" s="38">
        <v>102</v>
      </c>
      <c r="R65" s="38">
        <v>101.6</v>
      </c>
      <c r="S65" s="38"/>
      <c r="T65" s="38">
        <v>102.7</v>
      </c>
      <c r="U65" s="38">
        <v>76</v>
      </c>
      <c r="V65" s="39"/>
      <c r="W65" s="38"/>
      <c r="X65" s="38"/>
      <c r="Y65" s="38"/>
      <c r="Z65" s="38"/>
      <c r="AA65" s="38"/>
      <c r="AE65">
        <v>24.523219999999998</v>
      </c>
      <c r="AF65">
        <v>40</v>
      </c>
      <c r="AG65">
        <v>44</v>
      </c>
      <c r="AH65">
        <v>35</v>
      </c>
      <c r="AI65">
        <v>0.5</v>
      </c>
      <c r="AJ65">
        <v>15.3</v>
      </c>
    </row>
    <row r="66" spans="1:37" x14ac:dyDescent="0.35">
      <c r="A66">
        <v>2043</v>
      </c>
      <c r="B66">
        <v>10120.275</v>
      </c>
      <c r="C66">
        <v>314.29854999999998</v>
      </c>
      <c r="D66">
        <v>1143.5294120000001</v>
      </c>
      <c r="E66">
        <v>6.84544</v>
      </c>
      <c r="F66">
        <v>1.856311209</v>
      </c>
      <c r="G66">
        <v>710.11599999999999</v>
      </c>
      <c r="H66">
        <v>280.83</v>
      </c>
      <c r="I66" s="38">
        <f t="shared" si="0"/>
        <v>12577.750713208998</v>
      </c>
      <c r="J66" s="38">
        <f t="shared" si="1"/>
        <v>12577.750713208998</v>
      </c>
      <c r="K66" s="38">
        <f t="shared" si="2"/>
        <v>246.00424960000001</v>
      </c>
      <c r="L66" s="39"/>
      <c r="M66" s="38">
        <f t="shared" si="3"/>
        <v>51.128184710874997</v>
      </c>
      <c r="N66" s="38">
        <v>43.532080209999997</v>
      </c>
      <c r="O66" s="38"/>
      <c r="P66" s="38"/>
      <c r="Q66" s="38">
        <v>102</v>
      </c>
      <c r="R66" s="38">
        <v>101.6</v>
      </c>
      <c r="S66" s="38"/>
      <c r="T66" s="38">
        <v>102.7</v>
      </c>
      <c r="U66" s="38">
        <v>76</v>
      </c>
      <c r="V66" s="39"/>
      <c r="W66" s="38"/>
      <c r="X66" s="38"/>
      <c r="Y66" s="38"/>
      <c r="Z66" s="38"/>
      <c r="AA66" s="38"/>
      <c r="AE66">
        <v>24.600424960000002</v>
      </c>
      <c r="AF66">
        <v>40</v>
      </c>
      <c r="AG66">
        <v>44</v>
      </c>
      <c r="AH66">
        <v>35</v>
      </c>
      <c r="AI66">
        <v>0.5</v>
      </c>
      <c r="AJ66">
        <v>15.3</v>
      </c>
    </row>
    <row r="67" spans="1:37" x14ac:dyDescent="0.35">
      <c r="A67">
        <v>2044</v>
      </c>
      <c r="B67">
        <v>10120.275</v>
      </c>
      <c r="C67">
        <v>314.29854999999998</v>
      </c>
      <c r="D67">
        <v>1143.5294120000001</v>
      </c>
      <c r="E67">
        <v>6.84544</v>
      </c>
      <c r="F67">
        <v>1.856311209</v>
      </c>
      <c r="G67">
        <v>710.11599999999999</v>
      </c>
      <c r="H67">
        <v>280.83</v>
      </c>
      <c r="I67" s="38">
        <f t="shared" si="0"/>
        <v>12577.750713208998</v>
      </c>
      <c r="J67" s="38">
        <f t="shared" si="1"/>
        <v>12577.750713208998</v>
      </c>
      <c r="K67" s="38">
        <f t="shared" si="2"/>
        <v>246.74830409999998</v>
      </c>
      <c r="L67" s="39"/>
      <c r="M67" s="38">
        <f t="shared" si="3"/>
        <v>50.974010780279151</v>
      </c>
      <c r="N67" s="38">
        <v>42.60763455</v>
      </c>
      <c r="O67" s="38"/>
      <c r="P67" s="38"/>
      <c r="Q67" s="38">
        <v>102</v>
      </c>
      <c r="R67" s="38">
        <v>101.6</v>
      </c>
      <c r="S67" s="38"/>
      <c r="T67" s="38">
        <v>102.7</v>
      </c>
      <c r="U67" s="38">
        <v>76</v>
      </c>
      <c r="V67" s="39"/>
      <c r="W67" s="38"/>
      <c r="X67" s="38"/>
      <c r="Y67" s="38"/>
      <c r="Z67" s="38"/>
      <c r="AA67" s="38"/>
      <c r="AE67">
        <v>24.674830409999998</v>
      </c>
      <c r="AF67">
        <v>40</v>
      </c>
      <c r="AG67">
        <v>44</v>
      </c>
      <c r="AH67">
        <v>35</v>
      </c>
      <c r="AI67">
        <v>0.5</v>
      </c>
      <c r="AJ67">
        <v>15.3</v>
      </c>
    </row>
    <row r="68" spans="1:37" x14ac:dyDescent="0.35">
      <c r="A68">
        <v>2045</v>
      </c>
      <c r="B68">
        <v>10120.275</v>
      </c>
      <c r="C68">
        <v>314.29854999999998</v>
      </c>
      <c r="D68">
        <v>1143.5294120000001</v>
      </c>
      <c r="E68">
        <v>6.84544</v>
      </c>
      <c r="F68">
        <v>1.856311209</v>
      </c>
      <c r="G68">
        <v>710.11599999999999</v>
      </c>
      <c r="H68">
        <v>280.83</v>
      </c>
      <c r="I68" s="38">
        <f t="shared" si="0"/>
        <v>12577.750713208998</v>
      </c>
      <c r="J68" s="38">
        <f t="shared" si="1"/>
        <v>12577.750713208998</v>
      </c>
      <c r="K68" s="38">
        <f t="shared" si="2"/>
        <v>247.46639890000003</v>
      </c>
      <c r="L68" s="39"/>
      <c r="M68" s="38">
        <f t="shared" si="3"/>
        <v>50.826095054187967</v>
      </c>
      <c r="N68" s="38">
        <v>41.702820389999999</v>
      </c>
      <c r="O68" s="38"/>
      <c r="P68" s="38"/>
      <c r="Q68" s="38">
        <v>102</v>
      </c>
      <c r="R68" s="38">
        <v>101.6</v>
      </c>
      <c r="S68" s="38"/>
      <c r="T68" s="38">
        <v>102.7</v>
      </c>
      <c r="U68" s="38">
        <v>76</v>
      </c>
      <c r="V68" s="39"/>
      <c r="W68" s="38"/>
      <c r="X68" s="38"/>
      <c r="Y68" s="38"/>
      <c r="Z68" s="38"/>
      <c r="AA68" s="38"/>
      <c r="AE68">
        <v>24.746639890000001</v>
      </c>
      <c r="AF68">
        <v>40</v>
      </c>
      <c r="AG68">
        <v>44</v>
      </c>
      <c r="AH68">
        <v>35</v>
      </c>
      <c r="AI68">
        <v>0.5</v>
      </c>
      <c r="AJ68">
        <v>15.3</v>
      </c>
      <c r="AK68">
        <v>40</v>
      </c>
    </row>
    <row r="69" spans="1:37" x14ac:dyDescent="0.35">
      <c r="A69">
        <v>2046</v>
      </c>
      <c r="B69">
        <v>10120.275</v>
      </c>
      <c r="C69">
        <v>314.29854999999998</v>
      </c>
      <c r="D69">
        <v>1143.5294120000001</v>
      </c>
      <c r="E69">
        <v>6.84544</v>
      </c>
      <c r="F69">
        <v>1.856311209</v>
      </c>
      <c r="G69">
        <v>710.11599999999999</v>
      </c>
      <c r="H69">
        <v>280.83</v>
      </c>
      <c r="I69" s="38">
        <f t="shared" si="0"/>
        <v>12577.750713208998</v>
      </c>
      <c r="J69" s="38">
        <f t="shared" si="1"/>
        <v>12577.750713208998</v>
      </c>
      <c r="K69" s="38">
        <f t="shared" si="2"/>
        <v>248.16035240000002</v>
      </c>
      <c r="L69" s="39"/>
      <c r="M69" s="38">
        <f t="shared" si="3"/>
        <v>50.683965394018344</v>
      </c>
      <c r="N69" s="38">
        <v>40.817220829999997</v>
      </c>
      <c r="O69" s="38"/>
      <c r="P69" s="38"/>
      <c r="Q69" s="38">
        <v>102</v>
      </c>
      <c r="R69" s="38">
        <v>101.6</v>
      </c>
      <c r="S69" s="38"/>
      <c r="T69" s="38">
        <v>102.7</v>
      </c>
      <c r="U69" s="38">
        <v>76</v>
      </c>
      <c r="V69" s="39"/>
      <c r="W69" s="38"/>
      <c r="X69" s="38"/>
      <c r="Y69" s="38"/>
      <c r="Z69" s="38"/>
      <c r="AA69" s="38"/>
      <c r="AE69">
        <v>24.816035240000001</v>
      </c>
      <c r="AF69">
        <v>40</v>
      </c>
      <c r="AG69">
        <v>44</v>
      </c>
      <c r="AH69">
        <v>35</v>
      </c>
      <c r="AI69">
        <v>0.5</v>
      </c>
      <c r="AJ69">
        <v>15.3</v>
      </c>
    </row>
    <row r="70" spans="1:37" x14ac:dyDescent="0.35">
      <c r="A70">
        <v>2047</v>
      </c>
      <c r="B70">
        <v>10120.275</v>
      </c>
      <c r="C70">
        <v>314.29854999999998</v>
      </c>
      <c r="D70">
        <v>1143.5294120000001</v>
      </c>
      <c r="E70">
        <v>6.84544</v>
      </c>
      <c r="F70">
        <v>1.856311209</v>
      </c>
      <c r="G70">
        <v>710.11599999999999</v>
      </c>
      <c r="H70">
        <v>280.83</v>
      </c>
      <c r="I70" s="38">
        <f t="shared" si="0"/>
        <v>12577.750713208998</v>
      </c>
      <c r="J70" s="38">
        <f t="shared" si="1"/>
        <v>12577.750713208998</v>
      </c>
      <c r="K70" s="38">
        <f t="shared" si="2"/>
        <v>248.83179619999999</v>
      </c>
      <c r="L70" s="39"/>
      <c r="M70" s="38">
        <f t="shared" si="3"/>
        <v>50.547200580023777</v>
      </c>
      <c r="N70" s="38">
        <v>39.950427830000002</v>
      </c>
      <c r="O70" s="38"/>
      <c r="P70" s="38"/>
      <c r="Q70" s="38">
        <v>102</v>
      </c>
      <c r="R70" s="38">
        <v>101.6</v>
      </c>
      <c r="S70" s="38"/>
      <c r="T70" s="38">
        <v>102.7</v>
      </c>
      <c r="U70" s="38">
        <v>76</v>
      </c>
      <c r="V70" s="39"/>
      <c r="W70" s="38"/>
      <c r="X70" s="38"/>
      <c r="Y70" s="38"/>
      <c r="Z70" s="38"/>
      <c r="AA70" s="38"/>
      <c r="AE70">
        <v>24.88317962</v>
      </c>
      <c r="AF70">
        <v>40</v>
      </c>
      <c r="AG70">
        <v>44</v>
      </c>
      <c r="AH70">
        <v>35</v>
      </c>
      <c r="AI70">
        <v>0.5</v>
      </c>
      <c r="AJ70">
        <v>15.3</v>
      </c>
    </row>
    <row r="71" spans="1:37" x14ac:dyDescent="0.35">
      <c r="A71">
        <v>2048</v>
      </c>
      <c r="B71">
        <v>10120.275</v>
      </c>
      <c r="C71">
        <v>314.29854999999998</v>
      </c>
      <c r="D71">
        <v>1143.5294120000001</v>
      </c>
      <c r="E71">
        <v>6.84544</v>
      </c>
      <c r="F71">
        <v>1.856311209</v>
      </c>
      <c r="G71">
        <v>710.11599999999999</v>
      </c>
      <c r="H71">
        <v>280.83</v>
      </c>
      <c r="I71" s="38">
        <f t="shared" si="0"/>
        <v>12577.750713208998</v>
      </c>
      <c r="J71" s="38">
        <f t="shared" si="1"/>
        <v>12577.750713208998</v>
      </c>
      <c r="K71" s="38">
        <f t="shared" si="2"/>
        <v>249.4822001</v>
      </c>
      <c r="L71" s="39"/>
      <c r="M71" s="38">
        <f t="shared" si="3"/>
        <v>50.415423257320384</v>
      </c>
      <c r="N71" s="38">
        <v>39.102042009999998</v>
      </c>
      <c r="O71" s="38"/>
      <c r="P71" s="38"/>
      <c r="Q71" s="38">
        <v>102</v>
      </c>
      <c r="R71" s="38">
        <v>101.6</v>
      </c>
      <c r="S71" s="38"/>
      <c r="T71" s="38">
        <v>102.7</v>
      </c>
      <c r="U71" s="38">
        <v>76</v>
      </c>
      <c r="V71" s="39"/>
      <c r="W71" s="38"/>
      <c r="X71" s="38"/>
      <c r="Y71" s="38"/>
      <c r="Z71" s="38"/>
      <c r="AA71" s="38"/>
      <c r="AE71">
        <v>24.94822001</v>
      </c>
      <c r="AF71">
        <v>40</v>
      </c>
      <c r="AG71">
        <v>44</v>
      </c>
      <c r="AH71">
        <v>35</v>
      </c>
      <c r="AI71">
        <v>0.5</v>
      </c>
      <c r="AJ71">
        <v>15.3</v>
      </c>
    </row>
    <row r="72" spans="1:37" x14ac:dyDescent="0.35">
      <c r="A72">
        <v>2049</v>
      </c>
      <c r="B72">
        <v>10120.275</v>
      </c>
      <c r="C72">
        <v>314.29854999999998</v>
      </c>
      <c r="D72">
        <v>1143.5294120000001</v>
      </c>
      <c r="E72">
        <v>6.84544</v>
      </c>
      <c r="F72">
        <v>1.856311209</v>
      </c>
      <c r="G72">
        <v>710.11599999999999</v>
      </c>
      <c r="H72">
        <v>280.83</v>
      </c>
      <c r="I72" s="38">
        <f t="shared" si="0"/>
        <v>12577.750713208998</v>
      </c>
      <c r="J72" s="38">
        <f t="shared" si="1"/>
        <v>12577.750713208998</v>
      </c>
      <c r="K72" s="38">
        <f t="shared" si="2"/>
        <v>250.11289269999997</v>
      </c>
      <c r="L72" s="39"/>
      <c r="M72" s="38">
        <f t="shared" si="3"/>
        <v>50.288294127626152</v>
      </c>
      <c r="N72" s="38">
        <v>38.271672479999999</v>
      </c>
      <c r="O72" s="38"/>
      <c r="P72" s="38"/>
      <c r="Q72" s="38">
        <v>102</v>
      </c>
      <c r="R72" s="38">
        <v>101.6</v>
      </c>
      <c r="S72" s="38"/>
      <c r="T72" s="38">
        <v>102.7</v>
      </c>
      <c r="U72" s="38">
        <v>76</v>
      </c>
      <c r="V72" s="39"/>
      <c r="W72" s="38"/>
      <c r="X72" s="38"/>
      <c r="Y72" s="38"/>
      <c r="Z72" s="38"/>
      <c r="AA72" s="38"/>
      <c r="AE72">
        <v>25.011289269999999</v>
      </c>
      <c r="AF72">
        <v>40</v>
      </c>
      <c r="AG72">
        <v>44</v>
      </c>
      <c r="AH72">
        <v>35</v>
      </c>
      <c r="AI72">
        <v>0.5</v>
      </c>
      <c r="AJ72">
        <v>15.3</v>
      </c>
    </row>
    <row r="73" spans="1:37" x14ac:dyDescent="0.35">
      <c r="A73">
        <v>2050</v>
      </c>
      <c r="B73">
        <v>10120.275</v>
      </c>
      <c r="C73">
        <v>314.29854999999998</v>
      </c>
      <c r="D73">
        <v>1143.5294120000001</v>
      </c>
      <c r="E73">
        <v>6.84544</v>
      </c>
      <c r="F73">
        <v>1.856311209</v>
      </c>
      <c r="G73">
        <v>710.11599999999999</v>
      </c>
      <c r="H73">
        <v>280.83</v>
      </c>
      <c r="I73" s="38">
        <f t="shared" si="0"/>
        <v>12577.750713208998</v>
      </c>
      <c r="J73" s="38">
        <f t="shared" si="1"/>
        <v>12577.750713208998</v>
      </c>
      <c r="K73" s="38">
        <f t="shared" si="2"/>
        <v>250.72507910000002</v>
      </c>
      <c r="L73" s="39"/>
      <c r="M73" s="38">
        <f t="shared" si="3"/>
        <v>50.165507010140161</v>
      </c>
      <c r="N73" s="38">
        <v>37.458936649999998</v>
      </c>
      <c r="O73" s="38">
        <v>42</v>
      </c>
      <c r="P73" s="38"/>
      <c r="Q73" s="38">
        <v>102</v>
      </c>
      <c r="R73" s="38">
        <v>101.6</v>
      </c>
      <c r="S73" s="38"/>
      <c r="T73" s="38">
        <v>102.7</v>
      </c>
      <c r="U73" s="38">
        <v>76</v>
      </c>
      <c r="V73" s="39"/>
      <c r="W73" s="38"/>
      <c r="X73" s="38"/>
      <c r="Y73" s="38"/>
      <c r="Z73" s="38"/>
      <c r="AA73" s="38"/>
      <c r="AE73">
        <v>25.072507909999999</v>
      </c>
      <c r="AF73">
        <v>40</v>
      </c>
      <c r="AG73">
        <v>44</v>
      </c>
      <c r="AH73">
        <v>35</v>
      </c>
      <c r="AI73">
        <v>0.5</v>
      </c>
      <c r="AJ73">
        <v>15.3</v>
      </c>
      <c r="AK73">
        <v>38</v>
      </c>
    </row>
  </sheetData>
  <mergeCells count="3">
    <mergeCell ref="B1:F1"/>
    <mergeCell ref="W1:AA1"/>
    <mergeCell ref="AE1:AI1"/>
  </mergeCells>
  <hyperlinks>
    <hyperlink ref="AJ1" r:id="rId1" display="https://doi.org/10.1016/j.resconrec.2020.105145" xr:uid="{8606E5EB-449A-4147-A089-6E4BD55D61F6}"/>
    <hyperlink ref="AK1" r:id="rId2" display="https://doi.org/10.2172/1561525" xr:uid="{45FBC28C-226F-46C2-96A2-D958C37AB6D5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1C97-3640-40FD-A043-C0B24014B14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USInstallsLitCompare</vt:lpstr>
      <vt:lpstr>SiliconMarketShareLitCompare</vt:lpstr>
      <vt:lpstr>Mass-PowerFactorLitCompare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Lemire</dc:creator>
  <cp:lastModifiedBy>Mirletz, Heather</cp:lastModifiedBy>
  <dcterms:created xsi:type="dcterms:W3CDTF">2020-12-02T18:29:59Z</dcterms:created>
  <dcterms:modified xsi:type="dcterms:W3CDTF">2021-11-12T22:25:51Z</dcterms:modified>
</cp:coreProperties>
</file>