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2ADDA466-7C03-4F49-B108-DE1488AE2780}" xr6:coauthVersionLast="47" xr6:coauthVersionMax="47" xr10:uidLastSave="{00000000-0000-0000-0000-000000000000}"/>
  <bookViews>
    <workbookView xWindow="10" yWindow="10" windowWidth="19180" windowHeight="10180"/>
  </bookViews>
  <sheets>
    <sheet name="wpd_datasets(7)" sheetId="1" r:id="rId1"/>
  </sheets>
  <calcPr calcId="0"/>
</workbook>
</file>

<file path=xl/calcChain.xml><?xml version="1.0" encoding="utf-8"?>
<calcChain xmlns="http://schemas.openxmlformats.org/spreadsheetml/2006/main">
  <c r="B15" i="1" l="1"/>
  <c r="C15" i="1"/>
  <c r="D15" i="1"/>
  <c r="E15" i="1"/>
  <c r="F15" i="1"/>
  <c r="G15" i="1"/>
  <c r="H15" i="1"/>
  <c r="I15" i="1"/>
  <c r="J15" i="1"/>
  <c r="K15" i="1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B22" i="1"/>
  <c r="C22" i="1"/>
  <c r="D22" i="1"/>
  <c r="E22" i="1"/>
  <c r="F22" i="1"/>
  <c r="G22" i="1"/>
  <c r="H22" i="1"/>
  <c r="I22" i="1"/>
  <c r="J22" i="1"/>
  <c r="K22" i="1"/>
  <c r="K14" i="1"/>
  <c r="C14" i="1"/>
  <c r="D14" i="1"/>
  <c r="E14" i="1"/>
  <c r="F14" i="1"/>
  <c r="G14" i="1"/>
  <c r="H14" i="1"/>
  <c r="I14" i="1"/>
  <c r="J14" i="1"/>
  <c r="B14" i="1"/>
  <c r="V3" i="1"/>
  <c r="N4" i="1"/>
  <c r="O4" i="1"/>
  <c r="P4" i="1"/>
  <c r="Q4" i="1"/>
  <c r="R4" i="1"/>
  <c r="S4" i="1"/>
  <c r="T4" i="1"/>
  <c r="U4" i="1"/>
  <c r="V4" i="1"/>
  <c r="N5" i="1"/>
  <c r="O5" i="1"/>
  <c r="P5" i="1"/>
  <c r="Q5" i="1"/>
  <c r="R5" i="1"/>
  <c r="S5" i="1"/>
  <c r="T5" i="1"/>
  <c r="U5" i="1"/>
  <c r="V5" i="1"/>
  <c r="N6" i="1"/>
  <c r="O6" i="1"/>
  <c r="P6" i="1"/>
  <c r="Q6" i="1"/>
  <c r="R6" i="1"/>
  <c r="S6" i="1"/>
  <c r="T6" i="1"/>
  <c r="U6" i="1"/>
  <c r="V6" i="1"/>
  <c r="N7" i="1"/>
  <c r="O7" i="1"/>
  <c r="P7" i="1"/>
  <c r="Q7" i="1"/>
  <c r="R7" i="1"/>
  <c r="S7" i="1"/>
  <c r="T7" i="1"/>
  <c r="U7" i="1"/>
  <c r="V7" i="1"/>
  <c r="N8" i="1"/>
  <c r="O8" i="1"/>
  <c r="P8" i="1"/>
  <c r="Q8" i="1"/>
  <c r="R8" i="1"/>
  <c r="S8" i="1"/>
  <c r="T8" i="1"/>
  <c r="U8" i="1"/>
  <c r="V8" i="1"/>
  <c r="N9" i="1"/>
  <c r="O9" i="1"/>
  <c r="P9" i="1"/>
  <c r="Q9" i="1"/>
  <c r="R9" i="1"/>
  <c r="S9" i="1"/>
  <c r="T9" i="1"/>
  <c r="U9" i="1"/>
  <c r="V9" i="1"/>
  <c r="N10" i="1"/>
  <c r="O10" i="1"/>
  <c r="P10" i="1"/>
  <c r="Q10" i="1"/>
  <c r="R10" i="1"/>
  <c r="S10" i="1"/>
  <c r="T10" i="1"/>
  <c r="U10" i="1"/>
  <c r="V10" i="1"/>
  <c r="N11" i="1"/>
  <c r="O11" i="1"/>
  <c r="P11" i="1"/>
  <c r="Q11" i="1"/>
  <c r="R11" i="1"/>
  <c r="S11" i="1"/>
  <c r="T11" i="1"/>
  <c r="U11" i="1"/>
  <c r="V11" i="1"/>
  <c r="O3" i="1"/>
  <c r="P3" i="1"/>
  <c r="Q3" i="1"/>
  <c r="R3" i="1"/>
  <c r="S3" i="1"/>
  <c r="T3" i="1"/>
  <c r="U3" i="1"/>
  <c r="N3" i="1"/>
  <c r="M4" i="1"/>
  <c r="M5" i="1"/>
  <c r="M6" i="1"/>
  <c r="M7" i="1"/>
  <c r="M8" i="1"/>
  <c r="M9" i="1"/>
  <c r="M10" i="1"/>
  <c r="M11" i="1"/>
  <c r="M3" i="1"/>
</calcChain>
</file>

<file path=xl/sharedStrings.xml><?xml version="1.0" encoding="utf-8"?>
<sst xmlns="http://schemas.openxmlformats.org/spreadsheetml/2006/main" count="33" uniqueCount="13">
  <si>
    <t>Vietnam</t>
  </si>
  <si>
    <t>Malaysia</t>
  </si>
  <si>
    <t>Korea</t>
  </si>
  <si>
    <t>India</t>
  </si>
  <si>
    <t>United States</t>
  </si>
  <si>
    <t>Taiwan</t>
  </si>
  <si>
    <t>Germany</t>
  </si>
  <si>
    <t>Japan</t>
  </si>
  <si>
    <t>ROW</t>
  </si>
  <si>
    <t>China</t>
  </si>
  <si>
    <t>Global Solar PV module production [GW]</t>
  </si>
  <si>
    <t>RAW_stacked</t>
  </si>
  <si>
    <t>Marketshare Module mfging by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</si>
</sst>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'wpd_datasets(7)'!$B$13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'wpd_datasets(7)'!$B$14:$B$22</c:f>
              <c:numCache>
                <c:formatCode>0.00</c:formatCode>
                <c:ptCount val="9"/>
                <c:pt idx="0">
                  <c:v>46.052631578947029</c:v>
                </c:pt>
                <c:pt idx="1">
                  <c:v>64.321608040200886</c:v>
                </c:pt>
                <c:pt idx="2">
                  <c:v>70.545454545454561</c:v>
                </c:pt>
                <c:pt idx="3">
                  <c:v>69.677419354838747</c:v>
                </c:pt>
                <c:pt idx="4">
                  <c:v>67.575757575757592</c:v>
                </c:pt>
                <c:pt idx="5">
                  <c:v>62.982005141388228</c:v>
                </c:pt>
                <c:pt idx="6">
                  <c:v>63.815789473684568</c:v>
                </c:pt>
                <c:pt idx="7">
                  <c:v>71.782178217821695</c:v>
                </c:pt>
                <c:pt idx="8">
                  <c:v>71.830985915492903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C-4F2E-9F65-F6D7FFE61CD5}"/>
            </c:ext>
          </c:extLst>
        </c:ser>
        <c:ser>
          <c:idx val="1"/>
          <c:order val="1"/>
          <c:tx>
            <c:strRef>
              <c:f>'wpd_datasets(7)'!$C$13</c:f>
              <c:strCache>
                <c:ptCount val="1"/>
                <c:pt idx="0">
                  <c:v>Vietnam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'wpd_datasets(7)'!$C$14:$C$22</c:f>
              <c:numCache>
                <c:formatCode>0.00</c:formatCode>
                <c:ptCount val="9"/>
                <c:pt idx="0">
                  <c:v>0</c:v>
                </c:pt>
                <c:pt idx="1">
                  <c:v>2.010050251256347</c:v>
                </c:pt>
                <c:pt idx="2">
                  <c:v>2.5454545454545676</c:v>
                </c:pt>
                <c:pt idx="3">
                  <c:v>2.9032258064515521</c:v>
                </c:pt>
                <c:pt idx="4">
                  <c:v>3.6363636363636633</c:v>
                </c:pt>
                <c:pt idx="5">
                  <c:v>7.1979434447300772</c:v>
                </c:pt>
                <c:pt idx="6">
                  <c:v>7.0175438596487059</c:v>
                </c:pt>
                <c:pt idx="7">
                  <c:v>5.4455445544558794</c:v>
                </c:pt>
                <c:pt idx="8">
                  <c:v>6.4788732394363526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EC-4F2E-9F65-F6D7FFE61CD5}"/>
            </c:ext>
          </c:extLst>
        </c:ser>
        <c:ser>
          <c:idx val="2"/>
          <c:order val="2"/>
          <c:tx>
            <c:strRef>
              <c:f>'wpd_datasets(7)'!$D$13</c:f>
              <c:strCache>
                <c:ptCount val="1"/>
                <c:pt idx="0">
                  <c:v>Malaysia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'wpd_datasets(7)'!$D$14:$D$22</c:f>
              <c:numCache>
                <c:formatCode>0.00</c:formatCode>
                <c:ptCount val="9"/>
                <c:pt idx="0">
                  <c:v>5.2631578947370183</c:v>
                </c:pt>
                <c:pt idx="1">
                  <c:v>6.0301507537688721</c:v>
                </c:pt>
                <c:pt idx="2">
                  <c:v>5.0909090909090375</c:v>
                </c:pt>
                <c:pt idx="3">
                  <c:v>4.8387096774193648</c:v>
                </c:pt>
                <c:pt idx="4">
                  <c:v>5.4545454545454408</c:v>
                </c:pt>
                <c:pt idx="5">
                  <c:v>6.6838046272493346</c:v>
                </c:pt>
                <c:pt idx="6">
                  <c:v>5.2631578947367705</c:v>
                </c:pt>
                <c:pt idx="7">
                  <c:v>3.9603960396039</c:v>
                </c:pt>
                <c:pt idx="8">
                  <c:v>4.5070422535211891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EC-4F2E-9F65-F6D7FFE61CD5}"/>
            </c:ext>
          </c:extLst>
        </c:ser>
        <c:ser>
          <c:idx val="3"/>
          <c:order val="3"/>
          <c:tx>
            <c:strRef>
              <c:f>'wpd_datasets(7)'!$E$13</c:f>
              <c:strCache>
                <c:ptCount val="1"/>
                <c:pt idx="0">
                  <c:v>Korea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'wpd_datasets(7)'!$E$14:$E$22</c:f>
              <c:numCache>
                <c:formatCode>0.00</c:formatCode>
                <c:ptCount val="9"/>
                <c:pt idx="0">
                  <c:v>3.9473684210525564</c:v>
                </c:pt>
                <c:pt idx="1">
                  <c:v>5.0251256281407102</c:v>
                </c:pt>
                <c:pt idx="2">
                  <c:v>5.818181818181781</c:v>
                </c:pt>
                <c:pt idx="3">
                  <c:v>6.4516129032258149</c:v>
                </c:pt>
                <c:pt idx="4">
                  <c:v>7.2727272727273267</c:v>
                </c:pt>
                <c:pt idx="5">
                  <c:v>6.1696658097681185</c:v>
                </c:pt>
                <c:pt idx="6">
                  <c:v>5.7017543859650601</c:v>
                </c:pt>
                <c:pt idx="7">
                  <c:v>3.9603960396039</c:v>
                </c:pt>
                <c:pt idx="8">
                  <c:v>2.5352112676055825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EC-4F2E-9F65-F6D7FFE61CD5}"/>
            </c:ext>
          </c:extLst>
        </c:ser>
        <c:ser>
          <c:idx val="4"/>
          <c:order val="4"/>
          <c:tx>
            <c:strRef>
              <c:f>'wpd_datasets(7)'!$F$13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'wpd_datasets(7)'!$F$14:$F$22</c:f>
              <c:numCache>
                <c:formatCode>0.00</c:formatCode>
                <c:ptCount val="9"/>
                <c:pt idx="0">
                  <c:v>3.9473684210525564</c:v>
                </c:pt>
                <c:pt idx="1">
                  <c:v>1.0050251256281735</c:v>
                </c:pt>
                <c:pt idx="2">
                  <c:v>1.0909090909091717</c:v>
                </c:pt>
                <c:pt idx="3">
                  <c:v>2.2580645161290445</c:v>
                </c:pt>
                <c:pt idx="4">
                  <c:v>2.4242424242424105</c:v>
                </c:pt>
                <c:pt idx="5">
                  <c:v>2.3136246786631931</c:v>
                </c:pt>
                <c:pt idx="6">
                  <c:v>1.0964912280703878</c:v>
                </c:pt>
                <c:pt idx="7">
                  <c:v>1.4851485148514607</c:v>
                </c:pt>
                <c:pt idx="8">
                  <c:v>2.9577464788736312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EC-4F2E-9F65-F6D7FFE61CD5}"/>
            </c:ext>
          </c:extLst>
        </c:ser>
        <c:ser>
          <c:idx val="5"/>
          <c:order val="5"/>
          <c:tx>
            <c:strRef>
              <c:f>'wpd_datasets(7)'!$G$13</c:f>
              <c:strCache>
                <c:ptCount val="1"/>
                <c:pt idx="0">
                  <c:v>United States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'wpd_datasets(7)'!$G$14:$G$22</c:f>
              <c:numCache>
                <c:formatCode>0.00</c:formatCode>
                <c:ptCount val="9"/>
                <c:pt idx="0">
                  <c:v>6.5789473684210664</c:v>
                </c:pt>
                <c:pt idx="1">
                  <c:v>3.0150753768843628</c:v>
                </c:pt>
                <c:pt idx="2">
                  <c:v>1.0909090909090737</c:v>
                </c:pt>
                <c:pt idx="3">
                  <c:v>1.290322580645102</c:v>
                </c:pt>
                <c:pt idx="4">
                  <c:v>1.5151515151515149</c:v>
                </c:pt>
                <c:pt idx="5">
                  <c:v>3.0848329048842613</c:v>
                </c:pt>
                <c:pt idx="6">
                  <c:v>3.947368421052583</c:v>
                </c:pt>
                <c:pt idx="7">
                  <c:v>3.7953795379539121</c:v>
                </c:pt>
                <c:pt idx="8">
                  <c:v>2.253521126760373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EC-4F2E-9F65-F6D7FFE61CD5}"/>
            </c:ext>
          </c:extLst>
        </c:ser>
        <c:ser>
          <c:idx val="6"/>
          <c:order val="6"/>
          <c:tx>
            <c:strRef>
              <c:f>'wpd_datasets(7)'!$H$13</c:f>
              <c:strCache>
                <c:ptCount val="1"/>
                <c:pt idx="0">
                  <c:v>Taiwan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'wpd_datasets(7)'!$H$14:$H$22</c:f>
              <c:numCache>
                <c:formatCode>0.00</c:formatCode>
                <c:ptCount val="9"/>
                <c:pt idx="0">
                  <c:v>3.9473684210529698</c:v>
                </c:pt>
                <c:pt idx="1">
                  <c:v>2.5125628140703604</c:v>
                </c:pt>
                <c:pt idx="2">
                  <c:v>1.4545454545453882</c:v>
                </c:pt>
                <c:pt idx="3">
                  <c:v>0.96774193548395693</c:v>
                </c:pt>
                <c:pt idx="4">
                  <c:v>0.90909090909089529</c:v>
                </c:pt>
                <c:pt idx="5">
                  <c:v>1.0282776349619593</c:v>
                </c:pt>
                <c:pt idx="6">
                  <c:v>1.9736842105262764</c:v>
                </c:pt>
                <c:pt idx="7">
                  <c:v>0.82508250825047214</c:v>
                </c:pt>
                <c:pt idx="8">
                  <c:v>1.1267605633804079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EC-4F2E-9F65-F6D7FFE61CD5}"/>
            </c:ext>
          </c:extLst>
        </c:ser>
        <c:ser>
          <c:idx val="7"/>
          <c:order val="7"/>
          <c:tx>
            <c:strRef>
              <c:f>'wpd_datasets(7)'!$I$13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'wpd_datasets(7)'!$I$14:$I$22</c:f>
              <c:numCache>
                <c:formatCode>0.00</c:formatCode>
                <c:ptCount val="9"/>
                <c:pt idx="0">
                  <c:v>7.8947368421051127</c:v>
                </c:pt>
                <c:pt idx="1">
                  <c:v>2.0100502512561893</c:v>
                </c:pt>
                <c:pt idx="2">
                  <c:v>2.1818181818182456</c:v>
                </c:pt>
                <c:pt idx="3">
                  <c:v>1.290322580645102</c:v>
                </c:pt>
                <c:pt idx="4">
                  <c:v>1.2121212121212528</c:v>
                </c:pt>
                <c:pt idx="5">
                  <c:v>1.0282776349611511</c:v>
                </c:pt>
                <c:pt idx="6">
                  <c:v>0.43859649122830885</c:v>
                </c:pt>
                <c:pt idx="7">
                  <c:v>0.82508250825097607</c:v>
                </c:pt>
                <c:pt idx="8">
                  <c:v>0.42253521126759286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EC-4F2E-9F65-F6D7FFE61CD5}"/>
            </c:ext>
          </c:extLst>
        </c:ser>
        <c:ser>
          <c:idx val="8"/>
          <c:order val="8"/>
          <c:tx>
            <c:strRef>
              <c:f>'wpd_datasets(7)'!$J$13</c:f>
              <c:strCache>
                <c:ptCount val="1"/>
                <c:pt idx="0">
                  <c:v>Japan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'wpd_datasets(7)'!$J$14:$J$22</c:f>
              <c:numCache>
                <c:formatCode>0.00</c:formatCode>
                <c:ptCount val="9"/>
                <c:pt idx="0">
                  <c:v>5.2631578947370183</c:v>
                </c:pt>
                <c:pt idx="1">
                  <c:v>5.0251256281407102</c:v>
                </c:pt>
                <c:pt idx="2">
                  <c:v>4.3636363636363926</c:v>
                </c:pt>
                <c:pt idx="3">
                  <c:v>2.5806451612903056</c:v>
                </c:pt>
                <c:pt idx="4">
                  <c:v>1.5151515151515149</c:v>
                </c:pt>
                <c:pt idx="5">
                  <c:v>0.77120822622106822</c:v>
                </c:pt>
                <c:pt idx="6">
                  <c:v>0.65789473684208888</c:v>
                </c:pt>
                <c:pt idx="7">
                  <c:v>0.49504950495049671</c:v>
                </c:pt>
                <c:pt idx="8">
                  <c:v>0.42253521126759286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0EC-4F2E-9F65-F6D7FFE61CD5}"/>
            </c:ext>
          </c:extLst>
        </c:ser>
        <c:ser>
          <c:idx val="9"/>
          <c:order val="9"/>
          <c:tx>
            <c:strRef>
              <c:f>'wpd_datasets(7)'!$K$13</c:f>
              <c:strCache>
                <c:ptCount val="1"/>
                <c:pt idx="0">
                  <c:v>ROW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'wpd_datasets(7)'!$A$14:$A$22</c:f>
              <c:numCache>
                <c:formatCode>General</c:formatCode>
                <c:ptCount val="9"/>
                <c:pt idx="0">
                  <c:v>2010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'wpd_datasets(7)'!$K$14:$K$22</c:f>
              <c:numCache>
                <c:formatCode>0.00</c:formatCode>
                <c:ptCount val="9"/>
                <c:pt idx="0">
                  <c:v>17.105263157894672</c:v>
                </c:pt>
                <c:pt idx="1">
                  <c:v>9.0452261306533934</c:v>
                </c:pt>
                <c:pt idx="2">
                  <c:v>5.818181818181781</c:v>
                </c:pt>
                <c:pt idx="3">
                  <c:v>7.7419354838710177</c:v>
                </c:pt>
                <c:pt idx="4">
                  <c:v>8.4848484848483885</c:v>
                </c:pt>
                <c:pt idx="5">
                  <c:v>8.740359897172608</c:v>
                </c:pt>
                <c:pt idx="6">
                  <c:v>10.087719298245252</c:v>
                </c:pt>
                <c:pt idx="7">
                  <c:v>7.4257425742573036</c:v>
                </c:pt>
                <c:pt idx="8">
                  <c:v>7.4647887323943767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EC-4F2E-9F65-F6D7FFE61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486336"/>
        <c:axId val="836489936"/>
      </c:areaChart>
      <c:catAx>
        <c:axId val="83648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489936"/>
        <c:crosses val="autoZero"/>
        <c:auto val="1"/>
        <c:lblAlgn val="ctr"/>
        <c:lblOffset val="100"/>
        <c:noMultiLvlLbl val="0"/>
      </c:catAx>
      <c:valAx>
        <c:axId val="83648993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48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11</xdr:row>
      <xdr:rowOff>101600</xdr:rowOff>
    </xdr:from>
    <xdr:to>
      <xdr:col>19</xdr:col>
      <xdr:colOff>142875</xdr:colOff>
      <xdr:row>37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8A308A-502A-424B-DCED-A37890885F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8" workbookViewId="0">
      <selection activeCell="T20" sqref="T20"/>
    </sheetView>
  </sheetViews>
  <sheetFormatPr defaultRowHeight="14.5" x14ac:dyDescent="0.35"/>
  <sheetData>
    <row r="1" spans="1:22" x14ac:dyDescent="0.35">
      <c r="A1" t="s">
        <v>10</v>
      </c>
    </row>
    <row r="2" spans="1:22" x14ac:dyDescent="0.35">
      <c r="A2" t="s">
        <v>11</v>
      </c>
      <c r="B2" t="s">
        <v>9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M2" t="s">
        <v>9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</row>
    <row r="3" spans="1:22" x14ac:dyDescent="0.35">
      <c r="A3">
        <v>2010</v>
      </c>
      <c r="B3">
        <v>11.072902338376799</v>
      </c>
      <c r="C3">
        <v>11.072902338376799</v>
      </c>
      <c r="D3">
        <v>12.3383768913342</v>
      </c>
      <c r="E3">
        <v>13.2874828060522</v>
      </c>
      <c r="F3">
        <v>14.2365887207702</v>
      </c>
      <c r="G3">
        <v>15.818431911966901</v>
      </c>
      <c r="H3">
        <v>16.767537826685</v>
      </c>
      <c r="I3">
        <v>18.665749656121001</v>
      </c>
      <c r="J3">
        <v>19.931224209078401</v>
      </c>
      <c r="K3">
        <v>24.044016506189799</v>
      </c>
      <c r="L3">
        <v>2010</v>
      </c>
      <c r="M3">
        <f>B3</f>
        <v>11.072902338376799</v>
      </c>
      <c r="N3">
        <f>C3-B3</f>
        <v>0</v>
      </c>
      <c r="O3">
        <f t="shared" ref="O3:V3" si="0">D3-C3</f>
        <v>1.2654745529574001</v>
      </c>
      <c r="P3">
        <f t="shared" si="0"/>
        <v>0.94910591471800032</v>
      </c>
      <c r="Q3">
        <f t="shared" si="0"/>
        <v>0.94910591471800032</v>
      </c>
      <c r="R3">
        <f t="shared" si="0"/>
        <v>1.5818431911967004</v>
      </c>
      <c r="S3">
        <f t="shared" si="0"/>
        <v>0.9491059147180998</v>
      </c>
      <c r="T3">
        <f t="shared" si="0"/>
        <v>1.8982118294360006</v>
      </c>
      <c r="U3">
        <f t="shared" si="0"/>
        <v>1.2654745529574001</v>
      </c>
      <c r="V3">
        <f>K3-J3</f>
        <v>4.1127922971113975</v>
      </c>
    </row>
    <row r="4" spans="1:22" x14ac:dyDescent="0.35">
      <c r="A4">
        <v>2015</v>
      </c>
      <c r="B4">
        <v>40.495185694635403</v>
      </c>
      <c r="C4">
        <v>41.760660247592803</v>
      </c>
      <c r="D4">
        <v>45.557083906464896</v>
      </c>
      <c r="E4">
        <v>48.720770288858297</v>
      </c>
      <c r="F4">
        <v>49.353507565336997</v>
      </c>
      <c r="G4">
        <v>51.251719394772998</v>
      </c>
      <c r="H4">
        <v>52.833562585969702</v>
      </c>
      <c r="I4">
        <v>54.099037138927002</v>
      </c>
      <c r="J4">
        <v>57.262723521320403</v>
      </c>
      <c r="K4">
        <v>62.957359009628597</v>
      </c>
      <c r="L4">
        <v>2015</v>
      </c>
      <c r="M4">
        <f t="shared" ref="M4:M11" si="1">B4</f>
        <v>40.495185694635403</v>
      </c>
      <c r="N4">
        <f t="shared" ref="N4:N11" si="2">C4-B4</f>
        <v>1.2654745529574001</v>
      </c>
      <c r="O4">
        <f t="shared" ref="O4:O11" si="3">D4-C4</f>
        <v>3.7964236588720937</v>
      </c>
      <c r="P4">
        <f t="shared" ref="P4:P11" si="4">E4-D4</f>
        <v>3.1636863823934007</v>
      </c>
      <c r="Q4">
        <f t="shared" ref="Q4:Q11" si="5">F4-E4</f>
        <v>0.63273727647870004</v>
      </c>
      <c r="R4">
        <f t="shared" ref="R4:R11" si="6">G4-F4</f>
        <v>1.8982118294360006</v>
      </c>
      <c r="S4">
        <f t="shared" ref="S4:S11" si="7">H4-G4</f>
        <v>1.5818431911967039</v>
      </c>
      <c r="T4">
        <f t="shared" ref="T4:T11" si="8">I4-H4</f>
        <v>1.2654745529573006</v>
      </c>
      <c r="U4">
        <f t="shared" ref="U4:U11" si="9">J4-I4</f>
        <v>3.1636863823934007</v>
      </c>
      <c r="V4">
        <f t="shared" ref="V4:V11" si="10">K4-J4</f>
        <v>5.6946354883081938</v>
      </c>
    </row>
    <row r="5" spans="1:22" x14ac:dyDescent="0.35">
      <c r="A5">
        <v>2016</v>
      </c>
      <c r="B5">
        <v>61.3755158184319</v>
      </c>
      <c r="C5">
        <v>63.590096286107297</v>
      </c>
      <c r="D5">
        <v>68.019257221458005</v>
      </c>
      <c r="E5">
        <v>73.081155433287407</v>
      </c>
      <c r="F5">
        <v>74.030261348005496</v>
      </c>
      <c r="G5">
        <v>74.9793672627235</v>
      </c>
      <c r="H5">
        <v>76.2448418156808</v>
      </c>
      <c r="I5">
        <v>78.143053645116893</v>
      </c>
      <c r="J5">
        <v>81.939477303988994</v>
      </c>
      <c r="K5">
        <v>87.001375515818395</v>
      </c>
      <c r="L5">
        <v>2016</v>
      </c>
      <c r="M5">
        <f t="shared" si="1"/>
        <v>61.3755158184319</v>
      </c>
      <c r="N5">
        <f t="shared" si="2"/>
        <v>2.2145804676753968</v>
      </c>
      <c r="O5">
        <f t="shared" si="3"/>
        <v>4.4291609353507084</v>
      </c>
      <c r="P5">
        <f t="shared" si="4"/>
        <v>5.0618982118294014</v>
      </c>
      <c r="Q5">
        <f t="shared" si="5"/>
        <v>0.94910591471808914</v>
      </c>
      <c r="R5">
        <f t="shared" si="6"/>
        <v>0.94910591471800387</v>
      </c>
      <c r="S5">
        <f t="shared" si="7"/>
        <v>1.2654745529573006</v>
      </c>
      <c r="T5">
        <f t="shared" si="8"/>
        <v>1.898211829436093</v>
      </c>
      <c r="U5">
        <f t="shared" si="9"/>
        <v>3.7964236588721008</v>
      </c>
      <c r="V5">
        <f t="shared" si="10"/>
        <v>5.0618982118294014</v>
      </c>
    </row>
    <row r="6" spans="1:22" x14ac:dyDescent="0.35">
      <c r="A6">
        <v>2017</v>
      </c>
      <c r="B6">
        <v>68.335625859697402</v>
      </c>
      <c r="C6">
        <v>71.182943603851399</v>
      </c>
      <c r="D6">
        <v>75.928473177441504</v>
      </c>
      <c r="E6">
        <v>82.255845942228305</v>
      </c>
      <c r="F6">
        <v>84.470426409903695</v>
      </c>
      <c r="G6">
        <v>85.735900962860995</v>
      </c>
      <c r="H6">
        <v>86.685006877579099</v>
      </c>
      <c r="I6">
        <v>87.950481430536399</v>
      </c>
      <c r="J6">
        <v>90.4814305364511</v>
      </c>
      <c r="K6">
        <v>98.074277854195302</v>
      </c>
      <c r="L6">
        <v>2017</v>
      </c>
      <c r="M6">
        <f t="shared" si="1"/>
        <v>68.335625859697402</v>
      </c>
      <c r="N6">
        <f t="shared" si="2"/>
        <v>2.8473177441539974</v>
      </c>
      <c r="O6">
        <f t="shared" si="3"/>
        <v>4.7455295735901046</v>
      </c>
      <c r="P6">
        <f t="shared" si="4"/>
        <v>6.3273727647868014</v>
      </c>
      <c r="Q6">
        <f t="shared" si="5"/>
        <v>2.2145804676753897</v>
      </c>
      <c r="R6">
        <f t="shared" si="6"/>
        <v>1.2654745529573006</v>
      </c>
      <c r="S6">
        <f t="shared" si="7"/>
        <v>0.94910591471810335</v>
      </c>
      <c r="T6">
        <f t="shared" si="8"/>
        <v>1.2654745529573006</v>
      </c>
      <c r="U6">
        <f t="shared" si="9"/>
        <v>2.5309491059147007</v>
      </c>
      <c r="V6">
        <f t="shared" si="10"/>
        <v>7.5928473177442015</v>
      </c>
    </row>
    <row r="7" spans="1:22" x14ac:dyDescent="0.35">
      <c r="A7">
        <v>2018</v>
      </c>
      <c r="B7">
        <v>70.550206327372706</v>
      </c>
      <c r="C7">
        <v>74.346629986244807</v>
      </c>
      <c r="D7">
        <v>80.041265474552901</v>
      </c>
      <c r="E7">
        <v>87.634112792297103</v>
      </c>
      <c r="F7">
        <v>90.165061898211803</v>
      </c>
      <c r="G7">
        <v>91.7469050894085</v>
      </c>
      <c r="H7">
        <v>92.696011004126504</v>
      </c>
      <c r="I7">
        <v>93.961485557083904</v>
      </c>
      <c r="J7">
        <v>95.543328748280601</v>
      </c>
      <c r="K7">
        <v>104.401650618982</v>
      </c>
      <c r="L7">
        <v>2018</v>
      </c>
      <c r="M7">
        <f t="shared" si="1"/>
        <v>70.550206327372706</v>
      </c>
      <c r="N7">
        <f t="shared" si="2"/>
        <v>3.7964236588721008</v>
      </c>
      <c r="O7">
        <f t="shared" si="3"/>
        <v>5.6946354883080943</v>
      </c>
      <c r="P7">
        <f t="shared" si="4"/>
        <v>7.5928473177442015</v>
      </c>
      <c r="Q7">
        <f t="shared" si="5"/>
        <v>2.5309491059147007</v>
      </c>
      <c r="R7">
        <f t="shared" si="6"/>
        <v>1.5818431911966968</v>
      </c>
      <c r="S7">
        <f t="shared" si="7"/>
        <v>0.94910591471800387</v>
      </c>
      <c r="T7">
        <f t="shared" si="8"/>
        <v>1.2654745529574001</v>
      </c>
      <c r="U7">
        <f t="shared" si="9"/>
        <v>1.5818431911966968</v>
      </c>
      <c r="V7">
        <f t="shared" si="10"/>
        <v>8.8583218707014026</v>
      </c>
    </row>
    <row r="8" spans="1:22" x14ac:dyDescent="0.35">
      <c r="A8">
        <v>2019</v>
      </c>
      <c r="B8">
        <v>77.5103163686382</v>
      </c>
      <c r="C8">
        <v>86.368638239339703</v>
      </c>
      <c r="D8">
        <v>94.594222833562497</v>
      </c>
      <c r="E8">
        <v>102.187070151306</v>
      </c>
      <c r="F8">
        <v>105.03438789546</v>
      </c>
      <c r="G8">
        <v>108.830811554332</v>
      </c>
      <c r="H8">
        <v>110.09628610729</v>
      </c>
      <c r="I8">
        <v>111.361760660247</v>
      </c>
      <c r="J8">
        <v>112.310866574965</v>
      </c>
      <c r="K8">
        <v>123.067400275103</v>
      </c>
      <c r="L8">
        <v>2019</v>
      </c>
      <c r="M8">
        <f t="shared" si="1"/>
        <v>77.5103163686382</v>
      </c>
      <c r="N8">
        <f t="shared" si="2"/>
        <v>8.8583218707015021</v>
      </c>
      <c r="O8">
        <f t="shared" si="3"/>
        <v>8.225584594222795</v>
      </c>
      <c r="P8">
        <f t="shared" si="4"/>
        <v>7.5928473177435052</v>
      </c>
      <c r="Q8">
        <f t="shared" si="5"/>
        <v>2.8473177441539974</v>
      </c>
      <c r="R8">
        <f t="shared" si="6"/>
        <v>3.7964236588720013</v>
      </c>
      <c r="S8">
        <f t="shared" si="7"/>
        <v>1.2654745529579969</v>
      </c>
      <c r="T8">
        <f t="shared" si="8"/>
        <v>1.2654745529570022</v>
      </c>
      <c r="U8">
        <f t="shared" si="9"/>
        <v>0.94910591471800387</v>
      </c>
      <c r="V8">
        <f t="shared" si="10"/>
        <v>10.756533700137993</v>
      </c>
    </row>
    <row r="9" spans="1:22" x14ac:dyDescent="0.35">
      <c r="A9">
        <v>2020</v>
      </c>
      <c r="B9">
        <v>92.063273727647797</v>
      </c>
      <c r="C9">
        <v>102.187070151306</v>
      </c>
      <c r="D9">
        <v>109.77991746905001</v>
      </c>
      <c r="E9">
        <v>118.005502063273</v>
      </c>
      <c r="F9">
        <v>119.58734525446999</v>
      </c>
      <c r="G9">
        <v>125.281980742778</v>
      </c>
      <c r="H9">
        <v>128.12929848693199</v>
      </c>
      <c r="I9">
        <v>128.76203576341101</v>
      </c>
      <c r="J9">
        <v>129.711141678129</v>
      </c>
      <c r="K9">
        <v>144.26409903713801</v>
      </c>
      <c r="L9">
        <v>2020</v>
      </c>
      <c r="M9">
        <f t="shared" si="1"/>
        <v>92.063273727647797</v>
      </c>
      <c r="N9">
        <f t="shared" si="2"/>
        <v>10.123796423658206</v>
      </c>
      <c r="O9">
        <f t="shared" si="3"/>
        <v>7.5928473177440026</v>
      </c>
      <c r="P9">
        <f t="shared" si="4"/>
        <v>8.2255845942229939</v>
      </c>
      <c r="Q9">
        <f t="shared" si="5"/>
        <v>1.5818431911969952</v>
      </c>
      <c r="R9">
        <f t="shared" si="6"/>
        <v>5.694635488308009</v>
      </c>
      <c r="S9">
        <f t="shared" si="7"/>
        <v>2.8473177441539832</v>
      </c>
      <c r="T9">
        <f t="shared" si="8"/>
        <v>0.63273727647901978</v>
      </c>
      <c r="U9">
        <f t="shared" si="9"/>
        <v>0.94910591471798966</v>
      </c>
      <c r="V9">
        <f t="shared" si="10"/>
        <v>14.552957359009014</v>
      </c>
    </row>
    <row r="10" spans="1:22" x14ac:dyDescent="0.35">
      <c r="A10">
        <v>2021</v>
      </c>
      <c r="B10">
        <v>137.620357634112</v>
      </c>
      <c r="C10">
        <v>148.06052269601099</v>
      </c>
      <c r="D10">
        <v>155.65337001375499</v>
      </c>
      <c r="E10">
        <v>163.246217331499</v>
      </c>
      <c r="F10">
        <v>166.09353507565299</v>
      </c>
      <c r="G10">
        <v>173.370013755158</v>
      </c>
      <c r="H10">
        <v>174.95185694635401</v>
      </c>
      <c r="I10">
        <v>176.53370013755099</v>
      </c>
      <c r="J10">
        <v>177.48280605226901</v>
      </c>
      <c r="K10">
        <v>191.719394773039</v>
      </c>
      <c r="L10">
        <v>2021</v>
      </c>
      <c r="M10">
        <f t="shared" si="1"/>
        <v>137.620357634112</v>
      </c>
      <c r="N10">
        <f t="shared" si="2"/>
        <v>10.440165061898995</v>
      </c>
      <c r="O10">
        <f t="shared" si="3"/>
        <v>7.5928473177440026</v>
      </c>
      <c r="P10">
        <f t="shared" si="4"/>
        <v>7.5928473177440026</v>
      </c>
      <c r="Q10">
        <f t="shared" si="5"/>
        <v>2.8473177441539974</v>
      </c>
      <c r="R10">
        <f t="shared" si="6"/>
        <v>7.2764786795050043</v>
      </c>
      <c r="S10">
        <f t="shared" si="7"/>
        <v>1.5818431911960147</v>
      </c>
      <c r="T10">
        <f t="shared" si="8"/>
        <v>1.581843191196981</v>
      </c>
      <c r="U10">
        <f t="shared" si="9"/>
        <v>0.94910591471801808</v>
      </c>
      <c r="V10">
        <f t="shared" si="10"/>
        <v>14.236588720769987</v>
      </c>
    </row>
    <row r="11" spans="1:22" x14ac:dyDescent="0.35">
      <c r="A11">
        <v>2022</v>
      </c>
      <c r="B11">
        <v>161.34800550206299</v>
      </c>
      <c r="C11">
        <v>175.900962861072</v>
      </c>
      <c r="D11">
        <v>186.024759284731</v>
      </c>
      <c r="E11">
        <v>191.719394773039</v>
      </c>
      <c r="F11">
        <v>198.36313617606601</v>
      </c>
      <c r="G11">
        <v>203.42503438789501</v>
      </c>
      <c r="H11">
        <v>205.95598349381001</v>
      </c>
      <c r="I11">
        <v>206.905089408528</v>
      </c>
      <c r="J11">
        <v>207.85419532324599</v>
      </c>
      <c r="K11">
        <v>224.621733149931</v>
      </c>
      <c r="L11">
        <v>2022</v>
      </c>
      <c r="M11">
        <f t="shared" si="1"/>
        <v>161.34800550206299</v>
      </c>
      <c r="N11">
        <f t="shared" si="2"/>
        <v>14.552957359009014</v>
      </c>
      <c r="O11">
        <f t="shared" si="3"/>
        <v>10.123796423659002</v>
      </c>
      <c r="P11">
        <f t="shared" si="4"/>
        <v>5.6946354883079948</v>
      </c>
      <c r="Q11">
        <f t="shared" si="5"/>
        <v>6.6437414030270077</v>
      </c>
      <c r="R11">
        <f t="shared" si="6"/>
        <v>5.0618982118290035</v>
      </c>
      <c r="S11">
        <f t="shared" si="7"/>
        <v>2.5309491059149991</v>
      </c>
      <c r="T11">
        <f t="shared" si="8"/>
        <v>0.94910591471798966</v>
      </c>
      <c r="U11">
        <f t="shared" si="9"/>
        <v>0.94910591471798966</v>
      </c>
      <c r="V11">
        <f t="shared" si="10"/>
        <v>16.767537826685015</v>
      </c>
    </row>
    <row r="12" spans="1:22" x14ac:dyDescent="0.35">
      <c r="A12" t="s">
        <v>12</v>
      </c>
    </row>
    <row r="13" spans="1:22" x14ac:dyDescent="0.35">
      <c r="B13" t="s">
        <v>9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5</v>
      </c>
      <c r="I13" t="s">
        <v>6</v>
      </c>
      <c r="J13" t="s">
        <v>7</v>
      </c>
      <c r="K13" t="s">
        <v>8</v>
      </c>
    </row>
    <row r="14" spans="1:22" x14ac:dyDescent="0.35">
      <c r="A14">
        <v>2010</v>
      </c>
      <c r="B14" s="1">
        <f>(M3/$K3)*100</f>
        <v>46.052631578947029</v>
      </c>
      <c r="C14" s="1">
        <f t="shared" ref="C14:K14" si="11">(N3/$K3)*100</f>
        <v>0</v>
      </c>
      <c r="D14" s="1">
        <f t="shared" si="11"/>
        <v>5.2631578947370183</v>
      </c>
      <c r="E14" s="1">
        <f t="shared" si="11"/>
        <v>3.9473684210525564</v>
      </c>
      <c r="F14" s="1">
        <f t="shared" si="11"/>
        <v>3.9473684210525564</v>
      </c>
      <c r="G14" s="1">
        <f t="shared" si="11"/>
        <v>6.5789473684210664</v>
      </c>
      <c r="H14" s="1">
        <f t="shared" si="11"/>
        <v>3.9473684210529698</v>
      </c>
      <c r="I14" s="1">
        <f t="shared" si="11"/>
        <v>7.8947368421051127</v>
      </c>
      <c r="J14" s="1">
        <f t="shared" si="11"/>
        <v>5.2631578947370183</v>
      </c>
      <c r="K14" s="1">
        <f>(V3/$K3)*100</f>
        <v>17.105263157894672</v>
      </c>
    </row>
    <row r="15" spans="1:22" x14ac:dyDescent="0.35">
      <c r="A15">
        <v>2015</v>
      </c>
      <c r="B15" s="1">
        <f t="shared" ref="B15:B22" si="12">(M4/$K4)*100</f>
        <v>64.321608040200886</v>
      </c>
      <c r="C15" s="1">
        <f t="shared" ref="C15:C22" si="13">(N4/$K4)*100</f>
        <v>2.010050251256347</v>
      </c>
      <c r="D15" s="1">
        <f t="shared" ref="D15:D22" si="14">(O4/$K4)*100</f>
        <v>6.0301507537688721</v>
      </c>
      <c r="E15" s="1">
        <f t="shared" ref="E15:E22" si="15">(P4/$K4)*100</f>
        <v>5.0251256281407102</v>
      </c>
      <c r="F15" s="1">
        <f t="shared" ref="F15:F22" si="16">(Q4/$K4)*100</f>
        <v>1.0050251256281735</v>
      </c>
      <c r="G15" s="1">
        <f t="shared" ref="G15:G22" si="17">(R4/$K4)*100</f>
        <v>3.0150753768843628</v>
      </c>
      <c r="H15" s="1">
        <f t="shared" ref="H15:H22" si="18">(S4/$K4)*100</f>
        <v>2.5125628140703604</v>
      </c>
      <c r="I15" s="1">
        <f t="shared" ref="I15:I22" si="19">(T4/$K4)*100</f>
        <v>2.0100502512561893</v>
      </c>
      <c r="J15" s="1">
        <f t="shared" ref="J15:K22" si="20">(U4/$K4)*100</f>
        <v>5.0251256281407102</v>
      </c>
      <c r="K15" s="1">
        <f t="shared" si="20"/>
        <v>9.0452261306533934</v>
      </c>
    </row>
    <row r="16" spans="1:22" x14ac:dyDescent="0.35">
      <c r="A16">
        <v>2016</v>
      </c>
      <c r="B16" s="1">
        <f t="shared" si="12"/>
        <v>70.545454545454561</v>
      </c>
      <c r="C16" s="1">
        <f t="shared" si="13"/>
        <v>2.5454545454545676</v>
      </c>
      <c r="D16" s="1">
        <f t="shared" si="14"/>
        <v>5.0909090909090375</v>
      </c>
      <c r="E16" s="1">
        <f t="shared" si="15"/>
        <v>5.818181818181781</v>
      </c>
      <c r="F16" s="1">
        <f t="shared" si="16"/>
        <v>1.0909090909091717</v>
      </c>
      <c r="G16" s="1">
        <f t="shared" si="17"/>
        <v>1.0909090909090737</v>
      </c>
      <c r="H16" s="1">
        <f t="shared" si="18"/>
        <v>1.4545454545453882</v>
      </c>
      <c r="I16" s="1">
        <f t="shared" si="19"/>
        <v>2.1818181818182456</v>
      </c>
      <c r="J16" s="1">
        <f t="shared" si="20"/>
        <v>4.3636363636363926</v>
      </c>
      <c r="K16" s="1">
        <f t="shared" ref="K16:K22" si="21">(V5/$K5)*100</f>
        <v>5.818181818181781</v>
      </c>
    </row>
    <row r="17" spans="1:11" x14ac:dyDescent="0.35">
      <c r="A17">
        <v>2017</v>
      </c>
      <c r="B17" s="1">
        <f t="shared" si="12"/>
        <v>69.677419354838747</v>
      </c>
      <c r="C17" s="1">
        <f t="shared" si="13"/>
        <v>2.9032258064515521</v>
      </c>
      <c r="D17" s="1">
        <f t="shared" si="14"/>
        <v>4.8387096774193648</v>
      </c>
      <c r="E17" s="1">
        <f t="shared" si="15"/>
        <v>6.4516129032258149</v>
      </c>
      <c r="F17" s="1">
        <f t="shared" si="16"/>
        <v>2.2580645161290445</v>
      </c>
      <c r="G17" s="1">
        <f t="shared" si="17"/>
        <v>1.290322580645102</v>
      </c>
      <c r="H17" s="1">
        <f t="shared" si="18"/>
        <v>0.96774193548395693</v>
      </c>
      <c r="I17" s="1">
        <f t="shared" si="19"/>
        <v>1.290322580645102</v>
      </c>
      <c r="J17" s="1">
        <f t="shared" si="20"/>
        <v>2.5806451612903056</v>
      </c>
      <c r="K17" s="1">
        <f t="shared" si="21"/>
        <v>7.7419354838710177</v>
      </c>
    </row>
    <row r="18" spans="1:11" x14ac:dyDescent="0.35">
      <c r="A18">
        <v>2018</v>
      </c>
      <c r="B18" s="1">
        <f t="shared" si="12"/>
        <v>67.575757575757592</v>
      </c>
      <c r="C18" s="1">
        <f t="shared" si="13"/>
        <v>3.6363636363636633</v>
      </c>
      <c r="D18" s="1">
        <f t="shared" si="14"/>
        <v>5.4545454545454408</v>
      </c>
      <c r="E18" s="1">
        <f t="shared" si="15"/>
        <v>7.2727272727273267</v>
      </c>
      <c r="F18" s="1">
        <f t="shared" si="16"/>
        <v>2.4242424242424105</v>
      </c>
      <c r="G18" s="1">
        <f t="shared" si="17"/>
        <v>1.5151515151515149</v>
      </c>
      <c r="H18" s="1">
        <f t="shared" si="18"/>
        <v>0.90909090909089529</v>
      </c>
      <c r="I18" s="1">
        <f t="shared" si="19"/>
        <v>1.2121212121212528</v>
      </c>
      <c r="J18" s="1">
        <f t="shared" si="20"/>
        <v>1.5151515151515149</v>
      </c>
      <c r="K18" s="1">
        <f t="shared" si="21"/>
        <v>8.4848484848483885</v>
      </c>
    </row>
    <row r="19" spans="1:11" x14ac:dyDescent="0.35">
      <c r="A19">
        <v>2019</v>
      </c>
      <c r="B19" s="1">
        <f t="shared" si="12"/>
        <v>62.982005141388228</v>
      </c>
      <c r="C19" s="1">
        <f t="shared" si="13"/>
        <v>7.1979434447300772</v>
      </c>
      <c r="D19" s="1">
        <f t="shared" si="14"/>
        <v>6.6838046272493346</v>
      </c>
      <c r="E19" s="1">
        <f t="shared" si="15"/>
        <v>6.1696658097681185</v>
      </c>
      <c r="F19" s="1">
        <f t="shared" si="16"/>
        <v>2.3136246786631931</v>
      </c>
      <c r="G19" s="1">
        <f t="shared" si="17"/>
        <v>3.0848329048842613</v>
      </c>
      <c r="H19" s="1">
        <f t="shared" si="18"/>
        <v>1.0282776349619593</v>
      </c>
      <c r="I19" s="1">
        <f t="shared" si="19"/>
        <v>1.0282776349611511</v>
      </c>
      <c r="J19" s="1">
        <f t="shared" si="20"/>
        <v>0.77120822622106822</v>
      </c>
      <c r="K19" s="1">
        <f t="shared" si="21"/>
        <v>8.740359897172608</v>
      </c>
    </row>
    <row r="20" spans="1:11" x14ac:dyDescent="0.35">
      <c r="A20">
        <v>2020</v>
      </c>
      <c r="B20" s="1">
        <f t="shared" si="12"/>
        <v>63.815789473684568</v>
      </c>
      <c r="C20" s="1">
        <f t="shared" si="13"/>
        <v>7.0175438596487059</v>
      </c>
      <c r="D20" s="1">
        <f t="shared" si="14"/>
        <v>5.2631578947367705</v>
      </c>
      <c r="E20" s="1">
        <f t="shared" si="15"/>
        <v>5.7017543859650601</v>
      </c>
      <c r="F20" s="1">
        <f t="shared" si="16"/>
        <v>1.0964912280703878</v>
      </c>
      <c r="G20" s="1">
        <f t="shared" si="17"/>
        <v>3.947368421052583</v>
      </c>
      <c r="H20" s="1">
        <f t="shared" si="18"/>
        <v>1.9736842105262764</v>
      </c>
      <c r="I20" s="1">
        <f t="shared" si="19"/>
        <v>0.43859649122830885</v>
      </c>
      <c r="J20" s="1">
        <f t="shared" si="20"/>
        <v>0.65789473684208888</v>
      </c>
      <c r="K20" s="1">
        <f t="shared" si="21"/>
        <v>10.087719298245252</v>
      </c>
    </row>
    <row r="21" spans="1:11" x14ac:dyDescent="0.35">
      <c r="A21">
        <v>2021</v>
      </c>
      <c r="B21" s="1">
        <f t="shared" si="12"/>
        <v>71.782178217821695</v>
      </c>
      <c r="C21" s="1">
        <f t="shared" si="13"/>
        <v>5.4455445544558794</v>
      </c>
      <c r="D21" s="1">
        <f t="shared" si="14"/>
        <v>3.9603960396039</v>
      </c>
      <c r="E21" s="1">
        <f t="shared" si="15"/>
        <v>3.9603960396039</v>
      </c>
      <c r="F21" s="1">
        <f t="shared" si="16"/>
        <v>1.4851485148514607</v>
      </c>
      <c r="G21" s="1">
        <f t="shared" si="17"/>
        <v>3.7953795379539121</v>
      </c>
      <c r="H21" s="1">
        <f t="shared" si="18"/>
        <v>0.82508250825047214</v>
      </c>
      <c r="I21" s="1">
        <f t="shared" si="19"/>
        <v>0.82508250825097607</v>
      </c>
      <c r="J21" s="1">
        <f t="shared" si="20"/>
        <v>0.49504950495049671</v>
      </c>
      <c r="K21" s="1">
        <f t="shared" si="21"/>
        <v>7.4257425742573036</v>
      </c>
    </row>
    <row r="22" spans="1:11" x14ac:dyDescent="0.35">
      <c r="A22">
        <v>2022</v>
      </c>
      <c r="B22" s="1">
        <f t="shared" si="12"/>
        <v>71.830985915492903</v>
      </c>
      <c r="C22" s="1">
        <f t="shared" si="13"/>
        <v>6.4788732394363526</v>
      </c>
      <c r="D22" s="1">
        <f t="shared" si="14"/>
        <v>4.5070422535211891</v>
      </c>
      <c r="E22" s="1">
        <f t="shared" si="15"/>
        <v>2.5352112676055825</v>
      </c>
      <c r="F22" s="1">
        <f t="shared" si="16"/>
        <v>2.9577464788736312</v>
      </c>
      <c r="G22" s="1">
        <f t="shared" si="17"/>
        <v>2.253521126760373</v>
      </c>
      <c r="H22" s="1">
        <f t="shared" si="18"/>
        <v>1.1267605633804079</v>
      </c>
      <c r="I22" s="1">
        <f t="shared" si="19"/>
        <v>0.42253521126759286</v>
      </c>
      <c r="J22" s="1">
        <f t="shared" si="20"/>
        <v>0.42253521126759286</v>
      </c>
      <c r="K22" s="1">
        <f t="shared" si="21"/>
        <v>7.4647887323943767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wpd_datasets(7)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2023-04-18T20:51:38Z</dcterms:created>
  <dcterms:modified xsi:type="dcterms:W3CDTF">2023-04-18T21:12:10Z</dcterms:modified>
</cp:coreProperties>
</file>