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13_ncr:1_{E7E4742B-9E74-403B-8717-449F952E70B5}" xr6:coauthVersionLast="47" xr6:coauthVersionMax="47" xr10:uidLastSave="{00000000-0000-0000-0000-000000000000}"/>
  <bookViews>
    <workbookView xWindow="28680" yWindow="-6405" windowWidth="29040" windowHeight="15840" xr2:uid="{E6D75203-C058-464C-ABEC-9EC7C1534F3D}"/>
  </bookViews>
  <sheets>
    <sheet name="AluminiumProd" sheetId="1" r:id="rId1"/>
    <sheet name="AluminaProd" sheetId="2" r:id="rId2"/>
    <sheet name="compare lo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36" i="1" l="1"/>
  <c r="AO37" i="1"/>
  <c r="AP37" i="1" s="1"/>
  <c r="AQ37" i="1" s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P53" i="1" s="1"/>
  <c r="AQ53" i="1" s="1"/>
  <c r="AO54" i="1"/>
  <c r="AO55" i="1"/>
  <c r="AO56" i="1"/>
  <c r="AO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P35" i="1"/>
  <c r="AQ35" i="1" s="1"/>
  <c r="AP36" i="1"/>
  <c r="AQ36" i="1" s="1"/>
  <c r="AP44" i="1"/>
  <c r="AQ44" i="1" s="1"/>
  <c r="AP52" i="1"/>
  <c r="AQ52" i="1" s="1"/>
  <c r="AP45" i="1"/>
  <c r="AQ45" i="1" s="1"/>
  <c r="AM35" i="1"/>
  <c r="AO31" i="1"/>
  <c r="AP31" i="1"/>
  <c r="AQ31" i="1"/>
  <c r="AR31" i="1"/>
  <c r="AS31" i="1"/>
  <c r="AT31" i="1"/>
  <c r="AM31" i="1"/>
  <c r="AR4" i="1"/>
  <c r="AT4" i="1"/>
  <c r="AR5" i="1"/>
  <c r="AT5" i="1"/>
  <c r="AR6" i="1"/>
  <c r="AT6" i="1"/>
  <c r="AR7" i="1"/>
  <c r="AT7" i="1"/>
  <c r="AR8" i="1"/>
  <c r="AR10" i="1"/>
  <c r="AT10" i="1"/>
  <c r="AR11" i="1"/>
  <c r="AR13" i="1"/>
  <c r="AT13" i="1"/>
  <c r="AR14" i="1"/>
  <c r="AT14" i="1"/>
  <c r="AR15" i="1"/>
  <c r="AT15" i="1"/>
  <c r="AR16" i="1"/>
  <c r="AR18" i="1"/>
  <c r="AT18" i="1"/>
  <c r="AR19" i="1"/>
  <c r="AR20" i="1"/>
  <c r="AT20" i="1"/>
  <c r="AR23" i="1"/>
  <c r="AT23" i="1"/>
  <c r="AR24" i="1"/>
  <c r="AT24" i="1"/>
  <c r="AR26" i="1"/>
  <c r="AT26" i="1"/>
  <c r="AR27" i="1"/>
  <c r="AR28" i="1"/>
  <c r="AT28" i="1"/>
  <c r="AR29" i="1"/>
  <c r="AT29" i="1"/>
  <c r="AR30" i="1"/>
  <c r="AT30" i="1"/>
  <c r="AR3" i="1"/>
  <c r="AS3" i="1"/>
  <c r="AM3" i="1"/>
  <c r="AL4" i="1"/>
  <c r="AM4" i="1" s="1"/>
  <c r="AL5" i="1"/>
  <c r="AM5" i="1" s="1"/>
  <c r="AL6" i="1"/>
  <c r="AM6" i="1" s="1"/>
  <c r="AL7" i="1"/>
  <c r="AM7" i="1" s="1"/>
  <c r="AL8" i="1"/>
  <c r="AM8" i="1" s="1"/>
  <c r="AL9" i="1"/>
  <c r="AM9" i="1" s="1"/>
  <c r="AL10" i="1"/>
  <c r="AM10" i="1" s="1"/>
  <c r="AL11" i="1"/>
  <c r="AM11" i="1" s="1"/>
  <c r="AL13" i="1"/>
  <c r="AM13" i="1" s="1"/>
  <c r="AL14" i="1"/>
  <c r="AM14" i="1" s="1"/>
  <c r="AL15" i="1"/>
  <c r="AM15" i="1" s="1"/>
  <c r="AL16" i="1"/>
  <c r="AM16" i="1" s="1"/>
  <c r="AL17" i="1"/>
  <c r="AM17" i="1" s="1"/>
  <c r="AL18" i="1"/>
  <c r="AM18" i="1" s="1"/>
  <c r="AL19" i="1"/>
  <c r="AM19" i="1" s="1"/>
  <c r="AL20" i="1"/>
  <c r="AM20" i="1" s="1"/>
  <c r="AL23" i="1"/>
  <c r="AM23" i="1" s="1"/>
  <c r="AL24" i="1"/>
  <c r="AM24" i="1" s="1"/>
  <c r="AL25" i="1"/>
  <c r="AM25" i="1" s="1"/>
  <c r="AL26" i="1"/>
  <c r="AM26" i="1" s="1"/>
  <c r="AL27" i="1"/>
  <c r="AM27" i="1" s="1"/>
  <c r="AL28" i="1"/>
  <c r="AM28" i="1" s="1"/>
  <c r="AL29" i="1"/>
  <c r="AM29" i="1" s="1"/>
  <c r="AL30" i="1"/>
  <c r="AM30" i="1" s="1"/>
  <c r="AL3" i="1"/>
  <c r="AN3" i="1" s="1"/>
  <c r="AH22" i="1"/>
  <c r="AF22" i="1"/>
  <c r="AG21" i="1"/>
  <c r="AG22" i="1" s="1"/>
  <c r="AH12" i="1"/>
  <c r="AG12" i="1"/>
  <c r="AF12" i="1"/>
  <c r="AL12" i="1" s="1"/>
  <c r="U14" i="1"/>
  <c r="S4" i="1"/>
  <c r="T4" i="1"/>
  <c r="U4" i="1"/>
  <c r="V4" i="1"/>
  <c r="W4" i="1"/>
  <c r="X4" i="1"/>
  <c r="Y4" i="1"/>
  <c r="S5" i="1"/>
  <c r="T5" i="1"/>
  <c r="U5" i="1"/>
  <c r="V5" i="1"/>
  <c r="W5" i="1"/>
  <c r="X5" i="1"/>
  <c r="Y5" i="1"/>
  <c r="S6" i="1"/>
  <c r="T6" i="1"/>
  <c r="U6" i="1"/>
  <c r="V6" i="1"/>
  <c r="W6" i="1"/>
  <c r="X6" i="1"/>
  <c r="Y6" i="1"/>
  <c r="S7" i="1"/>
  <c r="T7" i="1"/>
  <c r="U7" i="1"/>
  <c r="V7" i="1"/>
  <c r="W7" i="1"/>
  <c r="X7" i="1"/>
  <c r="Y7" i="1"/>
  <c r="S8" i="1"/>
  <c r="T8" i="1"/>
  <c r="U8" i="1"/>
  <c r="V8" i="1"/>
  <c r="W8" i="1"/>
  <c r="X8" i="1"/>
  <c r="Y8" i="1"/>
  <c r="S9" i="1"/>
  <c r="T9" i="1"/>
  <c r="U9" i="1"/>
  <c r="V9" i="1"/>
  <c r="W9" i="1"/>
  <c r="X9" i="1"/>
  <c r="Y9" i="1"/>
  <c r="S10" i="1"/>
  <c r="T10" i="1"/>
  <c r="U10" i="1"/>
  <c r="V10" i="1"/>
  <c r="W10" i="1"/>
  <c r="X10" i="1"/>
  <c r="Y10" i="1"/>
  <c r="S11" i="1"/>
  <c r="T11" i="1"/>
  <c r="U11" i="1"/>
  <c r="V11" i="1"/>
  <c r="W11" i="1"/>
  <c r="X11" i="1"/>
  <c r="Y11" i="1"/>
  <c r="S12" i="1"/>
  <c r="T12" i="1"/>
  <c r="X12" i="1"/>
  <c r="Y12" i="1"/>
  <c r="S13" i="1"/>
  <c r="T13" i="1"/>
  <c r="U13" i="1"/>
  <c r="V13" i="1"/>
  <c r="W13" i="1"/>
  <c r="X13" i="1"/>
  <c r="Y13" i="1"/>
  <c r="S14" i="1"/>
  <c r="T14" i="1"/>
  <c r="V14" i="1"/>
  <c r="W14" i="1"/>
  <c r="X14" i="1"/>
  <c r="Y14" i="1"/>
  <c r="S15" i="1"/>
  <c r="T15" i="1"/>
  <c r="U15" i="1"/>
  <c r="V15" i="1"/>
  <c r="W15" i="1"/>
  <c r="X15" i="1"/>
  <c r="Y15" i="1"/>
  <c r="S16" i="1"/>
  <c r="T16" i="1"/>
  <c r="U16" i="1"/>
  <c r="V16" i="1"/>
  <c r="W16" i="1"/>
  <c r="X16" i="1"/>
  <c r="Y16" i="1"/>
  <c r="S17" i="1"/>
  <c r="T17" i="1"/>
  <c r="U17" i="1"/>
  <c r="V17" i="1"/>
  <c r="W17" i="1"/>
  <c r="X17" i="1"/>
  <c r="Y17" i="1"/>
  <c r="S18" i="1"/>
  <c r="T18" i="1"/>
  <c r="U18" i="1"/>
  <c r="V18" i="1"/>
  <c r="W18" i="1"/>
  <c r="X18" i="1"/>
  <c r="Y18" i="1"/>
  <c r="S19" i="1"/>
  <c r="T19" i="1"/>
  <c r="U19" i="1"/>
  <c r="V19" i="1"/>
  <c r="W19" i="1"/>
  <c r="X19" i="1"/>
  <c r="Y19" i="1"/>
  <c r="S20" i="1"/>
  <c r="T20" i="1"/>
  <c r="U20" i="1"/>
  <c r="V20" i="1"/>
  <c r="W20" i="1"/>
  <c r="X20" i="1"/>
  <c r="Y20" i="1"/>
  <c r="S21" i="1"/>
  <c r="T21" i="1"/>
  <c r="U21" i="1"/>
  <c r="W21" i="1"/>
  <c r="X21" i="1"/>
  <c r="Y21" i="1"/>
  <c r="S22" i="1"/>
  <c r="T22" i="1"/>
  <c r="X22" i="1"/>
  <c r="Y22" i="1"/>
  <c r="S23" i="1"/>
  <c r="T23" i="1"/>
  <c r="U23" i="1"/>
  <c r="V23" i="1"/>
  <c r="W23" i="1"/>
  <c r="X23" i="1"/>
  <c r="Y23" i="1"/>
  <c r="S24" i="1"/>
  <c r="T24" i="1"/>
  <c r="U24" i="1"/>
  <c r="V24" i="1"/>
  <c r="W24" i="1"/>
  <c r="X24" i="1"/>
  <c r="Y24" i="1"/>
  <c r="S25" i="1"/>
  <c r="T25" i="1"/>
  <c r="U25" i="1"/>
  <c r="V25" i="1"/>
  <c r="W25" i="1"/>
  <c r="X25" i="1"/>
  <c r="Y25" i="1"/>
  <c r="S26" i="1"/>
  <c r="T26" i="1"/>
  <c r="U26" i="1"/>
  <c r="V26" i="1"/>
  <c r="W26" i="1"/>
  <c r="X26" i="1"/>
  <c r="Y26" i="1"/>
  <c r="S27" i="1"/>
  <c r="T27" i="1"/>
  <c r="U27" i="1"/>
  <c r="V27" i="1"/>
  <c r="W27" i="1"/>
  <c r="X27" i="1"/>
  <c r="Y27" i="1"/>
  <c r="S28" i="1"/>
  <c r="T28" i="1"/>
  <c r="U28" i="1"/>
  <c r="V28" i="1"/>
  <c r="W28" i="1"/>
  <c r="X28" i="1"/>
  <c r="Y28" i="1"/>
  <c r="S29" i="1"/>
  <c r="T29" i="1"/>
  <c r="U29" i="1"/>
  <c r="V29" i="1"/>
  <c r="W29" i="1"/>
  <c r="X29" i="1"/>
  <c r="Y29" i="1"/>
  <c r="S30" i="1"/>
  <c r="T30" i="1"/>
  <c r="U30" i="1"/>
  <c r="V30" i="1"/>
  <c r="W30" i="1"/>
  <c r="X30" i="1"/>
  <c r="Y30" i="1"/>
  <c r="T3" i="1"/>
  <c r="U3" i="1"/>
  <c r="V3" i="1"/>
  <c r="W3" i="1"/>
  <c r="X3" i="1"/>
  <c r="Y3" i="1"/>
  <c r="S3" i="1"/>
  <c r="G22" i="1"/>
  <c r="U22" i="1" s="1"/>
  <c r="H12" i="1"/>
  <c r="V12" i="1" s="1"/>
  <c r="I12" i="1"/>
  <c r="W12" i="1" s="1"/>
  <c r="G12" i="1"/>
  <c r="U12" i="1" s="1"/>
  <c r="I22" i="1"/>
  <c r="W22" i="1" s="1"/>
  <c r="H21" i="1"/>
  <c r="H22" i="1" s="1"/>
  <c r="V22" i="1" s="1"/>
  <c r="D4" i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E3" i="1"/>
  <c r="D3" i="1"/>
  <c r="AP42" i="1" l="1"/>
  <c r="AQ42" i="1" s="1"/>
  <c r="AP55" i="1"/>
  <c r="AQ55" i="1" s="1"/>
  <c r="AP40" i="1"/>
  <c r="AQ40" i="1" s="1"/>
  <c r="AP39" i="1"/>
  <c r="AQ39" i="1" s="1"/>
  <c r="AP48" i="1"/>
  <c r="AQ48" i="1" s="1"/>
  <c r="AP49" i="1"/>
  <c r="AQ49" i="1" s="1"/>
  <c r="AP41" i="1"/>
  <c r="AQ41" i="1" s="1"/>
  <c r="AP51" i="1"/>
  <c r="AQ51" i="1" s="1"/>
  <c r="AP47" i="1"/>
  <c r="AQ47" i="1" s="1"/>
  <c r="AP43" i="1"/>
  <c r="AQ43" i="1" s="1"/>
  <c r="AP56" i="1"/>
  <c r="AQ56" i="1" s="1"/>
  <c r="AP54" i="1"/>
  <c r="AQ54" i="1" s="1"/>
  <c r="AP46" i="1"/>
  <c r="AQ46" i="1" s="1"/>
  <c r="AP38" i="1"/>
  <c r="AQ38" i="1" s="1"/>
  <c r="AM12" i="1"/>
  <c r="AN12" i="1"/>
  <c r="AR12" i="1"/>
  <c r="AS12" i="1"/>
  <c r="AT12" i="1"/>
  <c r="AT27" i="1"/>
  <c r="AT25" i="1"/>
  <c r="AT19" i="1"/>
  <c r="AT17" i="1"/>
  <c r="AT16" i="1"/>
  <c r="AT11" i="1"/>
  <c r="AT9" i="1"/>
  <c r="AT8" i="1"/>
  <c r="AT3" i="1"/>
  <c r="AS30" i="1"/>
  <c r="AS29" i="1"/>
  <c r="AS28" i="1"/>
  <c r="AS27" i="1"/>
  <c r="AS26" i="1"/>
  <c r="AS25" i="1"/>
  <c r="AS24" i="1"/>
  <c r="AS23" i="1"/>
  <c r="AS20" i="1"/>
  <c r="AS19" i="1"/>
  <c r="AS18" i="1"/>
  <c r="AS17" i="1"/>
  <c r="AS16" i="1"/>
  <c r="AS15" i="1"/>
  <c r="AS14" i="1"/>
  <c r="AS13" i="1"/>
  <c r="AS11" i="1"/>
  <c r="AS10" i="1"/>
  <c r="AS9" i="1"/>
  <c r="AS8" i="1"/>
  <c r="AS7" i="1"/>
  <c r="AS6" i="1"/>
  <c r="AS5" i="1"/>
  <c r="AS4" i="1"/>
  <c r="AR9" i="1"/>
  <c r="AP11" i="1"/>
  <c r="AP8" i="1"/>
  <c r="AL22" i="1"/>
  <c r="AO11" i="1"/>
  <c r="AO8" i="1"/>
  <c r="AL21" i="1"/>
  <c r="AN30" i="1"/>
  <c r="AN29" i="1"/>
  <c r="AN28" i="1"/>
  <c r="AN27" i="1"/>
  <c r="AN26" i="1"/>
  <c r="AN25" i="1"/>
  <c r="AN24" i="1"/>
  <c r="AN23" i="1"/>
  <c r="AN20" i="1"/>
  <c r="AN19" i="1"/>
  <c r="AN18" i="1"/>
  <c r="AN17" i="1"/>
  <c r="AN16" i="1"/>
  <c r="AN15" i="1"/>
  <c r="AN14" i="1"/>
  <c r="AN13" i="1"/>
  <c r="AN11" i="1"/>
  <c r="AN10" i="1"/>
  <c r="AN9" i="1"/>
  <c r="AN8" i="1"/>
  <c r="AN7" i="1"/>
  <c r="AN6" i="1"/>
  <c r="AN5" i="1"/>
  <c r="AN4" i="1"/>
  <c r="AR25" i="1"/>
  <c r="AR17" i="1"/>
  <c r="AQ11" i="1"/>
  <c r="AQ8" i="1"/>
  <c r="Z26" i="1"/>
  <c r="Z25" i="1"/>
  <c r="Z20" i="1"/>
  <c r="Z16" i="1"/>
  <c r="Z7" i="1"/>
  <c r="Z30" i="1"/>
  <c r="Z9" i="1"/>
  <c r="Z15" i="1"/>
  <c r="Z10" i="1"/>
  <c r="Z6" i="1"/>
  <c r="Z17" i="1"/>
  <c r="Z28" i="1"/>
  <c r="Z24" i="1"/>
  <c r="V21" i="1"/>
  <c r="Z21" i="1" s="1"/>
  <c r="Z11" i="1"/>
  <c r="Z29" i="1"/>
  <c r="Z19" i="1"/>
  <c r="Z27" i="1"/>
  <c r="Z18" i="1"/>
  <c r="Z14" i="1"/>
  <c r="Z5" i="1"/>
  <c r="Z23" i="1"/>
  <c r="Z13" i="1"/>
  <c r="Z12" i="1"/>
  <c r="Z8" i="1"/>
  <c r="Z4" i="1"/>
  <c r="Z22" i="1"/>
  <c r="Z3" i="1"/>
  <c r="AP50" i="1" l="1"/>
  <c r="AQ50" i="1" s="1"/>
  <c r="AM21" i="1"/>
  <c r="AQ21" i="1"/>
  <c r="AR21" i="1"/>
  <c r="AN21" i="1"/>
  <c r="AO21" i="1"/>
  <c r="AS21" i="1"/>
  <c r="AT21" i="1"/>
  <c r="AP21" i="1"/>
  <c r="AM22" i="1"/>
  <c r="AN22" i="1"/>
  <c r="AR22" i="1"/>
  <c r="AS22" i="1"/>
  <c r="AT22" i="1"/>
</calcChain>
</file>

<file path=xl/sharedStrings.xml><?xml version="1.0" encoding="utf-8"?>
<sst xmlns="http://schemas.openxmlformats.org/spreadsheetml/2006/main" count="104" uniqueCount="48">
  <si>
    <t>Period</t>
  </si>
  <si>
    <t>Africa = Cameroon, Egypt (12/1975-Present), Ghana, Mozambique (7/2000-Present), Nigeria (10/1997-Present), South Africa</t>
  </si>
  <si>
    <t>Canada + US</t>
  </si>
  <si>
    <t>South America = Argentina, Brazil, Mexico (1/1973-12/2003), Suriname (1/1973-7/2001), Venezuela</t>
  </si>
  <si>
    <t>Asia (ex China) = Azerbaijan**, Bahrain (1/1973-12/2009), India, Indonesia**(1/1973-12/1978), Indonesia (1/1979-Present), Iran (1/1973-6/1987), Iran** (7/1987-12/1991), Iran (1/1992-12/1996), Iran** (1/1997-present), Japan** (4/2014-Present), Kazakhstan (10/2007-Present), Malaysia**, North Korea**, Oman (6/2008-12/2009), Qatar (11/2009-12/2009), South Korea (1/1973-12/1992), Tadzhikistan** (1/1973-12/1996), Tadzhikistan (1/1997-2019), Tadzhikistan** (1/2020-Present), Taiwan (1/1973-4/1982), Turkey** (1/1975-2/1976), Turkey (3/1976-Present), United Arab Emirates (11/1979-12/2009)</t>
  </si>
  <si>
    <t>Western &amp; Central Europe = Austria (1/1973-10/1992), France, Germany, Greece, Iceland, Italy (1/1973-9/2014), Netherlands (1/1996-12/2013), Netherlands** (1/2014-Present), Norway, Spain, Sweden, Switzerland (1/1973-4/2006), United Kingdom (1/1996-12/2016), United Kingdom** (1/2017-Present)</t>
  </si>
  <si>
    <t>Russia &amp; Eastern Europe = Bosnia and Herzegovina**, Croatia**, Hungary (1/1996-1/2006), Hungary** (2/2006-Present), Montenegro (6/2006-Present), Poland**, Romania**, Russian Federation (1/1996-Present), Serbia and Montenegro** (1/1996-12/1996), Serbia and Montenegro (1/1997-5/2006), Slovakia (1/1996-Present), Slovenia (1/1996-Present), Ukraine (1/1996-Present)</t>
  </si>
  <si>
    <t>Australia + New Zealand</t>
  </si>
  <si>
    <t>Gulf Cooperation Council = Bahrain (1/2010-Present), Oman (1/2010-Present), Qatar (1/2010-Present), Saudi Arabia, United Arab Emirates (1/2010-Present)</t>
  </si>
  <si>
    <t>China (Estimated)</t>
  </si>
  <si>
    <t>Estimated Unreported to IAI</t>
  </si>
  <si>
    <t>Global</t>
  </si>
  <si>
    <t>Canada</t>
  </si>
  <si>
    <t>USA</t>
  </si>
  <si>
    <t>SouthAfrica</t>
  </si>
  <si>
    <t>Brazil</t>
  </si>
  <si>
    <t>Venezuela</t>
  </si>
  <si>
    <t>Argentina</t>
  </si>
  <si>
    <t>Africa &amp; Asia (ex China) =  	
Azerbaijan** (1/1974-12/1996), Azerbaijan (1/1997-12/1999), Azerbaijan** (1/2000-Present), Guinea, India, Indonesia**, Iran** (1/2002-Present), Japan** (1/2014-Present), Kazakhstan** (1/1974-12/1996), Kazakhstan (1/1997-Present), Saudi Arabia (1/2019-Present), Turkey** (1/1974-12/1975), Turkey (1/1976-Present), United Arab Emirates (1/2020-Present), Vietnam**</t>
  </si>
  <si>
    <t>North America =  	
Canada, United States of America, US Virgin Islands (1/1974-12/1988), US Virgin Islands** (1/1989-9/1995)</t>
  </si>
  <si>
    <t>South America = Brazil, Guyana (1/1974-12/1997), Jamaica, Suriname** (1/2014-Present), US Virgin Islands (10/1995-6/2001), Venezuela (4/1983-12/2013), Venezuela** (1/2014-Present)</t>
  </si>
  <si>
    <t>Western &amp; Central Europe =  	
France, Germany, Greece, Ireland (7/1983-Present), Italy, Spain (10/1980-Present), United Kingdom (1/1974-12/2002</t>
  </si>
  <si>
    <t>Russia &amp; Eastern Europe = Bosnia and Herzegovina** (1/1976-Present), German Democratic Republic** (1/1974-6/1990), Hungary** (1/1974-6/1991), Hungary (7/1991-12/2011), Hungary** (1/2012-Present), Montenegro (6/2006-Present), Romania**, Russian Federation** (1/1974-9/1994), Russian Federation (10/1994-Present), Serbia and Montenegro** (1/1974-12/1996), Serbia and Montenegro (1/1997-5/2006), Slovakia** (1/1974-12/1997), Slovenia** (1/1974-9/1990), Ukraine** (1/1974-12/1995), Ukraine (1/1996-Present)</t>
  </si>
  <si>
    <t>Europe (inc Russia) =  	
Combined data only from 1/2021. Bosnia and Herzegovina** (1/1976-Present), France, Germany, German Democratic Republic** (1/1974-6/1990), Greece, Hungary** (1/1974-6/1991), Hungary (7/1991-12/2011), Hungary** (1/2012-Present), Ireland (7/1983-Present), Italy, Montenegro (6/2006-Present), Romania**, Russian Federation** (1/1974-9/1994), Russian Federation (10/1994-Present), Serbia and Montenegro** (1/1974-12/1996), Serbia and Montenegro (1/1997-5/2006), Slovakia** (1/1974-12/1997), Slovenia** (1/1974-9/1990), Spain (10/1980-Present), Ukraine** (1/1974-12/1995), Ukraine (1/1996-Present), United Kingdom (1/1974-12/2002)</t>
  </si>
  <si>
    <t>Australia</t>
  </si>
  <si>
    <t>Aluminium</t>
  </si>
  <si>
    <t>Bahrain</t>
  </si>
  <si>
    <t>Alumina</t>
  </si>
  <si>
    <t>South Africa</t>
  </si>
  <si>
    <t>Canada (2/3) + US (1/3) [USGS]</t>
  </si>
  <si>
    <t>Brazil, Argentina, Mexico, Venezuela</t>
  </si>
  <si>
    <t>EU</t>
  </si>
  <si>
    <t>Russia</t>
  </si>
  <si>
    <t>Bahrain [USGS</t>
  </si>
  <si>
    <t>China</t>
  </si>
  <si>
    <t>Other--&gt;use global values</t>
  </si>
  <si>
    <t>UAE</t>
  </si>
  <si>
    <t>India</t>
  </si>
  <si>
    <t>CHECK SUM</t>
  </si>
  <si>
    <t>"Other" from DOE crit mat</t>
  </si>
  <si>
    <t>CHECK SUM vs global</t>
  </si>
  <si>
    <t>SUBSET SUM</t>
  </si>
  <si>
    <t>% of subset</t>
  </si>
  <si>
    <t>Just the ones excluded by DOE</t>
  </si>
  <si>
    <t>IAI production by country</t>
  </si>
  <si>
    <t>So change "other" from DOE report to the above by %</t>
  </si>
  <si>
    <t xml:space="preserve">Australia </t>
  </si>
  <si>
    <t>World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</si>
</sst>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3" fontId="0" fillId="0" borderId="0" xfId="0" applyNumberForma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3" borderId="0" xfId="0" applyFill="1"/>
    <xf numFmtId="166" fontId="0" fillId="0" borderId="0" xfId="0" applyNumberFormat="1"/>
    <xf numFmtId="16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F2B16-8B30-4498-8973-1F614A4FB2F8}">
  <dimension ref="A1:AT56"/>
  <sheetViews>
    <sheetView tabSelected="1" topLeftCell="U19" workbookViewId="0">
      <selection activeCell="AQ35" sqref="AQ35:AQ56"/>
    </sheetView>
  </sheetViews>
  <sheetFormatPr defaultRowHeight="14.5" x14ac:dyDescent="0.35"/>
  <cols>
    <col min="2" max="2" width="10.7265625" bestFit="1" customWidth="1"/>
    <col min="3" max="3" width="11.1796875" style="1" bestFit="1" customWidth="1"/>
    <col min="6" max="6" width="20.90625" customWidth="1"/>
    <col min="17" max="17" width="8.7265625" customWidth="1"/>
    <col min="18" max="18" width="2.1796875" style="1" customWidth="1"/>
    <col min="28" max="28" width="2.26953125" customWidth="1"/>
    <col min="30" max="30" width="10.7265625" bestFit="1" customWidth="1"/>
    <col min="31" max="31" width="20.90625" customWidth="1"/>
  </cols>
  <sheetData>
    <row r="1" spans="1:46" x14ac:dyDescent="0.35">
      <c r="A1" t="s">
        <v>44</v>
      </c>
      <c r="S1" t="s">
        <v>43</v>
      </c>
      <c r="AC1" t="s">
        <v>43</v>
      </c>
      <c r="AM1" t="s">
        <v>42</v>
      </c>
    </row>
    <row r="2" spans="1:46" x14ac:dyDescent="0.35">
      <c r="A2" t="s">
        <v>0</v>
      </c>
      <c r="B2" t="s">
        <v>14</v>
      </c>
      <c r="C2" s="1" t="s">
        <v>2</v>
      </c>
      <c r="D2" t="s">
        <v>12</v>
      </c>
      <c r="E2" t="s">
        <v>13</v>
      </c>
      <c r="F2" t="s">
        <v>3</v>
      </c>
      <c r="G2" t="s">
        <v>15</v>
      </c>
      <c r="H2" t="s">
        <v>16</v>
      </c>
      <c r="I2" t="s">
        <v>17</v>
      </c>
      <c r="J2" t="s">
        <v>4</v>
      </c>
      <c r="K2" t="s">
        <v>5</v>
      </c>
      <c r="L2" t="s">
        <v>6</v>
      </c>
      <c r="M2" t="s">
        <v>7</v>
      </c>
      <c r="N2" t="s">
        <v>8</v>
      </c>
      <c r="O2" t="s">
        <v>9</v>
      </c>
      <c r="P2" t="s">
        <v>10</v>
      </c>
      <c r="Q2" t="s">
        <v>11</v>
      </c>
      <c r="S2" t="s">
        <v>14</v>
      </c>
      <c r="T2" t="s">
        <v>3</v>
      </c>
      <c r="U2" t="s">
        <v>15</v>
      </c>
      <c r="V2" t="s">
        <v>16</v>
      </c>
      <c r="W2" t="s">
        <v>17</v>
      </c>
      <c r="X2" t="s">
        <v>4</v>
      </c>
      <c r="Y2" t="s">
        <v>7</v>
      </c>
      <c r="Z2" t="s">
        <v>40</v>
      </c>
      <c r="AC2" t="s">
        <v>0</v>
      </c>
      <c r="AD2" t="s">
        <v>14</v>
      </c>
      <c r="AE2" t="s">
        <v>3</v>
      </c>
      <c r="AF2" t="s">
        <v>15</v>
      </c>
      <c r="AG2" t="s">
        <v>16</v>
      </c>
      <c r="AH2" t="s">
        <v>17</v>
      </c>
      <c r="AI2" t="s">
        <v>4</v>
      </c>
      <c r="AJ2" t="s">
        <v>7</v>
      </c>
      <c r="AK2" t="s">
        <v>10</v>
      </c>
      <c r="AL2" s="5" t="s">
        <v>41</v>
      </c>
      <c r="AM2" t="s">
        <v>14</v>
      </c>
      <c r="AN2" t="s">
        <v>3</v>
      </c>
      <c r="AO2" t="s">
        <v>15</v>
      </c>
      <c r="AP2" t="s">
        <v>16</v>
      </c>
      <c r="AQ2" t="s">
        <v>17</v>
      </c>
      <c r="AR2" t="s">
        <v>4</v>
      </c>
      <c r="AS2" t="s">
        <v>7</v>
      </c>
      <c r="AT2" t="s">
        <v>10</v>
      </c>
    </row>
    <row r="3" spans="1:46" x14ac:dyDescent="0.35">
      <c r="A3">
        <v>1995</v>
      </c>
      <c r="B3">
        <v>631</v>
      </c>
      <c r="C3" s="1">
        <v>5546</v>
      </c>
      <c r="D3">
        <f>(2/3)*C3</f>
        <v>3697.333333333333</v>
      </c>
      <c r="E3">
        <f>(1/3)*C3</f>
        <v>1848.6666666666665</v>
      </c>
      <c r="F3">
        <v>2058</v>
      </c>
      <c r="J3">
        <v>1656</v>
      </c>
      <c r="K3">
        <v>5885</v>
      </c>
      <c r="L3">
        <v>0</v>
      </c>
      <c r="M3">
        <v>1566</v>
      </c>
      <c r="N3">
        <v>0</v>
      </c>
      <c r="O3">
        <v>0</v>
      </c>
      <c r="P3">
        <v>2268</v>
      </c>
      <c r="Q3">
        <v>19610</v>
      </c>
      <c r="S3">
        <f>(B3/$Q3)*100</f>
        <v>3.2177460479347273</v>
      </c>
      <c r="T3">
        <f>(F3/$Q3)*100</f>
        <v>10.494645588985211</v>
      </c>
      <c r="U3">
        <f>(G3/$Q3)*100</f>
        <v>0</v>
      </c>
      <c r="V3">
        <f>(H3/$Q3)*100</f>
        <v>0</v>
      </c>
      <c r="W3">
        <f>(I3/$Q3)*100</f>
        <v>0</v>
      </c>
      <c r="X3">
        <f>(J3/$Q3)*100</f>
        <v>8.4446710861805201</v>
      </c>
      <c r="Y3">
        <f>(M3/$Q3)*100</f>
        <v>7.9857215706272315</v>
      </c>
      <c r="Z3" s="5">
        <f>SUM(S3:Y3)</f>
        <v>30.14278429372769</v>
      </c>
      <c r="AC3">
        <v>1995</v>
      </c>
      <c r="AD3">
        <v>631</v>
      </c>
      <c r="AE3">
        <v>2058</v>
      </c>
      <c r="AI3">
        <v>1656</v>
      </c>
      <c r="AJ3">
        <v>1566</v>
      </c>
      <c r="AK3">
        <v>2268</v>
      </c>
      <c r="AL3" s="5">
        <f>SUM(AD3:AK3)</f>
        <v>8179</v>
      </c>
      <c r="AM3" s="7">
        <f>(AD3/$AL3)*100</f>
        <v>7.7148795696295389</v>
      </c>
      <c r="AN3" s="7">
        <f t="shared" ref="AN3:AT3" si="0">(AE3/$AL3)*100</f>
        <v>25.16200024452867</v>
      </c>
      <c r="AO3" s="7"/>
      <c r="AP3" s="7"/>
      <c r="AQ3" s="7"/>
      <c r="AR3" s="7">
        <f t="shared" si="0"/>
        <v>20.24697395769654</v>
      </c>
      <c r="AS3" s="7">
        <f t="shared" si="0"/>
        <v>19.146594938256513</v>
      </c>
      <c r="AT3" s="7">
        <f t="shared" si="0"/>
        <v>27.729551289888736</v>
      </c>
    </row>
    <row r="4" spans="1:46" x14ac:dyDescent="0.35">
      <c r="A4">
        <v>1996</v>
      </c>
      <c r="B4">
        <v>1015</v>
      </c>
      <c r="C4" s="1">
        <v>5860</v>
      </c>
      <c r="D4">
        <f t="shared" ref="D4:D30" si="1">(2/3)*C4</f>
        <v>3906.6666666666665</v>
      </c>
      <c r="E4">
        <f t="shared" ref="E4:E30" si="2">(1/3)*C4</f>
        <v>1953.3333333333333</v>
      </c>
      <c r="F4">
        <v>2107</v>
      </c>
      <c r="J4">
        <v>1624</v>
      </c>
      <c r="K4">
        <v>3192</v>
      </c>
      <c r="L4">
        <v>3185</v>
      </c>
      <c r="M4">
        <v>1656</v>
      </c>
      <c r="N4">
        <v>0</v>
      </c>
      <c r="O4">
        <v>0</v>
      </c>
      <c r="P4">
        <v>2220</v>
      </c>
      <c r="Q4">
        <v>20859</v>
      </c>
      <c r="S4">
        <f t="shared" ref="S4:S30" si="3">(B4/$Q4)*100</f>
        <v>4.8660050817392966</v>
      </c>
      <c r="T4">
        <f>(F4/$Q4)*100</f>
        <v>10.101155376576058</v>
      </c>
      <c r="U4">
        <f>(G4/$Q4)*100</f>
        <v>0</v>
      </c>
      <c r="V4">
        <f>(H4/$Q4)*100</f>
        <v>0</v>
      </c>
      <c r="W4">
        <f>(I4/$Q4)*100</f>
        <v>0</v>
      </c>
      <c r="X4">
        <f>(J4/$Q4)*100</f>
        <v>7.7856081307828759</v>
      </c>
      <c r="Y4">
        <f>(M4/$Q4)*100</f>
        <v>7.9390191284337694</v>
      </c>
      <c r="Z4" s="5">
        <f>SUM(S4:Y4)</f>
        <v>30.691787717532002</v>
      </c>
      <c r="AC4">
        <v>1996</v>
      </c>
      <c r="AD4">
        <v>1015</v>
      </c>
      <c r="AE4">
        <v>2107</v>
      </c>
      <c r="AI4">
        <v>1624</v>
      </c>
      <c r="AJ4">
        <v>1656</v>
      </c>
      <c r="AK4">
        <v>2220</v>
      </c>
      <c r="AL4" s="5">
        <f t="shared" ref="AL4:AL30" si="4">SUM(AD4:AK4)</f>
        <v>8622</v>
      </c>
      <c r="AM4" s="7">
        <f t="shared" ref="AM4:AM30" si="5">(AD4/$AL4)*100</f>
        <v>11.772210623985154</v>
      </c>
      <c r="AN4" s="7">
        <f t="shared" ref="AN4:AN30" si="6">(AE4/$AL4)*100</f>
        <v>24.437485502203664</v>
      </c>
      <c r="AO4" s="7"/>
      <c r="AP4" s="7"/>
      <c r="AQ4" s="7"/>
      <c r="AR4" s="7">
        <f t="shared" ref="AR4:AR30" si="7">(AI4/$AL4)*100</f>
        <v>18.835536998376245</v>
      </c>
      <c r="AS4" s="7">
        <f t="shared" ref="AS4:AS30" si="8">(AJ4/$AL4)*100</f>
        <v>19.206680584551147</v>
      </c>
      <c r="AT4" s="7">
        <f t="shared" ref="AT4:AT30" si="9">(AK4/$AL4)*100</f>
        <v>25.748086290883787</v>
      </c>
    </row>
    <row r="5" spans="1:46" x14ac:dyDescent="0.35">
      <c r="A5">
        <v>1997</v>
      </c>
      <c r="B5">
        <v>1106</v>
      </c>
      <c r="C5" s="1">
        <v>5930</v>
      </c>
      <c r="D5">
        <f t="shared" si="1"/>
        <v>3953.333333333333</v>
      </c>
      <c r="E5">
        <f t="shared" si="2"/>
        <v>1976.6666666666665</v>
      </c>
      <c r="F5">
        <v>2116</v>
      </c>
      <c r="J5">
        <v>1910</v>
      </c>
      <c r="K5">
        <v>3297</v>
      </c>
      <c r="L5">
        <v>3316</v>
      </c>
      <c r="M5">
        <v>1804</v>
      </c>
      <c r="N5">
        <v>0</v>
      </c>
      <c r="O5">
        <v>0</v>
      </c>
      <c r="P5">
        <v>2328</v>
      </c>
      <c r="Q5">
        <v>21807</v>
      </c>
      <c r="S5">
        <f t="shared" si="3"/>
        <v>5.0717659467143577</v>
      </c>
      <c r="T5">
        <f>(F5/$Q5)*100</f>
        <v>9.7033062778007064</v>
      </c>
      <c r="U5">
        <f>(G5/$Q5)*100</f>
        <v>0</v>
      </c>
      <c r="V5">
        <f>(H5/$Q5)*100</f>
        <v>0</v>
      </c>
      <c r="W5">
        <f>(I5/$Q5)*100</f>
        <v>0</v>
      </c>
      <c r="X5">
        <f>(J5/$Q5)*100</f>
        <v>8.7586554775989374</v>
      </c>
      <c r="Y5">
        <f>(M5/$Q5)*100</f>
        <v>8.2725730270096758</v>
      </c>
      <c r="Z5" s="5">
        <f>SUM(S5:Y5)</f>
        <v>31.806300729123677</v>
      </c>
      <c r="AA5" t="s">
        <v>39</v>
      </c>
      <c r="AC5">
        <v>1997</v>
      </c>
      <c r="AD5">
        <v>1106</v>
      </c>
      <c r="AE5">
        <v>2116</v>
      </c>
      <c r="AI5">
        <v>1910</v>
      </c>
      <c r="AJ5">
        <v>1804</v>
      </c>
      <c r="AK5">
        <v>2328</v>
      </c>
      <c r="AL5" s="5">
        <f t="shared" si="4"/>
        <v>9264</v>
      </c>
      <c r="AM5" s="7">
        <f t="shared" si="5"/>
        <v>11.938687392055268</v>
      </c>
      <c r="AN5" s="7">
        <f t="shared" si="6"/>
        <v>22.841105354058723</v>
      </c>
      <c r="AO5" s="7"/>
      <c r="AP5" s="7"/>
      <c r="AQ5" s="7"/>
      <c r="AR5" s="7">
        <f t="shared" si="7"/>
        <v>20.617443868739205</v>
      </c>
      <c r="AS5" s="7">
        <f t="shared" si="8"/>
        <v>19.473229706390327</v>
      </c>
      <c r="AT5" s="7">
        <f t="shared" si="9"/>
        <v>25.129533678756477</v>
      </c>
    </row>
    <row r="6" spans="1:46" x14ac:dyDescent="0.35">
      <c r="A6">
        <v>1998</v>
      </c>
      <c r="B6">
        <v>1043</v>
      </c>
      <c r="C6" s="1">
        <v>6086</v>
      </c>
      <c r="D6">
        <f t="shared" si="1"/>
        <v>4057.333333333333</v>
      </c>
      <c r="E6">
        <f t="shared" si="2"/>
        <v>2028.6666666666665</v>
      </c>
      <c r="F6">
        <v>2075</v>
      </c>
      <c r="J6">
        <v>1843</v>
      </c>
      <c r="K6">
        <v>3549</v>
      </c>
      <c r="L6">
        <v>3419</v>
      </c>
      <c r="M6">
        <v>1934</v>
      </c>
      <c r="N6">
        <v>0</v>
      </c>
      <c r="O6">
        <v>0</v>
      </c>
      <c r="P6">
        <v>2772</v>
      </c>
      <c r="Q6">
        <v>22721</v>
      </c>
      <c r="S6">
        <f t="shared" si="3"/>
        <v>4.5904669688834119</v>
      </c>
      <c r="T6">
        <f>(F6/$Q6)*100</f>
        <v>9.1325205756788872</v>
      </c>
      <c r="U6">
        <f>(G6/$Q6)*100</f>
        <v>0</v>
      </c>
      <c r="V6">
        <f>(H6/$Q6)*100</f>
        <v>0</v>
      </c>
      <c r="W6">
        <f>(I6/$Q6)*100</f>
        <v>0</v>
      </c>
      <c r="X6">
        <f>(J6/$Q6)*100</f>
        <v>8.1114387570969591</v>
      </c>
      <c r="Y6">
        <f>(M6/$Q6)*100</f>
        <v>8.5119492980062503</v>
      </c>
      <c r="Z6" s="5">
        <f>SUM(S6:Y6)</f>
        <v>30.346375599665507</v>
      </c>
      <c r="AA6" s="6">
        <v>44.05</v>
      </c>
      <c r="AB6" s="6"/>
      <c r="AC6">
        <v>1998</v>
      </c>
      <c r="AD6">
        <v>1043</v>
      </c>
      <c r="AE6">
        <v>2075</v>
      </c>
      <c r="AI6">
        <v>1843</v>
      </c>
      <c r="AJ6">
        <v>1934</v>
      </c>
      <c r="AK6">
        <v>2772</v>
      </c>
      <c r="AL6" s="5">
        <f t="shared" si="4"/>
        <v>9667</v>
      </c>
      <c r="AM6" s="7">
        <f t="shared" si="5"/>
        <v>10.789283128167995</v>
      </c>
      <c r="AN6" s="7">
        <f t="shared" si="6"/>
        <v>21.464777076652531</v>
      </c>
      <c r="AO6" s="7"/>
      <c r="AP6" s="7"/>
      <c r="AQ6" s="7"/>
      <c r="AR6" s="7">
        <f t="shared" si="7"/>
        <v>19.064859832419572</v>
      </c>
      <c r="AS6" s="7">
        <f t="shared" si="8"/>
        <v>20.006206682528187</v>
      </c>
      <c r="AT6" s="7">
        <f t="shared" si="9"/>
        <v>28.674873280231715</v>
      </c>
    </row>
    <row r="7" spans="1:46" x14ac:dyDescent="0.35">
      <c r="A7">
        <v>1999</v>
      </c>
      <c r="B7">
        <v>1095</v>
      </c>
      <c r="C7" s="1">
        <v>6169</v>
      </c>
      <c r="D7">
        <f t="shared" si="1"/>
        <v>4112.6666666666661</v>
      </c>
      <c r="E7">
        <f t="shared" si="2"/>
        <v>2056.333333333333</v>
      </c>
      <c r="F7">
        <v>2093</v>
      </c>
      <c r="J7">
        <v>1966</v>
      </c>
      <c r="K7">
        <v>3720</v>
      </c>
      <c r="L7">
        <v>3584</v>
      </c>
      <c r="M7">
        <v>2028</v>
      </c>
      <c r="N7">
        <v>0</v>
      </c>
      <c r="O7">
        <v>2598</v>
      </c>
      <c r="P7">
        <v>468</v>
      </c>
      <c r="Q7">
        <v>23721</v>
      </c>
      <c r="S7">
        <f t="shared" si="3"/>
        <v>4.6161628936385481</v>
      </c>
      <c r="T7">
        <f>(F7/$Q7)*100</f>
        <v>8.823405421356604</v>
      </c>
      <c r="U7">
        <f>(G7/$Q7)*100</f>
        <v>0</v>
      </c>
      <c r="V7">
        <f>(H7/$Q7)*100</f>
        <v>0</v>
      </c>
      <c r="W7">
        <f>(I7/$Q7)*100</f>
        <v>0</v>
      </c>
      <c r="X7">
        <f>(J7/$Q7)*100</f>
        <v>8.2880148391720425</v>
      </c>
      <c r="Y7">
        <f>(M7/$Q7)*100</f>
        <v>8.5493866194511181</v>
      </c>
      <c r="Z7" s="5">
        <f>SUM(S7:Y7)</f>
        <v>30.276969773618312</v>
      </c>
      <c r="AA7" s="6">
        <v>44.92</v>
      </c>
      <c r="AB7" s="6"/>
      <c r="AC7">
        <v>1999</v>
      </c>
      <c r="AD7">
        <v>1095</v>
      </c>
      <c r="AE7">
        <v>2093</v>
      </c>
      <c r="AI7">
        <v>1966</v>
      </c>
      <c r="AJ7">
        <v>2028</v>
      </c>
      <c r="AK7">
        <v>468</v>
      </c>
      <c r="AL7" s="5">
        <f t="shared" si="4"/>
        <v>7650</v>
      </c>
      <c r="AM7" s="7">
        <f t="shared" si="5"/>
        <v>14.313725490196077</v>
      </c>
      <c r="AN7" s="7">
        <f t="shared" si="6"/>
        <v>27.359477124183009</v>
      </c>
      <c r="AO7" s="7"/>
      <c r="AP7" s="7"/>
      <c r="AQ7" s="7"/>
      <c r="AR7" s="7">
        <f t="shared" si="7"/>
        <v>25.699346405228756</v>
      </c>
      <c r="AS7" s="7">
        <f t="shared" si="8"/>
        <v>26.509803921568626</v>
      </c>
      <c r="AT7" s="7">
        <f t="shared" si="9"/>
        <v>6.1176470588235299</v>
      </c>
    </row>
    <row r="8" spans="1:46" x14ac:dyDescent="0.35">
      <c r="A8">
        <v>2000</v>
      </c>
      <c r="B8">
        <v>1178</v>
      </c>
      <c r="C8" s="1">
        <v>6041</v>
      </c>
      <c r="D8">
        <f t="shared" si="1"/>
        <v>4027.333333333333</v>
      </c>
      <c r="E8">
        <f t="shared" si="2"/>
        <v>2013.6666666666665</v>
      </c>
      <c r="F8">
        <v>2167</v>
      </c>
      <c r="G8">
        <v>1280</v>
      </c>
      <c r="H8">
        <v>570</v>
      </c>
      <c r="J8">
        <v>2221</v>
      </c>
      <c r="K8">
        <v>3801</v>
      </c>
      <c r="L8">
        <v>3689</v>
      </c>
      <c r="M8">
        <v>2094</v>
      </c>
      <c r="N8">
        <v>0</v>
      </c>
      <c r="O8">
        <v>2794</v>
      </c>
      <c r="P8">
        <v>672</v>
      </c>
      <c r="Q8">
        <v>24657</v>
      </c>
      <c r="S8">
        <f t="shared" si="3"/>
        <v>4.7775479579835345</v>
      </c>
      <c r="T8">
        <f>(F8/$Q8)*100</f>
        <v>8.7885793081072308</v>
      </c>
      <c r="U8">
        <f>(G8/$Q8)*100</f>
        <v>5.1912235876221766</v>
      </c>
      <c r="V8">
        <f>(H8/$Q8)*100</f>
        <v>2.3117167538630001</v>
      </c>
      <c r="W8">
        <f>(I8/$Q8)*100</f>
        <v>0</v>
      </c>
      <c r="X8">
        <f>(J8/$Q8)*100</f>
        <v>9.0075840532100422</v>
      </c>
      <c r="Y8">
        <f>(M8/$Q8)*100</f>
        <v>8.492517337875654</v>
      </c>
      <c r="Z8" s="5">
        <f>SUM(S8:Y8)</f>
        <v>38.569168998661638</v>
      </c>
      <c r="AA8" s="6">
        <v>44.86</v>
      </c>
      <c r="AB8" s="6"/>
      <c r="AC8">
        <v>2000</v>
      </c>
      <c r="AD8">
        <v>1178</v>
      </c>
      <c r="AE8">
        <v>2167</v>
      </c>
      <c r="AF8">
        <v>1280</v>
      </c>
      <c r="AG8">
        <v>570</v>
      </c>
      <c r="AI8">
        <v>2221</v>
      </c>
      <c r="AJ8">
        <v>2094</v>
      </c>
      <c r="AK8">
        <v>672</v>
      </c>
      <c r="AL8" s="5">
        <f t="shared" si="4"/>
        <v>10182</v>
      </c>
      <c r="AM8" s="7">
        <f t="shared" si="5"/>
        <v>11.569436260066784</v>
      </c>
      <c r="AN8" s="7">
        <f t="shared" si="6"/>
        <v>21.282655666863093</v>
      </c>
      <c r="AO8" s="7">
        <f t="shared" ref="AO4:AO30" si="10">(AF8/$AL8)*100</f>
        <v>12.571204085641327</v>
      </c>
      <c r="AP8" s="7">
        <f t="shared" ref="AP4:AP30" si="11">(AG8/$AL8)*100</f>
        <v>5.5981143193871539</v>
      </c>
      <c r="AQ8" s="7">
        <f t="shared" ref="AQ4:AQ30" si="12">(AH8/$AL8)*100</f>
        <v>0</v>
      </c>
      <c r="AR8" s="7">
        <f t="shared" si="7"/>
        <v>21.813003339226086</v>
      </c>
      <c r="AS8" s="7">
        <f t="shared" si="8"/>
        <v>20.565704183853857</v>
      </c>
      <c r="AT8" s="7">
        <f t="shared" si="9"/>
        <v>6.5998821449616969</v>
      </c>
    </row>
    <row r="9" spans="1:46" x14ac:dyDescent="0.35">
      <c r="A9">
        <v>2001</v>
      </c>
      <c r="B9">
        <v>1369</v>
      </c>
      <c r="C9" s="1">
        <v>5222</v>
      </c>
      <c r="D9">
        <f t="shared" si="1"/>
        <v>3481.333333333333</v>
      </c>
      <c r="E9">
        <f t="shared" si="2"/>
        <v>1740.6666666666665</v>
      </c>
      <c r="F9">
        <v>1991</v>
      </c>
      <c r="J9">
        <v>2234</v>
      </c>
      <c r="K9">
        <v>3885</v>
      </c>
      <c r="L9">
        <v>3728</v>
      </c>
      <c r="M9">
        <v>2122</v>
      </c>
      <c r="N9">
        <v>0</v>
      </c>
      <c r="O9">
        <v>3371</v>
      </c>
      <c r="P9">
        <v>588</v>
      </c>
      <c r="Q9">
        <v>24510</v>
      </c>
      <c r="S9">
        <f t="shared" si="3"/>
        <v>5.5854753161974706</v>
      </c>
      <c r="T9">
        <f>(F9/$Q9)*100</f>
        <v>8.1232150142798858</v>
      </c>
      <c r="U9">
        <f>(G9/$Q9)*100</f>
        <v>0</v>
      </c>
      <c r="V9">
        <f>(H9/$Q9)*100</f>
        <v>0</v>
      </c>
      <c r="W9">
        <f>(I9/$Q9)*100</f>
        <v>0</v>
      </c>
      <c r="X9">
        <f>(J9/$Q9)*100</f>
        <v>9.1146470828233372</v>
      </c>
      <c r="Y9">
        <f>(M9/$Q9)*100</f>
        <v>8.6576907384740931</v>
      </c>
      <c r="Z9" s="5">
        <f>SUM(S9:Y9)</f>
        <v>31.481028151774787</v>
      </c>
      <c r="AA9" s="6">
        <v>46.09</v>
      </c>
      <c r="AB9" s="6"/>
      <c r="AC9">
        <v>2001</v>
      </c>
      <c r="AD9">
        <v>1369</v>
      </c>
      <c r="AE9">
        <v>1991</v>
      </c>
      <c r="AI9">
        <v>2234</v>
      </c>
      <c r="AJ9">
        <v>2122</v>
      </c>
      <c r="AK9">
        <v>588</v>
      </c>
      <c r="AL9" s="5">
        <f t="shared" si="4"/>
        <v>8304</v>
      </c>
      <c r="AM9" s="7">
        <f t="shared" si="5"/>
        <v>16.486030828516377</v>
      </c>
      <c r="AN9" s="7">
        <f t="shared" si="6"/>
        <v>23.976396917148364</v>
      </c>
      <c r="AO9" s="7"/>
      <c r="AP9" s="7"/>
      <c r="AQ9" s="7"/>
      <c r="AR9" s="7">
        <f t="shared" si="7"/>
        <v>26.902697495183041</v>
      </c>
      <c r="AS9" s="7">
        <f t="shared" si="8"/>
        <v>25.553949903660889</v>
      </c>
      <c r="AT9" s="7">
        <f t="shared" si="9"/>
        <v>7.0809248554913298</v>
      </c>
    </row>
    <row r="10" spans="1:46" x14ac:dyDescent="0.35">
      <c r="A10">
        <v>2002</v>
      </c>
      <c r="B10">
        <v>1372</v>
      </c>
      <c r="C10" s="1">
        <v>5413</v>
      </c>
      <c r="D10">
        <f t="shared" si="1"/>
        <v>3608.6666666666665</v>
      </c>
      <c r="E10">
        <f t="shared" si="2"/>
        <v>1804.3333333333333</v>
      </c>
      <c r="F10">
        <v>2230</v>
      </c>
      <c r="J10">
        <v>2261</v>
      </c>
      <c r="K10">
        <v>3928</v>
      </c>
      <c r="L10">
        <v>3825</v>
      </c>
      <c r="M10">
        <v>2170</v>
      </c>
      <c r="N10">
        <v>0</v>
      </c>
      <c r="O10">
        <v>4321</v>
      </c>
      <c r="P10">
        <v>636</v>
      </c>
      <c r="Q10">
        <v>26156</v>
      </c>
      <c r="S10">
        <f t="shared" si="3"/>
        <v>5.2454503746750269</v>
      </c>
      <c r="T10">
        <f>(F10/$Q10)*100</f>
        <v>8.5257684661263191</v>
      </c>
      <c r="U10">
        <f>(G10/$Q10)*100</f>
        <v>0</v>
      </c>
      <c r="V10">
        <f>(H10/$Q10)*100</f>
        <v>0</v>
      </c>
      <c r="W10">
        <f>(I10/$Q10)*100</f>
        <v>0</v>
      </c>
      <c r="X10">
        <f>(J10/$Q10)*100</f>
        <v>8.6442881174491522</v>
      </c>
      <c r="Y10">
        <f>(M10/$Q10)*100</f>
        <v>8.2963755925982561</v>
      </c>
      <c r="Z10" s="5">
        <f>SUM(S10:Y10)</f>
        <v>30.711882550848753</v>
      </c>
      <c r="AA10" s="6">
        <v>43.85</v>
      </c>
      <c r="AB10" s="6"/>
      <c r="AC10">
        <v>2002</v>
      </c>
      <c r="AD10">
        <v>1372</v>
      </c>
      <c r="AE10">
        <v>2230</v>
      </c>
      <c r="AI10">
        <v>2261</v>
      </c>
      <c r="AJ10">
        <v>2170</v>
      </c>
      <c r="AK10">
        <v>636</v>
      </c>
      <c r="AL10" s="5">
        <f t="shared" si="4"/>
        <v>8669</v>
      </c>
      <c r="AM10" s="7">
        <f t="shared" si="5"/>
        <v>15.826508247779444</v>
      </c>
      <c r="AN10" s="7">
        <f t="shared" si="6"/>
        <v>25.723843580574464</v>
      </c>
      <c r="AO10" s="7"/>
      <c r="AP10" s="7"/>
      <c r="AQ10" s="7"/>
      <c r="AR10" s="7">
        <f t="shared" si="7"/>
        <v>26.081439612412044</v>
      </c>
      <c r="AS10" s="7">
        <f t="shared" si="8"/>
        <v>25.031722228630755</v>
      </c>
      <c r="AT10" s="7">
        <f t="shared" si="9"/>
        <v>7.3364863306032992</v>
      </c>
    </row>
    <row r="11" spans="1:46" x14ac:dyDescent="0.35">
      <c r="A11">
        <v>2003</v>
      </c>
      <c r="B11">
        <v>1428</v>
      </c>
      <c r="C11" s="1">
        <v>5495</v>
      </c>
      <c r="D11">
        <f t="shared" si="1"/>
        <v>3663.333333333333</v>
      </c>
      <c r="E11">
        <f t="shared" si="2"/>
        <v>1831.6666666666665</v>
      </c>
      <c r="F11">
        <v>2275</v>
      </c>
      <c r="G11">
        <v>1131</v>
      </c>
      <c r="H11">
        <v>570</v>
      </c>
      <c r="I11">
        <v>272</v>
      </c>
      <c r="J11">
        <v>2475</v>
      </c>
      <c r="K11">
        <v>4068</v>
      </c>
      <c r="L11">
        <v>3996</v>
      </c>
      <c r="M11">
        <v>2198</v>
      </c>
      <c r="N11">
        <v>0</v>
      </c>
      <c r="O11">
        <v>5547</v>
      </c>
      <c r="P11">
        <v>504</v>
      </c>
      <c r="Q11">
        <v>27986</v>
      </c>
      <c r="S11">
        <f t="shared" si="3"/>
        <v>5.1025512756378193</v>
      </c>
      <c r="T11">
        <f>(F11/$Q11)*100</f>
        <v>8.129064532266133</v>
      </c>
      <c r="U11">
        <f>(G11/$Q11)*100</f>
        <v>4.0413063674694483</v>
      </c>
      <c r="V11">
        <f>(H11/$Q11)*100</f>
        <v>2.036732652040306</v>
      </c>
      <c r="W11">
        <f>(I11/$Q11)*100</f>
        <v>0.97191452869291783</v>
      </c>
      <c r="X11">
        <f>(J11/$Q11)*100</f>
        <v>8.8437075680697497</v>
      </c>
      <c r="Y11">
        <f>(M11/$Q11)*100</f>
        <v>7.8539269634817401</v>
      </c>
      <c r="Z11" s="5">
        <f>SUM(S11:Y11)</f>
        <v>36.979203887658116</v>
      </c>
      <c r="AA11" s="6">
        <v>42.86</v>
      </c>
      <c r="AB11" s="6"/>
      <c r="AC11">
        <v>2003</v>
      </c>
      <c r="AD11">
        <v>1428</v>
      </c>
      <c r="AE11">
        <v>2275</v>
      </c>
      <c r="AF11">
        <v>1131</v>
      </c>
      <c r="AG11">
        <v>570</v>
      </c>
      <c r="AH11">
        <v>272</v>
      </c>
      <c r="AI11">
        <v>2475</v>
      </c>
      <c r="AJ11">
        <v>2198</v>
      </c>
      <c r="AK11">
        <v>504</v>
      </c>
      <c r="AL11" s="5">
        <f t="shared" si="4"/>
        <v>10853</v>
      </c>
      <c r="AM11" s="7">
        <f t="shared" si="5"/>
        <v>13.157652262047359</v>
      </c>
      <c r="AN11" s="7">
        <f t="shared" si="6"/>
        <v>20.961946005712704</v>
      </c>
      <c r="AO11" s="7">
        <f t="shared" si="10"/>
        <v>10.421081728554316</v>
      </c>
      <c r="AP11" s="7">
        <f t="shared" si="11"/>
        <v>5.2520040541785686</v>
      </c>
      <c r="AQ11" s="7">
        <f t="shared" si="12"/>
        <v>2.5062194784852112</v>
      </c>
      <c r="AR11" s="7">
        <f t="shared" si="7"/>
        <v>22.804754445775359</v>
      </c>
      <c r="AS11" s="7">
        <f t="shared" si="8"/>
        <v>20.252464756288585</v>
      </c>
      <c r="AT11" s="7">
        <f t="shared" si="9"/>
        <v>4.6438772689578922</v>
      </c>
    </row>
    <row r="12" spans="1:46" x14ac:dyDescent="0.35">
      <c r="A12">
        <v>2004</v>
      </c>
      <c r="B12">
        <v>1711</v>
      </c>
      <c r="C12" s="1">
        <v>5110</v>
      </c>
      <c r="D12">
        <f t="shared" si="1"/>
        <v>3406.6666666666665</v>
      </c>
      <c r="E12">
        <f t="shared" si="2"/>
        <v>1703.3333333333333</v>
      </c>
      <c r="F12">
        <v>2356</v>
      </c>
      <c r="G12">
        <f>G11/$F11</f>
        <v>0.49714285714285716</v>
      </c>
      <c r="H12">
        <f t="shared" ref="H12:I12" si="13">H11/$F11</f>
        <v>0.25054945054945055</v>
      </c>
      <c r="I12">
        <f t="shared" si="13"/>
        <v>0.11956043956043956</v>
      </c>
      <c r="J12">
        <v>2735</v>
      </c>
      <c r="K12">
        <v>4295</v>
      </c>
      <c r="L12">
        <v>4139</v>
      </c>
      <c r="M12">
        <v>2246</v>
      </c>
      <c r="N12">
        <v>0</v>
      </c>
      <c r="O12">
        <v>6689</v>
      </c>
      <c r="P12">
        <v>576</v>
      </c>
      <c r="Q12">
        <v>29857</v>
      </c>
      <c r="S12">
        <f t="shared" si="3"/>
        <v>5.7306494289446359</v>
      </c>
      <c r="T12">
        <f>(F12/$Q12)*100</f>
        <v>7.8909468466356296</v>
      </c>
      <c r="U12">
        <f>(G12/$Q12)*100</f>
        <v>1.6650797372236229E-3</v>
      </c>
      <c r="V12">
        <f>(H12/$Q12)*100</f>
        <v>8.3916485430368258E-4</v>
      </c>
      <c r="W12">
        <f>(I12/$Q12)*100</f>
        <v>4.0044357959754682E-4</v>
      </c>
      <c r="X12">
        <f>(J12/$Q12)*100</f>
        <v>9.1603309106742135</v>
      </c>
      <c r="Y12">
        <f>(M12/$Q12)*100</f>
        <v>7.5225240312154611</v>
      </c>
      <c r="Z12" s="5">
        <f>SUM(S12:Y12)</f>
        <v>30.307355905641067</v>
      </c>
      <c r="AA12" s="6">
        <v>43</v>
      </c>
      <c r="AB12" s="6"/>
      <c r="AC12">
        <v>2004</v>
      </c>
      <c r="AD12">
        <v>1711</v>
      </c>
      <c r="AE12">
        <v>2356</v>
      </c>
      <c r="AF12">
        <f>AF11/$F11</f>
        <v>0.49714285714285716</v>
      </c>
      <c r="AG12">
        <f t="shared" ref="AG12:AH12" si="14">AG11/$F11</f>
        <v>0.25054945054945055</v>
      </c>
      <c r="AH12">
        <f t="shared" si="14"/>
        <v>0.11956043956043956</v>
      </c>
      <c r="AI12">
        <v>2735</v>
      </c>
      <c r="AJ12">
        <v>2246</v>
      </c>
      <c r="AK12">
        <v>576</v>
      </c>
      <c r="AL12" s="5">
        <f t="shared" si="4"/>
        <v>9624.8672527472518</v>
      </c>
      <c r="AM12" s="7">
        <f t="shared" si="5"/>
        <v>17.776868553814339</v>
      </c>
      <c r="AN12" s="7">
        <f t="shared" si="6"/>
        <v>24.478259680179178</v>
      </c>
      <c r="AO12" s="7"/>
      <c r="AP12" s="7"/>
      <c r="AQ12" s="7"/>
      <c r="AR12" s="7">
        <f t="shared" si="7"/>
        <v>28.415976326523797</v>
      </c>
      <c r="AS12" s="7">
        <f t="shared" si="8"/>
        <v>23.335386774907658</v>
      </c>
      <c r="AT12" s="7">
        <f t="shared" si="9"/>
        <v>5.984498122149069</v>
      </c>
    </row>
    <row r="13" spans="1:46" x14ac:dyDescent="0.35">
      <c r="A13">
        <v>2005</v>
      </c>
      <c r="B13">
        <v>1753</v>
      </c>
      <c r="C13" s="1">
        <v>5382</v>
      </c>
      <c r="D13">
        <f t="shared" si="1"/>
        <v>3588</v>
      </c>
      <c r="E13">
        <f t="shared" si="2"/>
        <v>1794</v>
      </c>
      <c r="F13">
        <v>2391</v>
      </c>
      <c r="J13">
        <v>3139</v>
      </c>
      <c r="K13">
        <v>4352</v>
      </c>
      <c r="L13">
        <v>4194</v>
      </c>
      <c r="M13">
        <v>2252</v>
      </c>
      <c r="N13">
        <v>0</v>
      </c>
      <c r="O13">
        <v>7806</v>
      </c>
      <c r="P13">
        <v>636</v>
      </c>
      <c r="Q13">
        <v>31905</v>
      </c>
      <c r="S13">
        <f t="shared" si="3"/>
        <v>5.4944366086820251</v>
      </c>
      <c r="T13">
        <f>(F13/$Q13)*100</f>
        <v>7.4941231781852373</v>
      </c>
      <c r="U13">
        <f>(G13/$Q13)*100</f>
        <v>0</v>
      </c>
      <c r="V13">
        <f>(H13/$Q13)*100</f>
        <v>0</v>
      </c>
      <c r="W13">
        <f>(I13/$Q13)*100</f>
        <v>0</v>
      </c>
      <c r="X13">
        <f>(J13/$Q13)*100</f>
        <v>9.838583294154521</v>
      </c>
      <c r="Y13">
        <f>(M13/$Q13)*100</f>
        <v>7.058454787650839</v>
      </c>
      <c r="Z13" s="5">
        <f>SUM(S13:Y13)</f>
        <v>29.885597868672622</v>
      </c>
      <c r="AA13" s="6">
        <v>42.14</v>
      </c>
      <c r="AB13" s="6"/>
      <c r="AC13">
        <v>2005</v>
      </c>
      <c r="AD13">
        <v>1753</v>
      </c>
      <c r="AE13">
        <v>2391</v>
      </c>
      <c r="AI13">
        <v>3139</v>
      </c>
      <c r="AJ13">
        <v>2252</v>
      </c>
      <c r="AK13">
        <v>636</v>
      </c>
      <c r="AL13" s="5">
        <f t="shared" si="4"/>
        <v>10171</v>
      </c>
      <c r="AM13" s="7">
        <f t="shared" si="5"/>
        <v>17.235276767279519</v>
      </c>
      <c r="AN13" s="7">
        <f t="shared" si="6"/>
        <v>23.50801297807492</v>
      </c>
      <c r="AO13" s="7"/>
      <c r="AP13" s="7"/>
      <c r="AQ13" s="7"/>
      <c r="AR13" s="7">
        <f t="shared" si="7"/>
        <v>30.862255432110903</v>
      </c>
      <c r="AS13" s="7">
        <f t="shared" si="8"/>
        <v>22.141382361616362</v>
      </c>
      <c r="AT13" s="7">
        <f t="shared" si="9"/>
        <v>6.2530724609182977</v>
      </c>
    </row>
    <row r="14" spans="1:46" x14ac:dyDescent="0.35">
      <c r="A14">
        <v>2006</v>
      </c>
      <c r="B14">
        <v>1864</v>
      </c>
      <c r="C14" s="1">
        <v>5333</v>
      </c>
      <c r="D14">
        <f t="shared" si="1"/>
        <v>3555.333333333333</v>
      </c>
      <c r="E14">
        <f t="shared" si="2"/>
        <v>1777.6666666666665</v>
      </c>
      <c r="F14">
        <v>2493</v>
      </c>
      <c r="J14">
        <v>3493</v>
      </c>
      <c r="K14">
        <v>4182</v>
      </c>
      <c r="L14">
        <v>4230</v>
      </c>
      <c r="M14">
        <v>2274</v>
      </c>
      <c r="N14">
        <v>0</v>
      </c>
      <c r="O14">
        <v>9349</v>
      </c>
      <c r="P14">
        <v>720</v>
      </c>
      <c r="Q14">
        <v>33938</v>
      </c>
      <c r="S14">
        <f t="shared" si="3"/>
        <v>5.4923684365607874</v>
      </c>
      <c r="T14">
        <f>(F14/$Q14)*100</f>
        <v>7.3457481289410094</v>
      </c>
      <c r="U14">
        <f>(G14/$Q14)*100</f>
        <v>0</v>
      </c>
      <c r="V14">
        <f>(H14/$Q14)*100</f>
        <v>0</v>
      </c>
      <c r="W14">
        <f>(I14/$Q14)*100</f>
        <v>0</v>
      </c>
      <c r="X14">
        <f>(J14/$Q14)*100</f>
        <v>10.292297719370618</v>
      </c>
      <c r="Y14">
        <f>(M14/$Q14)*100</f>
        <v>6.7004537686369252</v>
      </c>
      <c r="Z14" s="5">
        <f>SUM(S14:Y14)</f>
        <v>29.830868053509342</v>
      </c>
      <c r="AA14" s="6">
        <v>38.46</v>
      </c>
      <c r="AB14" s="6"/>
      <c r="AC14">
        <v>2006</v>
      </c>
      <c r="AD14">
        <v>1864</v>
      </c>
      <c r="AE14">
        <v>2493</v>
      </c>
      <c r="AI14">
        <v>3493</v>
      </c>
      <c r="AJ14">
        <v>2274</v>
      </c>
      <c r="AK14">
        <v>720</v>
      </c>
      <c r="AL14" s="5">
        <f t="shared" si="4"/>
        <v>10844</v>
      </c>
      <c r="AM14" s="7">
        <f t="shared" si="5"/>
        <v>17.189229066765034</v>
      </c>
      <c r="AN14" s="7">
        <f t="shared" si="6"/>
        <v>22.989671707856878</v>
      </c>
      <c r="AO14" s="7"/>
      <c r="AP14" s="7"/>
      <c r="AQ14" s="7"/>
      <c r="AR14" s="7">
        <f t="shared" si="7"/>
        <v>32.211361121357434</v>
      </c>
      <c r="AS14" s="7">
        <f t="shared" si="8"/>
        <v>20.97012172630026</v>
      </c>
      <c r="AT14" s="7">
        <f t="shared" si="9"/>
        <v>6.6396163777203991</v>
      </c>
    </row>
    <row r="15" spans="1:46" x14ac:dyDescent="0.35">
      <c r="A15">
        <v>2007</v>
      </c>
      <c r="B15">
        <v>1815</v>
      </c>
      <c r="C15" s="1">
        <v>5642</v>
      </c>
      <c r="D15">
        <f t="shared" si="1"/>
        <v>3761.333333333333</v>
      </c>
      <c r="E15">
        <f t="shared" si="2"/>
        <v>1880.6666666666665</v>
      </c>
      <c r="F15">
        <v>2558</v>
      </c>
      <c r="J15">
        <v>3717</v>
      </c>
      <c r="K15">
        <v>4305</v>
      </c>
      <c r="L15">
        <v>4460</v>
      </c>
      <c r="M15">
        <v>2315</v>
      </c>
      <c r="N15">
        <v>0</v>
      </c>
      <c r="O15">
        <v>12588</v>
      </c>
      <c r="P15">
        <v>732</v>
      </c>
      <c r="Q15">
        <v>38132</v>
      </c>
      <c r="S15">
        <f t="shared" si="3"/>
        <v>4.7597818105528162</v>
      </c>
      <c r="T15">
        <f>(F15/$Q15)*100</f>
        <v>6.7082765131647957</v>
      </c>
      <c r="U15">
        <f>(G15/$Q15)*100</f>
        <v>0</v>
      </c>
      <c r="V15">
        <f>(H15/$Q15)*100</f>
        <v>0</v>
      </c>
      <c r="W15">
        <f>(I15/$Q15)*100</f>
        <v>0</v>
      </c>
      <c r="X15">
        <f>(J15/$Q15)*100</f>
        <v>9.7477184516941158</v>
      </c>
      <c r="Y15">
        <f>(M15/$Q15)*100</f>
        <v>6.0710164691073114</v>
      </c>
      <c r="Z15" s="5">
        <f>SUM(S15:Y15)</f>
        <v>27.286793244519039</v>
      </c>
      <c r="AA15" s="6">
        <v>35.26</v>
      </c>
      <c r="AB15" s="6"/>
      <c r="AC15">
        <v>2007</v>
      </c>
      <c r="AD15">
        <v>1815</v>
      </c>
      <c r="AE15">
        <v>2558</v>
      </c>
      <c r="AI15">
        <v>3717</v>
      </c>
      <c r="AJ15">
        <v>2315</v>
      </c>
      <c r="AK15">
        <v>732</v>
      </c>
      <c r="AL15" s="5">
        <f t="shared" si="4"/>
        <v>11137</v>
      </c>
      <c r="AM15" s="7">
        <f t="shared" si="5"/>
        <v>16.297027924934902</v>
      </c>
      <c r="AN15" s="7">
        <f t="shared" si="6"/>
        <v>22.968483433599712</v>
      </c>
      <c r="AO15" s="7"/>
      <c r="AP15" s="7"/>
      <c r="AQ15" s="7"/>
      <c r="AR15" s="7">
        <f t="shared" si="7"/>
        <v>33.375235700817093</v>
      </c>
      <c r="AS15" s="7">
        <f t="shared" si="8"/>
        <v>20.786567298195205</v>
      </c>
      <c r="AT15" s="7">
        <f t="shared" si="9"/>
        <v>6.5726856424530844</v>
      </c>
    </row>
    <row r="16" spans="1:46" x14ac:dyDescent="0.35">
      <c r="A16">
        <v>2008</v>
      </c>
      <c r="B16">
        <v>1715</v>
      </c>
      <c r="C16" s="1">
        <v>5783</v>
      </c>
      <c r="D16">
        <f t="shared" si="1"/>
        <v>3855.333333333333</v>
      </c>
      <c r="E16">
        <f t="shared" si="2"/>
        <v>1927.6666666666665</v>
      </c>
      <c r="F16">
        <v>2660</v>
      </c>
      <c r="J16">
        <v>3923</v>
      </c>
      <c r="K16">
        <v>4618</v>
      </c>
      <c r="L16">
        <v>4658</v>
      </c>
      <c r="M16">
        <v>2297</v>
      </c>
      <c r="N16">
        <v>0</v>
      </c>
      <c r="O16">
        <v>13585</v>
      </c>
      <c r="P16">
        <v>732</v>
      </c>
      <c r="Q16">
        <v>39971</v>
      </c>
      <c r="S16">
        <f t="shared" si="3"/>
        <v>4.2906106927522458</v>
      </c>
      <c r="T16">
        <f>(F16/$Q16)*100</f>
        <v>6.654824747942258</v>
      </c>
      <c r="U16">
        <f>(G16/$Q16)*100</f>
        <v>0</v>
      </c>
      <c r="V16">
        <f>(H16/$Q16)*100</f>
        <v>0</v>
      </c>
      <c r="W16">
        <f>(I16/$Q16)*100</f>
        <v>0</v>
      </c>
      <c r="X16">
        <f>(J16/$Q16)*100</f>
        <v>9.8146155963073234</v>
      </c>
      <c r="Y16">
        <f>(M16/$Q16)*100</f>
        <v>5.7466663330914916</v>
      </c>
      <c r="Z16" s="5">
        <f>SUM(S16:Y16)</f>
        <v>26.50671737009332</v>
      </c>
      <c r="AA16" s="6">
        <v>34.770000000000003</v>
      </c>
      <c r="AB16" s="6"/>
      <c r="AC16">
        <v>2008</v>
      </c>
      <c r="AD16">
        <v>1715</v>
      </c>
      <c r="AE16">
        <v>2660</v>
      </c>
      <c r="AI16">
        <v>3923</v>
      </c>
      <c r="AJ16">
        <v>2297</v>
      </c>
      <c r="AK16">
        <v>732</v>
      </c>
      <c r="AL16" s="5">
        <f t="shared" si="4"/>
        <v>11327</v>
      </c>
      <c r="AM16" s="7">
        <f t="shared" si="5"/>
        <v>15.140813984285337</v>
      </c>
      <c r="AN16" s="7">
        <f t="shared" si="6"/>
        <v>23.483711485830316</v>
      </c>
      <c r="AO16" s="7"/>
      <c r="AP16" s="7"/>
      <c r="AQ16" s="7"/>
      <c r="AR16" s="7">
        <f t="shared" si="7"/>
        <v>34.634060210117418</v>
      </c>
      <c r="AS16" s="7">
        <f t="shared" si="8"/>
        <v>20.278979429681293</v>
      </c>
      <c r="AT16" s="7">
        <f t="shared" si="9"/>
        <v>6.4624348900856363</v>
      </c>
    </row>
    <row r="17" spans="1:46" x14ac:dyDescent="0.35">
      <c r="A17">
        <v>2009</v>
      </c>
      <c r="B17">
        <v>1681</v>
      </c>
      <c r="C17" s="1">
        <v>4759</v>
      </c>
      <c r="D17">
        <f t="shared" si="1"/>
        <v>3172.6666666666665</v>
      </c>
      <c r="E17">
        <f t="shared" si="2"/>
        <v>1586.3333333333333</v>
      </c>
      <c r="F17">
        <v>2508</v>
      </c>
      <c r="J17">
        <v>4400</v>
      </c>
      <c r="K17">
        <v>3722</v>
      </c>
      <c r="L17">
        <v>4117</v>
      </c>
      <c r="M17">
        <v>2211</v>
      </c>
      <c r="N17">
        <v>0</v>
      </c>
      <c r="O17">
        <v>13684</v>
      </c>
      <c r="P17">
        <v>624</v>
      </c>
      <c r="Q17">
        <v>37706</v>
      </c>
      <c r="S17">
        <f t="shared" si="3"/>
        <v>4.4581764175462792</v>
      </c>
      <c r="T17">
        <f>(F17/$Q17)*100</f>
        <v>6.651461305892961</v>
      </c>
      <c r="U17">
        <f>(G17/$Q17)*100</f>
        <v>0</v>
      </c>
      <c r="V17">
        <f>(H17/$Q17)*100</f>
        <v>0</v>
      </c>
      <c r="W17">
        <f>(I17/$Q17)*100</f>
        <v>0</v>
      </c>
      <c r="X17">
        <f>(J17/$Q17)*100</f>
        <v>11.669230361215721</v>
      </c>
      <c r="Y17">
        <f>(M17/$Q17)*100</f>
        <v>5.8637882565109001</v>
      </c>
      <c r="Z17" s="5">
        <f>SUM(S17:Y17)</f>
        <v>28.642656341165861</v>
      </c>
      <c r="AA17" s="6">
        <v>32.53</v>
      </c>
      <c r="AB17" s="6"/>
      <c r="AC17">
        <v>2009</v>
      </c>
      <c r="AD17">
        <v>1681</v>
      </c>
      <c r="AE17">
        <v>2508</v>
      </c>
      <c r="AI17">
        <v>4400</v>
      </c>
      <c r="AJ17">
        <v>2211</v>
      </c>
      <c r="AK17">
        <v>624</v>
      </c>
      <c r="AL17" s="5">
        <f t="shared" si="4"/>
        <v>11424</v>
      </c>
      <c r="AM17" s="7">
        <f t="shared" si="5"/>
        <v>14.714635854341736</v>
      </c>
      <c r="AN17" s="7">
        <f t="shared" si="6"/>
        <v>21.95378151260504</v>
      </c>
      <c r="AO17" s="7"/>
      <c r="AP17" s="7"/>
      <c r="AQ17" s="7"/>
      <c r="AR17" s="7">
        <f t="shared" si="7"/>
        <v>38.515406162464991</v>
      </c>
      <c r="AS17" s="7">
        <f t="shared" si="8"/>
        <v>19.353991596638657</v>
      </c>
      <c r="AT17" s="7">
        <f t="shared" si="9"/>
        <v>5.46218487394958</v>
      </c>
    </row>
    <row r="18" spans="1:46" x14ac:dyDescent="0.35">
      <c r="A18">
        <v>2010</v>
      </c>
      <c r="B18">
        <v>1742</v>
      </c>
      <c r="C18" s="1">
        <v>4689</v>
      </c>
      <c r="D18">
        <f t="shared" si="1"/>
        <v>3126</v>
      </c>
      <c r="E18">
        <f t="shared" si="2"/>
        <v>1563</v>
      </c>
      <c r="F18">
        <v>2305</v>
      </c>
      <c r="J18">
        <v>2500</v>
      </c>
      <c r="K18">
        <v>3800</v>
      </c>
      <c r="L18">
        <v>4253</v>
      </c>
      <c r="M18">
        <v>2277</v>
      </c>
      <c r="N18">
        <v>2724</v>
      </c>
      <c r="O18">
        <v>17331</v>
      </c>
      <c r="P18">
        <v>732</v>
      </c>
      <c r="Q18">
        <v>42353</v>
      </c>
      <c r="S18">
        <f t="shared" si="3"/>
        <v>4.1130498429863289</v>
      </c>
      <c r="T18">
        <f>(F18/$Q18)*100</f>
        <v>5.4423535522867326</v>
      </c>
      <c r="U18">
        <f>(G18/$Q18)*100</f>
        <v>0</v>
      </c>
      <c r="V18">
        <f>(H18/$Q18)*100</f>
        <v>0</v>
      </c>
      <c r="W18">
        <f>(I18/$Q18)*100</f>
        <v>0</v>
      </c>
      <c r="X18">
        <f>(J18/$Q18)*100</f>
        <v>5.9027695794866952</v>
      </c>
      <c r="Y18">
        <f>(M18/$Q18)*100</f>
        <v>5.376242532996482</v>
      </c>
      <c r="Z18" s="5">
        <f>SUM(S18:Y18)</f>
        <v>20.834415507756237</v>
      </c>
      <c r="AA18" s="6">
        <v>30.95</v>
      </c>
      <c r="AB18" s="6"/>
      <c r="AC18">
        <v>2010</v>
      </c>
      <c r="AD18">
        <v>1742</v>
      </c>
      <c r="AE18">
        <v>2305</v>
      </c>
      <c r="AI18">
        <v>2500</v>
      </c>
      <c r="AJ18">
        <v>2277</v>
      </c>
      <c r="AK18">
        <v>732</v>
      </c>
      <c r="AL18" s="5">
        <f t="shared" si="4"/>
        <v>9556</v>
      </c>
      <c r="AM18" s="7">
        <f t="shared" si="5"/>
        <v>18.229384679782335</v>
      </c>
      <c r="AN18" s="7">
        <f t="shared" si="6"/>
        <v>24.120971117622435</v>
      </c>
      <c r="AO18" s="7"/>
      <c r="AP18" s="7"/>
      <c r="AQ18" s="7"/>
      <c r="AR18" s="7">
        <f t="shared" si="7"/>
        <v>26.161573880284639</v>
      </c>
      <c r="AS18" s="7">
        <f t="shared" si="8"/>
        <v>23.827961490163251</v>
      </c>
      <c r="AT18" s="7">
        <f t="shared" si="9"/>
        <v>7.6601088321473414</v>
      </c>
    </row>
    <row r="19" spans="1:46" x14ac:dyDescent="0.35">
      <c r="A19">
        <v>2011</v>
      </c>
      <c r="B19">
        <v>1805</v>
      </c>
      <c r="C19" s="1">
        <v>4969</v>
      </c>
      <c r="D19">
        <f t="shared" si="1"/>
        <v>3312.6666666666665</v>
      </c>
      <c r="E19">
        <f t="shared" si="2"/>
        <v>1656.3333333333333</v>
      </c>
      <c r="F19">
        <v>2185</v>
      </c>
      <c r="J19">
        <v>2533</v>
      </c>
      <c r="K19">
        <v>4027</v>
      </c>
      <c r="L19">
        <v>4319</v>
      </c>
      <c r="M19">
        <v>2306</v>
      </c>
      <c r="N19">
        <v>3483</v>
      </c>
      <c r="O19">
        <v>20072</v>
      </c>
      <c r="P19">
        <v>576</v>
      </c>
      <c r="Q19">
        <v>46275</v>
      </c>
      <c r="S19">
        <f t="shared" si="3"/>
        <v>3.9005942733657486</v>
      </c>
      <c r="T19">
        <f>(F19/$Q19)*100</f>
        <v>4.7217720151269589</v>
      </c>
      <c r="U19">
        <f>(G19/$Q19)*100</f>
        <v>0</v>
      </c>
      <c r="V19">
        <f>(H19/$Q19)*100</f>
        <v>0</v>
      </c>
      <c r="W19">
        <f>(I19/$Q19)*100</f>
        <v>0</v>
      </c>
      <c r="X19">
        <f>(J19/$Q19)*100</f>
        <v>5.4737979470556457</v>
      </c>
      <c r="Y19">
        <f>(M19/$Q19)*100</f>
        <v>4.983252296056186</v>
      </c>
      <c r="Z19" s="5">
        <f>SUM(S19:Y19)</f>
        <v>19.079416531604537</v>
      </c>
      <c r="AA19" s="6">
        <v>29.78</v>
      </c>
      <c r="AB19" s="6"/>
      <c r="AC19">
        <v>2011</v>
      </c>
      <c r="AD19">
        <v>1805</v>
      </c>
      <c r="AE19">
        <v>2185</v>
      </c>
      <c r="AI19">
        <v>2533</v>
      </c>
      <c r="AJ19">
        <v>2306</v>
      </c>
      <c r="AK19">
        <v>576</v>
      </c>
      <c r="AL19" s="5">
        <f t="shared" si="4"/>
        <v>9405</v>
      </c>
      <c r="AM19" s="7">
        <f t="shared" si="5"/>
        <v>19.19191919191919</v>
      </c>
      <c r="AN19" s="7">
        <f t="shared" si="6"/>
        <v>23.232323232323232</v>
      </c>
      <c r="AO19" s="7"/>
      <c r="AP19" s="7"/>
      <c r="AQ19" s="7"/>
      <c r="AR19" s="7">
        <f t="shared" si="7"/>
        <v>26.932482721956408</v>
      </c>
      <c r="AS19" s="7">
        <f t="shared" si="8"/>
        <v>24.518872939925572</v>
      </c>
      <c r="AT19" s="7">
        <f t="shared" si="9"/>
        <v>6.1244019138755981</v>
      </c>
    </row>
    <row r="20" spans="1:46" x14ac:dyDescent="0.35">
      <c r="A20">
        <v>2012</v>
      </c>
      <c r="B20">
        <v>1639</v>
      </c>
      <c r="C20" s="1">
        <v>4851</v>
      </c>
      <c r="D20">
        <f t="shared" si="1"/>
        <v>3234</v>
      </c>
      <c r="E20">
        <f t="shared" si="2"/>
        <v>1617</v>
      </c>
      <c r="F20">
        <v>2052</v>
      </c>
      <c r="J20">
        <v>2535</v>
      </c>
      <c r="K20">
        <v>3605</v>
      </c>
      <c r="L20">
        <v>4323</v>
      </c>
      <c r="M20">
        <v>2186</v>
      </c>
      <c r="N20">
        <v>3662</v>
      </c>
      <c r="O20">
        <v>23534</v>
      </c>
      <c r="P20">
        <v>780</v>
      </c>
      <c r="Q20">
        <v>49167</v>
      </c>
      <c r="S20">
        <f t="shared" si="3"/>
        <v>3.3335367217849368</v>
      </c>
      <c r="T20">
        <f>(F20/$Q20)*100</f>
        <v>4.1735310269082921</v>
      </c>
      <c r="U20">
        <f>(G20/$Q20)*100</f>
        <v>0</v>
      </c>
      <c r="V20">
        <f>(H20/$Q20)*100</f>
        <v>0</v>
      </c>
      <c r="W20">
        <f>(I20/$Q20)*100</f>
        <v>0</v>
      </c>
      <c r="X20">
        <f>(J20/$Q20)*100</f>
        <v>5.1558972481542495</v>
      </c>
      <c r="Y20">
        <f>(M20/$Q20)*100</f>
        <v>4.4460715520572744</v>
      </c>
      <c r="Z20" s="5">
        <f>SUM(S20:Y20)</f>
        <v>17.109036548904754</v>
      </c>
      <c r="AA20" s="6">
        <v>27.27</v>
      </c>
      <c r="AB20" s="6"/>
      <c r="AC20">
        <v>2012</v>
      </c>
      <c r="AD20">
        <v>1639</v>
      </c>
      <c r="AE20">
        <v>2052</v>
      </c>
      <c r="AI20">
        <v>2535</v>
      </c>
      <c r="AJ20">
        <v>2186</v>
      </c>
      <c r="AK20">
        <v>780</v>
      </c>
      <c r="AL20" s="5">
        <f t="shared" si="4"/>
        <v>9192</v>
      </c>
      <c r="AM20" s="7">
        <f t="shared" si="5"/>
        <v>17.830722367275893</v>
      </c>
      <c r="AN20" s="7">
        <f t="shared" si="6"/>
        <v>22.323759791122715</v>
      </c>
      <c r="AO20" s="7"/>
      <c r="AP20" s="7"/>
      <c r="AQ20" s="7"/>
      <c r="AR20" s="7">
        <f t="shared" si="7"/>
        <v>27.578328981723239</v>
      </c>
      <c r="AS20" s="7">
        <f t="shared" si="8"/>
        <v>23.781549173194083</v>
      </c>
      <c r="AT20" s="7">
        <f t="shared" si="9"/>
        <v>8.4856396866840722</v>
      </c>
    </row>
    <row r="21" spans="1:46" x14ac:dyDescent="0.35">
      <c r="A21">
        <v>2013</v>
      </c>
      <c r="B21">
        <v>1812</v>
      </c>
      <c r="C21" s="1">
        <v>4918</v>
      </c>
      <c r="D21">
        <f t="shared" si="1"/>
        <v>3278.6666666666665</v>
      </c>
      <c r="E21">
        <f t="shared" si="2"/>
        <v>1639.3333333333333</v>
      </c>
      <c r="F21">
        <v>1906</v>
      </c>
      <c r="G21">
        <v>1440</v>
      </c>
      <c r="H21">
        <f>F21-(G21+I21)</f>
        <v>41</v>
      </c>
      <c r="I21">
        <v>425</v>
      </c>
      <c r="J21">
        <v>2439</v>
      </c>
      <c r="K21">
        <v>3616</v>
      </c>
      <c r="L21">
        <v>3995</v>
      </c>
      <c r="M21">
        <v>2104</v>
      </c>
      <c r="N21">
        <v>3887</v>
      </c>
      <c r="O21">
        <v>26534</v>
      </c>
      <c r="P21">
        <v>1080</v>
      </c>
      <c r="Q21">
        <v>52291</v>
      </c>
      <c r="S21">
        <f t="shared" si="3"/>
        <v>3.4652234610162362</v>
      </c>
      <c r="T21">
        <f>(F21/$Q21)*100</f>
        <v>3.6449867089938999</v>
      </c>
      <c r="U21">
        <f>(G21/$Q21)*100</f>
        <v>2.7538199690195255</v>
      </c>
      <c r="V21">
        <f>(H21/$Q21)*100</f>
        <v>7.8407374117917039E-2</v>
      </c>
      <c r="W21">
        <f>(I21/$Q21)*100</f>
        <v>0.81275936585645714</v>
      </c>
      <c r="X21">
        <f>(J21/$Q21)*100</f>
        <v>4.6642825725268215</v>
      </c>
      <c r="Y21">
        <f>(M21/$Q21)*100</f>
        <v>4.0236369547340844</v>
      </c>
      <c r="Z21" s="5">
        <f>SUM(S21:Y21)</f>
        <v>19.443116406264942</v>
      </c>
      <c r="AA21" s="6">
        <v>26.36</v>
      </c>
      <c r="AB21" s="6"/>
      <c r="AC21">
        <v>2013</v>
      </c>
      <c r="AD21">
        <v>1812</v>
      </c>
      <c r="AE21">
        <v>1906</v>
      </c>
      <c r="AF21">
        <v>1440</v>
      </c>
      <c r="AG21">
        <f>AE21-(AF21+AH21)</f>
        <v>41</v>
      </c>
      <c r="AH21">
        <v>425</v>
      </c>
      <c r="AI21">
        <v>2439</v>
      </c>
      <c r="AJ21">
        <v>2104</v>
      </c>
      <c r="AK21">
        <v>1080</v>
      </c>
      <c r="AL21" s="5">
        <f t="shared" si="4"/>
        <v>11247</v>
      </c>
      <c r="AM21" s="7">
        <f t="shared" si="5"/>
        <v>16.110962923446255</v>
      </c>
      <c r="AN21" s="7">
        <f t="shared" si="6"/>
        <v>16.946741353249756</v>
      </c>
      <c r="AO21" s="7">
        <f t="shared" si="10"/>
        <v>12.803414243798347</v>
      </c>
      <c r="AP21" s="7">
        <f t="shared" si="11"/>
        <v>0.36454165555259183</v>
      </c>
      <c r="AQ21" s="7">
        <f t="shared" si="12"/>
        <v>3.7787854538988177</v>
      </c>
      <c r="AR21" s="7">
        <f t="shared" si="7"/>
        <v>21.68578287543345</v>
      </c>
      <c r="AS21" s="7">
        <f t="shared" si="8"/>
        <v>18.707210811772029</v>
      </c>
      <c r="AT21" s="7">
        <f t="shared" si="9"/>
        <v>9.6025606828487593</v>
      </c>
    </row>
    <row r="22" spans="1:46" x14ac:dyDescent="0.35">
      <c r="A22">
        <v>2014</v>
      </c>
      <c r="B22">
        <v>1746</v>
      </c>
      <c r="C22" s="1">
        <v>4585</v>
      </c>
      <c r="D22">
        <f t="shared" si="1"/>
        <v>3056.6666666666665</v>
      </c>
      <c r="E22">
        <f t="shared" si="2"/>
        <v>1528.3333333333333</v>
      </c>
      <c r="F22">
        <v>1543</v>
      </c>
      <c r="G22">
        <f>G21/$F21</f>
        <v>0.75550891920251839</v>
      </c>
      <c r="H22">
        <f t="shared" ref="H22:I22" si="15">H21/$F21</f>
        <v>2.1511017838405037E-2</v>
      </c>
      <c r="I22">
        <f t="shared" si="15"/>
        <v>0.2229800629590766</v>
      </c>
      <c r="J22">
        <v>2429</v>
      </c>
      <c r="K22">
        <v>3596</v>
      </c>
      <c r="L22">
        <v>3764</v>
      </c>
      <c r="M22">
        <v>2035</v>
      </c>
      <c r="N22">
        <v>4832</v>
      </c>
      <c r="O22">
        <v>28317</v>
      </c>
      <c r="P22">
        <v>1800</v>
      </c>
      <c r="Q22">
        <v>54647</v>
      </c>
      <c r="S22">
        <f t="shared" si="3"/>
        <v>3.1950518784196755</v>
      </c>
      <c r="T22">
        <f>(F22/$Q22)*100</f>
        <v>2.8235767745713396</v>
      </c>
      <c r="U22">
        <f>(G22/$Q22)*100</f>
        <v>1.3825258828527062E-3</v>
      </c>
      <c r="V22">
        <f>(H22/$Q22)*100</f>
        <v>3.9363584164556214E-5</v>
      </c>
      <c r="W22">
        <f>(I22/$Q22)*100</f>
        <v>4.0803715292527789E-4</v>
      </c>
      <c r="X22">
        <f>(J22/$Q22)*100</f>
        <v>4.4448917598404307</v>
      </c>
      <c r="Y22">
        <f>(M22/$Q22)*100</f>
        <v>3.72390067158307</v>
      </c>
      <c r="Z22" s="5">
        <f>SUM(S22:Y22)</f>
        <v>14.189251011034459</v>
      </c>
      <c r="AA22" s="6">
        <v>23.48</v>
      </c>
      <c r="AB22" s="6"/>
      <c r="AC22">
        <v>2014</v>
      </c>
      <c r="AD22">
        <v>1746</v>
      </c>
      <c r="AE22">
        <v>1543</v>
      </c>
      <c r="AF22">
        <f>AF21/$F21</f>
        <v>0.75550891920251839</v>
      </c>
      <c r="AG22">
        <f t="shared" ref="AG22:AH22" si="16">AG21/$F21</f>
        <v>2.1511017838405037E-2</v>
      </c>
      <c r="AH22">
        <f t="shared" si="16"/>
        <v>0.2229800629590766</v>
      </c>
      <c r="AI22">
        <v>2429</v>
      </c>
      <c r="AJ22">
        <v>2035</v>
      </c>
      <c r="AK22">
        <v>1800</v>
      </c>
      <c r="AL22" s="5">
        <f t="shared" si="4"/>
        <v>9554</v>
      </c>
      <c r="AM22" s="7">
        <f t="shared" si="5"/>
        <v>18.27506803433117</v>
      </c>
      <c r="AN22" s="7">
        <f t="shared" si="6"/>
        <v>16.15030353778522</v>
      </c>
      <c r="AO22" s="7"/>
      <c r="AP22" s="7"/>
      <c r="AQ22" s="7"/>
      <c r="AR22" s="7">
        <f t="shared" si="7"/>
        <v>25.423906217291186</v>
      </c>
      <c r="AS22" s="7">
        <f t="shared" si="8"/>
        <v>21.29997906635964</v>
      </c>
      <c r="AT22" s="7">
        <f t="shared" si="9"/>
        <v>18.840276324052752</v>
      </c>
    </row>
    <row r="23" spans="1:46" x14ac:dyDescent="0.35">
      <c r="A23">
        <v>2015</v>
      </c>
      <c r="B23">
        <v>1687</v>
      </c>
      <c r="C23" s="1">
        <v>4469</v>
      </c>
      <c r="D23">
        <f t="shared" si="1"/>
        <v>2979.333333333333</v>
      </c>
      <c r="E23">
        <f t="shared" si="2"/>
        <v>1489.6666666666665</v>
      </c>
      <c r="F23">
        <v>1325</v>
      </c>
      <c r="J23">
        <v>3001</v>
      </c>
      <c r="K23">
        <v>3745</v>
      </c>
      <c r="L23">
        <v>3829</v>
      </c>
      <c r="M23">
        <v>1978</v>
      </c>
      <c r="N23">
        <v>5104</v>
      </c>
      <c r="O23">
        <v>31518</v>
      </c>
      <c r="P23">
        <v>1800</v>
      </c>
      <c r="Q23">
        <v>58456</v>
      </c>
      <c r="S23">
        <f t="shared" si="3"/>
        <v>2.8859312987546191</v>
      </c>
      <c r="T23">
        <f>(F23/$Q23)*100</f>
        <v>2.2666621048309841</v>
      </c>
      <c r="U23">
        <f>(G23/$Q23)*100</f>
        <v>0</v>
      </c>
      <c r="V23">
        <f>(H23/$Q23)*100</f>
        <v>0</v>
      </c>
      <c r="W23">
        <f>(I23/$Q23)*100</f>
        <v>0</v>
      </c>
      <c r="X23">
        <f>(J23/$Q23)*100</f>
        <v>5.1337758313945532</v>
      </c>
      <c r="Y23">
        <f>(M23/$Q23)*100</f>
        <v>3.3837416176269328</v>
      </c>
      <c r="Z23" s="5">
        <f>SUM(S23:Y23)</f>
        <v>13.67011085260709</v>
      </c>
      <c r="AA23" s="6">
        <v>22.01</v>
      </c>
      <c r="AB23" s="6"/>
      <c r="AC23">
        <v>2015</v>
      </c>
      <c r="AD23">
        <v>1687</v>
      </c>
      <c r="AE23">
        <v>1325</v>
      </c>
      <c r="AI23">
        <v>3001</v>
      </c>
      <c r="AJ23">
        <v>1978</v>
      </c>
      <c r="AK23">
        <v>1800</v>
      </c>
      <c r="AL23" s="5">
        <f t="shared" si="4"/>
        <v>9791</v>
      </c>
      <c r="AM23" s="7">
        <f t="shared" si="5"/>
        <v>17.230109284036359</v>
      </c>
      <c r="AN23" s="7">
        <f t="shared" si="6"/>
        <v>13.532836278214688</v>
      </c>
      <c r="AO23" s="7"/>
      <c r="AP23" s="7"/>
      <c r="AQ23" s="7"/>
      <c r="AR23" s="7">
        <f t="shared" si="7"/>
        <v>30.650597487488511</v>
      </c>
      <c r="AS23" s="7">
        <f t="shared" si="8"/>
        <v>20.202226534572567</v>
      </c>
      <c r="AT23" s="7">
        <f t="shared" si="9"/>
        <v>18.384230415687878</v>
      </c>
    </row>
    <row r="24" spans="1:46" x14ac:dyDescent="0.35">
      <c r="A24">
        <v>2016</v>
      </c>
      <c r="B24">
        <v>1691</v>
      </c>
      <c r="C24" s="1">
        <v>4027</v>
      </c>
      <c r="D24">
        <f t="shared" si="1"/>
        <v>2684.6666666666665</v>
      </c>
      <c r="E24">
        <f t="shared" si="2"/>
        <v>1342.3333333333333</v>
      </c>
      <c r="F24">
        <v>1361</v>
      </c>
      <c r="J24">
        <v>3442</v>
      </c>
      <c r="K24">
        <v>3779</v>
      </c>
      <c r="L24">
        <v>3981</v>
      </c>
      <c r="M24">
        <v>1971</v>
      </c>
      <c r="N24">
        <v>5197</v>
      </c>
      <c r="O24">
        <v>32641</v>
      </c>
      <c r="P24">
        <v>1800</v>
      </c>
      <c r="Q24">
        <v>59890</v>
      </c>
      <c r="S24">
        <f t="shared" si="3"/>
        <v>2.8235097679078311</v>
      </c>
      <c r="T24">
        <f>(F24/$Q24)*100</f>
        <v>2.2724995825680416</v>
      </c>
      <c r="U24">
        <f>(G24/$Q24)*100</f>
        <v>0</v>
      </c>
      <c r="V24">
        <f>(H24/$Q24)*100</f>
        <v>0</v>
      </c>
      <c r="W24">
        <f>(I24/$Q24)*100</f>
        <v>0</v>
      </c>
      <c r="X24">
        <f>(J24/$Q24)*100</f>
        <v>5.747203205877442</v>
      </c>
      <c r="Y24">
        <f>(M24/$Q24)*100</f>
        <v>3.291033561529471</v>
      </c>
      <c r="Z24" s="5">
        <f>SUM(S24:Y24)</f>
        <v>14.134246117882785</v>
      </c>
      <c r="AA24" s="6">
        <v>21.47</v>
      </c>
      <c r="AB24" s="6"/>
      <c r="AC24">
        <v>2016</v>
      </c>
      <c r="AD24">
        <v>1691</v>
      </c>
      <c r="AE24">
        <v>1361</v>
      </c>
      <c r="AI24">
        <v>3442</v>
      </c>
      <c r="AJ24">
        <v>1971</v>
      </c>
      <c r="AK24">
        <v>1800</v>
      </c>
      <c r="AL24" s="5">
        <f t="shared" si="4"/>
        <v>10265</v>
      </c>
      <c r="AM24" s="7">
        <f t="shared" si="5"/>
        <v>16.47345348270823</v>
      </c>
      <c r="AN24" s="7">
        <f t="shared" si="6"/>
        <v>13.25864588407209</v>
      </c>
      <c r="AO24" s="7"/>
      <c r="AP24" s="7"/>
      <c r="AQ24" s="7"/>
      <c r="AR24" s="7">
        <f t="shared" si="7"/>
        <v>33.531417437895762</v>
      </c>
      <c r="AS24" s="7">
        <f t="shared" si="8"/>
        <v>19.20116902094496</v>
      </c>
      <c r="AT24" s="7">
        <f t="shared" si="9"/>
        <v>17.535314174378957</v>
      </c>
    </row>
    <row r="25" spans="1:46" x14ac:dyDescent="0.35">
      <c r="A25">
        <v>2017</v>
      </c>
      <c r="B25">
        <v>1679</v>
      </c>
      <c r="C25" s="1">
        <v>3950</v>
      </c>
      <c r="D25">
        <f t="shared" si="1"/>
        <v>2633.333333333333</v>
      </c>
      <c r="E25">
        <f t="shared" si="2"/>
        <v>1316.6666666666665</v>
      </c>
      <c r="F25">
        <v>1378</v>
      </c>
      <c r="J25">
        <v>3951</v>
      </c>
      <c r="K25">
        <v>3776</v>
      </c>
      <c r="L25">
        <v>3999</v>
      </c>
      <c r="M25">
        <v>1817</v>
      </c>
      <c r="N25">
        <v>5149</v>
      </c>
      <c r="O25">
        <v>35905</v>
      </c>
      <c r="P25">
        <v>1800</v>
      </c>
      <c r="Q25">
        <v>63404</v>
      </c>
      <c r="S25">
        <f t="shared" si="3"/>
        <v>2.6480979118036716</v>
      </c>
      <c r="T25">
        <f>(F25/$Q25)*100</f>
        <v>2.1733644565011674</v>
      </c>
      <c r="U25">
        <f>(G25/$Q25)*100</f>
        <v>0</v>
      </c>
      <c r="V25">
        <f>(H25/$Q25)*100</f>
        <v>0</v>
      </c>
      <c r="W25">
        <f>(I25/$Q25)*100</f>
        <v>0</v>
      </c>
      <c r="X25">
        <f>(J25/$Q25)*100</f>
        <v>6.2314680461800522</v>
      </c>
      <c r="Y25">
        <f>(M25/$Q25)*100</f>
        <v>2.8657497949656174</v>
      </c>
      <c r="Z25" s="5">
        <f>SUM(S25:Y25)</f>
        <v>13.918680209450509</v>
      </c>
      <c r="AA25" s="6">
        <v>21.72</v>
      </c>
      <c r="AB25" s="6"/>
      <c r="AC25">
        <v>2017</v>
      </c>
      <c r="AD25">
        <v>1679</v>
      </c>
      <c r="AE25">
        <v>1378</v>
      </c>
      <c r="AI25">
        <v>3951</v>
      </c>
      <c r="AJ25">
        <v>1817</v>
      </c>
      <c r="AK25">
        <v>1800</v>
      </c>
      <c r="AL25" s="5">
        <f t="shared" si="4"/>
        <v>10625</v>
      </c>
      <c r="AM25" s="7">
        <f t="shared" si="5"/>
        <v>15.802352941176471</v>
      </c>
      <c r="AN25" s="7">
        <f t="shared" si="6"/>
        <v>12.969411764705882</v>
      </c>
      <c r="AO25" s="7"/>
      <c r="AP25" s="7"/>
      <c r="AQ25" s="7"/>
      <c r="AR25" s="7">
        <f t="shared" si="7"/>
        <v>37.185882352941171</v>
      </c>
      <c r="AS25" s="7">
        <f t="shared" si="8"/>
        <v>17.101176470588236</v>
      </c>
      <c r="AT25" s="7">
        <f t="shared" si="9"/>
        <v>16.941176470588236</v>
      </c>
    </row>
    <row r="26" spans="1:46" x14ac:dyDescent="0.35">
      <c r="A26">
        <v>2018</v>
      </c>
      <c r="B26">
        <v>1668</v>
      </c>
      <c r="C26" s="1">
        <v>3774</v>
      </c>
      <c r="D26">
        <f t="shared" si="1"/>
        <v>2516</v>
      </c>
      <c r="E26">
        <f t="shared" si="2"/>
        <v>1258</v>
      </c>
      <c r="F26">
        <v>1164</v>
      </c>
      <c r="J26">
        <v>4415</v>
      </c>
      <c r="K26">
        <v>3733</v>
      </c>
      <c r="L26">
        <v>4049</v>
      </c>
      <c r="M26">
        <v>1917</v>
      </c>
      <c r="N26">
        <v>5331</v>
      </c>
      <c r="O26">
        <v>36485</v>
      </c>
      <c r="P26">
        <v>1630</v>
      </c>
      <c r="Q26">
        <v>64166</v>
      </c>
      <c r="S26">
        <f t="shared" si="3"/>
        <v>2.5995075273509336</v>
      </c>
      <c r="T26">
        <f>(F26/$Q26)*100</f>
        <v>1.8140448212448961</v>
      </c>
      <c r="U26">
        <f>(G26/$Q26)*100</f>
        <v>0</v>
      </c>
      <c r="V26">
        <f>(H26/$Q26)*100</f>
        <v>0</v>
      </c>
      <c r="W26">
        <f>(I26/$Q26)*100</f>
        <v>0</v>
      </c>
      <c r="X26">
        <f>(J26/$Q26)*100</f>
        <v>6.8805909671788807</v>
      </c>
      <c r="Y26">
        <f>(M26/$Q26)*100</f>
        <v>2.9875635071533213</v>
      </c>
      <c r="Z26" s="5">
        <f>SUM(S26:Y26)</f>
        <v>14.281706822928033</v>
      </c>
      <c r="AA26" s="6">
        <v>20.94</v>
      </c>
      <c r="AB26" s="6"/>
      <c r="AC26">
        <v>2018</v>
      </c>
      <c r="AD26">
        <v>1668</v>
      </c>
      <c r="AE26">
        <v>1164</v>
      </c>
      <c r="AI26">
        <v>4415</v>
      </c>
      <c r="AJ26">
        <v>1917</v>
      </c>
      <c r="AK26">
        <v>1630</v>
      </c>
      <c r="AL26" s="5">
        <f t="shared" si="4"/>
        <v>10794</v>
      </c>
      <c r="AM26" s="7">
        <f t="shared" si="5"/>
        <v>15.453029460811562</v>
      </c>
      <c r="AN26" s="7">
        <f t="shared" si="6"/>
        <v>10.783768760422458</v>
      </c>
      <c r="AO26" s="7"/>
      <c r="AP26" s="7"/>
      <c r="AQ26" s="7"/>
      <c r="AR26" s="7">
        <f t="shared" si="7"/>
        <v>40.902353159162494</v>
      </c>
      <c r="AS26" s="7">
        <f t="shared" si="8"/>
        <v>17.759866592551418</v>
      </c>
      <c r="AT26" s="7">
        <f t="shared" si="9"/>
        <v>15.100982027052066</v>
      </c>
    </row>
    <row r="27" spans="1:46" x14ac:dyDescent="0.35">
      <c r="A27">
        <v>2019</v>
      </c>
      <c r="B27">
        <v>1643</v>
      </c>
      <c r="C27" s="1">
        <v>3809</v>
      </c>
      <c r="D27">
        <f t="shared" si="1"/>
        <v>2539.333333333333</v>
      </c>
      <c r="E27">
        <f t="shared" si="2"/>
        <v>1269.6666666666665</v>
      </c>
      <c r="F27">
        <v>1079</v>
      </c>
      <c r="J27">
        <v>4395</v>
      </c>
      <c r="K27">
        <v>3449</v>
      </c>
      <c r="L27">
        <v>4157</v>
      </c>
      <c r="M27">
        <v>1916</v>
      </c>
      <c r="N27">
        <v>5654</v>
      </c>
      <c r="O27">
        <v>35795</v>
      </c>
      <c r="P27">
        <v>1760</v>
      </c>
      <c r="Q27">
        <v>63657</v>
      </c>
      <c r="S27">
        <f t="shared" si="3"/>
        <v>2.5810201548926277</v>
      </c>
      <c r="T27">
        <f>(F27/$Q27)*100</f>
        <v>1.6950217572301554</v>
      </c>
      <c r="U27">
        <f>(G27/$Q27)*100</f>
        <v>0</v>
      </c>
      <c r="V27">
        <f>(H27/$Q27)*100</f>
        <v>0</v>
      </c>
      <c r="W27">
        <f>(I27/$Q27)*100</f>
        <v>0</v>
      </c>
      <c r="X27">
        <f>(J27/$Q27)*100</f>
        <v>6.9041896413591601</v>
      </c>
      <c r="Y27">
        <f>(M27/$Q27)*100</f>
        <v>3.0098810814207391</v>
      </c>
      <c r="Z27" s="5">
        <f>SUM(S27:Y27)</f>
        <v>14.190112634902681</v>
      </c>
      <c r="AA27" s="6">
        <v>20.99</v>
      </c>
      <c r="AB27" s="6"/>
      <c r="AC27">
        <v>2019</v>
      </c>
      <c r="AD27">
        <v>1643</v>
      </c>
      <c r="AE27">
        <v>1079</v>
      </c>
      <c r="AI27">
        <v>4395</v>
      </c>
      <c r="AJ27">
        <v>1916</v>
      </c>
      <c r="AK27">
        <v>1760</v>
      </c>
      <c r="AL27" s="5">
        <f t="shared" si="4"/>
        <v>10793</v>
      </c>
      <c r="AM27" s="7">
        <f t="shared" si="5"/>
        <v>15.222829611785416</v>
      </c>
      <c r="AN27" s="7">
        <f t="shared" si="6"/>
        <v>9.9972204206430089</v>
      </c>
      <c r="AO27" s="7"/>
      <c r="AP27" s="7"/>
      <c r="AQ27" s="7"/>
      <c r="AR27" s="7">
        <f t="shared" si="7"/>
        <v>40.720837579912903</v>
      </c>
      <c r="AS27" s="7">
        <f t="shared" si="8"/>
        <v>17.7522468266469</v>
      </c>
      <c r="AT27" s="7">
        <f t="shared" si="9"/>
        <v>16.306865561011765</v>
      </c>
    </row>
    <row r="28" spans="1:46" x14ac:dyDescent="0.35">
      <c r="A28">
        <v>2020</v>
      </c>
      <c r="B28">
        <v>1605</v>
      </c>
      <c r="C28" s="1">
        <v>3976</v>
      </c>
      <c r="D28">
        <f t="shared" si="1"/>
        <v>2650.6666666666665</v>
      </c>
      <c r="E28">
        <f t="shared" si="2"/>
        <v>1325.3333333333333</v>
      </c>
      <c r="F28">
        <v>1006</v>
      </c>
      <c r="J28">
        <v>4140</v>
      </c>
      <c r="K28">
        <v>3334</v>
      </c>
      <c r="L28">
        <v>4153</v>
      </c>
      <c r="M28">
        <v>1912</v>
      </c>
      <c r="N28">
        <v>5833</v>
      </c>
      <c r="O28">
        <v>37337</v>
      </c>
      <c r="P28">
        <v>2029</v>
      </c>
      <c r="Q28">
        <v>65325</v>
      </c>
      <c r="S28">
        <f t="shared" si="3"/>
        <v>2.4569460390355911</v>
      </c>
      <c r="T28">
        <f>(F28/$Q28)*100</f>
        <v>1.5399923459624951</v>
      </c>
      <c r="U28">
        <f>(G28/$Q28)*100</f>
        <v>0</v>
      </c>
      <c r="V28">
        <f>(H28/$Q28)*100</f>
        <v>0</v>
      </c>
      <c r="W28">
        <f>(I28/$Q28)*100</f>
        <v>0</v>
      </c>
      <c r="X28">
        <f>(J28/$Q28)*100</f>
        <v>6.3375430539609647</v>
      </c>
      <c r="Y28">
        <f>(M28/$Q28)*100</f>
        <v>2.9269039418293152</v>
      </c>
      <c r="Z28" s="5">
        <f>SUM(S28:Y28)</f>
        <v>13.261385380788365</v>
      </c>
      <c r="AC28">
        <v>2020</v>
      </c>
      <c r="AD28">
        <v>1605</v>
      </c>
      <c r="AE28">
        <v>1006</v>
      </c>
      <c r="AI28">
        <v>4140</v>
      </c>
      <c r="AJ28">
        <v>1912</v>
      </c>
      <c r="AK28">
        <v>2029</v>
      </c>
      <c r="AL28" s="5">
        <f t="shared" si="4"/>
        <v>10692</v>
      </c>
      <c r="AM28" s="7">
        <f t="shared" si="5"/>
        <v>15.011223344556679</v>
      </c>
      <c r="AN28" s="7">
        <f t="shared" si="6"/>
        <v>9.4089038533482974</v>
      </c>
      <c r="AO28" s="7"/>
      <c r="AP28" s="7"/>
      <c r="AQ28" s="7"/>
      <c r="AR28" s="7">
        <f t="shared" si="7"/>
        <v>38.72053872053872</v>
      </c>
      <c r="AS28" s="7">
        <f t="shared" si="8"/>
        <v>17.882528993640104</v>
      </c>
      <c r="AT28" s="7">
        <f t="shared" si="9"/>
        <v>18.976805087916198</v>
      </c>
    </row>
    <row r="29" spans="1:46" x14ac:dyDescent="0.35">
      <c r="A29">
        <v>2021</v>
      </c>
      <c r="B29">
        <v>1590</v>
      </c>
      <c r="C29" s="1">
        <v>3880</v>
      </c>
      <c r="D29">
        <f t="shared" si="1"/>
        <v>2586.6666666666665</v>
      </c>
      <c r="E29">
        <f t="shared" si="2"/>
        <v>1293.3333333333333</v>
      </c>
      <c r="F29">
        <v>1163</v>
      </c>
      <c r="J29">
        <v>4499</v>
      </c>
      <c r="K29">
        <v>3329</v>
      </c>
      <c r="L29">
        <v>4139</v>
      </c>
      <c r="M29">
        <v>1888</v>
      </c>
      <c r="N29">
        <v>5889</v>
      </c>
      <c r="O29">
        <v>38837</v>
      </c>
      <c r="P29">
        <v>1878</v>
      </c>
      <c r="Q29">
        <v>67092</v>
      </c>
      <c r="S29">
        <f t="shared" si="3"/>
        <v>2.3698801645501701</v>
      </c>
      <c r="T29">
        <f>(F29/$Q29)*100</f>
        <v>1.7334406486615395</v>
      </c>
      <c r="U29">
        <f>(G29/$Q29)*100</f>
        <v>0</v>
      </c>
      <c r="V29">
        <f>(H29/$Q29)*100</f>
        <v>0</v>
      </c>
      <c r="W29">
        <f>(I29/$Q29)*100</f>
        <v>0</v>
      </c>
      <c r="X29">
        <f>(J29/$Q29)*100</f>
        <v>6.7057175222083112</v>
      </c>
      <c r="Y29">
        <f>(M29/$Q29)*100</f>
        <v>2.8140463840696359</v>
      </c>
      <c r="Z29" s="5">
        <f>SUM(S29:Y29)</f>
        <v>13.623084719489656</v>
      </c>
      <c r="AC29">
        <v>2021</v>
      </c>
      <c r="AD29">
        <v>1590</v>
      </c>
      <c r="AE29">
        <v>1163</v>
      </c>
      <c r="AI29">
        <v>4499</v>
      </c>
      <c r="AJ29">
        <v>1888</v>
      </c>
      <c r="AK29">
        <v>1878</v>
      </c>
      <c r="AL29" s="5">
        <f t="shared" si="4"/>
        <v>11018</v>
      </c>
      <c r="AM29" s="7">
        <f t="shared" si="5"/>
        <v>14.430931203485207</v>
      </c>
      <c r="AN29" s="7">
        <f t="shared" si="6"/>
        <v>10.55545471047377</v>
      </c>
      <c r="AO29" s="7"/>
      <c r="AP29" s="7"/>
      <c r="AQ29" s="7"/>
      <c r="AR29" s="7">
        <f t="shared" si="7"/>
        <v>40.833182065710652</v>
      </c>
      <c r="AS29" s="7">
        <f t="shared" si="8"/>
        <v>17.135596296968597</v>
      </c>
      <c r="AT29" s="7">
        <f t="shared" si="9"/>
        <v>17.044835723361771</v>
      </c>
    </row>
    <row r="30" spans="1:46" x14ac:dyDescent="0.35">
      <c r="A30">
        <v>2022</v>
      </c>
      <c r="B30">
        <v>1620</v>
      </c>
      <c r="C30" s="1">
        <v>3743</v>
      </c>
      <c r="D30">
        <f t="shared" si="1"/>
        <v>2495.333333333333</v>
      </c>
      <c r="E30">
        <f t="shared" si="2"/>
        <v>1247.6666666666665</v>
      </c>
      <c r="F30">
        <v>1288</v>
      </c>
      <c r="J30">
        <v>4591</v>
      </c>
      <c r="K30">
        <v>2913</v>
      </c>
      <c r="L30">
        <v>4081</v>
      </c>
      <c r="M30">
        <v>1843</v>
      </c>
      <c r="N30">
        <v>6074</v>
      </c>
      <c r="O30">
        <v>40430</v>
      </c>
      <c r="P30">
        <v>1878</v>
      </c>
      <c r="Q30">
        <v>68461</v>
      </c>
      <c r="S30">
        <f t="shared" si="3"/>
        <v>2.3663107462642965</v>
      </c>
      <c r="T30">
        <f>(F30/$Q30)*100</f>
        <v>1.8813631118447001</v>
      </c>
      <c r="U30">
        <f>(G30/$Q30)*100</f>
        <v>0</v>
      </c>
      <c r="V30">
        <f>(H30/$Q30)*100</f>
        <v>0</v>
      </c>
      <c r="W30">
        <f>(I30/$Q30)*100</f>
        <v>0</v>
      </c>
      <c r="X30">
        <f>(J30/$Q30)*100</f>
        <v>6.7060078000613492</v>
      </c>
      <c r="Y30">
        <f>(M30/$Q30)*100</f>
        <v>2.6920436452870979</v>
      </c>
      <c r="Z30" s="5">
        <f>SUM(S30:Y30)</f>
        <v>13.645725303457445</v>
      </c>
      <c r="AC30">
        <v>2022</v>
      </c>
      <c r="AD30">
        <v>1620</v>
      </c>
      <c r="AE30">
        <v>1288</v>
      </c>
      <c r="AI30">
        <v>4591</v>
      </c>
      <c r="AJ30">
        <v>1843</v>
      </c>
      <c r="AK30">
        <v>1878</v>
      </c>
      <c r="AL30" s="5">
        <f t="shared" si="4"/>
        <v>11220</v>
      </c>
      <c r="AM30" s="7">
        <f t="shared" si="5"/>
        <v>14.438502673796791</v>
      </c>
      <c r="AN30" s="7">
        <f t="shared" si="6"/>
        <v>11.479500891265596</v>
      </c>
      <c r="AO30" s="7"/>
      <c r="AP30" s="7"/>
      <c r="AQ30" s="7"/>
      <c r="AR30" s="7">
        <f t="shared" si="7"/>
        <v>40.918003565062392</v>
      </c>
      <c r="AS30" s="7">
        <f t="shared" si="8"/>
        <v>16.42602495543672</v>
      </c>
      <c r="AT30" s="7">
        <f t="shared" si="9"/>
        <v>16.737967914438503</v>
      </c>
    </row>
    <row r="31" spans="1:46" x14ac:dyDescent="0.35">
      <c r="AM31" s="8">
        <f>AVERAGE(AM3:AM30)</f>
        <v>15.200812684034872</v>
      </c>
      <c r="AN31" s="8"/>
      <c r="AO31" s="8">
        <f t="shared" ref="AN31:AT31" si="17">AVERAGE(AO3:AO30)</f>
        <v>11.93190001933133</v>
      </c>
      <c r="AP31" s="8">
        <f t="shared" si="17"/>
        <v>3.7382200097061049</v>
      </c>
      <c r="AQ31" s="8">
        <f t="shared" si="17"/>
        <v>2.0950016441280095</v>
      </c>
      <c r="AR31" s="8">
        <f t="shared" si="17"/>
        <v>29.690187069780357</v>
      </c>
      <c r="AS31" s="8">
        <f t="shared" si="17"/>
        <v>20.650328402351157</v>
      </c>
      <c r="AT31" s="8">
        <f t="shared" si="17"/>
        <v>13.006304263568513</v>
      </c>
    </row>
    <row r="32" spans="1:46" x14ac:dyDescent="0.35">
      <c r="AM32" t="s">
        <v>45</v>
      </c>
    </row>
    <row r="34" spans="37:43" x14ac:dyDescent="0.35">
      <c r="AL34" t="s">
        <v>39</v>
      </c>
      <c r="AM34" t="s">
        <v>14</v>
      </c>
      <c r="AN34" t="s">
        <v>15</v>
      </c>
      <c r="AO34" t="s">
        <v>46</v>
      </c>
      <c r="AP34" s="5" t="s">
        <v>38</v>
      </c>
      <c r="AQ34" t="s">
        <v>47</v>
      </c>
    </row>
    <row r="35" spans="37:43" x14ac:dyDescent="0.35">
      <c r="AK35">
        <v>1998</v>
      </c>
      <c r="AL35" s="6">
        <v>44.05</v>
      </c>
      <c r="AM35" s="7">
        <f>ROUND((AL35/100)*(AM6/100)*100,1)</f>
        <v>4.8</v>
      </c>
      <c r="AN35" s="7">
        <f>ROUND((AL35/100)*(AO$31/100)*100,1)</f>
        <v>5.3</v>
      </c>
      <c r="AO35" s="7">
        <f>ROUND((AL35/100)*(AS6/100)*100,1)</f>
        <v>8.8000000000000007</v>
      </c>
      <c r="AP35" s="8">
        <f>SUM(AM35:AO35)</f>
        <v>18.899999999999999</v>
      </c>
      <c r="AQ35" s="7">
        <f>AL35-AP35</f>
        <v>25.15</v>
      </c>
    </row>
    <row r="36" spans="37:43" x14ac:dyDescent="0.35">
      <c r="AK36">
        <v>1999</v>
      </c>
      <c r="AL36" s="6">
        <v>44.92</v>
      </c>
      <c r="AM36" s="7">
        <f t="shared" ref="AM36:AM56" si="18">ROUND((AL36/100)*(AM7/100)*100,1)</f>
        <v>6.4</v>
      </c>
      <c r="AN36" s="7">
        <f t="shared" ref="AN36:AN56" si="19">ROUND((AL36/100)*(AO$31/100)*100,1)</f>
        <v>5.4</v>
      </c>
      <c r="AO36" s="7">
        <f t="shared" ref="AO36:AO56" si="20">ROUND((AL36/100)*(AS7/100)*100,1)</f>
        <v>11.9</v>
      </c>
      <c r="AP36" s="8">
        <f>SUM(AM36:AO36)</f>
        <v>23.700000000000003</v>
      </c>
      <c r="AQ36" s="7">
        <f>AL36-AP36</f>
        <v>21.22</v>
      </c>
    </row>
    <row r="37" spans="37:43" x14ac:dyDescent="0.35">
      <c r="AK37">
        <v>2000</v>
      </c>
      <c r="AL37" s="6">
        <v>44.86</v>
      </c>
      <c r="AM37" s="7">
        <f t="shared" si="18"/>
        <v>5.2</v>
      </c>
      <c r="AN37" s="7">
        <f t="shared" si="19"/>
        <v>5.4</v>
      </c>
      <c r="AO37" s="7">
        <f t="shared" si="20"/>
        <v>9.1999999999999993</v>
      </c>
      <c r="AP37" s="8">
        <f>SUM(AM37:AO37)</f>
        <v>19.8</v>
      </c>
      <c r="AQ37" s="7">
        <f>AL37-AP37</f>
        <v>25.06</v>
      </c>
    </row>
    <row r="38" spans="37:43" x14ac:dyDescent="0.35">
      <c r="AK38">
        <v>2001</v>
      </c>
      <c r="AL38" s="6">
        <v>46.09</v>
      </c>
      <c r="AM38" s="7">
        <f t="shared" si="18"/>
        <v>7.6</v>
      </c>
      <c r="AN38" s="7">
        <f t="shared" si="19"/>
        <v>5.5</v>
      </c>
      <c r="AO38" s="7">
        <f t="shared" si="20"/>
        <v>11.8</v>
      </c>
      <c r="AP38" s="8">
        <f>SUM(AM38:AO38)</f>
        <v>24.9</v>
      </c>
      <c r="AQ38" s="7">
        <f>AL38-AP38</f>
        <v>21.190000000000005</v>
      </c>
    </row>
    <row r="39" spans="37:43" x14ac:dyDescent="0.35">
      <c r="AK39">
        <v>2002</v>
      </c>
      <c r="AL39" s="6">
        <v>43.85</v>
      </c>
      <c r="AM39" s="7">
        <f t="shared" si="18"/>
        <v>6.9</v>
      </c>
      <c r="AN39" s="7">
        <f t="shared" si="19"/>
        <v>5.2</v>
      </c>
      <c r="AO39" s="7">
        <f t="shared" si="20"/>
        <v>11</v>
      </c>
      <c r="AP39" s="8">
        <f>SUM(AM39:AO39)</f>
        <v>23.1</v>
      </c>
      <c r="AQ39" s="7">
        <f>AL39-AP39</f>
        <v>20.75</v>
      </c>
    </row>
    <row r="40" spans="37:43" x14ac:dyDescent="0.35">
      <c r="AK40">
        <v>2003</v>
      </c>
      <c r="AL40" s="6">
        <v>42.86</v>
      </c>
      <c r="AM40" s="7">
        <f t="shared" si="18"/>
        <v>5.6</v>
      </c>
      <c r="AN40" s="7">
        <f t="shared" si="19"/>
        <v>5.0999999999999996</v>
      </c>
      <c r="AO40" s="7">
        <f t="shared" si="20"/>
        <v>8.6999999999999993</v>
      </c>
      <c r="AP40" s="8">
        <f>SUM(AM40:AO40)</f>
        <v>19.399999999999999</v>
      </c>
      <c r="AQ40" s="7">
        <f>AL40-AP40</f>
        <v>23.46</v>
      </c>
    </row>
    <row r="41" spans="37:43" x14ac:dyDescent="0.35">
      <c r="AK41">
        <v>2004</v>
      </c>
      <c r="AL41" s="6">
        <v>43</v>
      </c>
      <c r="AM41" s="7">
        <f t="shared" si="18"/>
        <v>7.6</v>
      </c>
      <c r="AN41" s="7">
        <f t="shared" si="19"/>
        <v>5.0999999999999996</v>
      </c>
      <c r="AO41" s="7">
        <f t="shared" si="20"/>
        <v>10</v>
      </c>
      <c r="AP41" s="8">
        <f>SUM(AM41:AO41)</f>
        <v>22.7</v>
      </c>
      <c r="AQ41" s="7">
        <f>AL41-AP41</f>
        <v>20.3</v>
      </c>
    </row>
    <row r="42" spans="37:43" x14ac:dyDescent="0.35">
      <c r="AK42">
        <v>2005</v>
      </c>
      <c r="AL42" s="6">
        <v>42.14</v>
      </c>
      <c r="AM42" s="7">
        <f t="shared" si="18"/>
        <v>7.3</v>
      </c>
      <c r="AN42" s="7">
        <f t="shared" si="19"/>
        <v>5</v>
      </c>
      <c r="AO42" s="7">
        <f t="shared" si="20"/>
        <v>9.3000000000000007</v>
      </c>
      <c r="AP42" s="8">
        <f>SUM(AM42:AO42)</f>
        <v>21.6</v>
      </c>
      <c r="AQ42" s="7">
        <f>AL42-AP42</f>
        <v>20.54</v>
      </c>
    </row>
    <row r="43" spans="37:43" x14ac:dyDescent="0.35">
      <c r="AK43">
        <v>2006</v>
      </c>
      <c r="AL43" s="6">
        <v>38.46</v>
      </c>
      <c r="AM43" s="7">
        <f t="shared" si="18"/>
        <v>6.6</v>
      </c>
      <c r="AN43" s="7">
        <f t="shared" si="19"/>
        <v>4.5999999999999996</v>
      </c>
      <c r="AO43" s="7">
        <f t="shared" si="20"/>
        <v>8.1</v>
      </c>
      <c r="AP43" s="8">
        <f>SUM(AM43:AO43)</f>
        <v>19.299999999999997</v>
      </c>
      <c r="AQ43" s="7">
        <f>AL43-AP43</f>
        <v>19.160000000000004</v>
      </c>
    </row>
    <row r="44" spans="37:43" x14ac:dyDescent="0.35">
      <c r="AK44">
        <v>2007</v>
      </c>
      <c r="AL44" s="6">
        <v>35.26</v>
      </c>
      <c r="AM44" s="7">
        <f t="shared" si="18"/>
        <v>5.7</v>
      </c>
      <c r="AN44" s="7">
        <f t="shared" si="19"/>
        <v>4.2</v>
      </c>
      <c r="AO44" s="7">
        <f t="shared" si="20"/>
        <v>7.3</v>
      </c>
      <c r="AP44" s="8">
        <f>SUM(AM44:AO44)</f>
        <v>17.2</v>
      </c>
      <c r="AQ44" s="7">
        <f>AL44-AP44</f>
        <v>18.059999999999999</v>
      </c>
    </row>
    <row r="45" spans="37:43" x14ac:dyDescent="0.35">
      <c r="AK45">
        <v>2008</v>
      </c>
      <c r="AL45" s="6">
        <v>34.770000000000003</v>
      </c>
      <c r="AM45" s="7">
        <f t="shared" si="18"/>
        <v>5.3</v>
      </c>
      <c r="AN45" s="7">
        <f t="shared" si="19"/>
        <v>4.0999999999999996</v>
      </c>
      <c r="AO45" s="7">
        <f t="shared" si="20"/>
        <v>7.1</v>
      </c>
      <c r="AP45" s="8">
        <f>SUM(AM45:AO45)</f>
        <v>16.5</v>
      </c>
      <c r="AQ45" s="7">
        <f>AL45-AP45</f>
        <v>18.270000000000003</v>
      </c>
    </row>
    <row r="46" spans="37:43" x14ac:dyDescent="0.35">
      <c r="AK46">
        <v>2009</v>
      </c>
      <c r="AL46" s="6">
        <v>32.53</v>
      </c>
      <c r="AM46" s="7">
        <f t="shared" si="18"/>
        <v>4.8</v>
      </c>
      <c r="AN46" s="7">
        <f t="shared" si="19"/>
        <v>3.9</v>
      </c>
      <c r="AO46" s="7">
        <f t="shared" si="20"/>
        <v>6.3</v>
      </c>
      <c r="AP46" s="8">
        <f>SUM(AM46:AO46)</f>
        <v>15</v>
      </c>
      <c r="AQ46" s="7">
        <f>AL46-AP46</f>
        <v>17.53</v>
      </c>
    </row>
    <row r="47" spans="37:43" x14ac:dyDescent="0.35">
      <c r="AK47">
        <v>2010</v>
      </c>
      <c r="AL47" s="6">
        <v>30.95</v>
      </c>
      <c r="AM47" s="7">
        <f t="shared" si="18"/>
        <v>5.6</v>
      </c>
      <c r="AN47" s="7">
        <f t="shared" si="19"/>
        <v>3.7</v>
      </c>
      <c r="AO47" s="7">
        <f t="shared" si="20"/>
        <v>7.4</v>
      </c>
      <c r="AP47" s="8">
        <f>SUM(AM47:AO47)</f>
        <v>16.700000000000003</v>
      </c>
      <c r="AQ47" s="7">
        <f>AL47-AP47</f>
        <v>14.249999999999996</v>
      </c>
    </row>
    <row r="48" spans="37:43" x14ac:dyDescent="0.35">
      <c r="AK48">
        <v>2011</v>
      </c>
      <c r="AL48" s="6">
        <v>29.78</v>
      </c>
      <c r="AM48" s="7">
        <f t="shared" si="18"/>
        <v>5.7</v>
      </c>
      <c r="AN48" s="7">
        <f t="shared" si="19"/>
        <v>3.6</v>
      </c>
      <c r="AO48" s="7">
        <f t="shared" si="20"/>
        <v>7.3</v>
      </c>
      <c r="AP48" s="8">
        <f>SUM(AM48:AO48)</f>
        <v>16.600000000000001</v>
      </c>
      <c r="AQ48" s="7">
        <f>AL48-AP48</f>
        <v>13.18</v>
      </c>
    </row>
    <row r="49" spans="37:43" x14ac:dyDescent="0.35">
      <c r="AK49">
        <v>2012</v>
      </c>
      <c r="AL49" s="6">
        <v>27.27</v>
      </c>
      <c r="AM49" s="7">
        <f t="shared" si="18"/>
        <v>4.9000000000000004</v>
      </c>
      <c r="AN49" s="7">
        <f t="shared" si="19"/>
        <v>3.3</v>
      </c>
      <c r="AO49" s="7">
        <f t="shared" si="20"/>
        <v>6.5</v>
      </c>
      <c r="AP49" s="8">
        <f>SUM(AM49:AO49)</f>
        <v>14.7</v>
      </c>
      <c r="AQ49" s="7">
        <f>AL49-AP49</f>
        <v>12.57</v>
      </c>
    </row>
    <row r="50" spans="37:43" x14ac:dyDescent="0.35">
      <c r="AK50">
        <v>2013</v>
      </c>
      <c r="AL50" s="6">
        <v>26.36</v>
      </c>
      <c r="AM50" s="7">
        <f t="shared" si="18"/>
        <v>4.2</v>
      </c>
      <c r="AN50" s="7">
        <f t="shared" si="19"/>
        <v>3.1</v>
      </c>
      <c r="AO50" s="7">
        <f t="shared" si="20"/>
        <v>4.9000000000000004</v>
      </c>
      <c r="AP50" s="8">
        <f>SUM(AM50:AO50)</f>
        <v>12.200000000000001</v>
      </c>
      <c r="AQ50" s="7">
        <f>AL50-AP50</f>
        <v>14.159999999999998</v>
      </c>
    </row>
    <row r="51" spans="37:43" x14ac:dyDescent="0.35">
      <c r="AK51">
        <v>2014</v>
      </c>
      <c r="AL51" s="6">
        <v>23.48</v>
      </c>
      <c r="AM51" s="7">
        <f t="shared" si="18"/>
        <v>4.3</v>
      </c>
      <c r="AN51" s="7">
        <f t="shared" si="19"/>
        <v>2.8</v>
      </c>
      <c r="AO51" s="7">
        <f t="shared" si="20"/>
        <v>5</v>
      </c>
      <c r="AP51" s="8">
        <f>SUM(AM51:AO51)</f>
        <v>12.1</v>
      </c>
      <c r="AQ51" s="7">
        <f>AL51-AP51</f>
        <v>11.38</v>
      </c>
    </row>
    <row r="52" spans="37:43" x14ac:dyDescent="0.35">
      <c r="AK52">
        <v>2015</v>
      </c>
      <c r="AL52" s="6">
        <v>22.01</v>
      </c>
      <c r="AM52" s="7">
        <f t="shared" si="18"/>
        <v>3.8</v>
      </c>
      <c r="AN52" s="7">
        <f t="shared" si="19"/>
        <v>2.6</v>
      </c>
      <c r="AO52" s="7">
        <f t="shared" si="20"/>
        <v>4.4000000000000004</v>
      </c>
      <c r="AP52" s="8">
        <f>SUM(AM52:AO52)</f>
        <v>10.8</v>
      </c>
      <c r="AQ52" s="7">
        <f>AL52-AP52</f>
        <v>11.21</v>
      </c>
    </row>
    <row r="53" spans="37:43" x14ac:dyDescent="0.35">
      <c r="AK53">
        <v>2016</v>
      </c>
      <c r="AL53" s="6">
        <v>21.47</v>
      </c>
      <c r="AM53" s="7">
        <f t="shared" si="18"/>
        <v>3.5</v>
      </c>
      <c r="AN53" s="7">
        <f t="shared" si="19"/>
        <v>2.6</v>
      </c>
      <c r="AO53" s="7">
        <f t="shared" si="20"/>
        <v>4.0999999999999996</v>
      </c>
      <c r="AP53" s="8">
        <f>SUM(AM53:AO53)</f>
        <v>10.199999999999999</v>
      </c>
      <c r="AQ53" s="7">
        <f>AL53-AP53</f>
        <v>11.27</v>
      </c>
    </row>
    <row r="54" spans="37:43" x14ac:dyDescent="0.35">
      <c r="AK54">
        <v>2017</v>
      </c>
      <c r="AL54" s="6">
        <v>21.72</v>
      </c>
      <c r="AM54" s="7">
        <f t="shared" si="18"/>
        <v>3.4</v>
      </c>
      <c r="AN54" s="7">
        <f t="shared" si="19"/>
        <v>2.6</v>
      </c>
      <c r="AO54" s="7">
        <f t="shared" si="20"/>
        <v>3.7</v>
      </c>
      <c r="AP54" s="8">
        <f>SUM(AM54:AO54)</f>
        <v>9.6999999999999993</v>
      </c>
      <c r="AQ54" s="7">
        <f>AL54-AP54</f>
        <v>12.02</v>
      </c>
    </row>
    <row r="55" spans="37:43" x14ac:dyDescent="0.35">
      <c r="AK55">
        <v>2018</v>
      </c>
      <c r="AL55" s="6">
        <v>20.94</v>
      </c>
      <c r="AM55" s="7">
        <f t="shared" si="18"/>
        <v>3.2</v>
      </c>
      <c r="AN55" s="7">
        <f t="shared" si="19"/>
        <v>2.5</v>
      </c>
      <c r="AO55" s="7">
        <f t="shared" si="20"/>
        <v>3.7</v>
      </c>
      <c r="AP55" s="8">
        <f>SUM(AM55:AO55)</f>
        <v>9.4</v>
      </c>
      <c r="AQ55" s="7">
        <f>AL55-AP55</f>
        <v>11.540000000000001</v>
      </c>
    </row>
    <row r="56" spans="37:43" x14ac:dyDescent="0.35">
      <c r="AK56">
        <v>2019</v>
      </c>
      <c r="AL56" s="6">
        <v>20.99</v>
      </c>
      <c r="AM56" s="7">
        <f t="shared" si="18"/>
        <v>3.2</v>
      </c>
      <c r="AN56" s="7">
        <f t="shared" si="19"/>
        <v>2.5</v>
      </c>
      <c r="AO56" s="7">
        <f t="shared" si="20"/>
        <v>3.7</v>
      </c>
      <c r="AP56" s="8">
        <f>SUM(AM56:AO56)</f>
        <v>9.4</v>
      </c>
      <c r="AQ56" s="7">
        <f>AL56-AP56</f>
        <v>11.589999999999998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71451-44EA-4299-8382-53525394AB44}">
  <dimension ref="A1:K29"/>
  <sheetViews>
    <sheetView workbookViewId="0">
      <selection activeCell="O17" sqref="O17"/>
    </sheetView>
  </sheetViews>
  <sheetFormatPr defaultRowHeight="14.5" x14ac:dyDescent="0.35"/>
  <sheetData>
    <row r="1" spans="1:11" x14ac:dyDescent="0.35">
      <c r="A1" t="s">
        <v>0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  <c r="H1" t="s">
        <v>24</v>
      </c>
      <c r="I1" t="s">
        <v>9</v>
      </c>
      <c r="J1" t="s">
        <v>10</v>
      </c>
      <c r="K1" t="s">
        <v>11</v>
      </c>
    </row>
    <row r="2" spans="1:11" x14ac:dyDescent="0.35">
      <c r="A2">
        <v>1995</v>
      </c>
      <c r="B2">
        <v>3217</v>
      </c>
      <c r="C2">
        <v>5748</v>
      </c>
      <c r="D2">
        <v>8504</v>
      </c>
      <c r="E2">
        <v>7814</v>
      </c>
      <c r="F2">
        <v>0</v>
      </c>
      <c r="H2">
        <v>13174</v>
      </c>
      <c r="I2">
        <v>0</v>
      </c>
      <c r="J2">
        <v>5585</v>
      </c>
      <c r="K2">
        <v>44042</v>
      </c>
    </row>
    <row r="3" spans="1:11" x14ac:dyDescent="0.35">
      <c r="A3">
        <v>1996</v>
      </c>
      <c r="B3">
        <v>3206</v>
      </c>
      <c r="C3">
        <v>5884</v>
      </c>
      <c r="D3">
        <v>9334</v>
      </c>
      <c r="E3">
        <v>5369</v>
      </c>
      <c r="F3">
        <v>3699</v>
      </c>
      <c r="H3">
        <v>13349</v>
      </c>
      <c r="I3">
        <v>0</v>
      </c>
      <c r="J3">
        <v>4397</v>
      </c>
      <c r="K3">
        <v>45238</v>
      </c>
    </row>
    <row r="4" spans="1:11" x14ac:dyDescent="0.35">
      <c r="A4">
        <v>1997</v>
      </c>
      <c r="B4">
        <v>4278</v>
      </c>
      <c r="C4">
        <v>6223</v>
      </c>
      <c r="D4">
        <v>9989</v>
      </c>
      <c r="E4">
        <v>5474</v>
      </c>
      <c r="F4">
        <v>3875</v>
      </c>
      <c r="H4">
        <v>13458</v>
      </c>
      <c r="I4">
        <v>0</v>
      </c>
      <c r="J4">
        <v>2176</v>
      </c>
      <c r="K4">
        <v>45473</v>
      </c>
    </row>
    <row r="5" spans="1:11" x14ac:dyDescent="0.35">
      <c r="A5">
        <v>1998</v>
      </c>
      <c r="B5">
        <v>4399</v>
      </c>
      <c r="C5">
        <v>6516</v>
      </c>
      <c r="D5">
        <v>10561</v>
      </c>
      <c r="E5">
        <v>5499</v>
      </c>
      <c r="F5">
        <v>4215</v>
      </c>
      <c r="H5">
        <v>13853</v>
      </c>
      <c r="I5">
        <v>0</v>
      </c>
      <c r="J5">
        <v>3640</v>
      </c>
      <c r="K5">
        <v>48683</v>
      </c>
    </row>
    <row r="6" spans="1:11" x14ac:dyDescent="0.35">
      <c r="A6">
        <v>1999</v>
      </c>
      <c r="B6">
        <v>4619</v>
      </c>
      <c r="C6">
        <v>5915</v>
      </c>
      <c r="D6">
        <v>10865</v>
      </c>
      <c r="E6">
        <v>5639</v>
      </c>
      <c r="F6">
        <v>4368</v>
      </c>
      <c r="H6">
        <v>14378</v>
      </c>
      <c r="I6">
        <v>0</v>
      </c>
      <c r="J6">
        <v>4448</v>
      </c>
      <c r="K6">
        <v>50232</v>
      </c>
    </row>
    <row r="7" spans="1:11" x14ac:dyDescent="0.35">
      <c r="A7">
        <v>2000</v>
      </c>
      <c r="B7">
        <v>4802</v>
      </c>
      <c r="C7">
        <v>5476</v>
      </c>
      <c r="D7">
        <v>11503</v>
      </c>
      <c r="E7">
        <v>5854</v>
      </c>
      <c r="F7">
        <v>4769</v>
      </c>
      <c r="H7">
        <v>15715</v>
      </c>
      <c r="I7">
        <v>0</v>
      </c>
      <c r="J7">
        <v>4464</v>
      </c>
      <c r="K7">
        <v>52583</v>
      </c>
    </row>
    <row r="8" spans="1:11" x14ac:dyDescent="0.35">
      <c r="A8">
        <v>2001</v>
      </c>
      <c r="B8">
        <v>4959</v>
      </c>
      <c r="C8">
        <v>5469</v>
      </c>
      <c r="D8">
        <v>10847</v>
      </c>
      <c r="E8">
        <v>5927</v>
      </c>
      <c r="F8">
        <v>4940</v>
      </c>
      <c r="H8">
        <v>16346</v>
      </c>
      <c r="I8">
        <v>0</v>
      </c>
      <c r="J8">
        <v>3500</v>
      </c>
      <c r="K8">
        <v>51988</v>
      </c>
    </row>
    <row r="9" spans="1:11" x14ac:dyDescent="0.35">
      <c r="A9">
        <v>2002</v>
      </c>
      <c r="B9">
        <v>5582</v>
      </c>
      <c r="C9">
        <v>5486</v>
      </c>
      <c r="D9">
        <v>11190</v>
      </c>
      <c r="E9">
        <v>6101</v>
      </c>
      <c r="F9">
        <v>5039</v>
      </c>
      <c r="H9">
        <v>16387</v>
      </c>
      <c r="I9">
        <v>0</v>
      </c>
      <c r="J9">
        <v>5272</v>
      </c>
      <c r="K9">
        <v>55057</v>
      </c>
    </row>
    <row r="10" spans="1:11" x14ac:dyDescent="0.35">
      <c r="A10">
        <v>2003</v>
      </c>
      <c r="B10">
        <v>5909</v>
      </c>
      <c r="C10">
        <v>6094</v>
      </c>
      <c r="D10">
        <v>12477</v>
      </c>
      <c r="E10">
        <v>6120</v>
      </c>
      <c r="F10">
        <v>5199</v>
      </c>
      <c r="H10">
        <v>16792</v>
      </c>
      <c r="I10">
        <v>6112</v>
      </c>
      <c r="J10">
        <v>0</v>
      </c>
      <c r="K10">
        <v>58703</v>
      </c>
    </row>
    <row r="11" spans="1:11" x14ac:dyDescent="0.35">
      <c r="A11">
        <v>2004</v>
      </c>
      <c r="B11">
        <v>6176</v>
      </c>
      <c r="C11">
        <v>6887</v>
      </c>
      <c r="D11">
        <v>13076</v>
      </c>
      <c r="E11">
        <v>6377</v>
      </c>
      <c r="F11">
        <v>5381</v>
      </c>
      <c r="H11">
        <v>16975</v>
      </c>
      <c r="I11">
        <v>6994</v>
      </c>
      <c r="J11">
        <v>0</v>
      </c>
      <c r="K11">
        <v>61866</v>
      </c>
    </row>
    <row r="12" spans="1:11" x14ac:dyDescent="0.35">
      <c r="A12">
        <v>2005</v>
      </c>
      <c r="B12">
        <v>6131</v>
      </c>
      <c r="C12">
        <v>6928</v>
      </c>
      <c r="D12">
        <v>13188</v>
      </c>
      <c r="E12">
        <v>6560</v>
      </c>
      <c r="F12">
        <v>5430</v>
      </c>
      <c r="H12">
        <v>17920</v>
      </c>
      <c r="I12">
        <v>8510</v>
      </c>
      <c r="J12">
        <v>0</v>
      </c>
      <c r="K12">
        <v>64667</v>
      </c>
    </row>
    <row r="13" spans="1:11" x14ac:dyDescent="0.35">
      <c r="A13">
        <v>2006</v>
      </c>
      <c r="B13">
        <v>5894</v>
      </c>
      <c r="C13">
        <v>6799</v>
      </c>
      <c r="D13">
        <v>14872</v>
      </c>
      <c r="E13">
        <v>6748</v>
      </c>
      <c r="F13">
        <v>5475</v>
      </c>
      <c r="H13">
        <v>18607</v>
      </c>
      <c r="I13">
        <v>13696</v>
      </c>
      <c r="J13">
        <v>0</v>
      </c>
      <c r="K13">
        <v>72091</v>
      </c>
    </row>
    <row r="14" spans="1:11" x14ac:dyDescent="0.35">
      <c r="A14">
        <v>2007</v>
      </c>
      <c r="B14">
        <v>6090</v>
      </c>
      <c r="C14">
        <v>6076</v>
      </c>
      <c r="D14">
        <v>15111</v>
      </c>
      <c r="E14">
        <v>6809</v>
      </c>
      <c r="F14">
        <v>5528</v>
      </c>
      <c r="H14">
        <v>19249</v>
      </c>
      <c r="I14">
        <v>20956</v>
      </c>
      <c r="J14">
        <v>0</v>
      </c>
      <c r="K14">
        <v>79819</v>
      </c>
    </row>
    <row r="15" spans="1:11" x14ac:dyDescent="0.35">
      <c r="A15">
        <v>2008</v>
      </c>
      <c r="B15">
        <v>6588</v>
      </c>
      <c r="C15">
        <v>6160</v>
      </c>
      <c r="D15">
        <v>15768</v>
      </c>
      <c r="E15">
        <v>6951</v>
      </c>
      <c r="F15">
        <v>5301</v>
      </c>
      <c r="H15">
        <v>19728</v>
      </c>
      <c r="I15">
        <v>23744</v>
      </c>
      <c r="J15">
        <v>0</v>
      </c>
      <c r="K15">
        <v>84240</v>
      </c>
    </row>
    <row r="16" spans="1:11" x14ac:dyDescent="0.35">
      <c r="A16">
        <v>2009</v>
      </c>
      <c r="B16">
        <v>6625</v>
      </c>
      <c r="C16">
        <v>4279</v>
      </c>
      <c r="D16">
        <v>13275</v>
      </c>
      <c r="E16">
        <v>4664</v>
      </c>
      <c r="F16">
        <v>4558</v>
      </c>
      <c r="H16">
        <v>20262</v>
      </c>
      <c r="I16">
        <v>24752</v>
      </c>
      <c r="J16">
        <v>0</v>
      </c>
      <c r="K16">
        <v>78415</v>
      </c>
    </row>
    <row r="17" spans="1:11" x14ac:dyDescent="0.35">
      <c r="A17">
        <v>2010</v>
      </c>
      <c r="B17">
        <v>6836</v>
      </c>
      <c r="C17">
        <v>5344</v>
      </c>
      <c r="D17">
        <v>13809</v>
      </c>
      <c r="E17">
        <v>5637</v>
      </c>
      <c r="F17">
        <v>4605</v>
      </c>
      <c r="H17">
        <v>20124</v>
      </c>
      <c r="I17">
        <v>31955</v>
      </c>
      <c r="J17">
        <v>2190</v>
      </c>
      <c r="K17">
        <v>90500</v>
      </c>
    </row>
    <row r="18" spans="1:11" x14ac:dyDescent="0.35">
      <c r="A18">
        <v>2011</v>
      </c>
      <c r="B18">
        <v>7046</v>
      </c>
      <c r="C18">
        <v>5723</v>
      </c>
      <c r="D18">
        <v>15099</v>
      </c>
      <c r="E18">
        <v>5849</v>
      </c>
      <c r="F18">
        <v>4676</v>
      </c>
      <c r="H18">
        <v>19637</v>
      </c>
      <c r="I18">
        <v>39928</v>
      </c>
      <c r="J18">
        <v>2373</v>
      </c>
      <c r="K18">
        <v>100331</v>
      </c>
    </row>
    <row r="19" spans="1:11" x14ac:dyDescent="0.35">
      <c r="A19">
        <v>2012</v>
      </c>
      <c r="B19">
        <v>6454</v>
      </c>
      <c r="C19">
        <v>6093</v>
      </c>
      <c r="D19">
        <v>14063</v>
      </c>
      <c r="E19">
        <v>5786</v>
      </c>
      <c r="F19">
        <v>4164</v>
      </c>
      <c r="H19">
        <v>21558</v>
      </c>
      <c r="I19">
        <v>42387</v>
      </c>
      <c r="J19">
        <v>2196</v>
      </c>
      <c r="K19">
        <v>102701</v>
      </c>
    </row>
    <row r="20" spans="1:11" x14ac:dyDescent="0.35">
      <c r="A20">
        <v>2013</v>
      </c>
      <c r="B20">
        <v>5975</v>
      </c>
      <c r="C20">
        <v>6767</v>
      </c>
      <c r="D20">
        <v>13525</v>
      </c>
      <c r="E20">
        <v>5941</v>
      </c>
      <c r="F20">
        <v>4153</v>
      </c>
      <c r="H20">
        <v>21757</v>
      </c>
      <c r="I20">
        <v>47751</v>
      </c>
      <c r="J20">
        <v>2190</v>
      </c>
      <c r="K20">
        <v>108059</v>
      </c>
    </row>
    <row r="21" spans="1:11" x14ac:dyDescent="0.35">
      <c r="A21">
        <v>2014</v>
      </c>
      <c r="B21">
        <v>6174</v>
      </c>
      <c r="C21">
        <v>6579</v>
      </c>
      <c r="D21">
        <v>13664</v>
      </c>
      <c r="E21">
        <v>5898</v>
      </c>
      <c r="F21">
        <v>4031</v>
      </c>
      <c r="H21">
        <v>20799</v>
      </c>
      <c r="I21">
        <v>55765</v>
      </c>
      <c r="J21">
        <v>2190</v>
      </c>
      <c r="K21">
        <v>115100</v>
      </c>
    </row>
    <row r="22" spans="1:11" x14ac:dyDescent="0.35">
      <c r="A22">
        <v>2015</v>
      </c>
      <c r="B22">
        <v>6234</v>
      </c>
      <c r="C22">
        <v>6449</v>
      </c>
      <c r="D22">
        <v>13212</v>
      </c>
      <c r="E22">
        <v>5920</v>
      </c>
      <c r="F22">
        <v>4076</v>
      </c>
      <c r="H22">
        <v>20377</v>
      </c>
      <c r="I22">
        <v>58979</v>
      </c>
      <c r="J22">
        <v>3103</v>
      </c>
      <c r="K22">
        <v>118350</v>
      </c>
    </row>
    <row r="23" spans="1:11" x14ac:dyDescent="0.35">
      <c r="A23">
        <v>2016</v>
      </c>
      <c r="B23">
        <v>6823</v>
      </c>
      <c r="C23">
        <v>4091</v>
      </c>
      <c r="D23">
        <v>12721</v>
      </c>
      <c r="E23">
        <v>5907</v>
      </c>
      <c r="F23">
        <v>4192</v>
      </c>
      <c r="H23">
        <v>20900</v>
      </c>
      <c r="I23">
        <v>60827</v>
      </c>
      <c r="J23">
        <v>4392</v>
      </c>
      <c r="K23">
        <v>119853</v>
      </c>
    </row>
    <row r="24" spans="1:11" x14ac:dyDescent="0.35">
      <c r="A24">
        <v>2017</v>
      </c>
      <c r="B24">
        <v>8382</v>
      </c>
      <c r="C24">
        <v>3033</v>
      </c>
      <c r="D24">
        <v>12713</v>
      </c>
      <c r="E24">
        <v>5890</v>
      </c>
      <c r="F24">
        <v>4499</v>
      </c>
      <c r="H24">
        <v>20783</v>
      </c>
      <c r="I24">
        <v>70699</v>
      </c>
      <c r="J24">
        <v>6391</v>
      </c>
      <c r="K24">
        <v>132390</v>
      </c>
    </row>
    <row r="25" spans="1:11" x14ac:dyDescent="0.35">
      <c r="A25">
        <v>2018</v>
      </c>
      <c r="B25">
        <v>8936</v>
      </c>
      <c r="C25">
        <v>2869</v>
      </c>
      <c r="D25">
        <v>9991</v>
      </c>
      <c r="E25">
        <v>5855</v>
      </c>
      <c r="F25">
        <v>4479</v>
      </c>
      <c r="H25">
        <v>20365</v>
      </c>
      <c r="I25">
        <v>71547</v>
      </c>
      <c r="J25">
        <v>6500</v>
      </c>
      <c r="K25">
        <v>130542</v>
      </c>
    </row>
    <row r="26" spans="1:11" x14ac:dyDescent="0.35">
      <c r="A26">
        <v>2019</v>
      </c>
      <c r="B26">
        <v>10329</v>
      </c>
      <c r="C26">
        <v>2932</v>
      </c>
      <c r="D26">
        <v>10739</v>
      </c>
      <c r="E26">
        <v>5738</v>
      </c>
      <c r="F26">
        <v>4447</v>
      </c>
      <c r="H26">
        <v>20491</v>
      </c>
      <c r="I26">
        <v>71284</v>
      </c>
      <c r="J26">
        <v>5950</v>
      </c>
      <c r="K26">
        <v>131910</v>
      </c>
    </row>
    <row r="27" spans="1:11" x14ac:dyDescent="0.35">
      <c r="A27">
        <v>2020</v>
      </c>
      <c r="B27">
        <v>12395</v>
      </c>
      <c r="C27">
        <v>2671</v>
      </c>
      <c r="D27">
        <v>11780</v>
      </c>
      <c r="E27">
        <v>5618</v>
      </c>
      <c r="F27">
        <v>4597</v>
      </c>
      <c r="H27">
        <v>21171</v>
      </c>
      <c r="I27">
        <v>71010</v>
      </c>
      <c r="J27">
        <v>3836</v>
      </c>
      <c r="K27">
        <v>133078</v>
      </c>
    </row>
    <row r="28" spans="1:11" x14ac:dyDescent="0.35">
      <c r="A28">
        <v>2021</v>
      </c>
      <c r="B28">
        <v>13210</v>
      </c>
      <c r="C28">
        <v>2523</v>
      </c>
      <c r="D28">
        <v>12111</v>
      </c>
      <c r="E28">
        <v>0</v>
      </c>
      <c r="F28">
        <v>0</v>
      </c>
      <c r="G28">
        <v>10400</v>
      </c>
      <c r="H28">
        <v>20936</v>
      </c>
      <c r="I28">
        <v>75259</v>
      </c>
      <c r="J28">
        <v>4148</v>
      </c>
      <c r="K28">
        <v>138587</v>
      </c>
    </row>
    <row r="29" spans="1:11" x14ac:dyDescent="0.35">
      <c r="A29">
        <v>2022</v>
      </c>
      <c r="B29">
        <v>13792</v>
      </c>
      <c r="C29">
        <v>2414</v>
      </c>
      <c r="D29">
        <v>11634</v>
      </c>
      <c r="E29">
        <v>0</v>
      </c>
      <c r="F29">
        <v>0</v>
      </c>
      <c r="G29">
        <v>8219</v>
      </c>
      <c r="H29">
        <v>20116</v>
      </c>
      <c r="I29" s="2">
        <v>79760</v>
      </c>
      <c r="J29">
        <v>4148</v>
      </c>
      <c r="K29" s="2">
        <v>140083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0321E-76E4-4FF2-B34E-0A5F7C176AA8}">
  <dimension ref="A1:K8"/>
  <sheetViews>
    <sheetView topLeftCell="A3" workbookViewId="0">
      <selection activeCell="I3" sqref="I3"/>
    </sheetView>
  </sheetViews>
  <sheetFormatPr defaultRowHeight="14.5" x14ac:dyDescent="0.35"/>
  <cols>
    <col min="1" max="11" width="19.81640625" customWidth="1"/>
  </cols>
  <sheetData>
    <row r="1" spans="1:1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29" x14ac:dyDescent="0.35">
      <c r="A2" s="3" t="s">
        <v>25</v>
      </c>
      <c r="B2" s="3"/>
      <c r="C2" s="3"/>
      <c r="D2" s="3"/>
      <c r="E2" s="3"/>
      <c r="F2" s="3"/>
      <c r="G2" s="3" t="s">
        <v>24</v>
      </c>
      <c r="H2" s="3" t="s">
        <v>26</v>
      </c>
      <c r="I2" s="3"/>
      <c r="J2" s="3"/>
      <c r="K2" s="3"/>
    </row>
    <row r="3" spans="1:11" ht="409.5" x14ac:dyDescent="0.3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</row>
    <row r="4" spans="1:11" ht="409.5" x14ac:dyDescent="0.35">
      <c r="A4" s="3" t="s">
        <v>18</v>
      </c>
      <c r="B4" s="3" t="s">
        <v>19</v>
      </c>
      <c r="C4" s="3" t="s">
        <v>20</v>
      </c>
      <c r="D4" s="3" t="s">
        <v>21</v>
      </c>
      <c r="E4" s="3" t="s">
        <v>22</v>
      </c>
      <c r="F4" s="3" t="s">
        <v>23</v>
      </c>
      <c r="G4" s="3" t="s">
        <v>24</v>
      </c>
      <c r="H4" s="3"/>
      <c r="I4" s="3" t="s">
        <v>9</v>
      </c>
      <c r="J4" s="3" t="s">
        <v>10</v>
      </c>
      <c r="K4" s="3" t="s">
        <v>11</v>
      </c>
    </row>
    <row r="5" spans="1:11" x14ac:dyDescent="0.35">
      <c r="A5" s="3" t="s">
        <v>27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87" x14ac:dyDescent="0.35">
      <c r="A6" s="3" t="s">
        <v>28</v>
      </c>
      <c r="B6" s="3" t="s">
        <v>29</v>
      </c>
      <c r="C6" s="3" t="s">
        <v>30</v>
      </c>
      <c r="D6" s="3" t="s">
        <v>31</v>
      </c>
      <c r="E6" s="3" t="s">
        <v>32</v>
      </c>
      <c r="F6" s="3" t="s">
        <v>32</v>
      </c>
      <c r="G6" s="3" t="s">
        <v>24</v>
      </c>
      <c r="H6" s="3" t="s">
        <v>33</v>
      </c>
      <c r="I6" s="3" t="s">
        <v>34</v>
      </c>
      <c r="J6" s="3" t="s">
        <v>35</v>
      </c>
      <c r="K6" s="3" t="s">
        <v>11</v>
      </c>
    </row>
    <row r="7" spans="1:11" x14ac:dyDescent="0.35">
      <c r="A7" s="3" t="s">
        <v>36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35">
      <c r="A8" s="4" t="s">
        <v>37</v>
      </c>
      <c r="B8" s="3"/>
      <c r="C8" s="3"/>
      <c r="D8" s="3"/>
      <c r="E8" s="3"/>
      <c r="F8" s="3"/>
      <c r="G8" s="3"/>
      <c r="H8" s="3"/>
      <c r="I8" s="3"/>
      <c r="J8" s="3"/>
      <c r="K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AluminiumProd</vt:lpstr>
      <vt:lpstr>AluminaProd</vt:lpstr>
      <vt:lpstr>compare loc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2023-05-24T17:46:21Z</dcterms:created>
  <dcterms:modified xsi:type="dcterms:W3CDTF">2023-06-05T17:57:03Z</dcterms:modified>
</cp:coreProperties>
</file>