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1_{5AFA8A31-186E-4102-BE0F-5CE7631148FE}" xr6:coauthVersionLast="47" xr6:coauthVersionMax="47" xr10:uidLastSave="{00000000-0000-0000-0000-000000000000}"/>
  <bookViews>
    <workbookView xWindow="28680" yWindow="-6405" windowWidth="29040" windowHeight="15840" xr2:uid="{00000000-000D-0000-FFFF-FFFF00000000}"/>
  </bookViews>
  <sheets>
    <sheet name="wpd_datasets(9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" i="1" l="1"/>
  <c r="AC7" i="1"/>
  <c r="AC8" i="1"/>
  <c r="AB9" i="1"/>
  <c r="AC9" i="1"/>
  <c r="AB13" i="1"/>
  <c r="AC15" i="1"/>
  <c r="AC16" i="1"/>
  <c r="V17" i="1"/>
  <c r="AB17" i="1"/>
  <c r="AC17" i="1"/>
  <c r="AB21" i="1"/>
  <c r="V23" i="1"/>
  <c r="AC23" i="1"/>
  <c r="V24" i="1"/>
  <c r="AC24" i="1"/>
  <c r="AC3" i="1"/>
  <c r="V3" i="1"/>
  <c r="L16" i="1"/>
  <c r="W16" i="1" s="1"/>
  <c r="M16" i="1"/>
  <c r="X16" i="1" s="1"/>
  <c r="L18" i="1"/>
  <c r="W18" i="1" s="1"/>
  <c r="M18" i="1"/>
  <c r="X18" i="1" s="1"/>
  <c r="S4" i="1"/>
  <c r="AB4" i="1" s="1"/>
  <c r="S5" i="1"/>
  <c r="S6" i="1"/>
  <c r="S7" i="1"/>
  <c r="S8" i="1"/>
  <c r="S9" i="1"/>
  <c r="S10" i="1"/>
  <c r="AB10" i="1" s="1"/>
  <c r="S11" i="1"/>
  <c r="AB11" i="1" s="1"/>
  <c r="S12" i="1"/>
  <c r="AB12" i="1" s="1"/>
  <c r="S13" i="1"/>
  <c r="S14" i="1"/>
  <c r="S15" i="1"/>
  <c r="S16" i="1"/>
  <c r="S17" i="1"/>
  <c r="S18" i="1"/>
  <c r="V18" i="1" s="1"/>
  <c r="S19" i="1"/>
  <c r="AB19" i="1" s="1"/>
  <c r="S20" i="1"/>
  <c r="AB20" i="1" s="1"/>
  <c r="S21" i="1"/>
  <c r="S22" i="1"/>
  <c r="S23" i="1"/>
  <c r="S24" i="1"/>
  <c r="S3" i="1"/>
  <c r="R4" i="1"/>
  <c r="AC4" i="1" s="1"/>
  <c r="R5" i="1"/>
  <c r="AC5" i="1" s="1"/>
  <c r="R6" i="1"/>
  <c r="AC6" i="1" s="1"/>
  <c r="R7" i="1"/>
  <c r="R8" i="1"/>
  <c r="R9" i="1"/>
  <c r="R10" i="1"/>
  <c r="R11" i="1"/>
  <c r="R12" i="1"/>
  <c r="AC12" i="1" s="1"/>
  <c r="R13" i="1"/>
  <c r="AC13" i="1" s="1"/>
  <c r="R14" i="1"/>
  <c r="AC14" i="1" s="1"/>
  <c r="R15" i="1"/>
  <c r="R16" i="1"/>
  <c r="R17" i="1"/>
  <c r="R18" i="1"/>
  <c r="R19" i="1"/>
  <c r="R20" i="1"/>
  <c r="AC20" i="1" s="1"/>
  <c r="R21" i="1"/>
  <c r="AC21" i="1" s="1"/>
  <c r="R22" i="1"/>
  <c r="AC22" i="1" s="1"/>
  <c r="R23" i="1"/>
  <c r="R24" i="1"/>
  <c r="R3" i="1"/>
  <c r="Q4" i="1"/>
  <c r="Q5" i="1"/>
  <c r="Q6" i="1"/>
  <c r="AB6" i="1" s="1"/>
  <c r="Q7" i="1"/>
  <c r="AB7" i="1" s="1"/>
  <c r="Q8" i="1"/>
  <c r="AB8" i="1" s="1"/>
  <c r="Q9" i="1"/>
  <c r="Q10" i="1"/>
  <c r="Q11" i="1"/>
  <c r="Q12" i="1"/>
  <c r="Q13" i="1"/>
  <c r="Q14" i="1"/>
  <c r="AB14" i="1" s="1"/>
  <c r="Q15" i="1"/>
  <c r="AB15" i="1" s="1"/>
  <c r="Q16" i="1"/>
  <c r="AB16" i="1" s="1"/>
  <c r="Q17" i="1"/>
  <c r="Q18" i="1"/>
  <c r="Q19" i="1"/>
  <c r="Q20" i="1"/>
  <c r="Q21" i="1"/>
  <c r="Q22" i="1"/>
  <c r="AB22" i="1" s="1"/>
  <c r="Q23" i="1"/>
  <c r="AB23" i="1" s="1"/>
  <c r="Q24" i="1"/>
  <c r="AB24" i="1" s="1"/>
  <c r="Q3" i="1"/>
  <c r="AB3" i="1" s="1"/>
  <c r="P4" i="1"/>
  <c r="AA4" i="1" s="1"/>
  <c r="P5" i="1"/>
  <c r="AA5" i="1" s="1"/>
  <c r="P6" i="1"/>
  <c r="AA6" i="1" s="1"/>
  <c r="P7" i="1"/>
  <c r="AA7" i="1" s="1"/>
  <c r="P8" i="1"/>
  <c r="AA8" i="1" s="1"/>
  <c r="P9" i="1"/>
  <c r="AA9" i="1" s="1"/>
  <c r="P10" i="1"/>
  <c r="AA10" i="1" s="1"/>
  <c r="P11" i="1"/>
  <c r="AA11" i="1" s="1"/>
  <c r="P12" i="1"/>
  <c r="AA12" i="1" s="1"/>
  <c r="P13" i="1"/>
  <c r="AA13" i="1" s="1"/>
  <c r="P14" i="1"/>
  <c r="AA14" i="1" s="1"/>
  <c r="P15" i="1"/>
  <c r="AA15" i="1" s="1"/>
  <c r="P16" i="1"/>
  <c r="AA16" i="1" s="1"/>
  <c r="P17" i="1"/>
  <c r="AA17" i="1" s="1"/>
  <c r="P18" i="1"/>
  <c r="AA18" i="1" s="1"/>
  <c r="P19" i="1"/>
  <c r="AA19" i="1" s="1"/>
  <c r="P20" i="1"/>
  <c r="AA20" i="1" s="1"/>
  <c r="P21" i="1"/>
  <c r="AA21" i="1" s="1"/>
  <c r="P22" i="1"/>
  <c r="AA22" i="1" s="1"/>
  <c r="P23" i="1"/>
  <c r="AA23" i="1" s="1"/>
  <c r="P24" i="1"/>
  <c r="AA24" i="1" s="1"/>
  <c r="P3" i="1"/>
  <c r="AA3" i="1" s="1"/>
  <c r="O4" i="1"/>
  <c r="Z4" i="1" s="1"/>
  <c r="O5" i="1"/>
  <c r="Z5" i="1" s="1"/>
  <c r="O6" i="1"/>
  <c r="Z6" i="1" s="1"/>
  <c r="O7" i="1"/>
  <c r="Z7" i="1" s="1"/>
  <c r="O8" i="1"/>
  <c r="Z8" i="1" s="1"/>
  <c r="O9" i="1"/>
  <c r="Z9" i="1" s="1"/>
  <c r="O10" i="1"/>
  <c r="Z10" i="1" s="1"/>
  <c r="O11" i="1"/>
  <c r="Z11" i="1" s="1"/>
  <c r="O12" i="1"/>
  <c r="Z12" i="1" s="1"/>
  <c r="O13" i="1"/>
  <c r="Z13" i="1" s="1"/>
  <c r="O14" i="1"/>
  <c r="Z14" i="1" s="1"/>
  <c r="O15" i="1"/>
  <c r="Z15" i="1" s="1"/>
  <c r="O16" i="1"/>
  <c r="Z16" i="1" s="1"/>
  <c r="O17" i="1"/>
  <c r="Z17" i="1" s="1"/>
  <c r="O18" i="1"/>
  <c r="Z18" i="1" s="1"/>
  <c r="O19" i="1"/>
  <c r="Z19" i="1" s="1"/>
  <c r="O20" i="1"/>
  <c r="Z20" i="1" s="1"/>
  <c r="O21" i="1"/>
  <c r="Z21" i="1" s="1"/>
  <c r="O22" i="1"/>
  <c r="Z22" i="1" s="1"/>
  <c r="O23" i="1"/>
  <c r="Z23" i="1" s="1"/>
  <c r="O24" i="1"/>
  <c r="Z24" i="1" s="1"/>
  <c r="O3" i="1"/>
  <c r="Z3" i="1" s="1"/>
  <c r="N4" i="1"/>
  <c r="Y4" i="1" s="1"/>
  <c r="N5" i="1"/>
  <c r="Y5" i="1" s="1"/>
  <c r="N6" i="1"/>
  <c r="Y6" i="1" s="1"/>
  <c r="N7" i="1"/>
  <c r="Y7" i="1" s="1"/>
  <c r="N8" i="1"/>
  <c r="Y8" i="1" s="1"/>
  <c r="N9" i="1"/>
  <c r="Y9" i="1" s="1"/>
  <c r="N10" i="1"/>
  <c r="Y10" i="1" s="1"/>
  <c r="N11" i="1"/>
  <c r="Y11" i="1" s="1"/>
  <c r="N12" i="1"/>
  <c r="Y12" i="1" s="1"/>
  <c r="N13" i="1"/>
  <c r="Y13" i="1" s="1"/>
  <c r="N14" i="1"/>
  <c r="Y14" i="1" s="1"/>
  <c r="N15" i="1"/>
  <c r="Y15" i="1" s="1"/>
  <c r="N16" i="1"/>
  <c r="Y16" i="1" s="1"/>
  <c r="N17" i="1"/>
  <c r="Y17" i="1" s="1"/>
  <c r="N18" i="1"/>
  <c r="Y18" i="1" s="1"/>
  <c r="N19" i="1"/>
  <c r="Y19" i="1" s="1"/>
  <c r="N20" i="1"/>
  <c r="Y20" i="1" s="1"/>
  <c r="N21" i="1"/>
  <c r="Y21" i="1" s="1"/>
  <c r="N22" i="1"/>
  <c r="Y22" i="1" s="1"/>
  <c r="N23" i="1"/>
  <c r="Y23" i="1" s="1"/>
  <c r="N24" i="1"/>
  <c r="Y24" i="1" s="1"/>
  <c r="N3" i="1"/>
  <c r="Y3" i="1" s="1"/>
  <c r="M4" i="1"/>
  <c r="X4" i="1" s="1"/>
  <c r="M5" i="1"/>
  <c r="X5" i="1" s="1"/>
  <c r="M6" i="1"/>
  <c r="X6" i="1" s="1"/>
  <c r="M7" i="1"/>
  <c r="X7" i="1" s="1"/>
  <c r="M8" i="1"/>
  <c r="X8" i="1" s="1"/>
  <c r="M9" i="1"/>
  <c r="X9" i="1" s="1"/>
  <c r="M10" i="1"/>
  <c r="X10" i="1" s="1"/>
  <c r="M11" i="1"/>
  <c r="X11" i="1" s="1"/>
  <c r="M12" i="1"/>
  <c r="X12" i="1" s="1"/>
  <c r="M13" i="1"/>
  <c r="X13" i="1" s="1"/>
  <c r="M14" i="1"/>
  <c r="X14" i="1" s="1"/>
  <c r="M15" i="1"/>
  <c r="X15" i="1" s="1"/>
  <c r="M19" i="1"/>
  <c r="X19" i="1" s="1"/>
  <c r="M20" i="1"/>
  <c r="X20" i="1" s="1"/>
  <c r="M21" i="1"/>
  <c r="X21" i="1" s="1"/>
  <c r="M22" i="1"/>
  <c r="X22" i="1" s="1"/>
  <c r="M23" i="1"/>
  <c r="X23" i="1" s="1"/>
  <c r="M24" i="1"/>
  <c r="X24" i="1" s="1"/>
  <c r="M3" i="1"/>
  <c r="X3" i="1" s="1"/>
  <c r="L5" i="1"/>
  <c r="W5" i="1" s="1"/>
  <c r="L6" i="1"/>
  <c r="W6" i="1" s="1"/>
  <c r="L7" i="1"/>
  <c r="W7" i="1" s="1"/>
  <c r="L8" i="1"/>
  <c r="W8" i="1" s="1"/>
  <c r="L9" i="1"/>
  <c r="W9" i="1" s="1"/>
  <c r="L10" i="1"/>
  <c r="W10" i="1" s="1"/>
  <c r="L11" i="1"/>
  <c r="W11" i="1" s="1"/>
  <c r="L12" i="1"/>
  <c r="W12" i="1" s="1"/>
  <c r="L13" i="1"/>
  <c r="W13" i="1" s="1"/>
  <c r="L14" i="1"/>
  <c r="W14" i="1" s="1"/>
  <c r="L15" i="1"/>
  <c r="W15" i="1" s="1"/>
  <c r="L19" i="1"/>
  <c r="W19" i="1" s="1"/>
  <c r="L20" i="1"/>
  <c r="W20" i="1" s="1"/>
  <c r="L22" i="1"/>
  <c r="W22" i="1" s="1"/>
  <c r="L23" i="1"/>
  <c r="W23" i="1" s="1"/>
  <c r="L24" i="1"/>
  <c r="W24" i="1" s="1"/>
  <c r="L3" i="1"/>
  <c r="W3" i="1" s="1"/>
  <c r="K5" i="1"/>
  <c r="V5" i="1" s="1"/>
  <c r="K6" i="1"/>
  <c r="V6" i="1" s="1"/>
  <c r="K7" i="1"/>
  <c r="V7" i="1" s="1"/>
  <c r="K8" i="1"/>
  <c r="V8" i="1" s="1"/>
  <c r="K9" i="1"/>
  <c r="V9" i="1" s="1"/>
  <c r="K10" i="1"/>
  <c r="V10" i="1" s="1"/>
  <c r="K11" i="1"/>
  <c r="V11" i="1" s="1"/>
  <c r="K12" i="1"/>
  <c r="V12" i="1" s="1"/>
  <c r="K13" i="1"/>
  <c r="V13" i="1" s="1"/>
  <c r="K14" i="1"/>
  <c r="V14" i="1" s="1"/>
  <c r="K15" i="1"/>
  <c r="V15" i="1" s="1"/>
  <c r="K16" i="1"/>
  <c r="V16" i="1" s="1"/>
  <c r="K17" i="1"/>
  <c r="K18" i="1"/>
  <c r="K19" i="1"/>
  <c r="V19" i="1" s="1"/>
  <c r="K20" i="1"/>
  <c r="V20" i="1" s="1"/>
  <c r="K22" i="1"/>
  <c r="V22" i="1" s="1"/>
  <c r="AD22" i="1" s="1"/>
  <c r="K23" i="1"/>
  <c r="K24" i="1"/>
  <c r="K3" i="1"/>
  <c r="B4" i="1"/>
  <c r="K4" i="1" s="1"/>
  <c r="V4" i="1" s="1"/>
  <c r="B21" i="1"/>
  <c r="L21" i="1" s="1"/>
  <c r="W21" i="1" s="1"/>
  <c r="C17" i="1"/>
  <c r="L17" i="1" s="1"/>
  <c r="W17" i="1" s="1"/>
  <c r="AD3" i="1" l="1"/>
  <c r="AD15" i="1"/>
  <c r="AD8" i="1"/>
  <c r="AD12" i="1"/>
  <c r="AD7" i="1"/>
  <c r="AD14" i="1"/>
  <c r="AD16" i="1"/>
  <c r="AD20" i="1"/>
  <c r="AD6" i="1"/>
  <c r="AD4" i="1"/>
  <c r="AC19" i="1"/>
  <c r="AD19" i="1" s="1"/>
  <c r="AC18" i="1"/>
  <c r="AC11" i="1"/>
  <c r="AD11" i="1" s="1"/>
  <c r="AC10" i="1"/>
  <c r="AD10" i="1" s="1"/>
  <c r="AD9" i="1"/>
  <c r="AD13" i="1"/>
  <c r="AB18" i="1"/>
  <c r="AD18" i="1" s="1"/>
  <c r="AD5" i="1"/>
  <c r="AD24" i="1"/>
  <c r="AD23" i="1"/>
  <c r="AD17" i="1"/>
  <c r="K21" i="1"/>
  <c r="V21" i="1" s="1"/>
  <c r="AD21" i="1" s="1"/>
  <c r="M17" i="1"/>
  <c r="X17" i="1" s="1"/>
  <c r="L4" i="1"/>
  <c r="W4" i="1" s="1"/>
</calcChain>
</file>

<file path=xl/sharedStrings.xml><?xml version="1.0" encoding="utf-8"?>
<sst xmlns="http://schemas.openxmlformats.org/spreadsheetml/2006/main" count="31" uniqueCount="15">
  <si>
    <t>China</t>
  </si>
  <si>
    <t>Canada</t>
  </si>
  <si>
    <t>Iceland</t>
  </si>
  <si>
    <t>India</t>
  </si>
  <si>
    <t>Other</t>
  </si>
  <si>
    <t>Russia</t>
  </si>
  <si>
    <t>UAE</t>
  </si>
  <si>
    <t>USA</t>
  </si>
  <si>
    <t>X</t>
  </si>
  <si>
    <t>million metric tonnes production</t>
  </si>
  <si>
    <t>DIFF: actual country production</t>
  </si>
  <si>
    <t>SUM</t>
  </si>
  <si>
    <t>Percentage</t>
  </si>
  <si>
    <t>year</t>
  </si>
  <si>
    <t>CHECK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</si>
</sst>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"/>
  <sheetViews>
    <sheetView tabSelected="1" workbookViewId="0">
      <selection activeCell="V3" sqref="V3:AC24"/>
    </sheetView>
  </sheetViews>
  <sheetFormatPr defaultRowHeight="14.5" x14ac:dyDescent="0.35"/>
  <cols>
    <col min="10" max="10" width="2.26953125" customWidth="1"/>
    <col min="20" max="20" width="1.6328125" customWidth="1"/>
    <col min="21" max="21" width="5.36328125" customWidth="1"/>
  </cols>
  <sheetData>
    <row r="1" spans="1:30" x14ac:dyDescent="0.35">
      <c r="A1" t="s">
        <v>9</v>
      </c>
      <c r="K1" t="s">
        <v>10</v>
      </c>
      <c r="V1" t="s">
        <v>12</v>
      </c>
    </row>
    <row r="2" spans="1:30" x14ac:dyDescent="0.35">
      <c r="A2" t="s">
        <v>8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K2" t="s">
        <v>0</v>
      </c>
      <c r="L2" t="s">
        <v>1</v>
      </c>
      <c r="M2" t="s">
        <v>2</v>
      </c>
      <c r="N2" t="s">
        <v>3</v>
      </c>
      <c r="O2" t="s">
        <v>4</v>
      </c>
      <c r="P2" t="s">
        <v>5</v>
      </c>
      <c r="Q2" t="s">
        <v>6</v>
      </c>
      <c r="R2" t="s">
        <v>7</v>
      </c>
      <c r="S2" t="s">
        <v>11</v>
      </c>
      <c r="U2" t="s">
        <v>13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5</v>
      </c>
      <c r="AB2" t="s">
        <v>6</v>
      </c>
      <c r="AC2" t="s">
        <v>7</v>
      </c>
      <c r="AD2" t="s">
        <v>14</v>
      </c>
    </row>
    <row r="3" spans="1:30" x14ac:dyDescent="0.35">
      <c r="A3">
        <v>1998</v>
      </c>
      <c r="B3">
        <v>2.4633431085044002</v>
      </c>
      <c r="C3">
        <v>4.8240469208211003</v>
      </c>
      <c r="D3">
        <v>5.02932551319648</v>
      </c>
      <c r="E3">
        <v>5.6451612903225703</v>
      </c>
      <c r="F3">
        <v>15.601173020527799</v>
      </c>
      <c r="G3">
        <v>18.5777126099706</v>
      </c>
      <c r="H3">
        <v>19.090909090909001</v>
      </c>
      <c r="I3">
        <v>22.683284457477999</v>
      </c>
      <c r="K3">
        <f>ROUND(B3,1)</f>
        <v>2.5</v>
      </c>
      <c r="L3">
        <f t="shared" ref="L3:L24" si="0">ROUND(C3-B3,1)</f>
        <v>2.4</v>
      </c>
      <c r="M3">
        <f t="shared" ref="M3:M24" si="1">ROUND(D3-C3,1)</f>
        <v>0.2</v>
      </c>
      <c r="N3">
        <f t="shared" ref="N3:N24" si="2">ROUND(E3-D3,1)</f>
        <v>0.6</v>
      </c>
      <c r="O3">
        <f t="shared" ref="O3:O24" si="3">ROUND(F3-E3,1)</f>
        <v>10</v>
      </c>
      <c r="P3">
        <f t="shared" ref="P3:P24" si="4">ROUND(G3-F3,1)</f>
        <v>3</v>
      </c>
      <c r="Q3">
        <f t="shared" ref="Q3:Q24" si="5">ROUND(H3-G3,1)</f>
        <v>0.5</v>
      </c>
      <c r="R3">
        <f t="shared" ref="R3:R24" si="6">ROUND(I3-H3,1)</f>
        <v>3.6</v>
      </c>
      <c r="S3">
        <f>ROUND(I3,1)</f>
        <v>22.7</v>
      </c>
      <c r="U3">
        <v>1998</v>
      </c>
      <c r="V3" s="1">
        <f>ROUND((K3/$S3)*100,2)</f>
        <v>11.01</v>
      </c>
      <c r="W3" s="1">
        <f t="shared" ref="W3:AC3" si="7">ROUND((L3/$S3)*100,2)</f>
        <v>10.57</v>
      </c>
      <c r="X3" s="1">
        <f t="shared" si="7"/>
        <v>0.88</v>
      </c>
      <c r="Y3" s="1">
        <f t="shared" si="7"/>
        <v>2.64</v>
      </c>
      <c r="Z3" s="1">
        <f t="shared" si="7"/>
        <v>44.05</v>
      </c>
      <c r="AA3" s="1">
        <f t="shared" si="7"/>
        <v>13.22</v>
      </c>
      <c r="AB3" s="1">
        <f t="shared" si="7"/>
        <v>2.2000000000000002</v>
      </c>
      <c r="AC3" s="1">
        <f t="shared" si="7"/>
        <v>15.86</v>
      </c>
      <c r="AD3" s="1">
        <f>SUM(V3:AC3)</f>
        <v>100.42999999999999</v>
      </c>
    </row>
    <row r="4" spans="1:30" x14ac:dyDescent="0.35">
      <c r="A4">
        <v>1999</v>
      </c>
      <c r="B4">
        <f>B3+(B5-B3)/2</f>
        <v>2.6686217008797648</v>
      </c>
      <c r="C4">
        <v>4.8240469208211003</v>
      </c>
      <c r="D4">
        <v>5.2346041055718402</v>
      </c>
      <c r="E4">
        <v>5.85043988269795</v>
      </c>
      <c r="F4">
        <v>16.4222873900293</v>
      </c>
      <c r="G4">
        <v>19.398826979472101</v>
      </c>
      <c r="H4">
        <v>20.117302052785899</v>
      </c>
      <c r="I4">
        <v>23.607038123167101</v>
      </c>
      <c r="K4">
        <f t="shared" ref="K4:K24" si="8">ROUND(B4,1)</f>
        <v>2.7</v>
      </c>
      <c r="L4">
        <f t="shared" si="0"/>
        <v>2.2000000000000002</v>
      </c>
      <c r="M4">
        <f t="shared" si="1"/>
        <v>0.4</v>
      </c>
      <c r="N4">
        <f t="shared" si="2"/>
        <v>0.6</v>
      </c>
      <c r="O4">
        <f t="shared" si="3"/>
        <v>10.6</v>
      </c>
      <c r="P4">
        <f t="shared" si="4"/>
        <v>3</v>
      </c>
      <c r="Q4">
        <f t="shared" si="5"/>
        <v>0.7</v>
      </c>
      <c r="R4">
        <f t="shared" si="6"/>
        <v>3.5</v>
      </c>
      <c r="S4">
        <f t="shared" ref="S4:S24" si="9">ROUND(I4,1)</f>
        <v>23.6</v>
      </c>
      <c r="U4">
        <v>1999</v>
      </c>
      <c r="V4" s="1">
        <f t="shared" ref="V4:V24" si="10">ROUND((K4/$S4)*100,2)</f>
        <v>11.44</v>
      </c>
      <c r="W4" s="1">
        <f t="shared" ref="W4:W24" si="11">ROUND((L4/$S4)*100,2)</f>
        <v>9.32</v>
      </c>
      <c r="X4" s="1">
        <f t="shared" ref="X4:X24" si="12">ROUND((M4/$S4)*100,2)</f>
        <v>1.69</v>
      </c>
      <c r="Y4" s="1">
        <f t="shared" ref="Y4:Y24" si="13">ROUND((N4/$S4)*100,2)</f>
        <v>2.54</v>
      </c>
      <c r="Z4" s="1">
        <f t="shared" ref="Z4:Z24" si="14">ROUND((O4/$S4)*100,2)</f>
        <v>44.92</v>
      </c>
      <c r="AA4" s="1">
        <f t="shared" ref="AA4:AA24" si="15">ROUND((P4/$S4)*100,2)</f>
        <v>12.71</v>
      </c>
      <c r="AB4" s="1">
        <f t="shared" ref="AB4:AB24" si="16">ROUND((Q4/$S4)*100,2)</f>
        <v>2.97</v>
      </c>
      <c r="AC4" s="1">
        <f t="shared" ref="AC4:AC24" si="17">ROUND((R4/$S4)*100,2)</f>
        <v>14.83</v>
      </c>
      <c r="AD4" s="1">
        <f t="shared" ref="AD4:AD24" si="18">SUM(V4:AC4)</f>
        <v>100.42</v>
      </c>
    </row>
    <row r="5" spans="1:30" x14ac:dyDescent="0.35">
      <c r="A5">
        <v>2000</v>
      </c>
      <c r="B5">
        <v>2.8739002932551299</v>
      </c>
      <c r="C5">
        <v>5.2346041055718402</v>
      </c>
      <c r="D5">
        <v>5.6451612903225703</v>
      </c>
      <c r="E5">
        <v>6.1583577712609898</v>
      </c>
      <c r="F5">
        <v>17.038123167155401</v>
      </c>
      <c r="G5">
        <v>20.219941348973599</v>
      </c>
      <c r="H5">
        <v>20.733137829912</v>
      </c>
      <c r="I5">
        <v>24.325513196480902</v>
      </c>
      <c r="K5">
        <f t="shared" si="8"/>
        <v>2.9</v>
      </c>
      <c r="L5">
        <f t="shared" si="0"/>
        <v>2.4</v>
      </c>
      <c r="M5">
        <f t="shared" si="1"/>
        <v>0.4</v>
      </c>
      <c r="N5">
        <f t="shared" si="2"/>
        <v>0.5</v>
      </c>
      <c r="O5">
        <f t="shared" si="3"/>
        <v>10.9</v>
      </c>
      <c r="P5">
        <f t="shared" si="4"/>
        <v>3.2</v>
      </c>
      <c r="Q5">
        <f t="shared" si="5"/>
        <v>0.5</v>
      </c>
      <c r="R5">
        <f t="shared" si="6"/>
        <v>3.6</v>
      </c>
      <c r="S5">
        <f t="shared" si="9"/>
        <v>24.3</v>
      </c>
      <c r="U5">
        <v>2000</v>
      </c>
      <c r="V5" s="1">
        <f t="shared" si="10"/>
        <v>11.93</v>
      </c>
      <c r="W5" s="1">
        <f t="shared" si="11"/>
        <v>9.8800000000000008</v>
      </c>
      <c r="X5" s="1">
        <f t="shared" si="12"/>
        <v>1.65</v>
      </c>
      <c r="Y5" s="1">
        <f t="shared" si="13"/>
        <v>2.06</v>
      </c>
      <c r="Z5" s="1">
        <f t="shared" si="14"/>
        <v>44.86</v>
      </c>
      <c r="AA5" s="1">
        <f t="shared" si="15"/>
        <v>13.17</v>
      </c>
      <c r="AB5" s="1">
        <f t="shared" si="16"/>
        <v>2.06</v>
      </c>
      <c r="AC5" s="1">
        <f t="shared" si="17"/>
        <v>14.81</v>
      </c>
      <c r="AD5" s="1">
        <f t="shared" si="18"/>
        <v>100.42</v>
      </c>
    </row>
    <row r="6" spans="1:30" x14ac:dyDescent="0.35">
      <c r="A6">
        <v>2001</v>
      </c>
      <c r="B6">
        <v>3.28445747800586</v>
      </c>
      <c r="C6">
        <v>5.7478005865102499</v>
      </c>
      <c r="D6">
        <v>6.2609970674486801</v>
      </c>
      <c r="E6">
        <v>6.6715542521993996</v>
      </c>
      <c r="F6">
        <v>17.859237536656799</v>
      </c>
      <c r="G6">
        <v>21.041055718475</v>
      </c>
      <c r="H6">
        <v>21.656891495601101</v>
      </c>
      <c r="I6">
        <v>24.325513196480902</v>
      </c>
      <c r="K6">
        <f t="shared" si="8"/>
        <v>3.3</v>
      </c>
      <c r="L6">
        <f t="shared" si="0"/>
        <v>2.5</v>
      </c>
      <c r="M6">
        <f t="shared" si="1"/>
        <v>0.5</v>
      </c>
      <c r="N6">
        <f t="shared" si="2"/>
        <v>0.4</v>
      </c>
      <c r="O6">
        <f t="shared" si="3"/>
        <v>11.2</v>
      </c>
      <c r="P6">
        <f t="shared" si="4"/>
        <v>3.2</v>
      </c>
      <c r="Q6">
        <f t="shared" si="5"/>
        <v>0.6</v>
      </c>
      <c r="R6">
        <f t="shared" si="6"/>
        <v>2.7</v>
      </c>
      <c r="S6">
        <f t="shared" si="9"/>
        <v>24.3</v>
      </c>
      <c r="U6">
        <v>2001</v>
      </c>
      <c r="V6" s="1">
        <f t="shared" si="10"/>
        <v>13.58</v>
      </c>
      <c r="W6" s="1">
        <f t="shared" si="11"/>
        <v>10.29</v>
      </c>
      <c r="X6" s="1">
        <f t="shared" si="12"/>
        <v>2.06</v>
      </c>
      <c r="Y6" s="1">
        <f t="shared" si="13"/>
        <v>1.65</v>
      </c>
      <c r="Z6" s="1">
        <f t="shared" si="14"/>
        <v>46.09</v>
      </c>
      <c r="AA6" s="1">
        <f t="shared" si="15"/>
        <v>13.17</v>
      </c>
      <c r="AB6" s="1">
        <f t="shared" si="16"/>
        <v>2.4700000000000002</v>
      </c>
      <c r="AC6" s="1">
        <f t="shared" si="17"/>
        <v>11.11</v>
      </c>
      <c r="AD6" s="1">
        <f t="shared" si="18"/>
        <v>100.42</v>
      </c>
    </row>
    <row r="7" spans="1:30" x14ac:dyDescent="0.35">
      <c r="A7">
        <v>2002</v>
      </c>
      <c r="B7">
        <v>4.4134897360703702</v>
      </c>
      <c r="C7">
        <v>6.7741935483870996</v>
      </c>
      <c r="D7">
        <v>7.8</v>
      </c>
      <c r="E7">
        <v>8.1085043988269803</v>
      </c>
      <c r="F7">
        <v>19.501466275659801</v>
      </c>
      <c r="G7">
        <v>22.580645161290299</v>
      </c>
      <c r="H7">
        <v>23.5</v>
      </c>
      <c r="I7">
        <v>26</v>
      </c>
      <c r="K7">
        <f t="shared" si="8"/>
        <v>4.4000000000000004</v>
      </c>
      <c r="L7">
        <f t="shared" si="0"/>
        <v>2.4</v>
      </c>
      <c r="M7">
        <f t="shared" si="1"/>
        <v>1</v>
      </c>
      <c r="N7">
        <f t="shared" si="2"/>
        <v>0.3</v>
      </c>
      <c r="O7">
        <f t="shared" si="3"/>
        <v>11.4</v>
      </c>
      <c r="P7">
        <f t="shared" si="4"/>
        <v>3.1</v>
      </c>
      <c r="Q7">
        <f t="shared" si="5"/>
        <v>0.9</v>
      </c>
      <c r="R7">
        <f t="shared" si="6"/>
        <v>2.5</v>
      </c>
      <c r="S7">
        <f t="shared" si="9"/>
        <v>26</v>
      </c>
      <c r="U7">
        <v>2002</v>
      </c>
      <c r="V7" s="1">
        <f t="shared" si="10"/>
        <v>16.920000000000002</v>
      </c>
      <c r="W7" s="1">
        <f t="shared" si="11"/>
        <v>9.23</v>
      </c>
      <c r="X7" s="1">
        <f t="shared" si="12"/>
        <v>3.85</v>
      </c>
      <c r="Y7" s="1">
        <f t="shared" si="13"/>
        <v>1.1499999999999999</v>
      </c>
      <c r="Z7" s="1">
        <f t="shared" si="14"/>
        <v>43.85</v>
      </c>
      <c r="AA7" s="1">
        <f t="shared" si="15"/>
        <v>11.92</v>
      </c>
      <c r="AB7" s="1">
        <f t="shared" si="16"/>
        <v>3.46</v>
      </c>
      <c r="AC7" s="1">
        <f t="shared" si="17"/>
        <v>9.6199999999999992</v>
      </c>
      <c r="AD7" s="1">
        <f t="shared" si="18"/>
        <v>100</v>
      </c>
    </row>
    <row r="8" spans="1:30" x14ac:dyDescent="0.35">
      <c r="A8">
        <v>2003</v>
      </c>
      <c r="B8">
        <v>5.4398826979472101</v>
      </c>
      <c r="C8">
        <v>8.1085043988269803</v>
      </c>
      <c r="D8">
        <v>8.4</v>
      </c>
      <c r="E8">
        <v>9.3401759530791804</v>
      </c>
      <c r="F8">
        <v>21.348973607038101</v>
      </c>
      <c r="G8">
        <v>24.428152492668598</v>
      </c>
      <c r="H8">
        <v>25</v>
      </c>
      <c r="I8">
        <v>28</v>
      </c>
      <c r="K8">
        <f t="shared" si="8"/>
        <v>5.4</v>
      </c>
      <c r="L8">
        <f t="shared" si="0"/>
        <v>2.7</v>
      </c>
      <c r="M8">
        <f t="shared" si="1"/>
        <v>0.3</v>
      </c>
      <c r="N8">
        <f t="shared" si="2"/>
        <v>0.9</v>
      </c>
      <c r="O8">
        <f t="shared" si="3"/>
        <v>12</v>
      </c>
      <c r="P8">
        <f t="shared" si="4"/>
        <v>3.1</v>
      </c>
      <c r="Q8">
        <f t="shared" si="5"/>
        <v>0.6</v>
      </c>
      <c r="R8">
        <f t="shared" si="6"/>
        <v>3</v>
      </c>
      <c r="S8">
        <f t="shared" si="9"/>
        <v>28</v>
      </c>
      <c r="U8">
        <v>2003</v>
      </c>
      <c r="V8" s="1">
        <f t="shared" si="10"/>
        <v>19.29</v>
      </c>
      <c r="W8" s="1">
        <f t="shared" si="11"/>
        <v>9.64</v>
      </c>
      <c r="X8" s="1">
        <f t="shared" si="12"/>
        <v>1.07</v>
      </c>
      <c r="Y8" s="1">
        <f t="shared" si="13"/>
        <v>3.21</v>
      </c>
      <c r="Z8" s="1">
        <f t="shared" si="14"/>
        <v>42.86</v>
      </c>
      <c r="AA8" s="1">
        <f t="shared" si="15"/>
        <v>11.07</v>
      </c>
      <c r="AB8" s="1">
        <f t="shared" si="16"/>
        <v>2.14</v>
      </c>
      <c r="AC8" s="1">
        <f t="shared" si="17"/>
        <v>10.71</v>
      </c>
      <c r="AD8" s="1">
        <f t="shared" si="18"/>
        <v>99.989999999999981</v>
      </c>
    </row>
    <row r="9" spans="1:30" x14ac:dyDescent="0.35">
      <c r="A9">
        <v>2004</v>
      </c>
      <c r="B9">
        <v>6.7741935483870996</v>
      </c>
      <c r="C9">
        <v>9.3401759530791804</v>
      </c>
      <c r="D9">
        <v>9.5454545454545396</v>
      </c>
      <c r="E9">
        <v>10.2639296187683</v>
      </c>
      <c r="F9">
        <v>23.1964809384164</v>
      </c>
      <c r="G9">
        <v>26.583577712609902</v>
      </c>
      <c r="H9">
        <v>27.7126099706744</v>
      </c>
      <c r="I9">
        <v>29.9706744868035</v>
      </c>
      <c r="K9">
        <f t="shared" si="8"/>
        <v>6.8</v>
      </c>
      <c r="L9">
        <f t="shared" si="0"/>
        <v>2.6</v>
      </c>
      <c r="M9">
        <f t="shared" si="1"/>
        <v>0.2</v>
      </c>
      <c r="N9">
        <f t="shared" si="2"/>
        <v>0.7</v>
      </c>
      <c r="O9">
        <f t="shared" si="3"/>
        <v>12.9</v>
      </c>
      <c r="P9">
        <f t="shared" si="4"/>
        <v>3.4</v>
      </c>
      <c r="Q9">
        <f t="shared" si="5"/>
        <v>1.1000000000000001</v>
      </c>
      <c r="R9">
        <f t="shared" si="6"/>
        <v>2.2999999999999998</v>
      </c>
      <c r="S9">
        <f t="shared" si="9"/>
        <v>30</v>
      </c>
      <c r="U9">
        <v>2004</v>
      </c>
      <c r="V9" s="1">
        <f t="shared" si="10"/>
        <v>22.67</v>
      </c>
      <c r="W9" s="1">
        <f t="shared" si="11"/>
        <v>8.67</v>
      </c>
      <c r="X9" s="1">
        <f t="shared" si="12"/>
        <v>0.67</v>
      </c>
      <c r="Y9" s="1">
        <f t="shared" si="13"/>
        <v>2.33</v>
      </c>
      <c r="Z9" s="1">
        <f t="shared" si="14"/>
        <v>43</v>
      </c>
      <c r="AA9" s="1">
        <f t="shared" si="15"/>
        <v>11.33</v>
      </c>
      <c r="AB9" s="1">
        <f t="shared" si="16"/>
        <v>3.67</v>
      </c>
      <c r="AC9" s="1">
        <f t="shared" si="17"/>
        <v>7.67</v>
      </c>
      <c r="AD9" s="1">
        <f t="shared" si="18"/>
        <v>100.01</v>
      </c>
    </row>
    <row r="10" spans="1:30" x14ac:dyDescent="0.35">
      <c r="A10">
        <v>2005</v>
      </c>
      <c r="B10">
        <v>7.5953079178885599</v>
      </c>
      <c r="C10">
        <v>10.674486803519001</v>
      </c>
      <c r="D10">
        <v>11.4956011730205</v>
      </c>
      <c r="E10">
        <v>11.803519061583501</v>
      </c>
      <c r="F10">
        <v>25.24926686217</v>
      </c>
      <c r="G10">
        <v>28.533724340175901</v>
      </c>
      <c r="H10">
        <v>29.560117302052699</v>
      </c>
      <c r="I10">
        <v>31.818181818181799</v>
      </c>
      <c r="K10">
        <f t="shared" si="8"/>
        <v>7.6</v>
      </c>
      <c r="L10">
        <f t="shared" si="0"/>
        <v>3.1</v>
      </c>
      <c r="M10">
        <f t="shared" si="1"/>
        <v>0.8</v>
      </c>
      <c r="N10">
        <f t="shared" si="2"/>
        <v>0.3</v>
      </c>
      <c r="O10">
        <f t="shared" si="3"/>
        <v>13.4</v>
      </c>
      <c r="P10">
        <f t="shared" si="4"/>
        <v>3.3</v>
      </c>
      <c r="Q10">
        <f t="shared" si="5"/>
        <v>1</v>
      </c>
      <c r="R10">
        <f t="shared" si="6"/>
        <v>2.2999999999999998</v>
      </c>
      <c r="S10">
        <f t="shared" si="9"/>
        <v>31.8</v>
      </c>
      <c r="U10">
        <v>2005</v>
      </c>
      <c r="V10" s="1">
        <f t="shared" si="10"/>
        <v>23.9</v>
      </c>
      <c r="W10" s="1">
        <f t="shared" si="11"/>
        <v>9.75</v>
      </c>
      <c r="X10" s="1">
        <f t="shared" si="12"/>
        <v>2.52</v>
      </c>
      <c r="Y10" s="1">
        <f t="shared" si="13"/>
        <v>0.94</v>
      </c>
      <c r="Z10" s="1">
        <f t="shared" si="14"/>
        <v>42.14</v>
      </c>
      <c r="AA10" s="1">
        <f t="shared" si="15"/>
        <v>10.38</v>
      </c>
      <c r="AB10" s="1">
        <f t="shared" si="16"/>
        <v>3.14</v>
      </c>
      <c r="AC10" s="1">
        <f t="shared" si="17"/>
        <v>7.23</v>
      </c>
      <c r="AD10" s="1">
        <f t="shared" si="18"/>
        <v>100</v>
      </c>
    </row>
    <row r="11" spans="1:30" x14ac:dyDescent="0.35">
      <c r="A11">
        <v>2006</v>
      </c>
      <c r="B11">
        <v>9.3401759530791804</v>
      </c>
      <c r="C11">
        <v>12.214076246334299</v>
      </c>
      <c r="D11">
        <v>12.7272727272727</v>
      </c>
      <c r="E11">
        <v>13.8563049853372</v>
      </c>
      <c r="F11">
        <v>26.891495601172998</v>
      </c>
      <c r="G11">
        <v>30.5865102639296</v>
      </c>
      <c r="H11">
        <v>31.510263929618699</v>
      </c>
      <c r="I11">
        <v>33.768328445747798</v>
      </c>
      <c r="K11">
        <f t="shared" si="8"/>
        <v>9.3000000000000007</v>
      </c>
      <c r="L11">
        <f t="shared" si="0"/>
        <v>2.9</v>
      </c>
      <c r="M11">
        <f t="shared" si="1"/>
        <v>0.5</v>
      </c>
      <c r="N11">
        <f t="shared" si="2"/>
        <v>1.1000000000000001</v>
      </c>
      <c r="O11">
        <f t="shared" si="3"/>
        <v>13</v>
      </c>
      <c r="P11">
        <f t="shared" si="4"/>
        <v>3.7</v>
      </c>
      <c r="Q11">
        <f t="shared" si="5"/>
        <v>0.9</v>
      </c>
      <c r="R11">
        <f t="shared" si="6"/>
        <v>2.2999999999999998</v>
      </c>
      <c r="S11">
        <f t="shared" si="9"/>
        <v>33.799999999999997</v>
      </c>
      <c r="U11">
        <v>2006</v>
      </c>
      <c r="V11" s="1">
        <f t="shared" si="10"/>
        <v>27.51</v>
      </c>
      <c r="W11" s="1">
        <f t="shared" si="11"/>
        <v>8.58</v>
      </c>
      <c r="X11" s="1">
        <f t="shared" si="12"/>
        <v>1.48</v>
      </c>
      <c r="Y11" s="1">
        <f t="shared" si="13"/>
        <v>3.25</v>
      </c>
      <c r="Z11" s="1">
        <f t="shared" si="14"/>
        <v>38.46</v>
      </c>
      <c r="AA11" s="1">
        <f t="shared" si="15"/>
        <v>10.95</v>
      </c>
      <c r="AB11" s="1">
        <f t="shared" si="16"/>
        <v>2.66</v>
      </c>
      <c r="AC11" s="1">
        <f t="shared" si="17"/>
        <v>6.8</v>
      </c>
      <c r="AD11" s="1">
        <f t="shared" si="18"/>
        <v>99.69</v>
      </c>
    </row>
    <row r="12" spans="1:30" x14ac:dyDescent="0.35">
      <c r="A12">
        <v>2007</v>
      </c>
      <c r="B12">
        <v>12.5219941348973</v>
      </c>
      <c r="C12">
        <v>15.806451612903199</v>
      </c>
      <c r="D12">
        <v>16.2170087976539</v>
      </c>
      <c r="E12">
        <v>17.243401759530698</v>
      </c>
      <c r="F12">
        <v>30.689149560117301</v>
      </c>
      <c r="G12">
        <v>34.692082111436903</v>
      </c>
      <c r="H12">
        <v>35.513196480938397</v>
      </c>
      <c r="I12">
        <v>37.976539589442801</v>
      </c>
      <c r="K12">
        <f t="shared" si="8"/>
        <v>12.5</v>
      </c>
      <c r="L12">
        <f t="shared" si="0"/>
        <v>3.3</v>
      </c>
      <c r="M12">
        <f t="shared" si="1"/>
        <v>0.4</v>
      </c>
      <c r="N12">
        <f t="shared" si="2"/>
        <v>1</v>
      </c>
      <c r="O12">
        <f t="shared" si="3"/>
        <v>13.4</v>
      </c>
      <c r="P12">
        <f t="shared" si="4"/>
        <v>4</v>
      </c>
      <c r="Q12">
        <f t="shared" si="5"/>
        <v>0.8</v>
      </c>
      <c r="R12">
        <f t="shared" si="6"/>
        <v>2.5</v>
      </c>
      <c r="S12">
        <f t="shared" si="9"/>
        <v>38</v>
      </c>
      <c r="U12">
        <v>2007</v>
      </c>
      <c r="V12" s="1">
        <f t="shared" si="10"/>
        <v>32.89</v>
      </c>
      <c r="W12" s="1">
        <f t="shared" si="11"/>
        <v>8.68</v>
      </c>
      <c r="X12" s="1">
        <f t="shared" si="12"/>
        <v>1.05</v>
      </c>
      <c r="Y12" s="1">
        <f t="shared" si="13"/>
        <v>2.63</v>
      </c>
      <c r="Z12" s="1">
        <f t="shared" si="14"/>
        <v>35.26</v>
      </c>
      <c r="AA12" s="1">
        <f t="shared" si="15"/>
        <v>10.53</v>
      </c>
      <c r="AB12" s="1">
        <f t="shared" si="16"/>
        <v>2.11</v>
      </c>
      <c r="AC12" s="1">
        <f t="shared" si="17"/>
        <v>6.58</v>
      </c>
      <c r="AD12" s="1">
        <f t="shared" si="18"/>
        <v>99.72999999999999</v>
      </c>
    </row>
    <row r="13" spans="1:30" x14ac:dyDescent="0.35">
      <c r="A13">
        <v>2008</v>
      </c>
      <c r="B13">
        <v>13.137829912023401</v>
      </c>
      <c r="C13">
        <v>16.3196480938416</v>
      </c>
      <c r="D13">
        <v>17.140762463343101</v>
      </c>
      <c r="E13">
        <v>18.2697947214076</v>
      </c>
      <c r="F13">
        <v>31.920821114369499</v>
      </c>
      <c r="G13">
        <v>35.923753665689098</v>
      </c>
      <c r="H13">
        <v>36.9501466275659</v>
      </c>
      <c r="I13">
        <v>39.413489736070296</v>
      </c>
      <c r="K13">
        <f t="shared" si="8"/>
        <v>13.1</v>
      </c>
      <c r="L13">
        <f t="shared" si="0"/>
        <v>3.2</v>
      </c>
      <c r="M13">
        <f t="shared" si="1"/>
        <v>0.8</v>
      </c>
      <c r="N13">
        <f t="shared" si="2"/>
        <v>1.1000000000000001</v>
      </c>
      <c r="O13">
        <f t="shared" si="3"/>
        <v>13.7</v>
      </c>
      <c r="P13">
        <f t="shared" si="4"/>
        <v>4</v>
      </c>
      <c r="Q13">
        <f t="shared" si="5"/>
        <v>1</v>
      </c>
      <c r="R13">
        <f t="shared" si="6"/>
        <v>2.5</v>
      </c>
      <c r="S13">
        <f t="shared" si="9"/>
        <v>39.4</v>
      </c>
      <c r="U13">
        <v>2008</v>
      </c>
      <c r="V13" s="1">
        <f t="shared" si="10"/>
        <v>33.25</v>
      </c>
      <c r="W13" s="1">
        <f t="shared" si="11"/>
        <v>8.1199999999999992</v>
      </c>
      <c r="X13" s="1">
        <f t="shared" si="12"/>
        <v>2.0299999999999998</v>
      </c>
      <c r="Y13" s="1">
        <f t="shared" si="13"/>
        <v>2.79</v>
      </c>
      <c r="Z13" s="1">
        <f t="shared" si="14"/>
        <v>34.770000000000003</v>
      </c>
      <c r="AA13" s="1">
        <f t="shared" si="15"/>
        <v>10.15</v>
      </c>
      <c r="AB13" s="1">
        <f t="shared" si="16"/>
        <v>2.54</v>
      </c>
      <c r="AC13" s="1">
        <f t="shared" si="17"/>
        <v>6.35</v>
      </c>
      <c r="AD13" s="1">
        <f t="shared" si="18"/>
        <v>100.00000000000001</v>
      </c>
    </row>
    <row r="14" spans="1:30" x14ac:dyDescent="0.35">
      <c r="A14">
        <v>2009</v>
      </c>
      <c r="B14">
        <v>12.8299120234604</v>
      </c>
      <c r="C14">
        <v>15.909090909090899</v>
      </c>
      <c r="D14">
        <v>16.730205278592301</v>
      </c>
      <c r="E14">
        <v>18.167155425219899</v>
      </c>
      <c r="F14">
        <v>30.2785923753665</v>
      </c>
      <c r="G14">
        <v>34.178885630498499</v>
      </c>
      <c r="H14">
        <v>35.102639296187597</v>
      </c>
      <c r="I14">
        <v>37.1554252199413</v>
      </c>
      <c r="K14">
        <f t="shared" si="8"/>
        <v>12.8</v>
      </c>
      <c r="L14">
        <f t="shared" si="0"/>
        <v>3.1</v>
      </c>
      <c r="M14">
        <f t="shared" si="1"/>
        <v>0.8</v>
      </c>
      <c r="N14">
        <f t="shared" si="2"/>
        <v>1.4</v>
      </c>
      <c r="O14">
        <f t="shared" si="3"/>
        <v>12.1</v>
      </c>
      <c r="P14">
        <f t="shared" si="4"/>
        <v>3.9</v>
      </c>
      <c r="Q14">
        <f t="shared" si="5"/>
        <v>0.9</v>
      </c>
      <c r="R14">
        <f t="shared" si="6"/>
        <v>2.1</v>
      </c>
      <c r="S14">
        <f t="shared" si="9"/>
        <v>37.200000000000003</v>
      </c>
      <c r="U14">
        <v>2009</v>
      </c>
      <c r="V14" s="1">
        <f t="shared" si="10"/>
        <v>34.409999999999997</v>
      </c>
      <c r="W14" s="1">
        <f t="shared" si="11"/>
        <v>8.33</v>
      </c>
      <c r="X14" s="1">
        <f t="shared" si="12"/>
        <v>2.15</v>
      </c>
      <c r="Y14" s="1">
        <f t="shared" si="13"/>
        <v>3.76</v>
      </c>
      <c r="Z14" s="1">
        <f t="shared" si="14"/>
        <v>32.53</v>
      </c>
      <c r="AA14" s="1">
        <f t="shared" si="15"/>
        <v>10.48</v>
      </c>
      <c r="AB14" s="1">
        <f t="shared" si="16"/>
        <v>2.42</v>
      </c>
      <c r="AC14" s="1">
        <f t="shared" si="17"/>
        <v>5.65</v>
      </c>
      <c r="AD14" s="1">
        <f t="shared" si="18"/>
        <v>99.73</v>
      </c>
    </row>
    <row r="15" spans="1:30" x14ac:dyDescent="0.35">
      <c r="A15">
        <v>2010</v>
      </c>
      <c r="B15">
        <v>16.3196480938416</v>
      </c>
      <c r="C15">
        <v>19.090909090909001</v>
      </c>
      <c r="D15">
        <v>20.219941348973599</v>
      </c>
      <c r="E15">
        <v>21.656891495601101</v>
      </c>
      <c r="F15">
        <v>34.692082111436903</v>
      </c>
      <c r="G15">
        <v>38.489736070381198</v>
      </c>
      <c r="H15">
        <v>39.824046920821097</v>
      </c>
      <c r="I15">
        <v>41.979472140762397</v>
      </c>
      <c r="K15">
        <f t="shared" si="8"/>
        <v>16.3</v>
      </c>
      <c r="L15">
        <f t="shared" si="0"/>
        <v>2.8</v>
      </c>
      <c r="M15">
        <f t="shared" si="1"/>
        <v>1.1000000000000001</v>
      </c>
      <c r="N15">
        <f t="shared" si="2"/>
        <v>1.4</v>
      </c>
      <c r="O15">
        <f t="shared" si="3"/>
        <v>13</v>
      </c>
      <c r="P15">
        <f t="shared" si="4"/>
        <v>3.8</v>
      </c>
      <c r="Q15">
        <f t="shared" si="5"/>
        <v>1.3</v>
      </c>
      <c r="R15">
        <f t="shared" si="6"/>
        <v>2.2000000000000002</v>
      </c>
      <c r="S15">
        <f t="shared" si="9"/>
        <v>42</v>
      </c>
      <c r="U15">
        <v>2010</v>
      </c>
      <c r="V15" s="1">
        <f t="shared" si="10"/>
        <v>38.81</v>
      </c>
      <c r="W15" s="1">
        <f t="shared" si="11"/>
        <v>6.67</v>
      </c>
      <c r="X15" s="1">
        <f t="shared" si="12"/>
        <v>2.62</v>
      </c>
      <c r="Y15" s="1">
        <f t="shared" si="13"/>
        <v>3.33</v>
      </c>
      <c r="Z15" s="1">
        <f t="shared" si="14"/>
        <v>30.95</v>
      </c>
      <c r="AA15" s="1">
        <f t="shared" si="15"/>
        <v>9.0500000000000007</v>
      </c>
      <c r="AB15" s="1">
        <f t="shared" si="16"/>
        <v>3.1</v>
      </c>
      <c r="AC15" s="1">
        <f t="shared" si="17"/>
        <v>5.24</v>
      </c>
      <c r="AD15" s="1">
        <f t="shared" si="18"/>
        <v>99.769999999999982</v>
      </c>
    </row>
    <row r="16" spans="1:30" x14ac:dyDescent="0.35">
      <c r="A16">
        <v>2011</v>
      </c>
      <c r="B16">
        <v>18.064516129032199</v>
      </c>
      <c r="C16">
        <v>21.1</v>
      </c>
      <c r="D16">
        <v>21.96</v>
      </c>
      <c r="E16">
        <v>23.607038123167101</v>
      </c>
      <c r="F16">
        <v>37.052785923753603</v>
      </c>
      <c r="G16">
        <v>41.055718475073299</v>
      </c>
      <c r="H16">
        <v>43.005865102639198</v>
      </c>
      <c r="I16">
        <v>44.956011730205198</v>
      </c>
      <c r="K16">
        <f t="shared" si="8"/>
        <v>18.100000000000001</v>
      </c>
      <c r="L16">
        <f t="shared" si="0"/>
        <v>3</v>
      </c>
      <c r="M16">
        <f t="shared" si="1"/>
        <v>0.9</v>
      </c>
      <c r="N16">
        <f t="shared" si="2"/>
        <v>1.6</v>
      </c>
      <c r="O16">
        <f t="shared" si="3"/>
        <v>13.4</v>
      </c>
      <c r="P16">
        <f t="shared" si="4"/>
        <v>4</v>
      </c>
      <c r="Q16">
        <f t="shared" si="5"/>
        <v>2</v>
      </c>
      <c r="R16">
        <f t="shared" si="6"/>
        <v>2</v>
      </c>
      <c r="S16">
        <f t="shared" si="9"/>
        <v>45</v>
      </c>
      <c r="U16">
        <v>2011</v>
      </c>
      <c r="V16" s="1">
        <f t="shared" si="10"/>
        <v>40.22</v>
      </c>
      <c r="W16" s="1">
        <f t="shared" si="11"/>
        <v>6.67</v>
      </c>
      <c r="X16" s="1">
        <f t="shared" si="12"/>
        <v>2</v>
      </c>
      <c r="Y16" s="1">
        <f t="shared" si="13"/>
        <v>3.56</v>
      </c>
      <c r="Z16" s="1">
        <f t="shared" si="14"/>
        <v>29.78</v>
      </c>
      <c r="AA16" s="1">
        <f t="shared" si="15"/>
        <v>8.89</v>
      </c>
      <c r="AB16" s="1">
        <f t="shared" si="16"/>
        <v>4.4400000000000004</v>
      </c>
      <c r="AC16" s="1">
        <f t="shared" si="17"/>
        <v>4.4400000000000004</v>
      </c>
      <c r="AD16" s="1">
        <f t="shared" si="18"/>
        <v>100</v>
      </c>
    </row>
    <row r="17" spans="1:30" x14ac:dyDescent="0.35">
      <c r="A17">
        <v>2012</v>
      </c>
      <c r="B17">
        <v>20.4252199413489</v>
      </c>
      <c r="C17">
        <f>C16+(C18-C16)/2</f>
        <v>23.0206744868035</v>
      </c>
      <c r="D17">
        <v>24</v>
      </c>
      <c r="E17">
        <v>25.5571847507331</v>
      </c>
      <c r="F17">
        <v>38.181818181818102</v>
      </c>
      <c r="G17">
        <v>42.184750733137797</v>
      </c>
      <c r="H17">
        <v>44.134897360703803</v>
      </c>
      <c r="I17">
        <v>46.1876832844574</v>
      </c>
      <c r="K17">
        <f t="shared" si="8"/>
        <v>20.399999999999999</v>
      </c>
      <c r="L17">
        <f t="shared" si="0"/>
        <v>2.6</v>
      </c>
      <c r="M17">
        <f t="shared" si="1"/>
        <v>1</v>
      </c>
      <c r="N17">
        <f t="shared" si="2"/>
        <v>1.6</v>
      </c>
      <c r="O17">
        <f t="shared" si="3"/>
        <v>12.6</v>
      </c>
      <c r="P17">
        <f t="shared" si="4"/>
        <v>4</v>
      </c>
      <c r="Q17">
        <f t="shared" si="5"/>
        <v>2</v>
      </c>
      <c r="R17">
        <f t="shared" si="6"/>
        <v>2.1</v>
      </c>
      <c r="S17">
        <f t="shared" si="9"/>
        <v>46.2</v>
      </c>
      <c r="U17">
        <v>2012</v>
      </c>
      <c r="V17" s="1">
        <f t="shared" si="10"/>
        <v>44.16</v>
      </c>
      <c r="W17" s="1">
        <f t="shared" si="11"/>
        <v>5.63</v>
      </c>
      <c r="X17" s="1">
        <f t="shared" si="12"/>
        <v>2.16</v>
      </c>
      <c r="Y17" s="1">
        <f t="shared" si="13"/>
        <v>3.46</v>
      </c>
      <c r="Z17" s="1">
        <f t="shared" si="14"/>
        <v>27.27</v>
      </c>
      <c r="AA17" s="1">
        <f t="shared" si="15"/>
        <v>8.66</v>
      </c>
      <c r="AB17" s="1">
        <f t="shared" si="16"/>
        <v>4.33</v>
      </c>
      <c r="AC17" s="1">
        <f t="shared" si="17"/>
        <v>4.55</v>
      </c>
      <c r="AD17" s="1">
        <f t="shared" si="18"/>
        <v>100.22</v>
      </c>
    </row>
    <row r="18" spans="1:30" x14ac:dyDescent="0.35">
      <c r="A18">
        <v>2013</v>
      </c>
      <c r="B18">
        <v>21.964809384164202</v>
      </c>
      <c r="C18">
        <v>24.941348973606999</v>
      </c>
      <c r="D18">
        <v>25.7624633431085</v>
      </c>
      <c r="E18">
        <v>27.609970674486799</v>
      </c>
      <c r="F18">
        <v>40.234604105571798</v>
      </c>
      <c r="G18">
        <v>43.929618768328403</v>
      </c>
      <c r="H18">
        <v>45.777126099706699</v>
      </c>
      <c r="I18">
        <v>47.829912023460402</v>
      </c>
      <c r="K18">
        <f t="shared" si="8"/>
        <v>22</v>
      </c>
      <c r="L18">
        <f t="shared" si="0"/>
        <v>3</v>
      </c>
      <c r="M18">
        <f t="shared" si="1"/>
        <v>0.8</v>
      </c>
      <c r="N18">
        <f t="shared" si="2"/>
        <v>1.8</v>
      </c>
      <c r="O18">
        <f t="shared" si="3"/>
        <v>12.6</v>
      </c>
      <c r="P18">
        <f t="shared" si="4"/>
        <v>3.7</v>
      </c>
      <c r="Q18">
        <f t="shared" si="5"/>
        <v>1.8</v>
      </c>
      <c r="R18">
        <f t="shared" si="6"/>
        <v>2.1</v>
      </c>
      <c r="S18">
        <f t="shared" si="9"/>
        <v>47.8</v>
      </c>
      <c r="U18">
        <v>2013</v>
      </c>
      <c r="V18" s="1">
        <f t="shared" si="10"/>
        <v>46.03</v>
      </c>
      <c r="W18" s="1">
        <f t="shared" si="11"/>
        <v>6.28</v>
      </c>
      <c r="X18" s="1">
        <f t="shared" si="12"/>
        <v>1.67</v>
      </c>
      <c r="Y18" s="1">
        <f t="shared" si="13"/>
        <v>3.77</v>
      </c>
      <c r="Z18" s="1">
        <f t="shared" si="14"/>
        <v>26.36</v>
      </c>
      <c r="AA18" s="1">
        <f t="shared" si="15"/>
        <v>7.74</v>
      </c>
      <c r="AB18" s="1">
        <f t="shared" si="16"/>
        <v>3.77</v>
      </c>
      <c r="AC18" s="1">
        <f t="shared" si="17"/>
        <v>4.3899999999999997</v>
      </c>
      <c r="AD18" s="1">
        <f t="shared" si="18"/>
        <v>100.01</v>
      </c>
    </row>
    <row r="19" spans="1:30" x14ac:dyDescent="0.35">
      <c r="A19">
        <v>2014</v>
      </c>
      <c r="B19">
        <v>28.2258064516129</v>
      </c>
      <c r="C19">
        <v>31.099706744868001</v>
      </c>
      <c r="D19">
        <v>32.2287390029325</v>
      </c>
      <c r="E19">
        <v>33.973607038123099</v>
      </c>
      <c r="F19">
        <v>46.700879765395797</v>
      </c>
      <c r="G19">
        <v>50.087976539589398</v>
      </c>
      <c r="H19">
        <v>52.346041055718402</v>
      </c>
      <c r="I19">
        <v>54.090909090909001</v>
      </c>
      <c r="K19">
        <f t="shared" si="8"/>
        <v>28.2</v>
      </c>
      <c r="L19">
        <f t="shared" si="0"/>
        <v>2.9</v>
      </c>
      <c r="M19">
        <f t="shared" si="1"/>
        <v>1.1000000000000001</v>
      </c>
      <c r="N19">
        <f t="shared" si="2"/>
        <v>1.7</v>
      </c>
      <c r="O19">
        <f t="shared" si="3"/>
        <v>12.7</v>
      </c>
      <c r="P19">
        <f t="shared" si="4"/>
        <v>3.4</v>
      </c>
      <c r="Q19">
        <f t="shared" si="5"/>
        <v>2.2999999999999998</v>
      </c>
      <c r="R19">
        <f t="shared" si="6"/>
        <v>1.7</v>
      </c>
      <c r="S19">
        <f t="shared" si="9"/>
        <v>54.1</v>
      </c>
      <c r="U19">
        <v>2014</v>
      </c>
      <c r="V19" s="1">
        <f t="shared" si="10"/>
        <v>52.13</v>
      </c>
      <c r="W19" s="1">
        <f t="shared" si="11"/>
        <v>5.36</v>
      </c>
      <c r="X19" s="1">
        <f t="shared" si="12"/>
        <v>2.0299999999999998</v>
      </c>
      <c r="Y19" s="1">
        <f t="shared" si="13"/>
        <v>3.14</v>
      </c>
      <c r="Z19" s="1">
        <f t="shared" si="14"/>
        <v>23.48</v>
      </c>
      <c r="AA19" s="1">
        <f t="shared" si="15"/>
        <v>6.28</v>
      </c>
      <c r="AB19" s="1">
        <f t="shared" si="16"/>
        <v>4.25</v>
      </c>
      <c r="AC19" s="1">
        <f t="shared" si="17"/>
        <v>3.14</v>
      </c>
      <c r="AD19" s="1">
        <f t="shared" si="18"/>
        <v>99.81</v>
      </c>
    </row>
    <row r="20" spans="1:30" x14ac:dyDescent="0.35">
      <c r="A20">
        <v>2015</v>
      </c>
      <c r="B20">
        <v>31.304985337243401</v>
      </c>
      <c r="C20">
        <v>34.281524926686203</v>
      </c>
      <c r="D20">
        <v>35.205278592375301</v>
      </c>
      <c r="E20">
        <v>37.463343108504397</v>
      </c>
      <c r="F20">
        <v>50.190615835777102</v>
      </c>
      <c r="G20">
        <v>53.4750733137829</v>
      </c>
      <c r="H20">
        <v>56.041055718475</v>
      </c>
      <c r="I20">
        <v>57.683284457478003</v>
      </c>
      <c r="K20">
        <f t="shared" si="8"/>
        <v>31.3</v>
      </c>
      <c r="L20">
        <f t="shared" si="0"/>
        <v>3</v>
      </c>
      <c r="M20">
        <f t="shared" si="1"/>
        <v>0.9</v>
      </c>
      <c r="N20">
        <f t="shared" si="2"/>
        <v>2.2999999999999998</v>
      </c>
      <c r="O20">
        <f t="shared" si="3"/>
        <v>12.7</v>
      </c>
      <c r="P20">
        <f t="shared" si="4"/>
        <v>3.3</v>
      </c>
      <c r="Q20">
        <f t="shared" si="5"/>
        <v>2.6</v>
      </c>
      <c r="R20">
        <f t="shared" si="6"/>
        <v>1.6</v>
      </c>
      <c r="S20">
        <f t="shared" si="9"/>
        <v>57.7</v>
      </c>
      <c r="U20">
        <v>2015</v>
      </c>
      <c r="V20" s="1">
        <f t="shared" si="10"/>
        <v>54.25</v>
      </c>
      <c r="W20" s="1">
        <f t="shared" si="11"/>
        <v>5.2</v>
      </c>
      <c r="X20" s="1">
        <f t="shared" si="12"/>
        <v>1.56</v>
      </c>
      <c r="Y20" s="1">
        <f t="shared" si="13"/>
        <v>3.99</v>
      </c>
      <c r="Z20" s="1">
        <f t="shared" si="14"/>
        <v>22.01</v>
      </c>
      <c r="AA20" s="1">
        <f t="shared" si="15"/>
        <v>5.72</v>
      </c>
      <c r="AB20" s="1">
        <f t="shared" si="16"/>
        <v>4.51</v>
      </c>
      <c r="AC20" s="1">
        <f t="shared" si="17"/>
        <v>2.77</v>
      </c>
      <c r="AD20" s="1">
        <f t="shared" si="18"/>
        <v>100.01</v>
      </c>
    </row>
    <row r="21" spans="1:30" x14ac:dyDescent="0.35">
      <c r="A21">
        <v>2016</v>
      </c>
      <c r="B21">
        <f>B20+(B22-B20)/2</f>
        <v>31.818181818181802</v>
      </c>
      <c r="C21">
        <v>34.999999999999901</v>
      </c>
      <c r="D21">
        <v>36.026392961876802</v>
      </c>
      <c r="E21">
        <v>38.387096774193502</v>
      </c>
      <c r="F21">
        <v>51</v>
      </c>
      <c r="G21">
        <v>55.4252199413489</v>
      </c>
      <c r="H21">
        <v>57.7859237536656</v>
      </c>
      <c r="I21">
        <v>58.709677419354797</v>
      </c>
      <c r="K21">
        <f t="shared" si="8"/>
        <v>31.8</v>
      </c>
      <c r="L21">
        <f t="shared" si="0"/>
        <v>3.2</v>
      </c>
      <c r="M21">
        <f t="shared" si="1"/>
        <v>1</v>
      </c>
      <c r="N21">
        <f t="shared" si="2"/>
        <v>2.4</v>
      </c>
      <c r="O21">
        <f t="shared" si="3"/>
        <v>12.6</v>
      </c>
      <c r="P21">
        <f t="shared" si="4"/>
        <v>4.4000000000000004</v>
      </c>
      <c r="Q21">
        <f t="shared" si="5"/>
        <v>2.4</v>
      </c>
      <c r="R21">
        <f t="shared" si="6"/>
        <v>0.9</v>
      </c>
      <c r="S21">
        <f t="shared" si="9"/>
        <v>58.7</v>
      </c>
      <c r="U21">
        <v>2016</v>
      </c>
      <c r="V21" s="1">
        <f t="shared" si="10"/>
        <v>54.17</v>
      </c>
      <c r="W21" s="1">
        <f t="shared" si="11"/>
        <v>5.45</v>
      </c>
      <c r="X21" s="1">
        <f t="shared" si="12"/>
        <v>1.7</v>
      </c>
      <c r="Y21" s="1">
        <f t="shared" si="13"/>
        <v>4.09</v>
      </c>
      <c r="Z21" s="1">
        <f t="shared" si="14"/>
        <v>21.47</v>
      </c>
      <c r="AA21" s="1">
        <f t="shared" si="15"/>
        <v>7.5</v>
      </c>
      <c r="AB21" s="1">
        <f t="shared" si="16"/>
        <v>4.09</v>
      </c>
      <c r="AC21" s="1">
        <f t="shared" si="17"/>
        <v>1.53</v>
      </c>
      <c r="AD21" s="1">
        <f t="shared" si="18"/>
        <v>100.00000000000001</v>
      </c>
    </row>
    <row r="22" spans="1:30" x14ac:dyDescent="0.35">
      <c r="A22">
        <v>2017</v>
      </c>
      <c r="B22">
        <v>32.331378299120203</v>
      </c>
      <c r="C22">
        <v>35.410557184750701</v>
      </c>
      <c r="D22">
        <v>36.334310850439799</v>
      </c>
      <c r="E22">
        <v>39.618768328445697</v>
      </c>
      <c r="F22">
        <v>52.551319648093802</v>
      </c>
      <c r="G22">
        <v>56.041055718475</v>
      </c>
      <c r="H22">
        <v>58.812316715542501</v>
      </c>
      <c r="I22">
        <v>59.428152492668602</v>
      </c>
      <c r="K22">
        <f t="shared" si="8"/>
        <v>32.299999999999997</v>
      </c>
      <c r="L22">
        <f t="shared" si="0"/>
        <v>3.1</v>
      </c>
      <c r="M22">
        <f t="shared" si="1"/>
        <v>0.9</v>
      </c>
      <c r="N22">
        <f t="shared" si="2"/>
        <v>3.3</v>
      </c>
      <c r="O22">
        <f t="shared" si="3"/>
        <v>12.9</v>
      </c>
      <c r="P22">
        <f t="shared" si="4"/>
        <v>3.5</v>
      </c>
      <c r="Q22">
        <f t="shared" si="5"/>
        <v>2.8</v>
      </c>
      <c r="R22">
        <f t="shared" si="6"/>
        <v>0.6</v>
      </c>
      <c r="S22">
        <f t="shared" si="9"/>
        <v>59.4</v>
      </c>
      <c r="U22">
        <v>2017</v>
      </c>
      <c r="V22" s="1">
        <f t="shared" si="10"/>
        <v>54.38</v>
      </c>
      <c r="W22" s="1">
        <f t="shared" si="11"/>
        <v>5.22</v>
      </c>
      <c r="X22" s="1">
        <f t="shared" si="12"/>
        <v>1.52</v>
      </c>
      <c r="Y22" s="1">
        <f t="shared" si="13"/>
        <v>5.56</v>
      </c>
      <c r="Z22" s="1">
        <f t="shared" si="14"/>
        <v>21.72</v>
      </c>
      <c r="AA22" s="1">
        <f t="shared" si="15"/>
        <v>5.89</v>
      </c>
      <c r="AB22" s="1">
        <f t="shared" si="16"/>
        <v>4.71</v>
      </c>
      <c r="AC22" s="1">
        <f t="shared" si="17"/>
        <v>1.01</v>
      </c>
      <c r="AD22" s="1">
        <f t="shared" si="18"/>
        <v>100.01</v>
      </c>
    </row>
    <row r="23" spans="1:30" x14ac:dyDescent="0.35">
      <c r="A23">
        <v>2018</v>
      </c>
      <c r="B23">
        <v>35.923753665689098</v>
      </c>
      <c r="C23">
        <v>38.695014662756499</v>
      </c>
      <c r="D23">
        <v>39.7214076246334</v>
      </c>
      <c r="E23">
        <v>43.108504398826902</v>
      </c>
      <c r="F23">
        <v>56.451612903225801</v>
      </c>
      <c r="G23">
        <v>60.043988269794703</v>
      </c>
      <c r="H23">
        <v>62.7126099706744</v>
      </c>
      <c r="I23">
        <v>63.533724340175901</v>
      </c>
      <c r="K23">
        <f t="shared" si="8"/>
        <v>35.9</v>
      </c>
      <c r="L23">
        <f t="shared" si="0"/>
        <v>2.8</v>
      </c>
      <c r="M23">
        <f t="shared" si="1"/>
        <v>1</v>
      </c>
      <c r="N23">
        <f t="shared" si="2"/>
        <v>3.4</v>
      </c>
      <c r="O23">
        <f t="shared" si="3"/>
        <v>13.3</v>
      </c>
      <c r="P23">
        <f t="shared" si="4"/>
        <v>3.6</v>
      </c>
      <c r="Q23">
        <f t="shared" si="5"/>
        <v>2.7</v>
      </c>
      <c r="R23">
        <f t="shared" si="6"/>
        <v>0.8</v>
      </c>
      <c r="S23">
        <f t="shared" si="9"/>
        <v>63.5</v>
      </c>
      <c r="U23">
        <v>2018</v>
      </c>
      <c r="V23" s="1">
        <f t="shared" si="10"/>
        <v>56.54</v>
      </c>
      <c r="W23" s="1">
        <f t="shared" si="11"/>
        <v>4.41</v>
      </c>
      <c r="X23" s="1">
        <f t="shared" si="12"/>
        <v>1.57</v>
      </c>
      <c r="Y23" s="1">
        <f t="shared" si="13"/>
        <v>5.35</v>
      </c>
      <c r="Z23" s="1">
        <f t="shared" si="14"/>
        <v>20.94</v>
      </c>
      <c r="AA23" s="1">
        <f t="shared" si="15"/>
        <v>5.67</v>
      </c>
      <c r="AB23" s="1">
        <f t="shared" si="16"/>
        <v>4.25</v>
      </c>
      <c r="AC23" s="1">
        <f t="shared" si="17"/>
        <v>1.26</v>
      </c>
      <c r="AD23" s="1">
        <f t="shared" si="18"/>
        <v>99.990000000000009</v>
      </c>
    </row>
    <row r="24" spans="1:30" x14ac:dyDescent="0.35">
      <c r="A24">
        <v>2019</v>
      </c>
      <c r="B24">
        <v>35.205278592375301</v>
      </c>
      <c r="C24">
        <v>37.873900293255097</v>
      </c>
      <c r="D24">
        <v>38.900293255131899</v>
      </c>
      <c r="E24">
        <v>42.390029325513098</v>
      </c>
      <c r="F24">
        <v>55.6304985337243</v>
      </c>
      <c r="G24">
        <v>59.325513196480898</v>
      </c>
      <c r="H24">
        <v>61.788856304985302</v>
      </c>
      <c r="I24">
        <v>62.9178885630498</v>
      </c>
      <c r="K24">
        <f t="shared" si="8"/>
        <v>35.200000000000003</v>
      </c>
      <c r="L24">
        <f t="shared" si="0"/>
        <v>2.7</v>
      </c>
      <c r="M24">
        <f t="shared" si="1"/>
        <v>1</v>
      </c>
      <c r="N24">
        <f t="shared" si="2"/>
        <v>3.5</v>
      </c>
      <c r="O24">
        <f t="shared" si="3"/>
        <v>13.2</v>
      </c>
      <c r="P24">
        <f t="shared" si="4"/>
        <v>3.7</v>
      </c>
      <c r="Q24">
        <f t="shared" si="5"/>
        <v>2.5</v>
      </c>
      <c r="R24">
        <f t="shared" si="6"/>
        <v>1.1000000000000001</v>
      </c>
      <c r="S24">
        <f t="shared" si="9"/>
        <v>62.9</v>
      </c>
      <c r="U24">
        <v>2019</v>
      </c>
      <c r="V24" s="1">
        <f t="shared" si="10"/>
        <v>55.96</v>
      </c>
      <c r="W24" s="1">
        <f t="shared" si="11"/>
        <v>4.29</v>
      </c>
      <c r="X24" s="1">
        <f t="shared" si="12"/>
        <v>1.59</v>
      </c>
      <c r="Y24" s="1">
        <f t="shared" si="13"/>
        <v>5.56</v>
      </c>
      <c r="Z24" s="1">
        <f t="shared" si="14"/>
        <v>20.99</v>
      </c>
      <c r="AA24" s="1">
        <f t="shared" si="15"/>
        <v>5.88</v>
      </c>
      <c r="AB24" s="1">
        <f t="shared" si="16"/>
        <v>3.97</v>
      </c>
      <c r="AC24" s="1">
        <f t="shared" si="17"/>
        <v>1.75</v>
      </c>
      <c r="AD24" s="1">
        <f t="shared" si="18"/>
        <v>99.99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wpd_datasets(9)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2023-06-05T17:11:43Z</dcterms:created>
  <dcterms:modified xsi:type="dcterms:W3CDTF">2023-06-05T17:57:52Z</dcterms:modified>
</cp:coreProperties>
</file>