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2"/>
  </bookViews>
  <sheets>
    <sheet name="PipeProperties" sheetId="1" r:id="rId1"/>
    <sheet name="LazyWave" sheetId="2" r:id="rId2"/>
    <sheet name="PipeProperties 12OD" sheetId="3" r:id="rId3"/>
  </sheets>
  <calcPr calcId="152511"/>
</workbook>
</file>

<file path=xl/calcChain.xml><?xml version="1.0" encoding="utf-8"?>
<calcChain xmlns="http://schemas.openxmlformats.org/spreadsheetml/2006/main">
  <c r="D52" i="3" l="1"/>
  <c r="D6" i="3"/>
  <c r="D45" i="3"/>
  <c r="D46" i="3" s="1"/>
  <c r="D42" i="3"/>
  <c r="D40" i="3"/>
  <c r="D16" i="3"/>
  <c r="D13" i="3" s="1"/>
  <c r="D18" i="3" s="1"/>
  <c r="D20" i="3" s="1"/>
  <c r="D8" i="3"/>
  <c r="D10" i="3" s="1"/>
  <c r="D33" i="3" l="1"/>
  <c r="D30" i="3" s="1"/>
  <c r="D35" i="3" s="1"/>
  <c r="D37" i="3" s="1"/>
  <c r="F37" i="3" s="1"/>
  <c r="F20" i="3"/>
  <c r="D25" i="3"/>
  <c r="D27" i="3" s="1"/>
  <c r="D42" i="1"/>
  <c r="F32" i="1"/>
  <c r="D36" i="1"/>
  <c r="D35" i="1"/>
  <c r="D32" i="1"/>
  <c r="D30" i="1"/>
  <c r="F27" i="1"/>
  <c r="F20" i="1"/>
  <c r="D27" i="1"/>
  <c r="D25" i="1"/>
  <c r="D13" i="1"/>
  <c r="D16" i="1"/>
  <c r="D18" i="1"/>
  <c r="D20" i="1" s="1"/>
  <c r="D10" i="1"/>
  <c r="D8" i="1"/>
  <c r="D6" i="1"/>
  <c r="F27" i="3" l="1"/>
  <c r="F42" i="3" l="1"/>
</calcChain>
</file>

<file path=xl/sharedStrings.xml><?xml version="1.0" encoding="utf-8"?>
<sst xmlns="http://schemas.openxmlformats.org/spreadsheetml/2006/main" count="97" uniqueCount="22">
  <si>
    <t>Pipe</t>
  </si>
  <si>
    <t>NominalOD</t>
  </si>
  <si>
    <t>DesignWT</t>
  </si>
  <si>
    <t>Nominal ID</t>
  </si>
  <si>
    <t>Area</t>
  </si>
  <si>
    <t>inch</t>
  </si>
  <si>
    <t>Density</t>
  </si>
  <si>
    <t>kg/m3</t>
  </si>
  <si>
    <t>Weight</t>
  </si>
  <si>
    <t>Coating</t>
  </si>
  <si>
    <t>kg/m</t>
  </si>
  <si>
    <t>inch2</t>
  </si>
  <si>
    <t>Internal Fluid</t>
  </si>
  <si>
    <t>wet Weight</t>
  </si>
  <si>
    <t>Seawater Density</t>
  </si>
  <si>
    <t>Strake</t>
  </si>
  <si>
    <t>Base Thickness</t>
  </si>
  <si>
    <t>Dry Mass</t>
  </si>
  <si>
    <t>lb/ft</t>
  </si>
  <si>
    <t>Wet Weight</t>
  </si>
  <si>
    <t>N/m</t>
  </si>
  <si>
    <t>Buoyancy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</si>
</sst>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AB6526"/>
      <name val="Consolas"/>
      <family val="3"/>
    </font>
    <font>
      <sz val="11"/>
      <color rgb="FF0033CC"/>
      <name val="Calibri"/>
      <family val="2"/>
      <scheme val="minor"/>
    </font>
    <font>
      <sz val="11"/>
      <color rgb="FFAB6526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2" fontId="0" fillId="0" borderId="0" xfId="0" applyNumberFormat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165" fontId="3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1" fillId="0" borderId="0" xfId="0" applyFont="1" applyBorder="1"/>
    <xf numFmtId="0" fontId="0" fillId="0" borderId="0" xfId="0" applyBorder="1"/>
    <xf numFmtId="165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2" fontId="0" fillId="0" borderId="0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F42"/>
  <sheetViews>
    <sheetView zoomScale="85" zoomScaleNormal="85" workbookViewId="0">
      <selection activeCell="F7" sqref="F7"/>
    </sheetView>
  </sheetViews>
  <sheetFormatPr defaultRowHeight="15" x14ac:dyDescent="0.25"/>
  <cols>
    <col min="2" max="2" width="14.7109375" customWidth="1"/>
    <col min="3" max="3" width="5.7109375" customWidth="1"/>
  </cols>
  <sheetData>
    <row r="2" spans="1:4" x14ac:dyDescent="0.25">
      <c r="A2" s="6" t="s">
        <v>0</v>
      </c>
    </row>
    <row r="3" spans="1:4" x14ac:dyDescent="0.25">
      <c r="B3" t="s">
        <v>1</v>
      </c>
      <c r="C3" t="s">
        <v>5</v>
      </c>
      <c r="D3" s="2">
        <v>24</v>
      </c>
    </row>
    <row r="4" spans="1:4" x14ac:dyDescent="0.25">
      <c r="B4" t="s">
        <v>2</v>
      </c>
      <c r="C4" t="s">
        <v>5</v>
      </c>
      <c r="D4" s="2">
        <v>1.127</v>
      </c>
    </row>
    <row r="5" spans="1:4" x14ac:dyDescent="0.25">
      <c r="B5" t="s">
        <v>6</v>
      </c>
      <c r="C5" t="s">
        <v>7</v>
      </c>
      <c r="D5" s="2">
        <v>7850</v>
      </c>
    </row>
    <row r="6" spans="1:4" x14ac:dyDescent="0.25">
      <c r="B6" t="s">
        <v>3</v>
      </c>
      <c r="C6" t="s">
        <v>5</v>
      </c>
      <c r="D6" s="2">
        <f>D3-2*D4</f>
        <v>21.745999999999999</v>
      </c>
    </row>
    <row r="8" spans="1:4" x14ac:dyDescent="0.25">
      <c r="B8" t="s">
        <v>4</v>
      </c>
      <c r="C8" t="s">
        <v>11</v>
      </c>
      <c r="D8" s="4">
        <f>PI()/4*(D3^2-D6^2)</f>
        <v>80.98357015878544</v>
      </c>
    </row>
    <row r="10" spans="1:4" x14ac:dyDescent="0.25">
      <c r="B10" t="s">
        <v>8</v>
      </c>
      <c r="C10" t="s">
        <v>10</v>
      </c>
      <c r="D10" s="4">
        <f>D8*0.0254^2*D5</f>
        <v>410.14177697058977</v>
      </c>
    </row>
    <row r="12" spans="1:4" x14ac:dyDescent="0.25">
      <c r="A12" s="6" t="s">
        <v>9</v>
      </c>
    </row>
    <row r="13" spans="1:4" x14ac:dyDescent="0.25">
      <c r="B13" t="s">
        <v>1</v>
      </c>
      <c r="C13" t="s">
        <v>5</v>
      </c>
      <c r="D13">
        <f>D16+2*D14</f>
        <v>24.02</v>
      </c>
    </row>
    <row r="14" spans="1:4" x14ac:dyDescent="0.25">
      <c r="B14" t="s">
        <v>2</v>
      </c>
      <c r="C14" t="s">
        <v>5</v>
      </c>
      <c r="D14">
        <v>0.01</v>
      </c>
    </row>
    <row r="15" spans="1:4" x14ac:dyDescent="0.25">
      <c r="B15" t="s">
        <v>6</v>
      </c>
      <c r="C15" t="s">
        <v>7</v>
      </c>
      <c r="D15" s="1">
        <v>3203.6930000000002</v>
      </c>
    </row>
    <row r="16" spans="1:4" x14ac:dyDescent="0.25">
      <c r="B16" t="s">
        <v>3</v>
      </c>
      <c r="C16" t="s">
        <v>5</v>
      </c>
      <c r="D16">
        <f>D3</f>
        <v>24</v>
      </c>
    </row>
    <row r="18" spans="1:6" x14ac:dyDescent="0.25">
      <c r="B18" t="s">
        <v>4</v>
      </c>
      <c r="D18">
        <f>PI()/4*(D13^2-D16^2)</f>
        <v>0.75429639612685906</v>
      </c>
    </row>
    <row r="20" spans="1:6" x14ac:dyDescent="0.25">
      <c r="B20" t="s">
        <v>8</v>
      </c>
      <c r="D20">
        <f>D18*0.0254^2*D15</f>
        <v>1.559051129760437</v>
      </c>
      <c r="F20" s="5">
        <f>D10+D20</f>
        <v>411.70082810035024</v>
      </c>
    </row>
    <row r="22" spans="1:6" x14ac:dyDescent="0.25">
      <c r="A22" s="6" t="s">
        <v>12</v>
      </c>
    </row>
    <row r="23" spans="1:6" x14ac:dyDescent="0.25">
      <c r="B23" t="s">
        <v>6</v>
      </c>
      <c r="C23" t="s">
        <v>7</v>
      </c>
      <c r="D23" s="1">
        <v>400.46159999999998</v>
      </c>
    </row>
    <row r="24" spans="1:6" x14ac:dyDescent="0.25">
      <c r="D24" s="1"/>
    </row>
    <row r="25" spans="1:6" x14ac:dyDescent="0.25">
      <c r="B25" t="s">
        <v>4</v>
      </c>
      <c r="C25" t="s">
        <v>11</v>
      </c>
      <c r="D25">
        <f>PI()/4*D6^2</f>
        <v>371.40577195814478</v>
      </c>
    </row>
    <row r="27" spans="1:6" x14ac:dyDescent="0.25">
      <c r="B27" t="s">
        <v>8</v>
      </c>
      <c r="C27" t="s">
        <v>10</v>
      </c>
      <c r="D27" s="4">
        <f>D25*0.0254^2*D23</f>
        <v>95.957065948448005</v>
      </c>
      <c r="F27" s="5">
        <f>F20+D27</f>
        <v>507.65789404879825</v>
      </c>
    </row>
    <row r="29" spans="1:6" x14ac:dyDescent="0.25">
      <c r="A29" s="6" t="s">
        <v>15</v>
      </c>
    </row>
    <row r="30" spans="1:6" x14ac:dyDescent="0.25">
      <c r="B30" t="s">
        <v>16</v>
      </c>
      <c r="C30" t="s">
        <v>5</v>
      </c>
      <c r="D30" s="7">
        <f>15/25.4</f>
        <v>0.59055118110236227</v>
      </c>
    </row>
    <row r="31" spans="1:6" x14ac:dyDescent="0.25">
      <c r="B31" t="s">
        <v>17</v>
      </c>
      <c r="C31" t="s">
        <v>18</v>
      </c>
      <c r="D31" s="2">
        <v>14.5</v>
      </c>
    </row>
    <row r="32" spans="1:6" x14ac:dyDescent="0.25">
      <c r="C32" t="s">
        <v>10</v>
      </c>
      <c r="D32">
        <f>D31*0.4536/0.3048</f>
        <v>21.578740157480315</v>
      </c>
      <c r="F32" s="3">
        <f>F27+D32</f>
        <v>529.23663420627861</v>
      </c>
    </row>
    <row r="34" spans="1:4" x14ac:dyDescent="0.25">
      <c r="B34" t="s">
        <v>19</v>
      </c>
      <c r="C34" t="s">
        <v>18</v>
      </c>
      <c r="D34" s="2">
        <v>-2.9</v>
      </c>
    </row>
    <row r="35" spans="1:4" x14ac:dyDescent="0.25">
      <c r="C35" t="s">
        <v>10</v>
      </c>
      <c r="D35">
        <f>D34*0.4536/0.3048</f>
        <v>-4.3157480314960628</v>
      </c>
    </row>
    <row r="36" spans="1:4" x14ac:dyDescent="0.25">
      <c r="C36" t="s">
        <v>20</v>
      </c>
      <c r="D36">
        <f>D35*9.81</f>
        <v>-42.33748818897638</v>
      </c>
    </row>
    <row r="39" spans="1:4" x14ac:dyDescent="0.25">
      <c r="A39" s="6" t="s">
        <v>13</v>
      </c>
    </row>
    <row r="40" spans="1:4" x14ac:dyDescent="0.25">
      <c r="B40" t="s">
        <v>14</v>
      </c>
      <c r="D40">
        <v>1025</v>
      </c>
    </row>
    <row r="42" spans="1:4" x14ac:dyDescent="0.25">
      <c r="D42">
        <f>(F27-PI()/4*D13^2*0.0254^2*D40)*9.81+D36</f>
        <v>1998.1326084211703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2"/>
  <sheetViews>
    <sheetView tabSelected="1" topLeftCell="A33" zoomScale="85" zoomScaleNormal="85" workbookViewId="0">
      <selection activeCell="F29" sqref="F29"/>
    </sheetView>
  </sheetViews>
  <sheetFormatPr defaultRowHeight="15" x14ac:dyDescent="0.25"/>
  <cols>
    <col min="2" max="2" width="14.7109375" customWidth="1"/>
    <col min="3" max="3" width="5.7109375" customWidth="1"/>
  </cols>
  <sheetData>
    <row r="2" spans="1:4" x14ac:dyDescent="0.25">
      <c r="A2" s="6" t="s">
        <v>0</v>
      </c>
    </row>
    <row r="3" spans="1:4" x14ac:dyDescent="0.25">
      <c r="B3" t="s">
        <v>1</v>
      </c>
      <c r="C3" t="s">
        <v>5</v>
      </c>
      <c r="D3" s="2">
        <v>12.75</v>
      </c>
    </row>
    <row r="4" spans="1:4" x14ac:dyDescent="0.25">
      <c r="B4" t="s">
        <v>2</v>
      </c>
      <c r="C4" t="s">
        <v>5</v>
      </c>
      <c r="D4" s="2">
        <v>1.81</v>
      </c>
    </row>
    <row r="5" spans="1:4" x14ac:dyDescent="0.25">
      <c r="B5" t="s">
        <v>6</v>
      </c>
      <c r="C5" t="s">
        <v>7</v>
      </c>
      <c r="D5" s="2">
        <v>7850</v>
      </c>
    </row>
    <row r="6" spans="1:4" x14ac:dyDescent="0.25">
      <c r="B6" t="s">
        <v>3</v>
      </c>
      <c r="C6" t="s">
        <v>5</v>
      </c>
      <c r="D6" s="2">
        <f>D3-2*D4</f>
        <v>9.129999999999999</v>
      </c>
    </row>
    <row r="8" spans="1:4" x14ac:dyDescent="0.25">
      <c r="B8" t="s">
        <v>4</v>
      </c>
      <c r="C8" t="s">
        <v>11</v>
      </c>
      <c r="D8" s="4">
        <f>PI()/4*(D3^2-D6^2)</f>
        <v>62.207932770792944</v>
      </c>
    </row>
    <row r="10" spans="1:4" x14ac:dyDescent="0.25">
      <c r="B10" t="s">
        <v>8</v>
      </c>
      <c r="C10" t="s">
        <v>10</v>
      </c>
      <c r="D10" s="4">
        <f>D8*0.0254^2*D5</f>
        <v>315.05244876527746</v>
      </c>
    </row>
    <row r="12" spans="1:4" x14ac:dyDescent="0.25">
      <c r="A12" s="6" t="s">
        <v>9</v>
      </c>
    </row>
    <row r="13" spans="1:4" x14ac:dyDescent="0.25">
      <c r="B13" t="s">
        <v>1</v>
      </c>
      <c r="C13" t="s">
        <v>5</v>
      </c>
      <c r="D13">
        <f>D16+2*D14</f>
        <v>18.75</v>
      </c>
    </row>
    <row r="14" spans="1:4" x14ac:dyDescent="0.25">
      <c r="B14" t="s">
        <v>2</v>
      </c>
      <c r="C14" t="s">
        <v>5</v>
      </c>
      <c r="D14">
        <v>3</v>
      </c>
    </row>
    <row r="15" spans="1:4" x14ac:dyDescent="0.25">
      <c r="B15" t="s">
        <v>6</v>
      </c>
      <c r="C15" t="s">
        <v>7</v>
      </c>
      <c r="D15" s="8">
        <v>800.9</v>
      </c>
    </row>
    <row r="16" spans="1:4" x14ac:dyDescent="0.25">
      <c r="B16" t="s">
        <v>3</v>
      </c>
      <c r="C16" t="s">
        <v>5</v>
      </c>
      <c r="D16">
        <f>D3</f>
        <v>12.75</v>
      </c>
    </row>
    <row r="18" spans="1:6" x14ac:dyDescent="0.25">
      <c r="B18" t="s">
        <v>4</v>
      </c>
      <c r="D18">
        <f>PI()/4*(D13^2-D16^2)</f>
        <v>148.44025288211773</v>
      </c>
    </row>
    <row r="20" spans="1:6" x14ac:dyDescent="0.25">
      <c r="B20" t="s">
        <v>8</v>
      </c>
      <c r="D20">
        <f>D18*0.0254^2*D15</f>
        <v>76.700361781736149</v>
      </c>
      <c r="F20" s="5">
        <f>D10+D20</f>
        <v>391.75281054701361</v>
      </c>
    </row>
    <row r="22" spans="1:6" x14ac:dyDescent="0.25">
      <c r="A22" s="6" t="s">
        <v>12</v>
      </c>
    </row>
    <row r="23" spans="1:6" x14ac:dyDescent="0.25">
      <c r="B23" t="s">
        <v>6</v>
      </c>
      <c r="C23" t="s">
        <v>7</v>
      </c>
      <c r="D23" s="1">
        <v>400.46159999999998</v>
      </c>
    </row>
    <row r="24" spans="1:6" x14ac:dyDescent="0.25">
      <c r="D24" s="1"/>
    </row>
    <row r="25" spans="1:6" x14ac:dyDescent="0.25">
      <c r="B25" t="s">
        <v>4</v>
      </c>
      <c r="C25" t="s">
        <v>11</v>
      </c>
      <c r="D25">
        <f>PI()/4*D6^2</f>
        <v>65.468356166504748</v>
      </c>
    </row>
    <row r="27" spans="1:6" x14ac:dyDescent="0.25">
      <c r="B27" t="s">
        <v>8</v>
      </c>
      <c r="C27" t="s">
        <v>10</v>
      </c>
      <c r="D27" s="4">
        <f>D25*0.0254^2*D23</f>
        <v>16.914522725601959</v>
      </c>
      <c r="F27" s="5">
        <f>F20+D27</f>
        <v>408.66733327261556</v>
      </c>
    </row>
    <row r="29" spans="1:6" x14ac:dyDescent="0.25">
      <c r="A29" t="s">
        <v>21</v>
      </c>
    </row>
    <row r="30" spans="1:6" x14ac:dyDescent="0.25">
      <c r="B30" t="s">
        <v>1</v>
      </c>
      <c r="C30" t="s">
        <v>5</v>
      </c>
      <c r="D30">
        <f>D33+2*D31</f>
        <v>38.75</v>
      </c>
    </row>
    <row r="31" spans="1:6" x14ac:dyDescent="0.25">
      <c r="B31" t="s">
        <v>2</v>
      </c>
      <c r="C31" t="s">
        <v>5</v>
      </c>
      <c r="D31">
        <v>10</v>
      </c>
    </row>
    <row r="32" spans="1:6" x14ac:dyDescent="0.25">
      <c r="B32" t="s">
        <v>6</v>
      </c>
      <c r="C32" t="s">
        <v>7</v>
      </c>
      <c r="D32" s="8">
        <v>600</v>
      </c>
    </row>
    <row r="33" spans="1:6" x14ac:dyDescent="0.25">
      <c r="B33" t="s">
        <v>3</v>
      </c>
      <c r="C33" t="s">
        <v>5</v>
      </c>
      <c r="D33">
        <f>D13</f>
        <v>18.75</v>
      </c>
    </row>
    <row r="35" spans="1:6" x14ac:dyDescent="0.25">
      <c r="B35" t="s">
        <v>4</v>
      </c>
      <c r="D35">
        <f>PI()/4*(D30^2-D33^2)</f>
        <v>903.20788790706547</v>
      </c>
    </row>
    <row r="37" spans="1:6" x14ac:dyDescent="0.25">
      <c r="B37" t="s">
        <v>8</v>
      </c>
      <c r="D37">
        <f>D35*0.0254^2*D32</f>
        <v>349.62816057727338</v>
      </c>
      <c r="F37" s="5">
        <f>F27+D37</f>
        <v>758.295493849889</v>
      </c>
    </row>
    <row r="39" spans="1:6" s="10" customFormat="1" x14ac:dyDescent="0.25">
      <c r="A39" s="9" t="s">
        <v>15</v>
      </c>
    </row>
    <row r="40" spans="1:6" s="10" customFormat="1" x14ac:dyDescent="0.25">
      <c r="B40" s="10" t="s">
        <v>16</v>
      </c>
      <c r="C40" s="10" t="s">
        <v>5</v>
      </c>
      <c r="D40" s="11">
        <f>15/25.4</f>
        <v>0.59055118110236227</v>
      </c>
    </row>
    <row r="41" spans="1:6" s="10" customFormat="1" x14ac:dyDescent="0.25">
      <c r="B41" s="10" t="s">
        <v>17</v>
      </c>
      <c r="C41" s="10" t="s">
        <v>18</v>
      </c>
      <c r="D41" s="12">
        <v>14.5</v>
      </c>
    </row>
    <row r="42" spans="1:6" s="10" customFormat="1" x14ac:dyDescent="0.25">
      <c r="C42" s="10" t="s">
        <v>10</v>
      </c>
      <c r="D42" s="10">
        <f>D41*0.4536/0.3048</f>
        <v>21.578740157480315</v>
      </c>
      <c r="F42" s="13">
        <f>F27+D42</f>
        <v>430.24607343009586</v>
      </c>
    </row>
    <row r="43" spans="1:6" s="10" customFormat="1" x14ac:dyDescent="0.25"/>
    <row r="44" spans="1:6" s="10" customFormat="1" x14ac:dyDescent="0.25">
      <c r="B44" s="10" t="s">
        <v>19</v>
      </c>
      <c r="C44" s="10" t="s">
        <v>18</v>
      </c>
      <c r="D44" s="12">
        <v>-2.9</v>
      </c>
    </row>
    <row r="45" spans="1:6" s="10" customFormat="1" x14ac:dyDescent="0.25">
      <c r="C45" s="10" t="s">
        <v>10</v>
      </c>
      <c r="D45" s="10">
        <f>D44*0.4536/0.3048</f>
        <v>-4.3157480314960628</v>
      </c>
    </row>
    <row r="46" spans="1:6" s="10" customFormat="1" x14ac:dyDescent="0.25">
      <c r="C46" s="10" t="s">
        <v>20</v>
      </c>
      <c r="D46" s="10">
        <f>D45*9.81</f>
        <v>-42.33748818897638</v>
      </c>
    </row>
    <row r="47" spans="1:6" s="10" customFormat="1" x14ac:dyDescent="0.25"/>
    <row r="48" spans="1:6" s="14" customFormat="1" x14ac:dyDescent="0.25"/>
    <row r="49" spans="1:4" x14ac:dyDescent="0.25">
      <c r="A49" s="6" t="s">
        <v>13</v>
      </c>
    </row>
    <row r="50" spans="1:4" x14ac:dyDescent="0.25">
      <c r="B50" t="s">
        <v>14</v>
      </c>
      <c r="D50">
        <v>1025</v>
      </c>
    </row>
    <row r="52" spans="1:4" x14ac:dyDescent="0.25">
      <c r="D52">
        <f>(F37-PI()/4*D30^2*0.0254^2*D50)*9.81+D46</f>
        <v>-254.02530978172965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PipeProperties</vt:lpstr>
      <vt:lpstr>LazyWave</vt:lpstr>
      <vt:lpstr>PipeProperties 12OD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2018-09-29T08:17:49Z</dcterms:modified>
</cp:coreProperties>
</file>