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37395" windowHeight="16755"/>
  </bookViews>
  <sheets>
    <sheet name="output_report" sheetId="5" r:id="rId1"/>
    <sheet name="dice_report" sheetId="4" r:id="rId2"/>
  </sheets>
  <calcPr calcId="145621"/>
</workbook>
</file>

<file path=xl/calcChain.xml><?xml version="1.0" encoding="utf-8"?>
<calcChain xmlns="http://schemas.openxmlformats.org/spreadsheetml/2006/main">
  <c r="C32" i="5" l="1"/>
  <c r="B32" i="5"/>
  <c r="C31" i="5"/>
  <c r="B31" i="5"/>
  <c r="C30" i="5"/>
  <c r="B30" i="5"/>
  <c r="C29" i="5"/>
  <c r="B29" i="5"/>
  <c r="C28" i="5"/>
  <c r="B28" i="5"/>
  <c r="C27" i="5"/>
  <c r="B27" i="5"/>
  <c r="C26" i="5"/>
  <c r="B26" i="5"/>
  <c r="C25" i="5"/>
  <c r="B25" i="5"/>
  <c r="C23" i="5"/>
  <c r="B23" i="5"/>
  <c r="C22" i="5"/>
  <c r="B22" i="5"/>
  <c r="C21" i="5"/>
  <c r="B21" i="5"/>
  <c r="C20" i="5"/>
  <c r="B20" i="5"/>
  <c r="C16" i="5"/>
  <c r="B16" i="5"/>
  <c r="C15" i="5"/>
  <c r="B15" i="5"/>
  <c r="C14" i="5"/>
  <c r="B14" i="5"/>
  <c r="C10" i="5"/>
  <c r="B10" i="5"/>
  <c r="C9" i="5"/>
  <c r="B9" i="5"/>
  <c r="C8" i="5"/>
  <c r="B8" i="5"/>
  <c r="B4" i="5"/>
  <c r="B3" i="5"/>
  <c r="B2" i="5"/>
  <c r="B1" i="5"/>
  <c r="C21" i="4" l="1"/>
  <c r="B21" i="4"/>
  <c r="C20" i="4"/>
  <c r="B20" i="4"/>
  <c r="C19" i="4"/>
  <c r="B19" i="4"/>
  <c r="C18" i="4"/>
  <c r="B18" i="4"/>
  <c r="C17" i="4"/>
  <c r="B17" i="4"/>
  <c r="C16" i="4"/>
  <c r="B16" i="4"/>
  <c r="C15" i="4"/>
  <c r="B15" i="4"/>
  <c r="C14" i="4"/>
  <c r="B14" i="4"/>
  <c r="C13" i="4"/>
  <c r="B13" i="4"/>
  <c r="C12" i="4"/>
  <c r="B12" i="4"/>
  <c r="C11" i="4"/>
  <c r="B11" i="4"/>
  <c r="C10" i="4"/>
  <c r="B10" i="4"/>
  <c r="C9" i="4"/>
  <c r="B9" i="4"/>
  <c r="C8" i="4"/>
  <c r="B8" i="4"/>
  <c r="B4" i="4"/>
  <c r="B3" i="4"/>
  <c r="B2" i="4"/>
  <c r="B1" i="4"/>
</calcChain>
</file>

<file path=xl/sharedStrings.xml><?xml version="1.0" encoding="utf-8"?>
<sst xmlns="http://schemas.openxmlformats.org/spreadsheetml/2006/main" count="89" uniqueCount="52">
  <si>
    <t>TA Certificate Number</t>
  </si>
  <si>
    <t>CO2MPAS version</t>
  </si>
  <si>
    <t>Date/Time</t>
  </si>
  <si>
    <t>Type approval mode</t>
  </si>
  <si>
    <t>Vehicle H</t>
  </si>
  <si>
    <t>Vehicle L</t>
  </si>
  <si>
    <t>units</t>
  </si>
  <si>
    <t>Fuel Type</t>
  </si>
  <si>
    <t>-</t>
  </si>
  <si>
    <t>Engine Capacity</t>
  </si>
  <si>
    <t>cc</t>
  </si>
  <si>
    <t>Gearbox type</t>
  </si>
  <si>
    <t>Turbo engine</t>
  </si>
  <si>
    <t>sub_models_uuid</t>
  </si>
  <si>
    <t>alternator_model score</t>
  </si>
  <si>
    <t>A</t>
  </si>
  <si>
    <t>at_model score</t>
  </si>
  <si>
    <t>clutch_torque_converter_model score</t>
  </si>
  <si>
    <t>RPM</t>
  </si>
  <si>
    <t>co2_params score</t>
  </si>
  <si>
    <r>
      <t>CO</t>
    </r>
    <r>
      <rPr>
        <vertAlign val="subscript"/>
        <sz val="11"/>
        <color theme="1"/>
        <rFont val="Calibri (Body)"/>
      </rPr>
      <t>2</t>
    </r>
    <r>
      <rPr>
        <sz val="11"/>
        <color theme="1"/>
        <rFont val="Calibri"/>
        <family val="2"/>
        <scheme val="minor"/>
      </rPr>
      <t>g/s</t>
    </r>
  </si>
  <si>
    <t>engine_cold_start_speed_model score</t>
  </si>
  <si>
    <t>engine_coolant_temperature_model score</t>
  </si>
  <si>
    <t>°C</t>
  </si>
  <si>
    <t>engine_speed_model score</t>
  </si>
  <si>
    <t>start_stop_model score</t>
  </si>
  <si>
    <t xml:space="preserve">CO2MPAS deviation </t>
  </si>
  <si>
    <t>%</t>
  </si>
  <si>
    <r>
      <t>NEDC Average Specific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Emissions*</t>
    </r>
  </si>
  <si>
    <r>
      <t>NEDC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declared value </t>
    </r>
  </si>
  <si>
    <t>g/km</t>
  </si>
  <si>
    <t xml:space="preserve">NEDC CO2MPAS simulated </t>
  </si>
  <si>
    <t>*Ki factor - corrected</t>
  </si>
  <si>
    <r>
      <t>NEDC CO2MPAS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Emissions</t>
    </r>
  </si>
  <si>
    <t>CO2MPAS simulated NEDC</t>
  </si>
  <si>
    <t>CO2MPAS simulated UDC</t>
  </si>
  <si>
    <t>CO2MPAS simulated EUDC</t>
  </si>
  <si>
    <t>NEDC Inputs</t>
  </si>
  <si>
    <t xml:space="preserve">F0 </t>
  </si>
  <si>
    <t>N</t>
  </si>
  <si>
    <t xml:space="preserve">F1 </t>
  </si>
  <si>
    <t>N/km/h</t>
  </si>
  <si>
    <t xml:space="preserve">F2 </t>
  </si>
  <si>
    <r>
      <t>N/(km/h)</t>
    </r>
    <r>
      <rPr>
        <vertAlign val="superscript"/>
        <sz val="11"/>
        <color theme="1"/>
        <rFont val="Calibri"/>
        <family val="2"/>
        <scheme val="minor"/>
      </rPr>
      <t>2</t>
    </r>
  </si>
  <si>
    <t>Inertia</t>
  </si>
  <si>
    <t>kg</t>
  </si>
  <si>
    <t>WLTP Inputs</t>
  </si>
  <si>
    <t>Test Mass</t>
  </si>
  <si>
    <t>CO2 emission phase Low</t>
  </si>
  <si>
    <t>CO2 emission phase Medium</t>
  </si>
  <si>
    <t>CO2 emission phase High</t>
  </si>
  <si>
    <t>CO2 emission phase Extra-High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</si>
</sst>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0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vertAlign val="subscript"/>
      <sz val="11"/>
      <color theme="1"/>
      <name val="Calibri (Body)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6">
    <xf numFmtId="0" fontId="0" fillId="0" borderId="0" xfId="0"/>
    <xf numFmtId="0" fontId="2" fillId="2" borderId="1" xfId="0" applyFont="1" applyFill="1" applyBorder="1" applyAlignment="1" applyProtection="1">
      <alignment horizontal="center" vertical="center"/>
      <protection hidden="1"/>
    </xf>
    <xf numFmtId="0" fontId="1" fillId="3" borderId="1" xfId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3" fillId="3" borderId="1" xfId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4" borderId="2" xfId="0" applyFont="1" applyFill="1" applyBorder="1" applyAlignment="1" applyProtection="1">
      <alignment horizontal="center" vertical="center"/>
      <protection hidden="1"/>
    </xf>
    <xf numFmtId="0" fontId="2" fillId="4" borderId="3" xfId="0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2" fontId="1" fillId="0" borderId="5" xfId="1" applyNumberFormat="1" applyFill="1" applyBorder="1" applyAlignment="1" applyProtection="1">
      <alignment horizontal="center" vertical="center"/>
      <protection hidden="1"/>
    </xf>
    <xf numFmtId="2" fontId="1" fillId="0" borderId="6" xfId="1" applyNumberFormat="1" applyFill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left" vertical="center"/>
      <protection hidden="1"/>
    </xf>
    <xf numFmtId="2" fontId="1" fillId="0" borderId="1" xfId="1" applyNumberFormat="1" applyFill="1" applyBorder="1" applyAlignment="1" applyProtection="1">
      <alignment horizontal="center" vertical="center"/>
      <protection hidden="1"/>
    </xf>
    <xf numFmtId="2" fontId="1" fillId="0" borderId="8" xfId="1" applyNumberFormat="1" applyFill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left" vertical="center"/>
      <protection hidden="1"/>
    </xf>
    <xf numFmtId="2" fontId="1" fillId="0" borderId="10" xfId="1" applyNumberFormat="1" applyFill="1" applyBorder="1" applyAlignment="1" applyProtection="1">
      <alignment horizontal="center" vertical="center"/>
      <protection hidden="1"/>
    </xf>
    <xf numFmtId="2" fontId="1" fillId="0" borderId="11" xfId="1" applyNumberFormat="1" applyFill="1" applyBorder="1" applyAlignment="1" applyProtection="1">
      <alignment horizontal="center" vertical="center"/>
      <protection hidden="1"/>
    </xf>
    <xf numFmtId="2" fontId="1" fillId="0" borderId="5" xfId="1" applyNumberFormat="1" applyFont="1" applyFill="1" applyBorder="1" applyAlignment="1" applyProtection="1">
      <alignment horizontal="left" vertical="top" wrapText="1"/>
      <protection hidden="1"/>
    </xf>
    <xf numFmtId="2" fontId="1" fillId="0" borderId="6" xfId="1" applyNumberFormat="1" applyFont="1" applyFill="1" applyBorder="1" applyAlignment="1" applyProtection="1">
      <alignment horizontal="left" vertical="top" wrapText="1"/>
      <protection hidden="1"/>
    </xf>
    <xf numFmtId="2" fontId="4" fillId="5" borderId="1" xfId="1" applyNumberFormat="1" applyFont="1" applyFill="1" applyBorder="1" applyAlignment="1" applyProtection="1">
      <alignment horizontal="center" vertical="center"/>
      <protection hidden="1"/>
    </xf>
    <xf numFmtId="2" fontId="4" fillId="5" borderId="8" xfId="1" applyNumberFormat="1" applyFont="1" applyFill="1" applyBorder="1" applyAlignment="1" applyProtection="1">
      <alignment horizontal="center" vertical="center"/>
      <protection hidden="1"/>
    </xf>
    <xf numFmtId="2" fontId="4" fillId="5" borderId="10" xfId="1" applyNumberFormat="1" applyFont="1" applyFill="1" applyBorder="1" applyAlignment="1" applyProtection="1">
      <alignment horizontal="center" vertical="center"/>
      <protection hidden="1"/>
    </xf>
    <xf numFmtId="2" fontId="4" fillId="5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left" vertical="center"/>
      <protection hidden="1"/>
    </xf>
    <xf numFmtId="2" fontId="3" fillId="5" borderId="13" xfId="1" applyNumberFormat="1" applyFont="1" applyFill="1" applyBorder="1" applyAlignment="1" applyProtection="1">
      <alignment horizontal="center" vertical="center"/>
      <protection hidden="1"/>
    </xf>
    <xf numFmtId="2" fontId="3" fillId="5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top"/>
      <protection hidden="1"/>
    </xf>
    <xf numFmtId="0" fontId="2" fillId="4" borderId="12" xfId="0" applyFont="1" applyFill="1" applyBorder="1" applyAlignment="1" applyProtection="1">
      <alignment horizontal="center" vertical="center"/>
      <protection hidden="1"/>
    </xf>
    <xf numFmtId="0" fontId="2" fillId="4" borderId="13" xfId="0" applyFont="1" applyFill="1" applyBorder="1" applyAlignment="1" applyProtection="1">
      <alignment horizontal="center" vertical="center"/>
      <protection hidden="1"/>
    </xf>
    <xf numFmtId="0" fontId="2" fillId="4" borderId="14" xfId="0" applyFont="1" applyFill="1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left" vertical="center"/>
      <protection hidden="1"/>
    </xf>
    <xf numFmtId="2" fontId="1" fillId="0" borderId="16" xfId="1" applyNumberFormat="1" applyBorder="1" applyAlignment="1" applyProtection="1">
      <alignment horizontal="center" vertical="center"/>
      <protection hidden="1"/>
    </xf>
    <xf numFmtId="2" fontId="1" fillId="0" borderId="17" xfId="1" applyNumberFormat="1" applyBorder="1" applyAlignment="1" applyProtection="1">
      <alignment horizontal="center" vertical="center"/>
      <protection hidden="1"/>
    </xf>
    <xf numFmtId="2" fontId="1" fillId="0" borderId="1" xfId="1" applyNumberFormat="1" applyBorder="1" applyAlignment="1" applyProtection="1">
      <alignment horizontal="center" vertical="center"/>
      <protection hidden="1"/>
    </xf>
    <xf numFmtId="2" fontId="1" fillId="0" borderId="8" xfId="1" applyNumberFormat="1" applyBorder="1" applyAlignment="1" applyProtection="1">
      <alignment horizontal="center" vertical="center"/>
      <protection hidden="1"/>
    </xf>
    <xf numFmtId="2" fontId="3" fillId="5" borderId="10" xfId="1" applyNumberFormat="1" applyFont="1" applyFill="1" applyBorder="1" applyAlignment="1" applyProtection="1">
      <alignment horizontal="center" vertical="center"/>
      <protection hidden="1"/>
    </xf>
    <xf numFmtId="2" fontId="3" fillId="5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top"/>
      <protection hidden="1"/>
    </xf>
    <xf numFmtId="0" fontId="8" fillId="0" borderId="0" xfId="1" applyFont="1" applyFill="1" applyBorder="1" applyAlignment="1" applyProtection="1">
      <alignment horizontal="right" vertical="center"/>
      <protection hidden="1"/>
    </xf>
    <xf numFmtId="0" fontId="8" fillId="0" borderId="0" xfId="1" applyFont="1" applyFill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right" vertical="center"/>
      <protection hidden="1"/>
    </xf>
    <xf numFmtId="0" fontId="1" fillId="0" borderId="0" xfId="1" applyBorder="1" applyAlignment="1" applyProtection="1">
      <alignment vertical="center"/>
      <protection hidden="1"/>
    </xf>
    <xf numFmtId="2" fontId="1" fillId="0" borderId="16" xfId="1" applyNumberFormat="1" applyFill="1" applyBorder="1" applyAlignment="1" applyProtection="1">
      <alignment horizontal="center" vertical="center"/>
      <protection hidden="1"/>
    </xf>
    <xf numFmtId="2" fontId="1" fillId="0" borderId="17" xfId="1" applyNumberFormat="1" applyFill="1" applyBorder="1" applyAlignment="1" applyProtection="1">
      <alignment horizontal="center" vertical="center"/>
      <protection hidden="1"/>
    </xf>
    <xf numFmtId="2" fontId="1" fillId="0" borderId="10" xfId="1" applyNumberFormat="1" applyBorder="1" applyAlignment="1" applyProtection="1">
      <alignment horizontal="center" vertical="center"/>
      <protection hidden="1"/>
    </xf>
    <xf numFmtId="2" fontId="1" fillId="0" borderId="11" xfId="1" applyNumberFormat="1" applyBorder="1" applyAlignment="1" applyProtection="1">
      <alignment horizontal="center" vertical="center"/>
      <protection hidden="1"/>
    </xf>
    <xf numFmtId="0" fontId="2" fillId="6" borderId="1" xfId="0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1" xfId="0" applyFont="1" applyFill="1" applyBorder="1" applyAlignment="1" applyProtection="1">
      <alignment horizontal="left" vertical="center"/>
      <protection hidden="1"/>
    </xf>
    <xf numFmtId="164" fontId="1" fillId="0" borderId="1" xfId="1" applyNumberFormat="1" applyBorder="1" applyAlignment="1" applyProtection="1">
      <alignment horizontal="center" vertical="center"/>
      <protection hidden="1"/>
    </xf>
    <xf numFmtId="165" fontId="1" fillId="0" borderId="1" xfId="1" applyNumberFormat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vertical="center"/>
      <protection hidden="1"/>
    </xf>
  </cellXfs>
  <cellStyles count="2">
    <cellStyle name="Explanatory Text" xfId="1" builtinId="53"/>
    <cellStyle name="Normal" xfId="0" builtinId="0"/>
  </cellStyles>
  <dxfs count="4"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showGridLines="0" showRowColHeaders="0" tabSelected="1" showRuler="0" view="pageLayout" workbookViewId="0">
      <selection activeCell="B1" sqref="B1"/>
    </sheetView>
  </sheetViews>
  <sheetFormatPr defaultColWidth="0" defaultRowHeight="15" customHeight="1" zeroHeight="1"/>
  <cols>
    <col min="1" max="1" width="35.42578125" style="5" bestFit="1" customWidth="1"/>
    <col min="2" max="3" width="20.7109375" style="5" customWidth="1"/>
    <col min="4" max="4" width="10.140625" style="5" bestFit="1" customWidth="1"/>
    <col min="5" max="5" width="0.42578125" style="5" hidden="1" customWidth="1"/>
    <col min="6" max="16384" width="8.85546875" style="5" hidden="1"/>
  </cols>
  <sheetData>
    <row r="1" spans="1:17" ht="18.95" customHeight="1">
      <c r="A1" s="1" t="s">
        <v>0</v>
      </c>
      <c r="B1" s="2" t="str">
        <f>IFERROR(IF([0]!_info_ta_certificate_number_Value&lt;&gt;"",[0]!_info_ta_certificate_number_Value,""), "")</f>
        <v/>
      </c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18.95" customHeight="1">
      <c r="A2" s="1" t="s">
        <v>1</v>
      </c>
      <c r="B2" s="2" t="str">
        <f>IFERROR(IF([0]!_info_CO2MPAS_version_Value&lt;&gt;"",[0]!_info_CO2MPAS_version_Value,""), "")</f>
        <v/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8.95" customHeight="1">
      <c r="A3" s="1" t="s">
        <v>2</v>
      </c>
      <c r="B3" s="2" t="str">
        <f>IFERROR(IF([0]!_info_Simulation_started_Value&lt;&gt;"",[0]!_info_Simulation_started_Value,""),"")</f>
        <v/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8.95" customHeight="1">
      <c r="A4" s="1" t="s">
        <v>3</v>
      </c>
      <c r="B4" s="6" t="str">
        <f>IFERROR(IF([0]!_info_type_approval_mode_Value&lt;&gt;"",[0]!_info_type_approval_mode_Value,""),"")</f>
        <v/>
      </c>
      <c r="C4" s="3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ht="18.95" customHeight="1">
      <c r="A5" s="4"/>
      <c r="B5" s="4"/>
      <c r="C5" s="3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8.95" customHeight="1" thickBot="1">
      <c r="A6" s="4"/>
      <c r="B6" s="4"/>
      <c r="C6" s="3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8.95" customHeight="1" thickBot="1">
      <c r="A7" s="31" t="s">
        <v>28</v>
      </c>
      <c r="B7" s="32" t="s">
        <v>4</v>
      </c>
      <c r="C7" s="33" t="s">
        <v>5</v>
      </c>
      <c r="D7" s="11" t="s">
        <v>6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18.95" customHeight="1">
      <c r="A8" s="34" t="s">
        <v>29</v>
      </c>
      <c r="B8" s="35" t="str">
        <f>IFERROR(IF([0]!_results_nedc_h_prediction_target_declared_co2_emission_declared_value__CO2g_km_&lt;&gt;"",[0]!_results_nedc_h_prediction_target_declared_co2_emission_declared_value__CO2g_km_,""),"")</f>
        <v/>
      </c>
      <c r="C8" s="36" t="str">
        <f>IFERROR(IF([0]!_results_nedc_l_prediction_target_declared_co2_emission_declared_value__CO2g_km_&lt;&gt;"",[0]!_results_nedc_l_prediction_target_declared_co2_emission_declared_value__CO2g_km_,""),"")</f>
        <v/>
      </c>
      <c r="D8" s="7" t="s">
        <v>30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18.95" customHeight="1">
      <c r="A9" s="15" t="s">
        <v>31</v>
      </c>
      <c r="B9" s="37" t="str">
        <f>IFERROR(IF([0]!_results_nedc_h_prediction_output_declared_co2_emission_declared_value__CO2g_km_&lt;&gt;"",[0]!_results_nedc_h_prediction_output_declared_co2_emission_declared_value__CO2g_km_,""),"")</f>
        <v/>
      </c>
      <c r="C9" s="38" t="str">
        <f>IFERROR(IF([0]!_results_nedc_l_prediction_output_declared_co2_emission_declared_value__CO2g_km_&lt;&gt;"",[0]!_results_nedc_l_prediction_output_declared_co2_emission_declared_value__CO2g_km_,""),"")</f>
        <v/>
      </c>
      <c r="D9" s="7" t="s">
        <v>30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18.95" customHeight="1" thickBot="1">
      <c r="A10" s="18" t="s">
        <v>26</v>
      </c>
      <c r="B10" s="39" t="str">
        <f>IFERROR(IF([0]!_comparison_declared_co2_emission_value_prediction_nedc_h_prediction_target_ratio&lt;&gt;"",([0]!_comparison_declared_co2_emission_value_prediction_nedc_h_prediction_target_ratio-1)*100,""),"")</f>
        <v/>
      </c>
      <c r="C10" s="40" t="str">
        <f>IFERROR(IF([0]!_comparison_declared_co2_emission_value_prediction_nedc_l_prediction_target_ratio&lt;&gt;"",([0]!_comparison_declared_co2_emission_value_prediction_nedc_l_prediction_target_ratio-1)*100,""),"")</f>
        <v/>
      </c>
      <c r="D10" s="7" t="s">
        <v>27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ht="18.95" customHeight="1">
      <c r="A11" s="41" t="s">
        <v>32</v>
      </c>
      <c r="B11" s="42"/>
      <c r="C11" s="43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ht="18.95" customHeight="1" thickBot="1">
      <c r="A12" s="4"/>
      <c r="B12" s="44"/>
      <c r="C12" s="3"/>
      <c r="D12" s="7"/>
      <c r="E12" s="7"/>
      <c r="F12" s="7"/>
      <c r="G12" s="7"/>
      <c r="H12" s="45"/>
      <c r="I12" s="7"/>
      <c r="J12" s="7"/>
      <c r="K12" s="7"/>
      <c r="L12" s="7"/>
      <c r="M12" s="7"/>
      <c r="N12" s="7"/>
      <c r="O12" s="7"/>
      <c r="P12" s="7"/>
      <c r="Q12" s="7"/>
    </row>
    <row r="13" spans="1:17" ht="18.95" customHeight="1" thickBot="1">
      <c r="A13" s="31" t="s">
        <v>33</v>
      </c>
      <c r="B13" s="32" t="s">
        <v>4</v>
      </c>
      <c r="C13" s="33" t="s">
        <v>5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ht="18.95" customHeight="1">
      <c r="A14" s="34" t="s">
        <v>34</v>
      </c>
      <c r="B14" s="46" t="str">
        <f>IFERROR(IF([0]!_results_nedc_h_prediction_output_co2_emission_value__CO2g_km_&lt;&gt;"",[0]!_results_nedc_h_prediction_output_co2_emission_value__CO2g_km_,""),"")</f>
        <v/>
      </c>
      <c r="C14" s="47" t="str">
        <f>IFERROR(IF([0]!_results_nedc_l_prediction_output_co2_emission_value__CO2g_km_&lt;&gt;"",[0]!_results_nedc_l_prediction_output_co2_emission_value__CO2g_km_,""),"")</f>
        <v/>
      </c>
      <c r="D14" s="7" t="s">
        <v>30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ht="18.95" customHeight="1">
      <c r="A15" s="15" t="s">
        <v>35</v>
      </c>
      <c r="B15" s="37" t="str">
        <f>IFERROR(IF([0]!_results_nedc_h_prediction_output_co2_emission_UDC__CO2g_km_&lt;&gt;"",[0]!_results_nedc_h_prediction_output_co2_emission_UDC__CO2g_km_,""),"")</f>
        <v/>
      </c>
      <c r="C15" s="38" t="str">
        <f>IFERROR(IF([0]!_results_nedc_l_prediction_output_co2_emission_UDC__CO2g_km_&lt;&gt;"",[0]!_results_nedc_l_prediction_output_co2_emission_UDC__CO2g_km_,""),"")</f>
        <v/>
      </c>
      <c r="D15" s="7" t="s">
        <v>30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ht="18.95" customHeight="1" thickBot="1">
      <c r="A16" s="18" t="s">
        <v>36</v>
      </c>
      <c r="B16" s="48" t="str">
        <f>IFERROR(IF([0]!_results_nedc_h_prediction_output_co2_emission_EUDC__CO2g_km_&lt;&gt;"",[0]!_results_nedc_h_prediction_output_co2_emission_EUDC__CO2g_km_,""),"")</f>
        <v/>
      </c>
      <c r="C16" s="49" t="str">
        <f>IFERROR(IF([0]!_results_nedc_l_prediction_output_co2_emission_EUDC__CO2g_km_&lt;&gt;"",[0]!_results_nedc_l_prediction_output_co2_emission_EUDC__CO2g_km_,""),"")</f>
        <v/>
      </c>
      <c r="D16" s="7" t="s">
        <v>30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ht="18.95" customHeight="1">
      <c r="A17" s="4"/>
      <c r="B17" s="44"/>
      <c r="C17" s="3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ht="18.95" customHeight="1">
      <c r="A18" s="4"/>
      <c r="B18" s="44"/>
      <c r="C18" s="3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ht="18.95" customHeight="1">
      <c r="A19" s="50" t="s">
        <v>37</v>
      </c>
      <c r="B19" s="50" t="s">
        <v>4</v>
      </c>
      <c r="C19" s="50" t="s">
        <v>5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ht="18.95" customHeight="1">
      <c r="A20" s="51" t="s">
        <v>38</v>
      </c>
      <c r="B20" s="37" t="str">
        <f>IFERROR(IF([0]!_results_nedc_h_prediction_output_vehicle_f0__N_&lt;&gt;"",[0]!_results_nedc_h_prediction_output_vehicle_f0__N_,""),"")</f>
        <v/>
      </c>
      <c r="C20" s="37" t="str">
        <f>IFERROR(IF([0]!_results_nedc_l_prediction_output_vehicle_f0__N_&lt;&gt;"",[0]!_results_nedc_l_prediction_output_vehicle_f0__N_,""),"")</f>
        <v/>
      </c>
      <c r="D20" s="7" t="s">
        <v>39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ht="18.95" customHeight="1">
      <c r="A21" s="52" t="s">
        <v>40</v>
      </c>
      <c r="B21" s="53" t="str">
        <f>IFERROR(IF([0]!_results_nedc_h_prediction_output_vehicle_f1__N__km_h__&lt;&gt;"",[0]!_results_nedc_h_prediction_output_vehicle_f1__N__km_h__,""),"")</f>
        <v/>
      </c>
      <c r="C21" s="53" t="str">
        <f>IFERROR(IF([0]!_results_nedc_l_prediction_output_vehicle_f1__N__km_h__&lt;&gt;"",[0]!_results_nedc_l_prediction_output_vehicle_f1__N__km_h__,""),"")</f>
        <v/>
      </c>
      <c r="D21" s="7" t="s">
        <v>41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8.95" customHeight="1">
      <c r="A22" s="52" t="s">
        <v>42</v>
      </c>
      <c r="B22" s="53" t="str">
        <f>IFERROR(IF([0]!_results_nedc_h_prediction_output_vehicle_f2__N__km_h__2_&lt;&gt;"",[0]!_results_nedc_h_prediction_output_vehicle_f2__N__km_h__2_,""),"")</f>
        <v/>
      </c>
      <c r="C22" s="53" t="str">
        <f>IFERROR(IF([0]!_results_nedc_l_prediction_output_vehicle_f2__N__km_h__2_&lt;&gt;"",[0]!_results_nedc_l_prediction_output_vehicle_f2__N__km_h__2_,""),"")</f>
        <v/>
      </c>
      <c r="D22" s="7" t="s">
        <v>43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ht="18.95" customHeight="1">
      <c r="A23" s="51" t="s">
        <v>44</v>
      </c>
      <c r="B23" s="54" t="str">
        <f>IFERROR(IF([0]!_results_nedc_h_prediction_output_vehicle_mass__kg_&lt;&gt;"",[0]!_results_nedc_h_prediction_output_vehicle_mass__kg_,""),"")</f>
        <v/>
      </c>
      <c r="C23" s="54" t="str">
        <f>IFERROR(IF([0]!_results_nedc_l_prediction_output_vehicle_mass__kg_&lt;&gt;"",[0]!_results_nedc_l_prediction_output_vehicle_mass__kg_,""),"")</f>
        <v/>
      </c>
      <c r="D23" s="55" t="s">
        <v>45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18.95" customHeight="1">
      <c r="A24" s="50" t="s">
        <v>46</v>
      </c>
      <c r="B24" s="50" t="s">
        <v>4</v>
      </c>
      <c r="C24" s="50" t="s">
        <v>5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t="18.95" customHeight="1">
      <c r="A25" s="51" t="s">
        <v>38</v>
      </c>
      <c r="B25" s="37" t="str">
        <f>IFERROR(IF([0]!_results_wltp_h_calibration_output_vehicle_f0__N_&lt;&gt;"",[0]!_results_wltp_h_calibration_output_vehicle_f0__N_,""),"")</f>
        <v/>
      </c>
      <c r="C25" s="37" t="str">
        <f>IFERROR(IF([0]!_results_wltp_l_calibration_output_vehicle_f0__N_&lt;&gt;"",[0]!_results_wltp_l_calibration_output_vehicle_f0__N_,""),"")</f>
        <v/>
      </c>
      <c r="D25" s="7" t="s">
        <v>39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t="18.95" customHeight="1">
      <c r="A26" s="52" t="s">
        <v>40</v>
      </c>
      <c r="B26" s="53" t="str">
        <f>IFERROR(IF([0]!_results_wltp_h_calibration_output_vehicle_f1__N__km_h__&lt;&gt;"",[0]!_results_wltp_h_calibration_output_vehicle_f1__N__km_h__,""),"")</f>
        <v/>
      </c>
      <c r="C26" s="53" t="str">
        <f>IFERROR(IF([0]!_results_wltp_l_calibration_output_vehicle_f1__N__km_h__&lt;&gt;"",[0]!_results_wltp_l_calibration_output_vehicle_f1__N__km_h__,""),"")</f>
        <v/>
      </c>
      <c r="D26" s="7" t="s">
        <v>41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ht="18.95" customHeight="1">
      <c r="A27" s="52" t="s">
        <v>42</v>
      </c>
      <c r="B27" s="53" t="str">
        <f>IFERROR(IF([0]!_results_wltp_h_calibration_output_vehicle_f2__N__km_h__2_&lt;&gt;"",[0]!_results_wltp_h_calibration_output_vehicle_f2__N__km_h__2_,""),"")</f>
        <v/>
      </c>
      <c r="C27" s="53" t="str">
        <f>IFERROR(IF([0]!_results_wltp_l_calibration_output_vehicle_f2__N__km_h__2_&lt;&gt;"",[0]!_results_wltp_l_calibration_output_vehicle_f2__N__km_h__2_,""),"")</f>
        <v/>
      </c>
      <c r="D27" s="7" t="s">
        <v>43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ht="18.95" customHeight="1">
      <c r="A28" s="51" t="s">
        <v>47</v>
      </c>
      <c r="B28" s="54" t="str">
        <f>IFERROR(IF([0]!_results_wltp_h_calibration_output_vehicle_mass__kg_&lt;&gt;"",[0]!_results_wltp_h_calibration_output_vehicle_mass__kg_,""),"")</f>
        <v/>
      </c>
      <c r="C28" s="54" t="str">
        <f>IFERROR(IF([0]!_results_wltp_l_calibration_output_vehicle_mass__kg_&lt;&gt;"",[0]!_results_wltp_l_calibration_output_vehicle_mass__kg_,""),"")</f>
        <v/>
      </c>
      <c r="D28" s="55" t="s">
        <v>45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ht="18.95" customHeight="1">
      <c r="A29" s="51" t="s">
        <v>48</v>
      </c>
      <c r="B29" s="37" t="str">
        <f>IFERROR(IF([0]!_results_wltp_h_calibration_output_co2_emission_low__CO2g_km_&lt;&gt;"",[0]!_results_wltp_h_calibration_output_co2_emission_low__CO2g_km_,""),"")</f>
        <v/>
      </c>
      <c r="C29" s="37" t="str">
        <f>IFERROR(IF([0]!_results_wltp_l_calibration_output_co2_emission_low__CO2g_km_&lt;&gt;"",[0]!_results_wltp_l_calibration_output_co2_emission_low__CO2g_km_,""),"")</f>
        <v/>
      </c>
      <c r="D29" s="55" t="s">
        <v>30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ht="18.95" customHeight="1">
      <c r="A30" s="51" t="s">
        <v>49</v>
      </c>
      <c r="B30" s="37" t="str">
        <f>IFERROR(IF([0]!_results_wltp_h_calibration_output_co2_emission_medium__CO2g_km_&lt;&gt;"",[0]!_results_wltp_h_calibration_output_co2_emission_medium__CO2g_km_,""),"")</f>
        <v/>
      </c>
      <c r="C30" s="37" t="str">
        <f>IFERROR(IF([0]!_results_wltp_l_calibration_output_co2_emission_medium__CO2g_km_&lt;&gt;"",[0]!_results_wltp_l_calibration_output_co2_emission_medium__CO2g_km_,""),"")</f>
        <v/>
      </c>
      <c r="D30" s="55" t="s">
        <v>30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ht="18.95" customHeight="1">
      <c r="A31" s="51" t="s">
        <v>50</v>
      </c>
      <c r="B31" s="37" t="str">
        <f>IFERROR(IF([0]!_results_wltp_h_calibration_output_co2_emission_high__CO2g_km_&lt;&gt;"",[0]!_results_wltp_h_calibration_output_co2_emission_high__CO2g_km_,""), "")</f>
        <v/>
      </c>
      <c r="C31" s="37" t="str">
        <f>IFERROR(IF([0]!_results_wltp_l_calibration_output_co2_emission_high__CO2g_km_&lt;&gt;"",[0]!_results_wltp_l_calibration_output_co2_emission_high__CO2g_km_,""),"")</f>
        <v/>
      </c>
      <c r="D31" s="55" t="s">
        <v>30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ht="18.95" customHeight="1">
      <c r="A32" s="51" t="s">
        <v>51</v>
      </c>
      <c r="B32" s="37" t="str">
        <f>IFERROR(IF([0]!_results_wltp_h_calibration_output_co2_emission_extra_high__CO2g_km_&lt;&gt;"",[0]!_results_wltp_h_calibration_output_co2_emission_extra_high__CO2g_km_,""),"")</f>
        <v/>
      </c>
      <c r="C32" s="37" t="str">
        <f>IFERROR(IF([0]!_results_wltp_l_calibration_output_co2_emission_extra_high__CO2g_km_&lt;&gt;"",[0]!_results_wltp_l_calibration_output_co2_emission_extra_high__CO2g_km_,""),"")</f>
        <v/>
      </c>
      <c r="D32" s="55" t="s">
        <v>30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hidden="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7"/>
      <c r="N33" s="7"/>
      <c r="O33" s="7"/>
      <c r="P33" s="7"/>
      <c r="Q33" s="7"/>
    </row>
    <row r="34" spans="1:17" hidden="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7"/>
      <c r="N34" s="7"/>
      <c r="O34" s="7"/>
      <c r="P34" s="7"/>
      <c r="Q34" s="7"/>
    </row>
    <row r="35" spans="1:17" hidden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7"/>
      <c r="N35" s="7"/>
      <c r="O35" s="7"/>
      <c r="P35" s="7"/>
      <c r="Q35" s="7"/>
    </row>
    <row r="36" spans="1:17" hidden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7" hidden="1">
      <c r="A37" s="3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hidden="1">
      <c r="A38" s="3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hidden="1">
      <c r="A39" s="3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hidden="1">
      <c r="A40" s="3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hidden="1">
      <c r="A41" s="3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hidden="1">
      <c r="A42" s="3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7" hidden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</sheetData>
  <sheetProtection sheet="1" objects="1" scenarios="1"/>
  <conditionalFormatting sqref="B10:C10">
    <cfRule type="colorScale" priority="3">
      <colorScale>
        <cfvo type="num" val="-4"/>
        <cfvo type="num" val="0"/>
        <cfvo type="num" val="4"/>
        <color rgb="FFFFC000"/>
        <color rgb="FF00B050"/>
        <color rgb="FFFFC000"/>
      </colorScale>
    </cfRule>
  </conditionalFormatting>
  <conditionalFormatting sqref="B4">
    <cfRule type="expression" dxfId="1" priority="1">
      <formula>$B$4="False"</formula>
    </cfRule>
    <cfRule type="expression" dxfId="0" priority="2">
      <formula>$B$4="True"</formula>
    </cfRule>
  </conditionalFormatting>
  <pageMargins left="0.25" right="0.25" top="0.75" bottom="0.75" header="0.3" footer="0.3"/>
  <pageSetup paperSize="9" orientation="portrait" r:id="rId1"/>
  <headerFooter>
    <oddHeader>&amp;CCO2MPAS SUMMARY OUTPUT REPORT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showGridLines="0" showRowColHeaders="0" showRuler="0" view="pageLayout" workbookViewId="0">
      <selection activeCell="B1" sqref="B1"/>
    </sheetView>
  </sheetViews>
  <sheetFormatPr defaultColWidth="0" defaultRowHeight="0" customHeight="1" zeroHeight="1"/>
  <cols>
    <col min="1" max="1" width="37.5703125" style="30" customWidth="1"/>
    <col min="2" max="3" width="20.7109375" style="30" customWidth="1"/>
    <col min="4" max="4" width="10.140625" style="30" bestFit="1" customWidth="1"/>
    <col min="5" max="5" width="0.42578125" style="30" hidden="1" customWidth="1"/>
    <col min="6" max="16384" width="8.85546875" style="30" hidden="1"/>
  </cols>
  <sheetData>
    <row r="1" spans="1:17" s="5" customFormat="1" ht="18.95" customHeight="1">
      <c r="A1" s="1" t="s">
        <v>0</v>
      </c>
      <c r="B1" s="2" t="str">
        <f>IFERROR(IF([0]!_info_ta_certificate_number_Value&lt;&gt;"",[0]!_info_ta_certificate_number_Value,""), "")</f>
        <v/>
      </c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s="5" customFormat="1" ht="18.95" customHeight="1">
      <c r="A2" s="1" t="s">
        <v>1</v>
      </c>
      <c r="B2" s="2" t="str">
        <f>IFERROR(IF([0]!_info_CO2MPAS_version_Value&lt;&gt;"",[0]!_info_CO2MPAS_version_Value,""), "")</f>
        <v/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s="5" customFormat="1" ht="18.95" customHeight="1">
      <c r="A3" s="1" t="s">
        <v>2</v>
      </c>
      <c r="B3" s="2" t="str">
        <f>IFERROR(IF([0]!_info_Simulation_started_Value&lt;&gt;"",[0]!_info_Simulation_started_Value,""),"")</f>
        <v/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s="5" customFormat="1" ht="18.95" customHeight="1">
      <c r="A4" s="1" t="s">
        <v>3</v>
      </c>
      <c r="B4" s="6" t="str">
        <f>IFERROR(IF([0]!_info_type_approval_mode_Value&lt;&gt;"",[0]!_info_type_approval_mode_Value,""),"")</f>
        <v/>
      </c>
      <c r="C4" s="3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s="5" customFormat="1" ht="18.95" customHeight="1">
      <c r="A5" s="4"/>
      <c r="B5" s="4"/>
      <c r="C5" s="3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s="5" customFormat="1" ht="18.95" customHeight="1" thickBot="1">
      <c r="A6" s="4"/>
      <c r="B6" s="4"/>
      <c r="C6" s="3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s="5" customFormat="1" ht="18.95" customHeight="1" thickBot="1">
      <c r="A7" s="8"/>
      <c r="B7" s="9" t="s">
        <v>4</v>
      </c>
      <c r="C7" s="10" t="s">
        <v>5</v>
      </c>
      <c r="D7" s="11" t="s">
        <v>6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s="5" customFormat="1" ht="18.95" customHeight="1">
      <c r="A8" s="12" t="s">
        <v>7</v>
      </c>
      <c r="B8" s="13" t="str">
        <f>IFERROR(IF([0]!_results_nedc_h_prediction_output_vehicle_fuel_type__&lt;&gt;"",[0]!_results_nedc_h_prediction_output_vehicle_fuel_type__,""),"")</f>
        <v/>
      </c>
      <c r="C8" s="14" t="str">
        <f>IFERROR(IF([0]!_results_nedc_l_prediction_output_vehicle_fuel_type__&lt;&gt;"",[0]!_results_nedc_l_prediction_output_vehicle_fuel_type__,""),"")</f>
        <v/>
      </c>
      <c r="D8" s="7" t="s">
        <v>8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s="5" customFormat="1" ht="18.95" customHeight="1">
      <c r="A9" s="15" t="s">
        <v>9</v>
      </c>
      <c r="B9" s="16" t="str">
        <f>IFERROR(IF([0]!_results_nedc_h_prediction_output_vehicle_engine_capacity__cm3_&lt;&gt;"",[0]!_results_nedc_h_prediction_output_vehicle_engine_capacity__cm3_,""),"")</f>
        <v/>
      </c>
      <c r="C9" s="17" t="str">
        <f>IFERROR(IF([0]!_results_nedc_l_prediction_output_vehicle_engine_capacity__cm3_&lt;&gt;"",[0]!_results_nedc_l_prediction_output_vehicle_engine_capacity__cm3_,""),"")</f>
        <v/>
      </c>
      <c r="D9" s="7" t="s">
        <v>10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s="5" customFormat="1" ht="18.95" customHeight="1">
      <c r="A10" s="15" t="s">
        <v>11</v>
      </c>
      <c r="B10" s="16" t="str">
        <f>IFERROR(IF([0]!_results_nedc_h_prediction_output_vehicle_gear_box_type__&lt;&gt;"",[0]!_results_nedc_h_prediction_output_vehicle_gear_box_type__,""),"")</f>
        <v/>
      </c>
      <c r="C10" s="17" t="str">
        <f>IFERROR(IF([0]!_results_nedc_l_prediction_output_vehicle_gear_box_type__&lt;&gt;"",[0]!_results_nedc_l_prediction_output_vehicle_gear_box_type__,""),"")</f>
        <v/>
      </c>
      <c r="D10" s="7" t="s">
        <v>8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s="5" customFormat="1" ht="18.95" customHeight="1" thickBot="1">
      <c r="A11" s="18" t="s">
        <v>12</v>
      </c>
      <c r="B11" s="19" t="str">
        <f>IFERROR(IF([0]!_results_nedc_h_prediction_output_vehicle_engine_is_turbo__&lt;&gt;"",[0]!_results_nedc_h_prediction_output_vehicle_engine_is_turbo__,""),"")</f>
        <v/>
      </c>
      <c r="C11" s="20" t="str">
        <f>IFERROR(IF([0]!_results_nedc_l_prediction_output_vehicle_engine_is_turbo__&lt;&gt;"",[0]!_results_nedc_l_prediction_output_vehicle_engine_is_turbo__,""),"")</f>
        <v/>
      </c>
      <c r="D11" s="7" t="s">
        <v>8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s="5" customFormat="1" ht="18.95" customHeight="1">
      <c r="A12" s="12" t="s">
        <v>13</v>
      </c>
      <c r="B12" s="21" t="str">
        <f>IFERROR(IF([0]!_models_uuid_nedc_h_uuid&lt;&gt;"",[0]!_models_uuid_nedc_h_uuid,""),"")</f>
        <v/>
      </c>
      <c r="C12" s="22" t="str">
        <f>IFERROR(IF([0]!_models_uuid_nedc_l_uuid&lt;&gt;"",[0]!_models_uuid_nedc_l_uuid,""),"")</f>
        <v/>
      </c>
      <c r="D12" s="7" t="s">
        <v>8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s="5" customFormat="1" ht="18.95" customHeight="1">
      <c r="A13" s="15" t="s">
        <v>14</v>
      </c>
      <c r="B13" s="23" t="str">
        <f>IFERROR(IF([0]!_score_by_model_alternator_model_wltp_h_score&lt;&gt;"",[0]!_score_by_model_alternator_model_wltp_h_score,""),"")</f>
        <v/>
      </c>
      <c r="C13" s="24" t="str">
        <f>IFERROR(IF([0]!_score_by_model_alternator_model_wltp_l_score&lt;&gt;"",[0]!_score_by_model_alternator_model_wltp_l_score,""),"")</f>
        <v/>
      </c>
      <c r="D13" s="7" t="s">
        <v>15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s="5" customFormat="1" ht="18.95" customHeight="1">
      <c r="A14" s="15" t="s">
        <v>16</v>
      </c>
      <c r="B14" s="23" t="str">
        <f>IFERROR(IF([0]!_score_by_model_at_model_wltp_h_score&lt;&gt;"",[0]!_score_by_model_at_model_wltp_h_score,""),"")</f>
        <v/>
      </c>
      <c r="C14" s="24" t="str">
        <f>IFERROR(IF([0]!_score_by_model_at_model_wltp_l_score&lt;&gt;"",[0]!_score_by_model_at_model_wltp_l_score,""),"")</f>
        <v/>
      </c>
      <c r="D14" s="7" t="s">
        <v>8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s="5" customFormat="1" ht="18.95" customHeight="1">
      <c r="A15" s="15" t="s">
        <v>17</v>
      </c>
      <c r="B15" s="23" t="str">
        <f>IFERROR(IF([0]!_score_by_model_clutch_torque_converter_model_wltp_h_score&lt;&gt;"",[0]!_score_by_model_clutch_torque_converter_model_wltp_h_score,""),"")</f>
        <v/>
      </c>
      <c r="C15" s="24" t="str">
        <f>IFERROR(IF([0]!_score_by_model_clutch_torque_converter_model_wltp_l_score&lt;&gt;"",[0]!_score_by_model_clutch_torque_converter_model_wltp_l_score,""),"")</f>
        <v/>
      </c>
      <c r="D15" s="7" t="s">
        <v>18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s="5" customFormat="1" ht="18.95" customHeight="1">
      <c r="A16" s="15" t="s">
        <v>19</v>
      </c>
      <c r="B16" s="23" t="str">
        <f>IFERROR(IF([0]!_score_by_model_co2_params_wltp_h_score&lt;&gt;"",[0]!_score_by_model_co2_params_wltp_h_score,""),"")</f>
        <v/>
      </c>
      <c r="C16" s="24" t="str">
        <f>IFERROR(IF([0]!_score_by_model_co2_params_wltp_l_score&lt;&gt;"",[0]!_score_by_model_co2_params_wltp_l_score,""),"")</f>
        <v/>
      </c>
      <c r="D16" s="7" t="s">
        <v>20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s="5" customFormat="1" ht="18.95" customHeight="1">
      <c r="A17" s="15" t="s">
        <v>21</v>
      </c>
      <c r="B17" s="23" t="str">
        <f>IFERROR(IF([0]!_score_by_model_engine_cold_start_speed_model_wltp_h_score&lt;&gt;"",[0]!_score_by_model_engine_cold_start_speed_model_wltp_h_score,""),"")</f>
        <v/>
      </c>
      <c r="C17" s="24" t="str">
        <f>IFERROR(IF([0]!_score_by_model_engine_cold_start_speed_model_wltp_l_score&lt;&gt;"",[0]!_score_by_model_engine_cold_start_speed_model_wltp_l_score,""),"")</f>
        <v/>
      </c>
      <c r="D17" s="7" t="s">
        <v>18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s="5" customFormat="1" ht="18.95" customHeight="1">
      <c r="A18" s="15" t="s">
        <v>22</v>
      </c>
      <c r="B18" s="23" t="str">
        <f>IFERROR(IF([0]!_score_by_model_engine_coolant_temperature_model_wltp_h_score&lt;&gt;"",[0]!_score_by_model_engine_coolant_temperature_model_wltp_h_score,""),"")</f>
        <v/>
      </c>
      <c r="C18" s="24" t="str">
        <f>IFERROR(IF([0]!_score_by_model_engine_coolant_temperature_model_wltp_l_score&lt;&gt;"",[0]!_score_by_model_engine_coolant_temperature_model_wltp_l_score,""),"")</f>
        <v/>
      </c>
      <c r="D18" s="7" t="s">
        <v>23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s="5" customFormat="1" ht="18.95" customHeight="1">
      <c r="A19" s="15" t="s">
        <v>24</v>
      </c>
      <c r="B19" s="23" t="str">
        <f>IFERROR(IF([0]!_score_by_model_engine_speed_model_wltp_h_score&lt;&gt;"",[0]!_score_by_model_engine_speed_model_wltp_h_score,""),"")</f>
        <v/>
      </c>
      <c r="C19" s="24" t="str">
        <f>IFERROR(IF([0]!_score_by_model_engine_speed_model_wltp_l_score&lt;&gt;"",[0]!_score_by_model_engine_speed_model_wltp_l_score,""),"")</f>
        <v/>
      </c>
      <c r="D19" s="7" t="s">
        <v>18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s="5" customFormat="1" ht="18.95" customHeight="1" thickBot="1">
      <c r="A20" s="18" t="s">
        <v>25</v>
      </c>
      <c r="B20" s="25" t="str">
        <f>IFERROR(IF([0]!_score_by_model_start_stop_model_wltp_h_score&lt;&gt;"",[0]!_score_by_model_start_stop_model_wltp_h_score,""),"")</f>
        <v/>
      </c>
      <c r="C20" s="26" t="str">
        <f>IFERROR(IF([0]!_score_by_model_start_stop_model_wltp_l_score&lt;&gt;"",[0]!_score_by_model_start_stop_model_wltp_l_score,""),"")</f>
        <v/>
      </c>
      <c r="D20" s="7" t="s">
        <v>8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s="5" customFormat="1" ht="18.95" customHeight="1" thickBot="1">
      <c r="A21" s="27" t="s">
        <v>26</v>
      </c>
      <c r="B21" s="28" t="str">
        <f>IFERROR(IF([0]!_comparison_declared_co2_emission_value_prediction_nedc_h_prediction_target_ratio&lt;&gt;"",([0]!_comparison_declared_co2_emission_value_prediction_nedc_h_prediction_target_ratio-1)*100,""),"")</f>
        <v/>
      </c>
      <c r="C21" s="29" t="str">
        <f>IFERROR(IF([0]!_comparison_declared_co2_emission_value_prediction_nedc_l_prediction_target_ratio&lt;&gt;"",([0]!_comparison_declared_co2_emission_value_prediction_nedc_l_prediction_target_ratio-1)*100,""),"")</f>
        <v/>
      </c>
      <c r="D21" s="7" t="s">
        <v>27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s="5" customFormat="1" ht="18.95" hidden="1" customHeight="1"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ht="18.95" hidden="1" customHeight="1"/>
    <row r="24" spans="1:17" ht="18.95" hidden="1" customHeight="1"/>
    <row r="25" spans="1:17" ht="18.95" hidden="1" customHeight="1"/>
    <row r="26" spans="1:17" ht="18.95" hidden="1" customHeight="1"/>
    <row r="27" spans="1:17" ht="18.95" hidden="1" customHeight="1"/>
    <row r="28" spans="1:17" ht="18.95" hidden="1" customHeight="1"/>
    <row r="29" spans="1:17" ht="18.95" hidden="1" customHeight="1"/>
    <row r="30" spans="1:17" ht="18.95" hidden="1" customHeight="1"/>
    <row r="31" spans="1:17" ht="18.95" hidden="1" customHeight="1"/>
    <row r="32" spans="1:17" ht="18.95" hidden="1" customHeight="1"/>
    <row r="33" ht="18.95" hidden="1" customHeight="1"/>
    <row r="34" ht="18.95" hidden="1" customHeight="1"/>
    <row r="35" ht="18.95" hidden="1" customHeight="1"/>
    <row r="36" ht="18.95" hidden="1" customHeight="1"/>
    <row r="37" ht="18.95" hidden="1" customHeight="1"/>
    <row r="38" ht="18.95" hidden="1" customHeight="1"/>
    <row r="39" ht="18.95" hidden="1" customHeight="1"/>
    <row r="40" ht="18.95" hidden="1" customHeight="1"/>
    <row r="41" ht="18.95" hidden="1" customHeight="1"/>
    <row r="42" ht="18.95" hidden="1" customHeight="1"/>
    <row r="43" ht="18.95" hidden="1" customHeight="1"/>
    <row r="44" ht="18.95" hidden="1" customHeight="1"/>
    <row r="45" ht="15" hidden="1" customHeight="1"/>
    <row r="46" ht="15" hidden="1" customHeight="1"/>
    <row r="47" ht="15" hidden="1" customHeight="1"/>
    <row r="48" ht="15" hidden="1" customHeight="1"/>
    <row r="49" ht="15" hidden="1" customHeight="1"/>
    <row r="50" ht="15" hidden="1" customHeight="1"/>
    <row r="51" ht="15" hidden="1" customHeight="1"/>
    <row r="52" ht="15" hidden="1" customHeight="1"/>
    <row r="53" ht="15" hidden="1" customHeight="1"/>
    <row r="54" ht="15" hidden="1" customHeight="1"/>
    <row r="55" ht="15" hidden="1" customHeight="1"/>
    <row r="56" ht="15" hidden="1" customHeight="1"/>
    <row r="57" ht="15" hidden="1" customHeight="1"/>
  </sheetData>
  <conditionalFormatting sqref="B21:C21">
    <cfRule type="colorScale" priority="11">
      <colorScale>
        <cfvo type="num" val="-4"/>
        <cfvo type="num" val="0"/>
        <cfvo type="num" val="4"/>
        <color rgb="FFFFC000"/>
        <color rgb="FF00B050"/>
        <color rgb="FFFFC000"/>
      </colorScale>
    </cfRule>
  </conditionalFormatting>
  <conditionalFormatting sqref="B4">
    <cfRule type="expression" dxfId="3" priority="9">
      <formula>$B$4="False"</formula>
    </cfRule>
    <cfRule type="expression" dxfId="2" priority="10">
      <formula>$B$4="True"</formula>
    </cfRule>
  </conditionalFormatting>
  <conditionalFormatting sqref="B13:C13">
    <cfRule type="colorScale" priority="8">
      <colorScale>
        <cfvo type="num" val="0"/>
        <cfvo type="num" val="60"/>
        <color rgb="FF00B050"/>
        <color rgb="FFFFC000"/>
      </colorScale>
    </cfRule>
  </conditionalFormatting>
  <conditionalFormatting sqref="B14:C14">
    <cfRule type="colorScale" priority="7">
      <colorScale>
        <cfvo type="num" val="-1"/>
        <cfvo type="num" val="0"/>
        <color rgb="FF00B050"/>
        <color rgb="FFFFC000"/>
      </colorScale>
    </cfRule>
  </conditionalFormatting>
  <conditionalFormatting sqref="B15:C15">
    <cfRule type="colorScale" priority="6">
      <colorScale>
        <cfvo type="num" val="0"/>
        <cfvo type="num" val="100"/>
        <color rgb="FF00B050"/>
        <color rgb="FFFFC000"/>
      </colorScale>
    </cfRule>
  </conditionalFormatting>
  <conditionalFormatting sqref="B16:C16">
    <cfRule type="colorScale" priority="5">
      <colorScale>
        <cfvo type="num" val="0"/>
        <cfvo type="num" val="0.5"/>
        <color rgb="FF00B050"/>
        <color rgb="FFFFC000"/>
      </colorScale>
    </cfRule>
  </conditionalFormatting>
  <conditionalFormatting sqref="B17:C17">
    <cfRule type="colorScale" priority="4">
      <colorScale>
        <cfvo type="num" val="0"/>
        <cfvo type="num" val="100"/>
        <color rgb="FF00B050"/>
        <color rgb="FFFFC000"/>
      </colorScale>
    </cfRule>
  </conditionalFormatting>
  <conditionalFormatting sqref="B18:C18">
    <cfRule type="colorScale" priority="3">
      <colorScale>
        <cfvo type="num" val="0"/>
        <cfvo type="num" val="3"/>
        <color rgb="FF00B050"/>
        <color rgb="FFFFC000"/>
      </colorScale>
    </cfRule>
  </conditionalFormatting>
  <conditionalFormatting sqref="B19:C19">
    <cfRule type="colorScale" priority="2">
      <colorScale>
        <cfvo type="num" val="0"/>
        <cfvo type="num" val="40"/>
        <color rgb="FF00B050"/>
        <color rgb="FFFFC000"/>
      </colorScale>
    </cfRule>
  </conditionalFormatting>
  <conditionalFormatting sqref="B20:C20">
    <cfRule type="colorScale" priority="1">
      <colorScale>
        <cfvo type="num" val="-1"/>
        <cfvo type="num" val="-0.7"/>
        <color rgb="FF00B050"/>
        <color rgb="FFFFC000"/>
      </colorScale>
    </cfRule>
  </conditionalFormatting>
  <pageMargins left="0.25" right="0.25" top="0.75" bottom="0.75" header="0.3" footer="0.3"/>
  <pageSetup paperSize="9" orientation="portrait" r:id="rId1"/>
  <headerFooter>
    <oddHeader>&amp;CCO2MPAS DICE REPORT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output_report</vt:lpstr>
      <vt:lpstr>dice_report</vt:lpstr>
    </vt:vector>
  </TitlesOfParts>
  <Company>JRC-Ispra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Vincenzo Arcidiacono</dc:creator>
  <cp:lastModifiedBy>Vincenzo Arcidiacono</cp:lastModifiedBy>
  <dcterms:created xsi:type="dcterms:W3CDTF">2016-11-09T10:59:28Z</dcterms:created>
  <dcterms:modified xsi:type="dcterms:W3CDTF">2016-11-09T11:02:11Z</dcterms:modified>
</cp:coreProperties>
</file>