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ason/Projects/xlstream/crates/xlstream-eval/tests/fixtures/"/>
    </mc:Choice>
  </mc:AlternateContent>
  <xr:revisionPtr revIDLastSave="0" documentId="13_ncr:1_{51BFFE2C-1EC6-5A4C-B50A-29791662B7B4}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Lookup1" sheetId="1" r:id="rId1"/>
    <sheet name="HLookup" sheetId="2" r:id="rId2"/>
    <sheet name="AggSource" sheetId="3" r:id="rId3"/>
    <sheet name="Holidays" sheetId="4" r:id="rId4"/>
    <sheet name="Data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U11" i="5" l="1"/>
  <c r="DT11" i="5"/>
  <c r="DS11" i="5"/>
  <c r="DR11" i="5"/>
  <c r="DQ11" i="5"/>
  <c r="DP11" i="5"/>
  <c r="DO11" i="5"/>
  <c r="DN11" i="5"/>
  <c r="DM11" i="5"/>
  <c r="DL11" i="5"/>
  <c r="DK11" i="5"/>
  <c r="DJ11" i="5"/>
  <c r="DI11" i="5"/>
  <c r="DH11" i="5"/>
  <c r="DG11" i="5"/>
  <c r="DF11" i="5"/>
  <c r="DE11" i="5"/>
  <c r="DD11" i="5"/>
  <c r="DC11" i="5"/>
  <c r="DB11" i="5"/>
  <c r="DA11" i="5"/>
  <c r="CZ11" i="5"/>
  <c r="CY11" i="5"/>
  <c r="CX11" i="5"/>
  <c r="CW11" i="5"/>
  <c r="CV11" i="5"/>
  <c r="CU11" i="5"/>
  <c r="CT11" i="5"/>
  <c r="CS11" i="5"/>
  <c r="CR11" i="5"/>
  <c r="CQ11" i="5"/>
  <c r="CP11" i="5"/>
  <c r="CO11" i="5"/>
  <c r="CN11" i="5"/>
  <c r="CM11" i="5"/>
  <c r="CL11" i="5"/>
  <c r="CK11" i="5"/>
  <c r="CJ11" i="5"/>
  <c r="CI11" i="5"/>
  <c r="CH11" i="5"/>
  <c r="CG11" i="5"/>
  <c r="CF11" i="5"/>
  <c r="CE11" i="5"/>
  <c r="CD11" i="5"/>
  <c r="CC11" i="5"/>
  <c r="CB11" i="5"/>
  <c r="CA11" i="5"/>
  <c r="BZ11" i="5"/>
  <c r="BY11" i="5"/>
  <c r="BX11" i="5"/>
  <c r="BW11" i="5"/>
  <c r="BV11" i="5"/>
  <c r="BU11" i="5"/>
  <c r="BT11" i="5"/>
  <c r="BS11" i="5"/>
  <c r="BR11" i="5"/>
  <c r="BQ11" i="5"/>
  <c r="BP11" i="5"/>
  <c r="BO11" i="5"/>
  <c r="BN11" i="5"/>
  <c r="BM11" i="5"/>
  <c r="BL11" i="5"/>
  <c r="BK11" i="5"/>
  <c r="BJ11" i="5"/>
  <c r="BI11" i="5"/>
  <c r="BH11" i="5"/>
  <c r="BG11" i="5"/>
  <c r="BF11" i="5"/>
  <c r="BE11" i="5"/>
  <c r="BD11" i="5"/>
  <c r="BC11" i="5"/>
  <c r="BB11" i="5"/>
  <c r="BA11" i="5"/>
  <c r="AZ11" i="5" a="1"/>
  <c r="AZ11" i="5" s="1"/>
  <c r="AY11" i="5"/>
  <c r="AX11" i="5"/>
  <c r="AW11" i="5"/>
  <c r="AV11" i="5"/>
  <c r="AU11" i="5"/>
  <c r="AT11" i="5"/>
  <c r="AS11" i="5"/>
  <c r="AR11" i="5"/>
  <c r="AQ11" i="5"/>
  <c r="AP11" i="5"/>
  <c r="AO11" i="5"/>
  <c r="AN11" i="5"/>
  <c r="AM11" i="5"/>
  <c r="AL11" i="5"/>
  <c r="AK11" i="5"/>
  <c r="AJ11" i="5"/>
  <c r="AI11" i="5"/>
  <c r="AH11" i="5"/>
  <c r="AG11" i="5"/>
  <c r="AF11" i="5"/>
  <c r="AE11" i="5"/>
  <c r="AD11" i="5"/>
  <c r="AC11" i="5"/>
  <c r="AB11" i="5" a="1"/>
  <c r="AB11" i="5" s="1"/>
  <c r="AA11" i="5"/>
  <c r="Z11" i="5"/>
  <c r="Y11" i="5"/>
  <c r="X11" i="5"/>
  <c r="W11" i="5"/>
  <c r="V11" i="5"/>
  <c r="U11" i="5"/>
  <c r="T11" i="5"/>
  <c r="S11" i="5"/>
  <c r="R11" i="5"/>
  <c r="Q11" i="5"/>
  <c r="P11" i="5"/>
  <c r="O11" i="5"/>
  <c r="N11" i="5"/>
  <c r="M11" i="5"/>
  <c r="L11" i="5"/>
  <c r="K11" i="5"/>
  <c r="J11" i="5"/>
  <c r="I11" i="5"/>
  <c r="DU10" i="5"/>
  <c r="DT10" i="5"/>
  <c r="DS10" i="5"/>
  <c r="DR10" i="5"/>
  <c r="DQ10" i="5"/>
  <c r="DP10" i="5"/>
  <c r="DO10" i="5"/>
  <c r="DN10" i="5"/>
  <c r="DM10" i="5"/>
  <c r="DL10" i="5"/>
  <c r="DK10" i="5"/>
  <c r="DJ10" i="5"/>
  <c r="DI10" i="5"/>
  <c r="DH10" i="5"/>
  <c r="DG10" i="5"/>
  <c r="DF10" i="5"/>
  <c r="DE10" i="5"/>
  <c r="DD10" i="5"/>
  <c r="DC10" i="5"/>
  <c r="DB10" i="5"/>
  <c r="DA10" i="5"/>
  <c r="CZ10" i="5"/>
  <c r="CY10" i="5"/>
  <c r="CX10" i="5"/>
  <c r="CW10" i="5"/>
  <c r="CV10" i="5"/>
  <c r="CU10" i="5"/>
  <c r="CT10" i="5"/>
  <c r="CS10" i="5"/>
  <c r="CR10" i="5"/>
  <c r="CQ10" i="5"/>
  <c r="CP10" i="5"/>
  <c r="CO10" i="5"/>
  <c r="CN10" i="5"/>
  <c r="CM10" i="5"/>
  <c r="CL10" i="5"/>
  <c r="CK10" i="5"/>
  <c r="CJ10" i="5"/>
  <c r="CI10" i="5"/>
  <c r="CH10" i="5"/>
  <c r="CG10" i="5"/>
  <c r="CF10" i="5"/>
  <c r="CE10" i="5"/>
  <c r="CD10" i="5"/>
  <c r="CC10" i="5"/>
  <c r="CB10" i="5"/>
  <c r="CA10" i="5"/>
  <c r="BZ10" i="5"/>
  <c r="BY10" i="5"/>
  <c r="BX10" i="5"/>
  <c r="BW10" i="5"/>
  <c r="BV10" i="5"/>
  <c r="BU10" i="5"/>
  <c r="BT10" i="5"/>
  <c r="BS10" i="5"/>
  <c r="BR10" i="5"/>
  <c r="BQ10" i="5"/>
  <c r="BP10" i="5"/>
  <c r="BO10" i="5"/>
  <c r="BN10" i="5"/>
  <c r="BM10" i="5"/>
  <c r="BL10" i="5"/>
  <c r="BK10" i="5"/>
  <c r="BJ10" i="5"/>
  <c r="BI10" i="5"/>
  <c r="BH10" i="5"/>
  <c r="BG10" i="5"/>
  <c r="BF10" i="5"/>
  <c r="BE10" i="5"/>
  <c r="BD10" i="5"/>
  <c r="BC10" i="5"/>
  <c r="BB10" i="5"/>
  <c r="BA10" i="5"/>
  <c r="AZ10" i="5" a="1"/>
  <c r="AZ10" i="5" s="1"/>
  <c r="AY10" i="5"/>
  <c r="AX10" i="5"/>
  <c r="AW10" i="5"/>
  <c r="AV10" i="5"/>
  <c r="AU10" i="5"/>
  <c r="AT10" i="5"/>
  <c r="AS10" i="5"/>
  <c r="AR10" i="5"/>
  <c r="AQ10" i="5"/>
  <c r="AP10" i="5"/>
  <c r="AO10" i="5"/>
  <c r="AN10" i="5"/>
  <c r="AM10" i="5"/>
  <c r="AL10" i="5"/>
  <c r="AK10" i="5"/>
  <c r="AJ10" i="5"/>
  <c r="AI10" i="5"/>
  <c r="AH10" i="5"/>
  <c r="AG10" i="5"/>
  <c r="AF10" i="5"/>
  <c r="AE10" i="5"/>
  <c r="AD10" i="5"/>
  <c r="AC10" i="5"/>
  <c r="AB10" i="5" a="1"/>
  <c r="AB10" i="5" s="1"/>
  <c r="AA10" i="5"/>
  <c r="Z10" i="5"/>
  <c r="Y10" i="5"/>
  <c r="X10" i="5"/>
  <c r="W10" i="5"/>
  <c r="V10" i="5"/>
  <c r="U10" i="5"/>
  <c r="T10" i="5"/>
  <c r="S10" i="5"/>
  <c r="R10" i="5"/>
  <c r="Q10" i="5"/>
  <c r="P10" i="5"/>
  <c r="O10" i="5"/>
  <c r="N10" i="5"/>
  <c r="M10" i="5"/>
  <c r="L10" i="5"/>
  <c r="K10" i="5"/>
  <c r="J10" i="5"/>
  <c r="I10" i="5"/>
  <c r="DU9" i="5"/>
  <c r="DT9" i="5"/>
  <c r="DS9" i="5"/>
  <c r="DR9" i="5"/>
  <c r="DQ9" i="5"/>
  <c r="DP9" i="5"/>
  <c r="DO9" i="5"/>
  <c r="DN9" i="5"/>
  <c r="DM9" i="5"/>
  <c r="DL9" i="5"/>
  <c r="DK9" i="5"/>
  <c r="DJ9" i="5"/>
  <c r="DI9" i="5"/>
  <c r="DH9" i="5"/>
  <c r="DG9" i="5"/>
  <c r="DF9" i="5"/>
  <c r="DE9" i="5"/>
  <c r="DD9" i="5"/>
  <c r="DC9" i="5"/>
  <c r="DB9" i="5"/>
  <c r="DA9" i="5"/>
  <c r="CZ9" i="5"/>
  <c r="CY9" i="5"/>
  <c r="CX9" i="5"/>
  <c r="CW9" i="5"/>
  <c r="CV9" i="5"/>
  <c r="CU9" i="5"/>
  <c r="CT9" i="5"/>
  <c r="CS9" i="5"/>
  <c r="CR9" i="5"/>
  <c r="CQ9" i="5"/>
  <c r="CP9" i="5"/>
  <c r="CO9" i="5"/>
  <c r="CN9" i="5"/>
  <c r="CM9" i="5"/>
  <c r="CL9" i="5"/>
  <c r="CK9" i="5"/>
  <c r="CJ9" i="5"/>
  <c r="CI9" i="5"/>
  <c r="CH9" i="5"/>
  <c r="CG9" i="5"/>
  <c r="CF9" i="5"/>
  <c r="CE9" i="5"/>
  <c r="CD9" i="5"/>
  <c r="CC9" i="5"/>
  <c r="CB9" i="5"/>
  <c r="CA9" i="5"/>
  <c r="BZ9" i="5"/>
  <c r="BY9" i="5"/>
  <c r="BX9" i="5"/>
  <c r="BW9" i="5"/>
  <c r="BV9" i="5"/>
  <c r="BU9" i="5"/>
  <c r="BT9" i="5"/>
  <c r="BS9" i="5"/>
  <c r="BR9" i="5"/>
  <c r="BQ9" i="5"/>
  <c r="BP9" i="5"/>
  <c r="BO9" i="5"/>
  <c r="BN9" i="5"/>
  <c r="BM9" i="5"/>
  <c r="BL9" i="5"/>
  <c r="BK9" i="5"/>
  <c r="BJ9" i="5"/>
  <c r="BI9" i="5"/>
  <c r="BH9" i="5"/>
  <c r="BG9" i="5"/>
  <c r="BF9" i="5"/>
  <c r="BE9" i="5"/>
  <c r="BD9" i="5"/>
  <c r="BC9" i="5"/>
  <c r="BB9" i="5"/>
  <c r="BA9" i="5"/>
  <c r="AZ9" i="5" a="1"/>
  <c r="AZ9" i="5" s="1"/>
  <c r="AY9" i="5"/>
  <c r="AX9" i="5"/>
  <c r="AW9" i="5"/>
  <c r="AV9" i="5"/>
  <c r="AU9" i="5"/>
  <c r="AT9" i="5"/>
  <c r="AS9" i="5"/>
  <c r="AR9" i="5"/>
  <c r="AQ9" i="5"/>
  <c r="AP9" i="5"/>
  <c r="AO9" i="5"/>
  <c r="AN9" i="5"/>
  <c r="AM9" i="5"/>
  <c r="AL9" i="5"/>
  <c r="AK9" i="5"/>
  <c r="AJ9" i="5"/>
  <c r="AI9" i="5"/>
  <c r="AH9" i="5"/>
  <c r="AG9" i="5"/>
  <c r="AF9" i="5"/>
  <c r="AE9" i="5"/>
  <c r="AD9" i="5"/>
  <c r="AC9" i="5"/>
  <c r="AB9" i="5" a="1"/>
  <c r="AB9" i="5"/>
  <c r="AA9" i="5"/>
  <c r="Z9" i="5"/>
  <c r="Y9" i="5"/>
  <c r="X9" i="5"/>
  <c r="W9" i="5"/>
  <c r="V9" i="5"/>
  <c r="U9" i="5"/>
  <c r="T9" i="5"/>
  <c r="S9" i="5"/>
  <c r="R9" i="5"/>
  <c r="Q9" i="5"/>
  <c r="P9" i="5"/>
  <c r="O9" i="5"/>
  <c r="N9" i="5"/>
  <c r="M9" i="5"/>
  <c r="L9" i="5"/>
  <c r="K9" i="5"/>
  <c r="J9" i="5"/>
  <c r="I9" i="5"/>
  <c r="DU8" i="5"/>
  <c r="DT8" i="5"/>
  <c r="DS8" i="5"/>
  <c r="DR8" i="5"/>
  <c r="DQ8" i="5"/>
  <c r="DP8" i="5"/>
  <c r="DO8" i="5"/>
  <c r="DN8" i="5"/>
  <c r="DM8" i="5"/>
  <c r="DL8" i="5"/>
  <c r="DK8" i="5"/>
  <c r="DJ8" i="5"/>
  <c r="DI8" i="5"/>
  <c r="DH8" i="5"/>
  <c r="DG8" i="5"/>
  <c r="DF8" i="5"/>
  <c r="DE8" i="5"/>
  <c r="DD8" i="5"/>
  <c r="DC8" i="5"/>
  <c r="DB8" i="5"/>
  <c r="DA8" i="5"/>
  <c r="CZ8" i="5"/>
  <c r="CY8" i="5"/>
  <c r="CX8" i="5"/>
  <c r="CW8" i="5"/>
  <c r="CV8" i="5"/>
  <c r="CU8" i="5"/>
  <c r="CT8" i="5"/>
  <c r="CS8" i="5"/>
  <c r="CR8" i="5"/>
  <c r="CQ8" i="5"/>
  <c r="CP8" i="5"/>
  <c r="CO8" i="5"/>
  <c r="CN8" i="5"/>
  <c r="CM8" i="5"/>
  <c r="CL8" i="5"/>
  <c r="CK8" i="5"/>
  <c r="CJ8" i="5"/>
  <c r="CI8" i="5"/>
  <c r="CH8" i="5"/>
  <c r="CG8" i="5"/>
  <c r="CF8" i="5"/>
  <c r="CE8" i="5"/>
  <c r="CD8" i="5"/>
  <c r="CC8" i="5"/>
  <c r="CB8" i="5"/>
  <c r="CA8" i="5"/>
  <c r="BZ8" i="5"/>
  <c r="BY8" i="5"/>
  <c r="BX8" i="5"/>
  <c r="BW8" i="5"/>
  <c r="BV8" i="5"/>
  <c r="BU8" i="5"/>
  <c r="BT8" i="5"/>
  <c r="BS8" i="5"/>
  <c r="BR8" i="5"/>
  <c r="BQ8" i="5"/>
  <c r="BP8" i="5"/>
  <c r="BO8" i="5"/>
  <c r="BN8" i="5"/>
  <c r="BM8" i="5"/>
  <c r="BL8" i="5"/>
  <c r="BK8" i="5"/>
  <c r="BJ8" i="5"/>
  <c r="BI8" i="5"/>
  <c r="BH8" i="5"/>
  <c r="BG8" i="5"/>
  <c r="BF8" i="5"/>
  <c r="BE8" i="5"/>
  <c r="BD8" i="5"/>
  <c r="BC8" i="5"/>
  <c r="BB8" i="5"/>
  <c r="BA8" i="5"/>
  <c r="AZ8" i="5" a="1"/>
  <c r="AZ8" i="5" s="1"/>
  <c r="AY8" i="5"/>
  <c r="AX8" i="5"/>
  <c r="AW8" i="5"/>
  <c r="AV8" i="5"/>
  <c r="AU8" i="5"/>
  <c r="AT8" i="5"/>
  <c r="AS8" i="5"/>
  <c r="AR8" i="5"/>
  <c r="AQ8" i="5"/>
  <c r="AP8" i="5"/>
  <c r="AO8" i="5"/>
  <c r="AN8" i="5"/>
  <c r="AM8" i="5"/>
  <c r="AL8" i="5"/>
  <c r="AK8" i="5"/>
  <c r="AJ8" i="5"/>
  <c r="AI8" i="5"/>
  <c r="AH8" i="5"/>
  <c r="AG8" i="5"/>
  <c r="AF8" i="5"/>
  <c r="AE8" i="5"/>
  <c r="AD8" i="5"/>
  <c r="AC8" i="5"/>
  <c r="AB8" i="5" a="1"/>
  <c r="AB8" i="5" s="1"/>
  <c r="AA8" i="5"/>
  <c r="Z8" i="5"/>
  <c r="Y8" i="5"/>
  <c r="X8" i="5"/>
  <c r="W8" i="5"/>
  <c r="V8" i="5"/>
  <c r="U8" i="5"/>
  <c r="T8" i="5"/>
  <c r="S8" i="5"/>
  <c r="R8" i="5"/>
  <c r="Q8" i="5"/>
  <c r="P8" i="5"/>
  <c r="O8" i="5"/>
  <c r="N8" i="5"/>
  <c r="M8" i="5"/>
  <c r="L8" i="5"/>
  <c r="K8" i="5"/>
  <c r="J8" i="5"/>
  <c r="I8" i="5"/>
  <c r="DU7" i="5"/>
  <c r="DT7" i="5"/>
  <c r="DS7" i="5"/>
  <c r="DR7" i="5"/>
  <c r="DQ7" i="5"/>
  <c r="DP7" i="5"/>
  <c r="DO7" i="5"/>
  <c r="DN7" i="5"/>
  <c r="DM7" i="5"/>
  <c r="DL7" i="5"/>
  <c r="DK7" i="5"/>
  <c r="DJ7" i="5"/>
  <c r="DI7" i="5"/>
  <c r="DH7" i="5"/>
  <c r="DG7" i="5"/>
  <c r="DF7" i="5"/>
  <c r="DE7" i="5"/>
  <c r="DD7" i="5"/>
  <c r="DC7" i="5"/>
  <c r="DB7" i="5"/>
  <c r="DA7" i="5"/>
  <c r="CZ7" i="5"/>
  <c r="CY7" i="5"/>
  <c r="CX7" i="5"/>
  <c r="CW7" i="5"/>
  <c r="CV7" i="5"/>
  <c r="CU7" i="5"/>
  <c r="CT7" i="5"/>
  <c r="CS7" i="5"/>
  <c r="CR7" i="5"/>
  <c r="CQ7" i="5"/>
  <c r="CP7" i="5"/>
  <c r="CO7" i="5"/>
  <c r="CN7" i="5"/>
  <c r="CM7" i="5"/>
  <c r="CL7" i="5"/>
  <c r="CK7" i="5"/>
  <c r="CJ7" i="5"/>
  <c r="CI7" i="5"/>
  <c r="CH7" i="5"/>
  <c r="CG7" i="5"/>
  <c r="CF7" i="5"/>
  <c r="CE7" i="5"/>
  <c r="CD7" i="5"/>
  <c r="CC7" i="5"/>
  <c r="CB7" i="5"/>
  <c r="CA7" i="5"/>
  <c r="BZ7" i="5"/>
  <c r="BY7" i="5"/>
  <c r="BX7" i="5"/>
  <c r="BW7" i="5"/>
  <c r="BV7" i="5"/>
  <c r="BU7" i="5"/>
  <c r="BT7" i="5"/>
  <c r="BS7" i="5"/>
  <c r="BR7" i="5"/>
  <c r="BQ7" i="5"/>
  <c r="BP7" i="5"/>
  <c r="BO7" i="5"/>
  <c r="BN7" i="5"/>
  <c r="BM7" i="5"/>
  <c r="BL7" i="5"/>
  <c r="BK7" i="5"/>
  <c r="BJ7" i="5"/>
  <c r="BI7" i="5"/>
  <c r="BH7" i="5"/>
  <c r="BG7" i="5"/>
  <c r="BF7" i="5"/>
  <c r="BE7" i="5"/>
  <c r="BD7" i="5"/>
  <c r="BC7" i="5"/>
  <c r="BB7" i="5"/>
  <c r="BA7" i="5"/>
  <c r="AZ7" i="5" a="1"/>
  <c r="AZ7" i="5"/>
  <c r="AY7" i="5"/>
  <c r="AX7" i="5"/>
  <c r="AW7" i="5"/>
  <c r="AV7" i="5"/>
  <c r="AU7" i="5"/>
  <c r="AT7" i="5"/>
  <c r="AS7" i="5"/>
  <c r="AR7" i="5"/>
  <c r="AQ7" i="5"/>
  <c r="AP7" i="5"/>
  <c r="AO7" i="5"/>
  <c r="AN7" i="5"/>
  <c r="AM7" i="5"/>
  <c r="AL7" i="5"/>
  <c r="AK7" i="5"/>
  <c r="AJ7" i="5"/>
  <c r="AI7" i="5"/>
  <c r="AH7" i="5"/>
  <c r="AG7" i="5"/>
  <c r="AF7" i="5"/>
  <c r="AE7" i="5"/>
  <c r="AD7" i="5"/>
  <c r="AC7" i="5"/>
  <c r="AB7" i="5" a="1"/>
  <c r="AB7" i="5"/>
  <c r="AA7" i="5"/>
  <c r="Z7" i="5"/>
  <c r="Y7" i="5"/>
  <c r="X7" i="5"/>
  <c r="W7" i="5"/>
  <c r="V7" i="5"/>
  <c r="U7" i="5"/>
  <c r="T7" i="5"/>
  <c r="S7" i="5"/>
  <c r="R7" i="5"/>
  <c r="Q7" i="5"/>
  <c r="P7" i="5"/>
  <c r="O7" i="5"/>
  <c r="N7" i="5"/>
  <c r="M7" i="5"/>
  <c r="L7" i="5"/>
  <c r="K7" i="5"/>
  <c r="J7" i="5"/>
  <c r="I7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 a="1"/>
  <c r="AZ6" i="5" s="1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 a="1"/>
  <c r="AB6" i="5"/>
  <c r="AA6" i="5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DU5" i="5"/>
  <c r="DT5" i="5"/>
  <c r="DS5" i="5"/>
  <c r="DR5" i="5"/>
  <c r="DQ5" i="5"/>
  <c r="DP5" i="5"/>
  <c r="DO5" i="5"/>
  <c r="DN5" i="5"/>
  <c r="DM5" i="5"/>
  <c r="DL5" i="5"/>
  <c r="DK5" i="5"/>
  <c r="DJ5" i="5"/>
  <c r="DI5" i="5"/>
  <c r="DH5" i="5"/>
  <c r="DG5" i="5"/>
  <c r="DF5" i="5"/>
  <c r="DE5" i="5"/>
  <c r="DD5" i="5"/>
  <c r="DC5" i="5"/>
  <c r="DB5" i="5"/>
  <c r="DA5" i="5"/>
  <c r="CZ5" i="5"/>
  <c r="CY5" i="5"/>
  <c r="CX5" i="5"/>
  <c r="CW5" i="5"/>
  <c r="CV5" i="5"/>
  <c r="CU5" i="5"/>
  <c r="CT5" i="5"/>
  <c r="CS5" i="5"/>
  <c r="CR5" i="5"/>
  <c r="CQ5" i="5"/>
  <c r="CP5" i="5"/>
  <c r="CO5" i="5"/>
  <c r="CN5" i="5"/>
  <c r="CM5" i="5"/>
  <c r="CL5" i="5"/>
  <c r="CK5" i="5"/>
  <c r="CJ5" i="5"/>
  <c r="CI5" i="5"/>
  <c r="CH5" i="5"/>
  <c r="CG5" i="5"/>
  <c r="CF5" i="5"/>
  <c r="CE5" i="5"/>
  <c r="CD5" i="5"/>
  <c r="CC5" i="5"/>
  <c r="CB5" i="5"/>
  <c r="CA5" i="5"/>
  <c r="BZ5" i="5"/>
  <c r="BY5" i="5"/>
  <c r="BX5" i="5"/>
  <c r="BW5" i="5"/>
  <c r="BV5" i="5"/>
  <c r="BU5" i="5"/>
  <c r="BT5" i="5"/>
  <c r="BS5" i="5"/>
  <c r="BR5" i="5"/>
  <c r="BQ5" i="5"/>
  <c r="BP5" i="5"/>
  <c r="BO5" i="5"/>
  <c r="BN5" i="5"/>
  <c r="BM5" i="5"/>
  <c r="BL5" i="5"/>
  <c r="BK5" i="5"/>
  <c r="BJ5" i="5"/>
  <c r="BI5" i="5"/>
  <c r="BH5" i="5"/>
  <c r="BG5" i="5"/>
  <c r="BF5" i="5"/>
  <c r="BE5" i="5"/>
  <c r="BD5" i="5"/>
  <c r="BC5" i="5"/>
  <c r="BB5" i="5"/>
  <c r="BA5" i="5"/>
  <c r="AZ5" i="5" a="1"/>
  <c r="AZ5" i="5"/>
  <c r="AY5" i="5"/>
  <c r="AX5" i="5"/>
  <c r="AW5" i="5"/>
  <c r="AV5" i="5"/>
  <c r="AU5" i="5"/>
  <c r="AT5" i="5"/>
  <c r="AS5" i="5"/>
  <c r="AR5" i="5"/>
  <c r="AQ5" i="5"/>
  <c r="AP5" i="5"/>
  <c r="AO5" i="5"/>
  <c r="AN5" i="5"/>
  <c r="AM5" i="5"/>
  <c r="AL5" i="5"/>
  <c r="AK5" i="5"/>
  <c r="AJ5" i="5"/>
  <c r="AI5" i="5"/>
  <c r="AH5" i="5"/>
  <c r="AG5" i="5"/>
  <c r="AF5" i="5"/>
  <c r="AE5" i="5"/>
  <c r="AD5" i="5"/>
  <c r="AC5" i="5"/>
  <c r="AB5" i="5" a="1"/>
  <c r="AB5" i="5" s="1"/>
  <c r="AA5" i="5"/>
  <c r="Z5" i="5"/>
  <c r="Y5" i="5"/>
  <c r="X5" i="5"/>
  <c r="W5" i="5"/>
  <c r="V5" i="5"/>
  <c r="U5" i="5"/>
  <c r="T5" i="5"/>
  <c r="S5" i="5"/>
  <c r="R5" i="5"/>
  <c r="Q5" i="5"/>
  <c r="P5" i="5"/>
  <c r="O5" i="5"/>
  <c r="N5" i="5"/>
  <c r="M5" i="5"/>
  <c r="L5" i="5"/>
  <c r="K5" i="5"/>
  <c r="J5" i="5"/>
  <c r="I5" i="5"/>
  <c r="DU4" i="5"/>
  <c r="DT4" i="5"/>
  <c r="DS4" i="5"/>
  <c r="DR4" i="5"/>
  <c r="DQ4" i="5"/>
  <c r="DP4" i="5"/>
  <c r="DO4" i="5"/>
  <c r="DN4" i="5"/>
  <c r="DM4" i="5"/>
  <c r="DL4" i="5"/>
  <c r="DK4" i="5"/>
  <c r="DJ4" i="5"/>
  <c r="DI4" i="5"/>
  <c r="DH4" i="5"/>
  <c r="DG4" i="5"/>
  <c r="DF4" i="5"/>
  <c r="DE4" i="5"/>
  <c r="DD4" i="5"/>
  <c r="DC4" i="5"/>
  <c r="DB4" i="5"/>
  <c r="DA4" i="5"/>
  <c r="CZ4" i="5"/>
  <c r="CY4" i="5"/>
  <c r="CX4" i="5"/>
  <c r="CW4" i="5"/>
  <c r="CV4" i="5"/>
  <c r="CU4" i="5"/>
  <c r="CT4" i="5"/>
  <c r="CS4" i="5"/>
  <c r="CR4" i="5"/>
  <c r="CQ4" i="5"/>
  <c r="CP4" i="5"/>
  <c r="CO4" i="5"/>
  <c r="CN4" i="5"/>
  <c r="CM4" i="5"/>
  <c r="CL4" i="5"/>
  <c r="CK4" i="5"/>
  <c r="CJ4" i="5"/>
  <c r="CI4" i="5"/>
  <c r="CH4" i="5"/>
  <c r="CG4" i="5"/>
  <c r="CF4" i="5"/>
  <c r="CE4" i="5"/>
  <c r="CD4" i="5"/>
  <c r="CC4" i="5"/>
  <c r="CB4" i="5"/>
  <c r="CA4" i="5"/>
  <c r="BZ4" i="5"/>
  <c r="BY4" i="5"/>
  <c r="BX4" i="5"/>
  <c r="BW4" i="5"/>
  <c r="BV4" i="5"/>
  <c r="BU4" i="5"/>
  <c r="BT4" i="5"/>
  <c r="BS4" i="5"/>
  <c r="BR4" i="5"/>
  <c r="BQ4" i="5"/>
  <c r="BP4" i="5"/>
  <c r="BO4" i="5"/>
  <c r="BN4" i="5"/>
  <c r="BM4" i="5"/>
  <c r="BL4" i="5"/>
  <c r="BK4" i="5"/>
  <c r="BJ4" i="5"/>
  <c r="BI4" i="5"/>
  <c r="BH4" i="5"/>
  <c r="BG4" i="5"/>
  <c r="BF4" i="5"/>
  <c r="BE4" i="5"/>
  <c r="BD4" i="5"/>
  <c r="BC4" i="5"/>
  <c r="BB4" i="5"/>
  <c r="BA4" i="5"/>
  <c r="AZ4" i="5" a="1"/>
  <c r="AZ4" i="5" s="1"/>
  <c r="AY4" i="5"/>
  <c r="AX4" i="5"/>
  <c r="AW4" i="5"/>
  <c r="AV4" i="5"/>
  <c r="AU4" i="5"/>
  <c r="AT4" i="5"/>
  <c r="AS4" i="5"/>
  <c r="AR4" i="5"/>
  <c r="AQ4" i="5"/>
  <c r="AP4" i="5"/>
  <c r="AO4" i="5"/>
  <c r="AN4" i="5"/>
  <c r="AM4" i="5"/>
  <c r="AL4" i="5"/>
  <c r="AK4" i="5"/>
  <c r="AJ4" i="5"/>
  <c r="AI4" i="5"/>
  <c r="AH4" i="5"/>
  <c r="AG4" i="5"/>
  <c r="AF4" i="5"/>
  <c r="AE4" i="5"/>
  <c r="AD4" i="5"/>
  <c r="AC4" i="5"/>
  <c r="AB4" i="5" a="1"/>
  <c r="AB4" i="5" s="1"/>
  <c r="AA4" i="5"/>
  <c r="Z4" i="5"/>
  <c r="Y4" i="5"/>
  <c r="X4" i="5"/>
  <c r="W4" i="5"/>
  <c r="V4" i="5"/>
  <c r="U4" i="5"/>
  <c r="T4" i="5"/>
  <c r="S4" i="5"/>
  <c r="R4" i="5"/>
  <c r="Q4" i="5"/>
  <c r="P4" i="5"/>
  <c r="O4" i="5"/>
  <c r="N4" i="5"/>
  <c r="M4" i="5"/>
  <c r="L4" i="5"/>
  <c r="K4" i="5"/>
  <c r="J4" i="5"/>
  <c r="I4" i="5"/>
  <c r="DU3" i="5"/>
  <c r="DT3" i="5"/>
  <c r="DS3" i="5"/>
  <c r="DR3" i="5"/>
  <c r="DQ3" i="5"/>
  <c r="DP3" i="5"/>
  <c r="DO3" i="5"/>
  <c r="DN3" i="5"/>
  <c r="DM3" i="5"/>
  <c r="DL3" i="5"/>
  <c r="DK3" i="5"/>
  <c r="DJ3" i="5"/>
  <c r="DI3" i="5"/>
  <c r="DH3" i="5"/>
  <c r="DG3" i="5"/>
  <c r="DF3" i="5"/>
  <c r="DE3" i="5"/>
  <c r="DD3" i="5"/>
  <c r="DC3" i="5"/>
  <c r="DB3" i="5"/>
  <c r="DA3" i="5"/>
  <c r="CZ3" i="5"/>
  <c r="CY3" i="5"/>
  <c r="CX3" i="5"/>
  <c r="CW3" i="5"/>
  <c r="CV3" i="5"/>
  <c r="CU3" i="5"/>
  <c r="CT3" i="5"/>
  <c r="CS3" i="5"/>
  <c r="CR3" i="5"/>
  <c r="CQ3" i="5"/>
  <c r="CP3" i="5"/>
  <c r="CO3" i="5"/>
  <c r="CN3" i="5"/>
  <c r="CM3" i="5"/>
  <c r="CL3" i="5"/>
  <c r="CK3" i="5"/>
  <c r="CJ3" i="5"/>
  <c r="CI3" i="5"/>
  <c r="CH3" i="5"/>
  <c r="CG3" i="5"/>
  <c r="CF3" i="5"/>
  <c r="CE3" i="5"/>
  <c r="CD3" i="5"/>
  <c r="CC3" i="5"/>
  <c r="CB3" i="5"/>
  <c r="CA3" i="5"/>
  <c r="BZ3" i="5"/>
  <c r="BY3" i="5"/>
  <c r="BX3" i="5"/>
  <c r="BW3" i="5"/>
  <c r="BV3" i="5"/>
  <c r="BU3" i="5"/>
  <c r="BT3" i="5"/>
  <c r="BS3" i="5"/>
  <c r="BR3" i="5"/>
  <c r="BQ3" i="5"/>
  <c r="BP3" i="5"/>
  <c r="BO3" i="5"/>
  <c r="BN3" i="5"/>
  <c r="BM3" i="5"/>
  <c r="BL3" i="5"/>
  <c r="BK3" i="5"/>
  <c r="BJ3" i="5"/>
  <c r="BI3" i="5"/>
  <c r="BH3" i="5"/>
  <c r="BG3" i="5"/>
  <c r="BF3" i="5"/>
  <c r="BE3" i="5"/>
  <c r="BD3" i="5"/>
  <c r="BC3" i="5"/>
  <c r="BB3" i="5"/>
  <c r="BA3" i="5"/>
  <c r="AZ3" i="5" a="1"/>
  <c r="AZ3" i="5"/>
  <c r="AY3" i="5"/>
  <c r="AX3" i="5"/>
  <c r="AW3" i="5"/>
  <c r="AV3" i="5"/>
  <c r="AU3" i="5"/>
  <c r="AT3" i="5"/>
  <c r="AS3" i="5"/>
  <c r="AR3" i="5"/>
  <c r="AQ3" i="5"/>
  <c r="AP3" i="5"/>
  <c r="AO3" i="5"/>
  <c r="AN3" i="5"/>
  <c r="AM3" i="5"/>
  <c r="AL3" i="5"/>
  <c r="AK3" i="5"/>
  <c r="AJ3" i="5"/>
  <c r="AI3" i="5"/>
  <c r="AH3" i="5"/>
  <c r="AG3" i="5"/>
  <c r="AF3" i="5"/>
  <c r="AE3" i="5"/>
  <c r="AD3" i="5"/>
  <c r="AC3" i="5"/>
  <c r="AB3" i="5" a="1"/>
  <c r="AB3" i="5" s="1"/>
  <c r="AA3" i="5"/>
  <c r="Z3" i="5"/>
  <c r="Y3" i="5"/>
  <c r="X3" i="5"/>
  <c r="W3" i="5"/>
  <c r="V3" i="5"/>
  <c r="U3" i="5"/>
  <c r="T3" i="5"/>
  <c r="S3" i="5"/>
  <c r="R3" i="5"/>
  <c r="Q3" i="5"/>
  <c r="P3" i="5"/>
  <c r="O3" i="5"/>
  <c r="N3" i="5"/>
  <c r="M3" i="5"/>
  <c r="L3" i="5"/>
  <c r="K3" i="5"/>
  <c r="J3" i="5"/>
  <c r="I3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 a="1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 a="1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<sst xmlns="http://schemas.openxmlformats.org/spreadsheetml/2006/main" count="181" uniqueCount="152">
  <si>
    <t>EMEA</t>
  </si>
  <si>
    <t>Europe</t>
  </si>
  <si>
    <t>APAC</t>
  </si>
  <si>
    <t>Asia</t>
  </si>
  <si>
    <t>AMER</t>
  </si>
  <si>
    <t>Americas</t>
  </si>
  <si>
    <t>LATAM</t>
  </si>
  <si>
    <t>LatAm</t>
  </si>
  <si>
    <t>MEA</t>
  </si>
  <si>
    <t>MidEast</t>
  </si>
  <si>
    <t>Q1</t>
  </si>
  <si>
    <t>Q2</t>
  </si>
  <si>
    <t>Q3</t>
  </si>
  <si>
    <t>Q4</t>
  </si>
  <si>
    <t>Sales</t>
  </si>
  <si>
    <t>Marketing</t>
  </si>
  <si>
    <t>id</t>
  </si>
  <si>
    <t>val</t>
  </si>
  <si>
    <t>amt</t>
  </si>
  <si>
    <t>flag</t>
  </si>
  <si>
    <t>region</t>
  </si>
  <si>
    <t>text</t>
  </si>
  <si>
    <t>date</t>
  </si>
  <si>
    <t>mixed</t>
  </si>
  <si>
    <t>op_add</t>
  </si>
  <si>
    <t>op_sub</t>
  </si>
  <si>
    <t>op_mul</t>
  </si>
  <si>
    <t>op_div</t>
  </si>
  <si>
    <t>op_exp</t>
  </si>
  <si>
    <t>op_cat</t>
  </si>
  <si>
    <t>op_pct</t>
  </si>
  <si>
    <t>op_eq</t>
  </si>
  <si>
    <t>op_neq</t>
  </si>
  <si>
    <t>op_lt</t>
  </si>
  <si>
    <t>op_gt</t>
  </si>
  <si>
    <t>op_lte</t>
  </si>
  <si>
    <t>op_gte</t>
  </si>
  <si>
    <t>op_neg</t>
  </si>
  <si>
    <t>op_pos</t>
  </si>
  <si>
    <t>fn_true</t>
  </si>
  <si>
    <t>fn_false</t>
  </si>
  <si>
    <t>fn_if</t>
  </si>
  <si>
    <t>fn_ifs</t>
  </si>
  <si>
    <t>fn_switch</t>
  </si>
  <si>
    <t>fn_iferror</t>
  </si>
  <si>
    <t>fn_ifna</t>
  </si>
  <si>
    <t>fn_and</t>
  </si>
  <si>
    <t>fn_or</t>
  </si>
  <si>
    <t>fn_not</t>
  </si>
  <si>
    <t>fn_xor</t>
  </si>
  <si>
    <t>agg_sum</t>
  </si>
  <si>
    <t>agg_sumif</t>
  </si>
  <si>
    <t>agg_sumifs</t>
  </si>
  <si>
    <t>agg_product</t>
  </si>
  <si>
    <t>agg_count</t>
  </si>
  <si>
    <t>agg_counta</t>
  </si>
  <si>
    <t>agg_cntblk</t>
  </si>
  <si>
    <t>agg_countif</t>
  </si>
  <si>
    <t>agg_cntifs</t>
  </si>
  <si>
    <t>agg_avg</t>
  </si>
  <si>
    <t>agg_avgif</t>
  </si>
  <si>
    <t>agg_avgifs</t>
  </si>
  <si>
    <t>agg_min</t>
  </si>
  <si>
    <t>agg_max</t>
  </si>
  <si>
    <t>agg_median</t>
  </si>
  <si>
    <t>lk_vlookup</t>
  </si>
  <si>
    <t>lk_hlookup</t>
  </si>
  <si>
    <t>lk_xlookup</t>
  </si>
  <si>
    <t>lk_match</t>
  </si>
  <si>
    <t>lk_xmatch</t>
  </si>
  <si>
    <t>lk_idx_match</t>
  </si>
  <si>
    <t>lk_choose</t>
  </si>
  <si>
    <t>tx_left</t>
  </si>
  <si>
    <t>tx_right</t>
  </si>
  <si>
    <t>tx_mid</t>
  </si>
  <si>
    <t>tx_len</t>
  </si>
  <si>
    <t>tx_upper</t>
  </si>
  <si>
    <t>tx_lower</t>
  </si>
  <si>
    <t>tx_proper</t>
  </si>
  <si>
    <t>tx_trim</t>
  </si>
  <si>
    <t>tx_clean</t>
  </si>
  <si>
    <t>tx_concat</t>
  </si>
  <si>
    <t>tx_concat2</t>
  </si>
  <si>
    <t>tx_textjoin</t>
  </si>
  <si>
    <t>tx_find</t>
  </si>
  <si>
    <t>tx_search</t>
  </si>
  <si>
    <t>tx_subst</t>
  </si>
  <si>
    <t>tx_replace</t>
  </si>
  <si>
    <t>tx_text</t>
  </si>
  <si>
    <t>tx_value</t>
  </si>
  <si>
    <t>tx_exact</t>
  </si>
  <si>
    <t>m_round</t>
  </si>
  <si>
    <t>m_roundup</t>
  </si>
  <si>
    <t>m_rounddn</t>
  </si>
  <si>
    <t>m_int</t>
  </si>
  <si>
    <t>m_mod</t>
  </si>
  <si>
    <t>m_abs</t>
  </si>
  <si>
    <t>m_sign</t>
  </si>
  <si>
    <t>m_sqrt</t>
  </si>
  <si>
    <t>m_power</t>
  </si>
  <si>
    <t>m_ceiling</t>
  </si>
  <si>
    <t>m_floor</t>
  </si>
  <si>
    <t>m_ln</t>
  </si>
  <si>
    <t>m_log</t>
  </si>
  <si>
    <t>m_log10</t>
  </si>
  <si>
    <t>m_exp</t>
  </si>
  <si>
    <t>m_sin</t>
  </si>
  <si>
    <t>m_cos</t>
  </si>
  <si>
    <t>m_tan</t>
  </si>
  <si>
    <t>m_asin</t>
  </si>
  <si>
    <t>m_acos</t>
  </si>
  <si>
    <t>m_atan</t>
  </si>
  <si>
    <t>m_atan2</t>
  </si>
  <si>
    <t>m_pi</t>
  </si>
  <si>
    <t>dt_today</t>
  </si>
  <si>
    <t>dt_now</t>
  </si>
  <si>
    <t>dt_date</t>
  </si>
  <si>
    <t>dt_year</t>
  </si>
  <si>
    <t>dt_month</t>
  </si>
  <si>
    <t>dt_day</t>
  </si>
  <si>
    <t>dt_weekday</t>
  </si>
  <si>
    <t>dt_edate</t>
  </si>
  <si>
    <t>dt_eomonth</t>
  </si>
  <si>
    <t>dt_datedif</t>
  </si>
  <si>
    <t>dt_netdays</t>
  </si>
  <si>
    <t>dt_workday</t>
  </si>
  <si>
    <t>inf_isblank</t>
  </si>
  <si>
    <t>inf_isnum</t>
  </si>
  <si>
    <t>inf_istext</t>
  </si>
  <si>
    <t>inf_islog</t>
  </si>
  <si>
    <t>inf_isnontx</t>
  </si>
  <si>
    <t>inf_iserr</t>
  </si>
  <si>
    <t>inf_isna</t>
  </si>
  <si>
    <t>inf_isref</t>
  </si>
  <si>
    <t>inf_na</t>
  </si>
  <si>
    <t>inf_type</t>
  </si>
  <si>
    <t>fin_pmt</t>
  </si>
  <si>
    <t>fin_pv</t>
  </si>
  <si>
    <t>fin_fv</t>
  </si>
  <si>
    <t>fin_npv</t>
  </si>
  <si>
    <t>fin_rate</t>
  </si>
  <si>
    <t>hello</t>
  </si>
  <si>
    <t>WORLD</t>
  </si>
  <si>
    <t xml:space="preserve">  spaces  here  </t>
  </si>
  <si>
    <t>abc</t>
  </si>
  <si>
    <t>short</t>
  </si>
  <si>
    <t>test</t>
  </si>
  <si>
    <t>ProPer Case</t>
  </si>
  <si>
    <t>num123</t>
  </si>
  <si>
    <t>error</t>
  </si>
  <si>
    <t>foo bar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</si>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</sst>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workbookViewId="0">
      <selection activeCell="E7" sqref="E7"/>
    </sheetView>
  </sheetViews>
  <sheetFormatPr baseColWidth="10" defaultColWidth="8.83203125" defaultRowHeight="15" x14ac:dyDescent="0.2"/>
  <sheetData>
    <row r="1" spans="1:3" x14ac:dyDescent="0.2">
      <c r="A1" t="s">
        <v>0</v>
      </c>
      <c r="B1" t="s">
        <v>1</v>
      </c>
      <c r="C1">
        <v>100</v>
      </c>
    </row>
    <row r="2" spans="1:3" x14ac:dyDescent="0.2">
      <c r="A2" t="s">
        <v>2</v>
      </c>
      <c r="B2" t="s">
        <v>3</v>
      </c>
      <c r="C2">
        <v>200</v>
      </c>
    </row>
    <row r="3" spans="1:3" x14ac:dyDescent="0.2">
      <c r="A3" t="s">
        <v>4</v>
      </c>
      <c r="B3" t="s">
        <v>5</v>
      </c>
      <c r="C3">
        <v>300</v>
      </c>
    </row>
    <row r="4" spans="1:3" x14ac:dyDescent="0.2">
      <c r="A4" t="s">
        <v>6</v>
      </c>
      <c r="B4" t="s">
        <v>7</v>
      </c>
      <c r="C4">
        <v>50</v>
      </c>
    </row>
    <row r="5" spans="1:3" x14ac:dyDescent="0.2">
      <c r="A5" t="s">
        <v>8</v>
      </c>
      <c r="B5" t="s">
        <v>9</v>
      </c>
      <c r="C5">
        <v>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"/>
  <sheetViews>
    <sheetView workbookViewId="0"/>
  </sheetViews>
  <sheetFormatPr baseColWidth="10" defaultColWidth="8.83203125" defaultRowHeight="15" x14ac:dyDescent="0.2"/>
  <sheetData>
    <row r="1" spans="1:4" x14ac:dyDescent="0.2">
      <c r="A1" t="s">
        <v>10</v>
      </c>
      <c r="B1" t="s">
        <v>11</v>
      </c>
      <c r="C1" t="s">
        <v>12</v>
      </c>
      <c r="D1" t="s">
        <v>13</v>
      </c>
    </row>
    <row r="2" spans="1:4" x14ac:dyDescent="0.2">
      <c r="A2">
        <v>100</v>
      </c>
      <c r="B2">
        <v>200</v>
      </c>
      <c r="C2">
        <v>300</v>
      </c>
      <c r="D2">
        <v>400</v>
      </c>
    </row>
    <row r="3" spans="1:4" x14ac:dyDescent="0.2">
      <c r="A3">
        <v>10</v>
      </c>
      <c r="B3">
        <v>20</v>
      </c>
      <c r="C3">
        <v>30</v>
      </c>
      <c r="D3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0"/>
  <sheetViews>
    <sheetView workbookViewId="0"/>
  </sheetViews>
  <sheetFormatPr baseColWidth="10" defaultColWidth="8.83203125" defaultRowHeight="15" x14ac:dyDescent="0.2"/>
  <sheetData>
    <row r="1" spans="1:3" x14ac:dyDescent="0.2">
      <c r="A1" t="s">
        <v>0</v>
      </c>
      <c r="B1">
        <v>500</v>
      </c>
      <c r="C1" t="s">
        <v>14</v>
      </c>
    </row>
    <row r="2" spans="1:3" x14ac:dyDescent="0.2">
      <c r="A2" t="s">
        <v>2</v>
      </c>
      <c r="B2">
        <v>300</v>
      </c>
      <c r="C2" t="s">
        <v>15</v>
      </c>
    </row>
    <row r="3" spans="1:3" x14ac:dyDescent="0.2">
      <c r="A3" t="s">
        <v>4</v>
      </c>
      <c r="B3">
        <v>700</v>
      </c>
      <c r="C3" t="s">
        <v>14</v>
      </c>
    </row>
    <row r="4" spans="1:3" x14ac:dyDescent="0.2">
      <c r="A4" t="s">
        <v>0</v>
      </c>
      <c r="B4">
        <v>200</v>
      </c>
      <c r="C4" t="s">
        <v>15</v>
      </c>
    </row>
    <row r="5" spans="1:3" x14ac:dyDescent="0.2">
      <c r="A5" t="s">
        <v>2</v>
      </c>
      <c r="B5">
        <v>400</v>
      </c>
      <c r="C5" t="s">
        <v>14</v>
      </c>
    </row>
    <row r="6" spans="1:3" x14ac:dyDescent="0.2">
      <c r="A6" t="s">
        <v>0</v>
      </c>
      <c r="B6">
        <v>600</v>
      </c>
      <c r="C6" t="s">
        <v>14</v>
      </c>
    </row>
    <row r="7" spans="1:3" x14ac:dyDescent="0.2">
      <c r="A7" t="s">
        <v>4</v>
      </c>
      <c r="B7">
        <v>100</v>
      </c>
      <c r="C7" t="s">
        <v>15</v>
      </c>
    </row>
    <row r="8" spans="1:3" x14ac:dyDescent="0.2">
      <c r="A8" t="s">
        <v>2</v>
      </c>
      <c r="B8">
        <v>800</v>
      </c>
      <c r="C8" t="s">
        <v>14</v>
      </c>
    </row>
    <row r="9" spans="1:3" x14ac:dyDescent="0.2">
      <c r="A9" t="s">
        <v>0</v>
      </c>
      <c r="B9">
        <v>350</v>
      </c>
      <c r="C9" t="s">
        <v>15</v>
      </c>
    </row>
    <row r="10" spans="1:3" x14ac:dyDescent="0.2">
      <c r="A10" t="s">
        <v>4</v>
      </c>
      <c r="B10">
        <v>450</v>
      </c>
      <c r="C10" t="s">
        <v>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8.83203125" defaultRowHeight="15" x14ac:dyDescent="0.2"/>
  <sheetData>
    <row r="1" spans="1:1" x14ac:dyDescent="0.2">
      <c r="A1" s="1">
        <v>46023</v>
      </c>
    </row>
    <row r="2" spans="1:1" x14ac:dyDescent="0.2">
      <c r="A2" s="1">
        <v>46054</v>
      </c>
    </row>
    <row r="3" spans="1:1" x14ac:dyDescent="0.2">
      <c r="A3" s="1">
        <v>46388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U11"/>
  <sheetViews>
    <sheetView workbookViewId="0"/>
  </sheetViews>
  <sheetFormatPr baseColWidth="10" defaultColWidth="8.83203125" defaultRowHeight="15" x14ac:dyDescent="0.2"/>
  <sheetData>
    <row r="1" spans="1:125" x14ac:dyDescent="0.2">
      <c r="A1" t="s">
        <v>16</v>
      </c>
      <c r="B1" t="s">
        <v>17</v>
      </c>
      <c r="C1" t="s">
        <v>18</v>
      </c>
      <c r="D1" t="s">
        <v>19</v>
      </c>
      <c r="E1" t="s">
        <v>20</v>
      </c>
      <c r="F1" t="s">
        <v>21</v>
      </c>
      <c r="G1" t="s">
        <v>22</v>
      </c>
      <c r="H1" t="s">
        <v>23</v>
      </c>
      <c r="I1" t="s">
        <v>24</v>
      </c>
      <c r="J1" t="s">
        <v>25</v>
      </c>
      <c r="K1" t="s">
        <v>26</v>
      </c>
      <c r="L1" t="s">
        <v>27</v>
      </c>
      <c r="M1" t="s">
        <v>28</v>
      </c>
      <c r="N1" t="s">
        <v>29</v>
      </c>
      <c r="O1" t="s">
        <v>30</v>
      </c>
      <c r="P1" t="s">
        <v>31</v>
      </c>
      <c r="Q1" t="s">
        <v>32</v>
      </c>
      <c r="R1" t="s">
        <v>33</v>
      </c>
      <c r="S1" t="s">
        <v>34</v>
      </c>
      <c r="T1" t="s">
        <v>35</v>
      </c>
      <c r="U1" t="s">
        <v>36</v>
      </c>
      <c r="V1" t="s">
        <v>37</v>
      </c>
      <c r="W1" t="s">
        <v>38</v>
      </c>
      <c r="X1" t="s">
        <v>39</v>
      </c>
      <c r="Y1" t="s">
        <v>40</v>
      </c>
      <c r="Z1" t="s">
        <v>41</v>
      </c>
      <c r="AA1" t="s">
        <v>42</v>
      </c>
      <c r="AB1" t="s">
        <v>43</v>
      </c>
      <c r="AC1" t="s">
        <v>44</v>
      </c>
      <c r="AD1" t="s">
        <v>45</v>
      </c>
      <c r="AE1" t="s">
        <v>46</v>
      </c>
      <c r="AF1" t="s">
        <v>47</v>
      </c>
      <c r="AG1" t="s">
        <v>48</v>
      </c>
      <c r="AH1" t="s">
        <v>49</v>
      </c>
      <c r="AI1" t="s">
        <v>50</v>
      </c>
      <c r="AJ1" t="s">
        <v>51</v>
      </c>
      <c r="AK1" t="s">
        <v>52</v>
      </c>
      <c r="AL1" t="s">
        <v>53</v>
      </c>
      <c r="AM1" t="s">
        <v>54</v>
      </c>
      <c r="AN1" t="s">
        <v>55</v>
      </c>
      <c r="AO1" t="s">
        <v>56</v>
      </c>
      <c r="AP1" t="s">
        <v>57</v>
      </c>
      <c r="AQ1" t="s">
        <v>58</v>
      </c>
      <c r="AR1" t="s">
        <v>59</v>
      </c>
      <c r="AS1" t="s">
        <v>60</v>
      </c>
      <c r="AT1" t="s">
        <v>61</v>
      </c>
      <c r="AU1" t="s">
        <v>62</v>
      </c>
      <c r="AV1" t="s">
        <v>63</v>
      </c>
      <c r="AW1" t="s">
        <v>64</v>
      </c>
      <c r="AX1" t="s">
        <v>65</v>
      </c>
      <c r="AY1" t="s">
        <v>66</v>
      </c>
      <c r="AZ1" t="s">
        <v>67</v>
      </c>
      <c r="BA1" t="s">
        <v>68</v>
      </c>
      <c r="BB1" t="s">
        <v>69</v>
      </c>
      <c r="BC1" t="s">
        <v>70</v>
      </c>
      <c r="BD1" t="s">
        <v>71</v>
      </c>
      <c r="BE1" t="s">
        <v>72</v>
      </c>
      <c r="BF1" t="s">
        <v>73</v>
      </c>
      <c r="BG1" t="s">
        <v>74</v>
      </c>
      <c r="BH1" t="s">
        <v>75</v>
      </c>
      <c r="BI1" t="s">
        <v>76</v>
      </c>
      <c r="BJ1" t="s">
        <v>77</v>
      </c>
      <c r="BK1" t="s">
        <v>78</v>
      </c>
      <c r="BL1" t="s">
        <v>79</v>
      </c>
      <c r="BM1" t="s">
        <v>80</v>
      </c>
      <c r="BN1" t="s">
        <v>81</v>
      </c>
      <c r="BO1" t="s">
        <v>82</v>
      </c>
      <c r="BP1" t="s">
        <v>83</v>
      </c>
      <c r="BQ1" t="s">
        <v>84</v>
      </c>
      <c r="BR1" t="s">
        <v>85</v>
      </c>
      <c r="BS1" t="s">
        <v>86</v>
      </c>
      <c r="BT1" t="s">
        <v>87</v>
      </c>
      <c r="BU1" t="s">
        <v>88</v>
      </c>
      <c r="BV1" t="s">
        <v>89</v>
      </c>
      <c r="BW1" t="s">
        <v>90</v>
      </c>
      <c r="BX1" t="s">
        <v>91</v>
      </c>
      <c r="BY1" t="s">
        <v>92</v>
      </c>
      <c r="BZ1" t="s">
        <v>93</v>
      </c>
      <c r="CA1" t="s">
        <v>94</v>
      </c>
      <c r="CB1" t="s">
        <v>95</v>
      </c>
      <c r="CC1" t="s">
        <v>96</v>
      </c>
      <c r="CD1" t="s">
        <v>97</v>
      </c>
      <c r="CE1" t="s">
        <v>98</v>
      </c>
      <c r="CF1" t="s">
        <v>99</v>
      </c>
      <c r="CG1" t="s">
        <v>100</v>
      </c>
      <c r="CH1" t="s">
        <v>101</v>
      </c>
      <c r="CI1" t="s">
        <v>102</v>
      </c>
      <c r="CJ1" t="s">
        <v>103</v>
      </c>
      <c r="CK1" t="s">
        <v>104</v>
      </c>
      <c r="CL1" t="s">
        <v>105</v>
      </c>
      <c r="CM1" t="s">
        <v>106</v>
      </c>
      <c r="CN1" t="s">
        <v>107</v>
      </c>
      <c r="CO1" t="s">
        <v>108</v>
      </c>
      <c r="CP1" t="s">
        <v>109</v>
      </c>
      <c r="CQ1" t="s">
        <v>110</v>
      </c>
      <c r="CR1" t="s">
        <v>111</v>
      </c>
      <c r="CS1" t="s">
        <v>112</v>
      </c>
      <c r="CT1" t="s">
        <v>113</v>
      </c>
      <c r="CU1" t="s">
        <v>114</v>
      </c>
      <c r="CV1" t="s">
        <v>115</v>
      </c>
      <c r="CW1" t="s">
        <v>116</v>
      </c>
      <c r="CX1" t="s">
        <v>117</v>
      </c>
      <c r="CY1" t="s">
        <v>118</v>
      </c>
      <c r="CZ1" t="s">
        <v>119</v>
      </c>
      <c r="DA1" t="s">
        <v>120</v>
      </c>
      <c r="DB1" t="s">
        <v>121</v>
      </c>
      <c r="DC1" t="s">
        <v>122</v>
      </c>
      <c r="DD1" t="s">
        <v>123</v>
      </c>
      <c r="DE1" t="s">
        <v>124</v>
      </c>
      <c r="DF1" t="s">
        <v>125</v>
      </c>
      <c r="DG1" t="s">
        <v>126</v>
      </c>
      <c r="DH1" t="s">
        <v>127</v>
      </c>
      <c r="DI1" t="s">
        <v>128</v>
      </c>
      <c r="DJ1" t="s">
        <v>129</v>
      </c>
      <c r="DK1" t="s">
        <v>130</v>
      </c>
      <c r="DL1" t="s">
        <v>131</v>
      </c>
      <c r="DM1" t="s">
        <v>132</v>
      </c>
      <c r="DN1" t="s">
        <v>133</v>
      </c>
      <c r="DO1" t="s">
        <v>134</v>
      </c>
      <c r="DP1" t="s">
        <v>135</v>
      </c>
      <c r="DQ1" t="s">
        <v>136</v>
      </c>
      <c r="DR1" t="s">
        <v>137</v>
      </c>
      <c r="DS1" t="s">
        <v>138</v>
      </c>
      <c r="DT1" t="s">
        <v>139</v>
      </c>
      <c r="DU1" t="s">
        <v>140</v>
      </c>
    </row>
    <row r="2" spans="1:125" x14ac:dyDescent="0.2">
      <c r="A2">
        <v>10</v>
      </c>
      <c r="B2">
        <v>3.5</v>
      </c>
      <c r="C2">
        <v>1000</v>
      </c>
      <c r="D2" t="b">
        <v>1</v>
      </c>
      <c r="E2" t="s">
        <v>0</v>
      </c>
      <c r="F2" t="s">
        <v>141</v>
      </c>
      <c r="G2" s="1">
        <v>45000</v>
      </c>
      <c r="I2">
        <f t="shared" ref="I2:I11" si="0">A2+B2</f>
        <v>13.5</v>
      </c>
      <c r="J2">
        <f t="shared" ref="J2:J11" si="1">A2-B2</f>
        <v>6.5</v>
      </c>
      <c r="K2">
        <f t="shared" ref="K2:K11" si="2">A2*B2</f>
        <v>35</v>
      </c>
      <c r="L2">
        <f t="shared" ref="L2:L11" si="3">A2/B2</f>
        <v>2.8571428571428572</v>
      </c>
      <c r="M2">
        <f t="shared" ref="M2:M11" si="4">A2^2</f>
        <v>100</v>
      </c>
      <c r="N2" t="str">
        <f t="shared" ref="N2:N11" si="5">E2&amp;F2</f>
        <v>EMEAhello</v>
      </c>
      <c r="O2">
        <f t="shared" ref="O2:O11" si="6">C2%</f>
        <v>10</v>
      </c>
      <c r="P2" t="b">
        <f t="shared" ref="P2:P11" si="7">(A2=B2)</f>
        <v>0</v>
      </c>
      <c r="Q2" t="b">
        <f t="shared" ref="Q2:Q11" si="8">(A2&lt;&gt;B2)</f>
        <v>1</v>
      </c>
      <c r="R2" t="b">
        <f t="shared" ref="R2:R11" si="9">(A2&lt;B2)</f>
        <v>0</v>
      </c>
      <c r="S2" t="b">
        <f t="shared" ref="S2:S11" si="10">(A2&gt;B2)</f>
        <v>1</v>
      </c>
      <c r="T2" t="b">
        <f t="shared" ref="T2:T11" si="11">(A2&lt;=B2)</f>
        <v>0</v>
      </c>
      <c r="U2" t="b">
        <f t="shared" ref="U2:U11" si="12">(A2&gt;=B2)</f>
        <v>1</v>
      </c>
      <c r="V2">
        <f t="shared" ref="V2:V11" si="13">-A2</f>
        <v>-10</v>
      </c>
      <c r="W2">
        <f t="shared" ref="W2:W11" si="14">+A2</f>
        <v>10</v>
      </c>
      <c r="X2" t="b">
        <f>TRUE()</f>
        <v>1</v>
      </c>
      <c r="Y2" t="b">
        <f>FALSE()</f>
        <v>0</v>
      </c>
      <c r="Z2" t="str">
        <f t="shared" ref="Z2:Z11" si="15">IF(A2&gt;50,"high","low")</f>
        <v>low</v>
      </c>
      <c r="AA2" t="str">
        <f t="shared" ref="AA2:AA11" si="16">_xlfn.IFS(A2&gt;100,"A",A2&gt;50,"B",A2&gt;0,"C",TRUE,"D")</f>
        <v>C</v>
      </c>
      <c r="AB2" cm="1">
        <f t="array" ref="AB2">_xlfn.SWITCH(E2,"EMEA",1,"APAC",2,"AMER",3,0)</f>
        <v>1</v>
      </c>
      <c r="AC2">
        <f t="shared" ref="AC2:AC11" si="17">IFERROR(A2/B2,-1)</f>
        <v>2.8571428571428572</v>
      </c>
      <c r="AD2" t="str">
        <f>_xlfn.IFNA(VLOOKUP(E2,Lookup1!A:C,2,FALSE),"missing")</f>
        <v>Europe</v>
      </c>
      <c r="AE2" t="b">
        <f t="shared" ref="AE2:AE11" si="18">AND(A2&gt;0,B2&gt;0)</f>
        <v>1</v>
      </c>
      <c r="AF2" t="b">
        <f t="shared" ref="AF2:AF11" si="19">OR(A2&gt;100,B2&gt;10)</f>
        <v>0</v>
      </c>
      <c r="AG2" t="b">
        <f t="shared" ref="AG2:AG11" si="20">NOT(D2)</f>
        <v>0</v>
      </c>
      <c r="AH2" t="b">
        <f t="shared" ref="AH2:AH11" si="21">_xlfn.XOR(A2&gt;50,B2&gt;5)</f>
        <v>0</v>
      </c>
      <c r="AI2">
        <f t="shared" ref="AI2:AI11" si="22">SUM(C:C)</f>
        <v>24600</v>
      </c>
      <c r="AJ2">
        <f>SUMIF(AggSource!A:A,"EMEA",AggSource!B:B)</f>
        <v>1650</v>
      </c>
      <c r="AK2">
        <f>SUMIFS(AggSource!B:B,AggSource!A:A,"EMEA",AggSource!C:C,"Sales")</f>
        <v>1100</v>
      </c>
      <c r="AL2">
        <f t="shared" ref="AL2:AL11" si="23">PRODUCT(2,3,4)</f>
        <v>24</v>
      </c>
      <c r="AM2">
        <f t="shared" ref="AM2:AM11" si="24">COUNT(C:C)</f>
        <v>10</v>
      </c>
      <c r="AN2">
        <f t="shared" ref="AN2:AN11" si="25">COUNTA(H:H)</f>
        <v>7</v>
      </c>
      <c r="AO2">
        <f t="shared" ref="AO2:AO11" si="26">COUNTBLANK(H:H)</f>
        <v>1048569</v>
      </c>
      <c r="AP2">
        <f>COUNTIF(AggSource!A:A,"EMEA")</f>
        <v>4</v>
      </c>
      <c r="AQ2">
        <f>COUNTIFS(AggSource!A:A,"EMEA",AggSource!C:C,"Sales")</f>
        <v>2</v>
      </c>
      <c r="AR2">
        <f t="shared" ref="AR2:AR11" si="27">AVERAGE(C:C)</f>
        <v>2460</v>
      </c>
      <c r="AS2">
        <f>AVERAGEIF(AggSource!A:A,"APAC",AggSource!B:B)</f>
        <v>500</v>
      </c>
      <c r="AT2">
        <f>AVERAGEIFS(AggSource!B:B,AggSource!A:A,"EMEA",AggSource!C:C,"Sales")</f>
        <v>550</v>
      </c>
      <c r="AU2">
        <f t="shared" ref="AU2:AU11" si="28">MIN(C:C)</f>
        <v>0</v>
      </c>
      <c r="AV2">
        <f t="shared" ref="AV2:AV11" si="29">MAX(C:C)</f>
        <v>7500</v>
      </c>
      <c r="AW2">
        <f t="shared" ref="AW2:AW11" si="30">MEDIAN(C:C)</f>
        <v>1850</v>
      </c>
      <c r="AX2" t="str">
        <f>VLOOKUP(E2,Lookup1!A:C,2,FALSE)</f>
        <v>Europe</v>
      </c>
      <c r="AY2">
        <f>HLOOKUP("Q2",HLookup!A1:D3,2,FALSE)</f>
        <v>200</v>
      </c>
      <c r="AZ2" t="str" cm="1">
        <f t="array" ref="AZ2">_xlfn.XLOOKUP(E2,Lookup1!A:A,Lookup1!B:B,"N/F")</f>
        <v>Europe</v>
      </c>
      <c r="BA2">
        <f>MATCH(E2,Lookup1!A:A,0)</f>
        <v>1</v>
      </c>
      <c r="BB2">
        <f>_xlfn.XMATCH(E2,Lookup1!A:A,0)</f>
        <v>1</v>
      </c>
      <c r="BC2" t="str">
        <f>INDEX(Lookup1!B:B,MATCH(E2,Lookup1!A:A,0))</f>
        <v>Europe</v>
      </c>
      <c r="BD2" t="str">
        <f t="shared" ref="BD2:BD11" si="31">CHOOSE(2,"alpha","beta","gamma")</f>
        <v>beta</v>
      </c>
      <c r="BE2" t="str">
        <f t="shared" ref="BE2:BE11" si="32">LEFT(F2,3)</f>
        <v>hel</v>
      </c>
      <c r="BF2" t="str">
        <f t="shared" ref="BF2:BF11" si="33">RIGHT(F2,3)</f>
        <v>llo</v>
      </c>
      <c r="BG2" t="str">
        <f t="shared" ref="BG2:BG11" si="34">MID(F2,2,3)</f>
        <v>ell</v>
      </c>
      <c r="BH2">
        <f t="shared" ref="BH2:BH11" si="35">LEN(F2)</f>
        <v>5</v>
      </c>
      <c r="BI2" t="str">
        <f t="shared" ref="BI2:BI11" si="36">UPPER(F2)</f>
        <v>HELLO</v>
      </c>
      <c r="BJ2" t="str">
        <f t="shared" ref="BJ2:BJ11" si="37">LOWER(F2)</f>
        <v>hello</v>
      </c>
      <c r="BK2" t="str">
        <f t="shared" ref="BK2:BK11" si="38">PROPER(F2)</f>
        <v>Hello</v>
      </c>
      <c r="BL2" t="str">
        <f t="shared" ref="BL2:BL11" si="39">TRIM(F2)</f>
        <v>hello</v>
      </c>
      <c r="BM2" t="str">
        <f t="shared" ref="BM2:BM11" si="40">CLEAN(F2)</f>
        <v>hello</v>
      </c>
      <c r="BN2" t="str">
        <f t="shared" ref="BN2:BN11" si="41">_xlfn.CONCAT(E2,"-",F2)</f>
        <v>EMEA-hello</v>
      </c>
      <c r="BO2" t="str">
        <f t="shared" ref="BO2:BO11" si="42">CONCATENATE(E2,"-",F2)</f>
        <v>EMEA-hello</v>
      </c>
      <c r="BP2" t="str">
        <f t="shared" ref="BP2:BP11" si="43">_xlfn.TEXTJOIN("-",TRUE,E2,F2)</f>
        <v>EMEA-hello</v>
      </c>
      <c r="BQ2">
        <f t="shared" ref="BQ2:BQ11" si="44">IFERROR(FIND("l",F2),0)</f>
        <v>3</v>
      </c>
      <c r="BR2">
        <f t="shared" ref="BR2:BR11" si="45">IFERROR(SEARCH("L",F2),0)</f>
        <v>3</v>
      </c>
      <c r="BS2" t="str">
        <f t="shared" ref="BS2:BS11" si="46">SUBSTITUTE(F2,"o","0")</f>
        <v>hell0</v>
      </c>
      <c r="BT2" t="str">
        <f t="shared" ref="BT2:BT11" si="47">REPLACE(F2,1,1,"X")</f>
        <v>Xello</v>
      </c>
      <c r="BU2" t="str">
        <f t="shared" ref="BU2:BU11" si="48">TEXT(C2,"0.00")</f>
        <v>1000.00</v>
      </c>
      <c r="BV2">
        <f t="shared" ref="BV2:BV11" si="49">VALUE("123.45")</f>
        <v>123.45</v>
      </c>
      <c r="BW2" t="b">
        <f t="shared" ref="BW2:BW11" si="50">EXACT(F2,"hello")</f>
        <v>1</v>
      </c>
      <c r="BX2">
        <f t="shared" ref="BX2:BX11" si="51">ROUND(B2,1)</f>
        <v>3.5</v>
      </c>
      <c r="BY2">
        <f t="shared" ref="BY2:BY11" si="52">ROUNDUP(B2,0)</f>
        <v>4</v>
      </c>
      <c r="BZ2">
        <f t="shared" ref="BZ2:BZ11" si="53">ROUNDDOWN(B2,0)</f>
        <v>3</v>
      </c>
      <c r="CA2">
        <f t="shared" ref="CA2:CA11" si="54">INT(B2)</f>
        <v>3</v>
      </c>
      <c r="CB2">
        <f t="shared" ref="CB2:CB11" si="55">MOD(A2,3)</f>
        <v>1</v>
      </c>
      <c r="CC2">
        <f t="shared" ref="CC2:CC11" si="56">ABS(A2)</f>
        <v>10</v>
      </c>
      <c r="CD2">
        <f t="shared" ref="CD2:CD11" si="57">SIGN(A2)</f>
        <v>1</v>
      </c>
      <c r="CE2">
        <f t="shared" ref="CE2:CE11" si="58">SQRT(ABS(A2))</f>
        <v>3.1622776601683795</v>
      </c>
      <c r="CF2">
        <f t="shared" ref="CF2:CF11" si="59">POWER(ABS(A2),2)</f>
        <v>100</v>
      </c>
      <c r="CG2">
        <f t="shared" ref="CG2:CG11" si="60">CEILING(B2,1)</f>
        <v>4</v>
      </c>
      <c r="CH2">
        <f t="shared" ref="CH2:CH11" si="61">FLOOR(B2,1)</f>
        <v>3</v>
      </c>
      <c r="CI2">
        <f t="shared" ref="CI2:CI11" si="62">LN(ABS(A2)+1)</f>
        <v>2.3978952727983707</v>
      </c>
      <c r="CJ2">
        <f t="shared" ref="CJ2:CJ11" si="63">LOG(ABS(A2)+1,10)</f>
        <v>1.0413926851582249</v>
      </c>
      <c r="CK2">
        <f t="shared" ref="CK2:CK11" si="64">LOG10(ABS(A2)+1)</f>
        <v>1.0413926851582251</v>
      </c>
      <c r="CL2">
        <f t="shared" ref="CL2:CL11" si="65">EXP(1)</f>
        <v>2.7182818284590451</v>
      </c>
      <c r="CM2">
        <f t="shared" ref="CM2:CM11" si="66">SIN(B2)</f>
        <v>-0.35078322768961984</v>
      </c>
      <c r="CN2">
        <f t="shared" ref="CN2:CN11" si="67">COS(B2)</f>
        <v>-0.93645668729079634</v>
      </c>
      <c r="CO2">
        <f t="shared" ref="CO2:CO11" si="68">TAN(B2)</f>
        <v>0.37458564015859463</v>
      </c>
      <c r="CP2">
        <f t="shared" ref="CP2:CP11" si="69">ASIN(B2/100)</f>
        <v>3.5007149775348648E-2</v>
      </c>
      <c r="CQ2">
        <f t="shared" ref="CQ2:CQ11" si="70">ACOS(B2/100)</f>
        <v>1.535789177019548</v>
      </c>
      <c r="CR2">
        <f t="shared" ref="CR2:CR11" si="71">ATAN(B2)</f>
        <v>1.2924966677897853</v>
      </c>
      <c r="CS2">
        <f t="shared" ref="CS2:CS11" si="72">ATAN2(A2,B2)</f>
        <v>0.33667481938672716</v>
      </c>
      <c r="CT2">
        <f>PI()</f>
        <v>3.1415926535897931</v>
      </c>
      <c r="CU2">
        <f t="shared" ref="CU2:CU11" ca="1" si="73">TODAY()</f>
        <v>46132</v>
      </c>
      <c r="CV2">
        <f t="shared" ref="CV2:CV11" ca="1" si="74">NOW()</f>
        <v>46132.620653935184</v>
      </c>
      <c r="CW2">
        <f t="shared" ref="CW2:CW11" si="75">DATE(2026,4,20)</f>
        <v>46132</v>
      </c>
      <c r="CX2">
        <f t="shared" ref="CX2:CX11" si="76">YEAR(G2)</f>
        <v>2023</v>
      </c>
      <c r="CY2">
        <f t="shared" ref="CY2:CY11" si="77">MONTH(G2)</f>
        <v>3</v>
      </c>
      <c r="CZ2">
        <f t="shared" ref="CZ2:CZ11" si="78">DAY(G2)</f>
        <v>15</v>
      </c>
      <c r="DA2">
        <f t="shared" ref="DA2:DA11" si="79">WEEKDAY(G2)</f>
        <v>4</v>
      </c>
      <c r="DB2">
        <f t="shared" ref="DB2:DB11" si="80">EDATE(G2,3)</f>
        <v>45092</v>
      </c>
      <c r="DC2">
        <f t="shared" ref="DC2:DC11" si="81">EOMONTH(G2,0)</f>
        <v>45016</v>
      </c>
      <c r="DD2">
        <f t="shared" ref="DD2:DD11" si="82">DATEDIF(DATE(2020,1,1),G2,"d")</f>
        <v>1169</v>
      </c>
      <c r="DE2">
        <f t="shared" ref="DE2:DE11" si="83">NETWORKDAYS(DATE(2026,1,1),DATE(2026,1,31))</f>
        <v>22</v>
      </c>
      <c r="DF2">
        <f t="shared" ref="DF2:DF11" si="84">WORKDAY(DATE(2026,1,1),10)</f>
        <v>46037</v>
      </c>
      <c r="DG2" t="b">
        <f t="shared" ref="DG2:DG11" si="85">ISBLANK(H2)</f>
        <v>1</v>
      </c>
      <c r="DH2" t="b">
        <f t="shared" ref="DH2:DH11" si="86">ISNUMBER(A2)</f>
        <v>1</v>
      </c>
      <c r="DI2" t="b">
        <f t="shared" ref="DI2:DI11" si="87">ISTEXT(F2)</f>
        <v>1</v>
      </c>
      <c r="DJ2" t="b">
        <f t="shared" ref="DJ2:DJ11" si="88">ISLOGICAL(D2)</f>
        <v>1</v>
      </c>
      <c r="DK2" t="b">
        <f t="shared" ref="DK2:DK11" si="89">ISNONTEXT(A2)</f>
        <v>1</v>
      </c>
      <c r="DL2" t="b">
        <f t="shared" ref="DL2:DL11" si="90">ISERROR(1/0)</f>
        <v>1</v>
      </c>
      <c r="DM2" t="b">
        <f>ISNA(VLOOKUP("ZZZ",Lookup1!A:C,2,FALSE))</f>
        <v>1</v>
      </c>
      <c r="DN2" t="b">
        <f t="shared" ref="DN2:DN11" si="91">ISREF(A2)</f>
        <v>1</v>
      </c>
      <c r="DO2" t="e">
        <f>NA()</f>
        <v>#N/A</v>
      </c>
      <c r="DP2">
        <f t="shared" ref="DP2:DP11" si="92">TYPE(A2)</f>
        <v>1</v>
      </c>
      <c r="DQ2">
        <f t="shared" ref="DQ2:DQ11" si="93">PMT(0.05/12,360,-200000)</f>
        <v>1073.6432460242781</v>
      </c>
      <c r="DR2">
        <f t="shared" ref="DR2:DR11" si="94">PV(0.08/12,120,-500)</f>
        <v>41210.740446690557</v>
      </c>
      <c r="DS2">
        <f t="shared" ref="DS2:DS11" si="95">FV(0.06/12,240,-200)</f>
        <v>92408.17903229309</v>
      </c>
      <c r="DT2">
        <f t="shared" ref="DT2:DT11" si="96">NPV(0.1,A2,B2,C2)</f>
        <v>763.29827197595773</v>
      </c>
      <c r="DU2">
        <f t="shared" ref="DU2:DU11" si="97">RATE(120,-500,50000)</f>
        <v>3.1141819460007453E-3</v>
      </c>
    </row>
    <row r="3" spans="1:125" x14ac:dyDescent="0.2">
      <c r="A3">
        <v>25</v>
      </c>
      <c r="B3">
        <v>7.2</v>
      </c>
      <c r="C3">
        <v>2500</v>
      </c>
      <c r="D3" t="b">
        <v>0</v>
      </c>
      <c r="E3" t="s">
        <v>2</v>
      </c>
      <c r="F3" t="s">
        <v>142</v>
      </c>
      <c r="G3" s="1">
        <v>45031</v>
      </c>
      <c r="H3">
        <v>42</v>
      </c>
      <c r="I3">
        <f t="shared" si="0"/>
        <v>32.200000000000003</v>
      </c>
      <c r="J3">
        <f t="shared" si="1"/>
        <v>17.8</v>
      </c>
      <c r="K3">
        <f t="shared" si="2"/>
        <v>180</v>
      </c>
      <c r="L3">
        <f t="shared" si="3"/>
        <v>3.4722222222222223</v>
      </c>
      <c r="M3">
        <f t="shared" si="4"/>
        <v>625</v>
      </c>
      <c r="N3" t="str">
        <f t="shared" si="5"/>
        <v>APACWORLD</v>
      </c>
      <c r="O3">
        <f t="shared" si="6"/>
        <v>25</v>
      </c>
      <c r="P3" t="b">
        <f t="shared" si="7"/>
        <v>0</v>
      </c>
      <c r="Q3" t="b">
        <f t="shared" si="8"/>
        <v>1</v>
      </c>
      <c r="R3" t="b">
        <f t="shared" si="9"/>
        <v>0</v>
      </c>
      <c r="S3" t="b">
        <f t="shared" si="10"/>
        <v>1</v>
      </c>
      <c r="T3" t="b">
        <f t="shared" si="11"/>
        <v>0</v>
      </c>
      <c r="U3" t="b">
        <f t="shared" si="12"/>
        <v>1</v>
      </c>
      <c r="V3">
        <f t="shared" si="13"/>
        <v>-25</v>
      </c>
      <c r="W3">
        <f t="shared" si="14"/>
        <v>25</v>
      </c>
      <c r="X3" t="b">
        <f>TRUE()</f>
        <v>1</v>
      </c>
      <c r="Y3" t="b">
        <f>FALSE()</f>
        <v>0</v>
      </c>
      <c r="Z3" t="str">
        <f t="shared" si="15"/>
        <v>low</v>
      </c>
      <c r="AA3" t="str">
        <f t="shared" si="16"/>
        <v>C</v>
      </c>
      <c r="AB3" cm="1">
        <f t="array" ref="AB3">_xlfn.SWITCH(E3,"EMEA",1,"APAC",2,"AMER",3,0)</f>
        <v>2</v>
      </c>
      <c r="AC3">
        <f t="shared" si="17"/>
        <v>3.4722222222222223</v>
      </c>
      <c r="AD3" t="str">
        <f>_xlfn.IFNA(VLOOKUP(E3,Lookup1!A:C,2,FALSE),"missing")</f>
        <v>Asia</v>
      </c>
      <c r="AE3" t="b">
        <f t="shared" si="18"/>
        <v>1</v>
      </c>
      <c r="AF3" t="b">
        <f t="shared" si="19"/>
        <v>0</v>
      </c>
      <c r="AG3" t="b">
        <f t="shared" si="20"/>
        <v>1</v>
      </c>
      <c r="AH3" t="b">
        <f t="shared" si="21"/>
        <v>1</v>
      </c>
      <c r="AI3">
        <f t="shared" si="22"/>
        <v>24600</v>
      </c>
      <c r="AJ3">
        <f>SUMIF(AggSource!A:A,"EMEA",AggSource!B:B)</f>
        <v>1650</v>
      </c>
      <c r="AK3">
        <f>SUMIFS(AggSource!B:B,AggSource!A:A,"EMEA",AggSource!C:C,"Sales")</f>
        <v>1100</v>
      </c>
      <c r="AL3">
        <f t="shared" si="23"/>
        <v>24</v>
      </c>
      <c r="AM3">
        <f t="shared" si="24"/>
        <v>10</v>
      </c>
      <c r="AN3">
        <f t="shared" si="25"/>
        <v>7</v>
      </c>
      <c r="AO3">
        <f t="shared" si="26"/>
        <v>1048569</v>
      </c>
      <c r="AP3">
        <f>COUNTIF(AggSource!A:A,"EMEA")</f>
        <v>4</v>
      </c>
      <c r="AQ3">
        <f>COUNTIFS(AggSource!A:A,"EMEA",AggSource!C:C,"Sales")</f>
        <v>2</v>
      </c>
      <c r="AR3">
        <f t="shared" si="27"/>
        <v>2460</v>
      </c>
      <c r="AS3">
        <f>AVERAGEIF(AggSource!A:A,"APAC",AggSource!B:B)</f>
        <v>500</v>
      </c>
      <c r="AT3">
        <f>AVERAGEIFS(AggSource!B:B,AggSource!A:A,"EMEA",AggSource!C:C,"Sales")</f>
        <v>550</v>
      </c>
      <c r="AU3">
        <f t="shared" si="28"/>
        <v>0</v>
      </c>
      <c r="AV3">
        <f t="shared" si="29"/>
        <v>7500</v>
      </c>
      <c r="AW3">
        <f t="shared" si="30"/>
        <v>1850</v>
      </c>
      <c r="AX3" t="str">
        <f>VLOOKUP(E3,Lookup1!A:C,2,FALSE)</f>
        <v>Asia</v>
      </c>
      <c r="AY3">
        <f>HLOOKUP("Q2",HLookup!A1:D3,2,FALSE)</f>
        <v>200</v>
      </c>
      <c r="AZ3" t="str" cm="1">
        <f t="array" ref="AZ3">_xlfn.XLOOKUP(E3,Lookup1!A:A,Lookup1!B:B,"N/F")</f>
        <v>Asia</v>
      </c>
      <c r="BA3">
        <f>MATCH(E3,Lookup1!A:A,0)</f>
        <v>2</v>
      </c>
      <c r="BB3">
        <f>_xlfn.XMATCH(E3,Lookup1!A:A,0)</f>
        <v>2</v>
      </c>
      <c r="BC3" t="str">
        <f>INDEX(Lookup1!B:B,MATCH(E3,Lookup1!A:A,0))</f>
        <v>Asia</v>
      </c>
      <c r="BD3" t="str">
        <f t="shared" si="31"/>
        <v>beta</v>
      </c>
      <c r="BE3" t="str">
        <f t="shared" si="32"/>
        <v>WOR</v>
      </c>
      <c r="BF3" t="str">
        <f t="shared" si="33"/>
        <v>RLD</v>
      </c>
      <c r="BG3" t="str">
        <f t="shared" si="34"/>
        <v>ORL</v>
      </c>
      <c r="BH3">
        <f t="shared" si="35"/>
        <v>5</v>
      </c>
      <c r="BI3" t="str">
        <f t="shared" si="36"/>
        <v>WORLD</v>
      </c>
      <c r="BJ3" t="str">
        <f t="shared" si="37"/>
        <v>world</v>
      </c>
      <c r="BK3" t="str">
        <f t="shared" si="38"/>
        <v>World</v>
      </c>
      <c r="BL3" t="str">
        <f t="shared" si="39"/>
        <v>WORLD</v>
      </c>
      <c r="BM3" t="str">
        <f t="shared" si="40"/>
        <v>WORLD</v>
      </c>
      <c r="BN3" t="str">
        <f t="shared" si="41"/>
        <v>APAC-WORLD</v>
      </c>
      <c r="BO3" t="str">
        <f t="shared" si="42"/>
        <v>APAC-WORLD</v>
      </c>
      <c r="BP3" t="str">
        <f t="shared" si="43"/>
        <v>APAC-WORLD</v>
      </c>
      <c r="BQ3">
        <f t="shared" si="44"/>
        <v>0</v>
      </c>
      <c r="BR3">
        <f t="shared" si="45"/>
        <v>4</v>
      </c>
      <c r="BS3" t="str">
        <f t="shared" si="46"/>
        <v>WORLD</v>
      </c>
      <c r="BT3" t="str">
        <f t="shared" si="47"/>
        <v>XORLD</v>
      </c>
      <c r="BU3" t="str">
        <f t="shared" si="48"/>
        <v>2500.00</v>
      </c>
      <c r="BV3">
        <f t="shared" si="49"/>
        <v>123.45</v>
      </c>
      <c r="BW3" t="b">
        <f t="shared" si="50"/>
        <v>0</v>
      </c>
      <c r="BX3">
        <f t="shared" si="51"/>
        <v>7.2</v>
      </c>
      <c r="BY3">
        <f t="shared" si="52"/>
        <v>8</v>
      </c>
      <c r="BZ3">
        <f t="shared" si="53"/>
        <v>7</v>
      </c>
      <c r="CA3">
        <f t="shared" si="54"/>
        <v>7</v>
      </c>
      <c r="CB3">
        <f t="shared" si="55"/>
        <v>1</v>
      </c>
      <c r="CC3">
        <f t="shared" si="56"/>
        <v>25</v>
      </c>
      <c r="CD3">
        <f t="shared" si="57"/>
        <v>1</v>
      </c>
      <c r="CE3">
        <f t="shared" si="58"/>
        <v>5</v>
      </c>
      <c r="CF3">
        <f t="shared" si="59"/>
        <v>625</v>
      </c>
      <c r="CG3">
        <f t="shared" si="60"/>
        <v>8</v>
      </c>
      <c r="CH3">
        <f t="shared" si="61"/>
        <v>7</v>
      </c>
      <c r="CI3">
        <f t="shared" si="62"/>
        <v>3.2580965380214821</v>
      </c>
      <c r="CJ3">
        <f t="shared" si="63"/>
        <v>1.414973347970818</v>
      </c>
      <c r="CK3">
        <f t="shared" si="64"/>
        <v>1.414973347970818</v>
      </c>
      <c r="CL3">
        <f t="shared" si="65"/>
        <v>2.7182818284590451</v>
      </c>
      <c r="CM3">
        <f t="shared" si="66"/>
        <v>0.79366786384915311</v>
      </c>
      <c r="CN3">
        <f t="shared" si="67"/>
        <v>0.60835131453225455</v>
      </c>
      <c r="CO3">
        <f t="shared" si="68"/>
        <v>1.3046209400556381</v>
      </c>
      <c r="CP3">
        <f t="shared" si="69"/>
        <v>7.2062353568203508E-2</v>
      </c>
      <c r="CQ3">
        <f t="shared" si="70"/>
        <v>1.4987339732266931</v>
      </c>
      <c r="CR3">
        <f t="shared" si="71"/>
        <v>1.4327903031373772</v>
      </c>
      <c r="CS3">
        <f t="shared" si="72"/>
        <v>0.28041158828336088</v>
      </c>
      <c r="CT3">
        <f>PI()</f>
        <v>3.1415926535897931</v>
      </c>
      <c r="CU3">
        <f t="shared" ca="1" si="73"/>
        <v>46132</v>
      </c>
      <c r="CV3">
        <f t="shared" ca="1" si="74"/>
        <v>46132.620653935184</v>
      </c>
      <c r="CW3">
        <f t="shared" si="75"/>
        <v>46132</v>
      </c>
      <c r="CX3">
        <f t="shared" si="76"/>
        <v>2023</v>
      </c>
      <c r="CY3">
        <f t="shared" si="77"/>
        <v>4</v>
      </c>
      <c r="CZ3">
        <f t="shared" si="78"/>
        <v>15</v>
      </c>
      <c r="DA3">
        <f t="shared" si="79"/>
        <v>7</v>
      </c>
      <c r="DB3">
        <f t="shared" si="80"/>
        <v>45122</v>
      </c>
      <c r="DC3">
        <f t="shared" si="81"/>
        <v>45046</v>
      </c>
      <c r="DD3">
        <f t="shared" si="82"/>
        <v>1200</v>
      </c>
      <c r="DE3">
        <f t="shared" si="83"/>
        <v>22</v>
      </c>
      <c r="DF3">
        <f t="shared" si="84"/>
        <v>46037</v>
      </c>
      <c r="DG3" t="b">
        <f t="shared" si="85"/>
        <v>0</v>
      </c>
      <c r="DH3" t="b">
        <f t="shared" si="86"/>
        <v>1</v>
      </c>
      <c r="DI3" t="b">
        <f t="shared" si="87"/>
        <v>1</v>
      </c>
      <c r="DJ3" t="b">
        <f t="shared" si="88"/>
        <v>1</v>
      </c>
      <c r="DK3" t="b">
        <f t="shared" si="89"/>
        <v>1</v>
      </c>
      <c r="DL3" t="b">
        <f t="shared" si="90"/>
        <v>1</v>
      </c>
      <c r="DM3" t="b">
        <f>ISNA(VLOOKUP("ZZZ",Lookup1!A:C,2,FALSE))</f>
        <v>1</v>
      </c>
      <c r="DN3" t="b">
        <f t="shared" si="91"/>
        <v>1</v>
      </c>
      <c r="DO3" t="e">
        <f>NA()</f>
        <v>#N/A</v>
      </c>
      <c r="DP3">
        <f t="shared" si="92"/>
        <v>1</v>
      </c>
      <c r="DQ3">
        <f t="shared" si="93"/>
        <v>1073.6432460242781</v>
      </c>
      <c r="DR3">
        <f t="shared" si="94"/>
        <v>41210.740446690557</v>
      </c>
      <c r="DS3">
        <f t="shared" si="95"/>
        <v>92408.17903229309</v>
      </c>
      <c r="DT3">
        <f t="shared" si="96"/>
        <v>1906.9646882043569</v>
      </c>
      <c r="DU3">
        <f t="shared" si="97"/>
        <v>3.1141819460007453E-3</v>
      </c>
    </row>
    <row r="4" spans="1:125" x14ac:dyDescent="0.2">
      <c r="A4">
        <v>0</v>
      </c>
      <c r="B4">
        <v>0</v>
      </c>
      <c r="C4">
        <v>0</v>
      </c>
      <c r="D4" t="b">
        <v>1</v>
      </c>
      <c r="E4" t="s">
        <v>4</v>
      </c>
      <c r="F4" t="s">
        <v>143</v>
      </c>
      <c r="G4" s="1">
        <v>45061</v>
      </c>
      <c r="H4" t="s">
        <v>21</v>
      </c>
      <c r="I4">
        <f t="shared" si="0"/>
        <v>0</v>
      </c>
      <c r="J4">
        <f t="shared" si="1"/>
        <v>0</v>
      </c>
      <c r="K4">
        <f t="shared" si="2"/>
        <v>0</v>
      </c>
      <c r="L4" t="e">
        <f t="shared" si="3"/>
        <v>#DIV/0!</v>
      </c>
      <c r="M4">
        <f t="shared" si="4"/>
        <v>0</v>
      </c>
      <c r="N4" t="str">
        <f t="shared" si="5"/>
        <v xml:space="preserve">AMER  spaces  here  </v>
      </c>
      <c r="O4">
        <f t="shared" si="6"/>
        <v>0</v>
      </c>
      <c r="P4" t="b">
        <f t="shared" si="7"/>
        <v>1</v>
      </c>
      <c r="Q4" t="b">
        <f t="shared" si="8"/>
        <v>0</v>
      </c>
      <c r="R4" t="b">
        <f t="shared" si="9"/>
        <v>0</v>
      </c>
      <c r="S4" t="b">
        <f t="shared" si="10"/>
        <v>0</v>
      </c>
      <c r="T4" t="b">
        <f t="shared" si="11"/>
        <v>1</v>
      </c>
      <c r="U4" t="b">
        <f t="shared" si="12"/>
        <v>1</v>
      </c>
      <c r="V4">
        <f t="shared" si="13"/>
        <v>0</v>
      </c>
      <c r="W4">
        <f t="shared" si="14"/>
        <v>0</v>
      </c>
      <c r="X4" t="b">
        <f>TRUE()</f>
        <v>1</v>
      </c>
      <c r="Y4" t="b">
        <f>FALSE()</f>
        <v>0</v>
      </c>
      <c r="Z4" t="str">
        <f t="shared" si="15"/>
        <v>low</v>
      </c>
      <c r="AA4" t="str">
        <f t="shared" si="16"/>
        <v>D</v>
      </c>
      <c r="AB4" cm="1">
        <f t="array" ref="AB4">_xlfn.SWITCH(E4,"EMEA",1,"APAC",2,"AMER",3,0)</f>
        <v>3</v>
      </c>
      <c r="AC4">
        <f t="shared" si="17"/>
        <v>-1</v>
      </c>
      <c r="AD4" t="str">
        <f>_xlfn.IFNA(VLOOKUP(E4,Lookup1!A:C,2,FALSE),"missing")</f>
        <v>Americas</v>
      </c>
      <c r="AE4" t="b">
        <f t="shared" si="18"/>
        <v>0</v>
      </c>
      <c r="AF4" t="b">
        <f t="shared" si="19"/>
        <v>0</v>
      </c>
      <c r="AG4" t="b">
        <f t="shared" si="20"/>
        <v>0</v>
      </c>
      <c r="AH4" t="b">
        <f t="shared" si="21"/>
        <v>0</v>
      </c>
      <c r="AI4">
        <f t="shared" si="22"/>
        <v>24600</v>
      </c>
      <c r="AJ4">
        <f>SUMIF(AggSource!A:A,"EMEA",AggSource!B:B)</f>
        <v>1650</v>
      </c>
      <c r="AK4">
        <f>SUMIFS(AggSource!B:B,AggSource!A:A,"EMEA",AggSource!C:C,"Sales")</f>
        <v>1100</v>
      </c>
      <c r="AL4">
        <f t="shared" si="23"/>
        <v>24</v>
      </c>
      <c r="AM4">
        <f t="shared" si="24"/>
        <v>10</v>
      </c>
      <c r="AN4">
        <f t="shared" si="25"/>
        <v>7</v>
      </c>
      <c r="AO4">
        <f t="shared" si="26"/>
        <v>1048569</v>
      </c>
      <c r="AP4">
        <f>COUNTIF(AggSource!A:A,"EMEA")</f>
        <v>4</v>
      </c>
      <c r="AQ4">
        <f>COUNTIFS(AggSource!A:A,"EMEA",AggSource!C:C,"Sales")</f>
        <v>2</v>
      </c>
      <c r="AR4">
        <f t="shared" si="27"/>
        <v>2460</v>
      </c>
      <c r="AS4">
        <f>AVERAGEIF(AggSource!A:A,"APAC",AggSource!B:B)</f>
        <v>500</v>
      </c>
      <c r="AT4">
        <f>AVERAGEIFS(AggSource!B:B,AggSource!A:A,"EMEA",AggSource!C:C,"Sales")</f>
        <v>550</v>
      </c>
      <c r="AU4">
        <f t="shared" si="28"/>
        <v>0</v>
      </c>
      <c r="AV4">
        <f t="shared" si="29"/>
        <v>7500</v>
      </c>
      <c r="AW4">
        <f t="shared" si="30"/>
        <v>1850</v>
      </c>
      <c r="AX4" t="str">
        <f>VLOOKUP(E4,Lookup1!A:C,2,FALSE)</f>
        <v>Americas</v>
      </c>
      <c r="AY4">
        <f>HLOOKUP("Q2",HLookup!A1:D3,2,FALSE)</f>
        <v>200</v>
      </c>
      <c r="AZ4" t="str" cm="1">
        <f t="array" ref="AZ4">_xlfn.XLOOKUP(E4,Lookup1!A:A,Lookup1!B:B,"N/F")</f>
        <v>Americas</v>
      </c>
      <c r="BA4">
        <f>MATCH(E4,Lookup1!A:A,0)</f>
        <v>3</v>
      </c>
      <c r="BB4">
        <f>_xlfn.XMATCH(E4,Lookup1!A:A,0)</f>
        <v>3</v>
      </c>
      <c r="BC4" t="str">
        <f>INDEX(Lookup1!B:B,MATCH(E4,Lookup1!A:A,0))</f>
        <v>Americas</v>
      </c>
      <c r="BD4" t="str">
        <f t="shared" si="31"/>
        <v>beta</v>
      </c>
      <c r="BE4" t="str">
        <f t="shared" si="32"/>
        <v xml:space="preserve">  s</v>
      </c>
      <c r="BF4" t="str">
        <f t="shared" si="33"/>
        <v xml:space="preserve">e  </v>
      </c>
      <c r="BG4" t="str">
        <f t="shared" si="34"/>
        <v xml:space="preserve"> sp</v>
      </c>
      <c r="BH4">
        <f t="shared" si="35"/>
        <v>16</v>
      </c>
      <c r="BI4" t="str">
        <f t="shared" si="36"/>
        <v xml:space="preserve">  SPACES  HERE  </v>
      </c>
      <c r="BJ4" t="str">
        <f t="shared" si="37"/>
        <v xml:space="preserve">  spaces  here  </v>
      </c>
      <c r="BK4" t="str">
        <f t="shared" si="38"/>
        <v xml:space="preserve">  Spaces  Here  </v>
      </c>
      <c r="BL4" t="str">
        <f t="shared" si="39"/>
        <v>spaces here</v>
      </c>
      <c r="BM4" t="str">
        <f t="shared" si="40"/>
        <v xml:space="preserve">  spaces  here  </v>
      </c>
      <c r="BN4" t="str">
        <f t="shared" si="41"/>
        <v xml:space="preserve">AMER-  spaces  here  </v>
      </c>
      <c r="BO4" t="str">
        <f t="shared" si="42"/>
        <v xml:space="preserve">AMER-  spaces  here  </v>
      </c>
      <c r="BP4" t="str">
        <f t="shared" si="43"/>
        <v xml:space="preserve">AMER-  spaces  here  </v>
      </c>
      <c r="BQ4">
        <f t="shared" si="44"/>
        <v>0</v>
      </c>
      <c r="BR4">
        <f t="shared" si="45"/>
        <v>0</v>
      </c>
      <c r="BS4" t="str">
        <f t="shared" si="46"/>
        <v xml:space="preserve">  spaces  here  </v>
      </c>
      <c r="BT4" t="str">
        <f t="shared" si="47"/>
        <v xml:space="preserve">X spaces  here  </v>
      </c>
      <c r="BU4" t="str">
        <f t="shared" si="48"/>
        <v>0.00</v>
      </c>
      <c r="BV4">
        <f t="shared" si="49"/>
        <v>123.45</v>
      </c>
      <c r="BW4" t="b">
        <f t="shared" si="50"/>
        <v>0</v>
      </c>
      <c r="BX4">
        <f t="shared" si="51"/>
        <v>0</v>
      </c>
      <c r="BY4">
        <f t="shared" si="52"/>
        <v>0</v>
      </c>
      <c r="BZ4">
        <f t="shared" si="53"/>
        <v>0</v>
      </c>
      <c r="CA4">
        <f t="shared" si="54"/>
        <v>0</v>
      </c>
      <c r="CB4">
        <f t="shared" si="55"/>
        <v>0</v>
      </c>
      <c r="CC4">
        <f t="shared" si="56"/>
        <v>0</v>
      </c>
      <c r="CD4">
        <f t="shared" si="57"/>
        <v>0</v>
      </c>
      <c r="CE4">
        <f t="shared" si="58"/>
        <v>0</v>
      </c>
      <c r="CF4">
        <f t="shared" si="59"/>
        <v>0</v>
      </c>
      <c r="CG4">
        <f t="shared" si="60"/>
        <v>0</v>
      </c>
      <c r="CH4">
        <f t="shared" si="61"/>
        <v>0</v>
      </c>
      <c r="CI4">
        <f t="shared" si="62"/>
        <v>0</v>
      </c>
      <c r="CJ4">
        <f t="shared" si="63"/>
        <v>0</v>
      </c>
      <c r="CK4">
        <f t="shared" si="64"/>
        <v>0</v>
      </c>
      <c r="CL4">
        <f t="shared" si="65"/>
        <v>2.7182818284590451</v>
      </c>
      <c r="CM4">
        <f t="shared" si="66"/>
        <v>0</v>
      </c>
      <c r="CN4">
        <f t="shared" si="67"/>
        <v>1</v>
      </c>
      <c r="CO4">
        <f t="shared" si="68"/>
        <v>0</v>
      </c>
      <c r="CP4">
        <f t="shared" si="69"/>
        <v>0</v>
      </c>
      <c r="CQ4">
        <f t="shared" si="70"/>
        <v>1.5707963267948966</v>
      </c>
      <c r="CR4">
        <f t="shared" si="71"/>
        <v>0</v>
      </c>
      <c r="CS4" t="e">
        <f t="shared" si="72"/>
        <v>#DIV/0!</v>
      </c>
      <c r="CT4">
        <f>PI()</f>
        <v>3.1415926535897931</v>
      </c>
      <c r="CU4">
        <f t="shared" ca="1" si="73"/>
        <v>46132</v>
      </c>
      <c r="CV4">
        <f t="shared" ca="1" si="74"/>
        <v>46132.620653935184</v>
      </c>
      <c r="CW4">
        <f t="shared" si="75"/>
        <v>46132</v>
      </c>
      <c r="CX4">
        <f t="shared" si="76"/>
        <v>2023</v>
      </c>
      <c r="CY4">
        <f t="shared" si="77"/>
        <v>5</v>
      </c>
      <c r="CZ4">
        <f t="shared" si="78"/>
        <v>15</v>
      </c>
      <c r="DA4">
        <f t="shared" si="79"/>
        <v>2</v>
      </c>
      <c r="DB4">
        <f t="shared" si="80"/>
        <v>45153</v>
      </c>
      <c r="DC4">
        <f t="shared" si="81"/>
        <v>45077</v>
      </c>
      <c r="DD4">
        <f t="shared" si="82"/>
        <v>1230</v>
      </c>
      <c r="DE4">
        <f t="shared" si="83"/>
        <v>22</v>
      </c>
      <c r="DF4">
        <f t="shared" si="84"/>
        <v>46037</v>
      </c>
      <c r="DG4" t="b">
        <f t="shared" si="85"/>
        <v>0</v>
      </c>
      <c r="DH4" t="b">
        <f t="shared" si="86"/>
        <v>1</v>
      </c>
      <c r="DI4" t="b">
        <f t="shared" si="87"/>
        <v>1</v>
      </c>
      <c r="DJ4" t="b">
        <f t="shared" si="88"/>
        <v>1</v>
      </c>
      <c r="DK4" t="b">
        <f t="shared" si="89"/>
        <v>1</v>
      </c>
      <c r="DL4" t="b">
        <f t="shared" si="90"/>
        <v>1</v>
      </c>
      <c r="DM4" t="b">
        <f>ISNA(VLOOKUP("ZZZ",Lookup1!A:C,2,FALSE))</f>
        <v>1</v>
      </c>
      <c r="DN4" t="b">
        <f t="shared" si="91"/>
        <v>1</v>
      </c>
      <c r="DO4" t="e">
        <f>NA()</f>
        <v>#N/A</v>
      </c>
      <c r="DP4">
        <f t="shared" si="92"/>
        <v>1</v>
      </c>
      <c r="DQ4">
        <f t="shared" si="93"/>
        <v>1073.6432460242781</v>
      </c>
      <c r="DR4">
        <f t="shared" si="94"/>
        <v>41210.740446690557</v>
      </c>
      <c r="DS4">
        <f t="shared" si="95"/>
        <v>92408.17903229309</v>
      </c>
      <c r="DT4">
        <f t="shared" si="96"/>
        <v>0</v>
      </c>
      <c r="DU4">
        <f t="shared" si="97"/>
        <v>3.1141819460007453E-3</v>
      </c>
    </row>
    <row r="5" spans="1:125" x14ac:dyDescent="0.2">
      <c r="A5">
        <v>100</v>
      </c>
      <c r="B5">
        <v>15.8</v>
      </c>
      <c r="C5">
        <v>5000</v>
      </c>
      <c r="D5" t="b">
        <v>1</v>
      </c>
      <c r="E5" t="s">
        <v>0</v>
      </c>
      <c r="F5" t="s">
        <v>144</v>
      </c>
      <c r="G5" s="1">
        <v>44927</v>
      </c>
      <c r="I5">
        <f t="shared" si="0"/>
        <v>115.8</v>
      </c>
      <c r="J5">
        <f t="shared" si="1"/>
        <v>84.2</v>
      </c>
      <c r="K5">
        <f t="shared" si="2"/>
        <v>1580</v>
      </c>
      <c r="L5">
        <f t="shared" si="3"/>
        <v>6.3291139240506329</v>
      </c>
      <c r="M5">
        <f t="shared" si="4"/>
        <v>10000</v>
      </c>
      <c r="N5" t="str">
        <f t="shared" si="5"/>
        <v>EMEAabc</v>
      </c>
      <c r="O5">
        <f t="shared" si="6"/>
        <v>50</v>
      </c>
      <c r="P5" t="b">
        <f t="shared" si="7"/>
        <v>0</v>
      </c>
      <c r="Q5" t="b">
        <f t="shared" si="8"/>
        <v>1</v>
      </c>
      <c r="R5" t="b">
        <f t="shared" si="9"/>
        <v>0</v>
      </c>
      <c r="S5" t="b">
        <f t="shared" si="10"/>
        <v>1</v>
      </c>
      <c r="T5" t="b">
        <f t="shared" si="11"/>
        <v>0</v>
      </c>
      <c r="U5" t="b">
        <f t="shared" si="12"/>
        <v>1</v>
      </c>
      <c r="V5">
        <f t="shared" si="13"/>
        <v>-100</v>
      </c>
      <c r="W5">
        <f t="shared" si="14"/>
        <v>100</v>
      </c>
      <c r="X5" t="b">
        <f>TRUE()</f>
        <v>1</v>
      </c>
      <c r="Y5" t="b">
        <f>FALSE()</f>
        <v>0</v>
      </c>
      <c r="Z5" t="str">
        <f t="shared" si="15"/>
        <v>high</v>
      </c>
      <c r="AA5" t="str">
        <f t="shared" si="16"/>
        <v>B</v>
      </c>
      <c r="AB5" cm="1">
        <f t="array" ref="AB5">_xlfn.SWITCH(E5,"EMEA",1,"APAC",2,"AMER",3,0)</f>
        <v>1</v>
      </c>
      <c r="AC5">
        <f t="shared" si="17"/>
        <v>6.3291139240506329</v>
      </c>
      <c r="AD5" t="str">
        <f>_xlfn.IFNA(VLOOKUP(E5,Lookup1!A:C,2,FALSE),"missing")</f>
        <v>Europe</v>
      </c>
      <c r="AE5" t="b">
        <f t="shared" si="18"/>
        <v>1</v>
      </c>
      <c r="AF5" t="b">
        <f t="shared" si="19"/>
        <v>1</v>
      </c>
      <c r="AG5" t="b">
        <f t="shared" si="20"/>
        <v>0</v>
      </c>
      <c r="AH5" t="b">
        <f t="shared" si="21"/>
        <v>0</v>
      </c>
      <c r="AI5">
        <f t="shared" si="22"/>
        <v>24600</v>
      </c>
      <c r="AJ5">
        <f>SUMIF(AggSource!A:A,"EMEA",AggSource!B:B)</f>
        <v>1650</v>
      </c>
      <c r="AK5">
        <f>SUMIFS(AggSource!B:B,AggSource!A:A,"EMEA",AggSource!C:C,"Sales")</f>
        <v>1100</v>
      </c>
      <c r="AL5">
        <f t="shared" si="23"/>
        <v>24</v>
      </c>
      <c r="AM5">
        <f t="shared" si="24"/>
        <v>10</v>
      </c>
      <c r="AN5">
        <f t="shared" si="25"/>
        <v>7</v>
      </c>
      <c r="AO5">
        <f t="shared" si="26"/>
        <v>1048569</v>
      </c>
      <c r="AP5">
        <f>COUNTIF(AggSource!A:A,"EMEA")</f>
        <v>4</v>
      </c>
      <c r="AQ5">
        <f>COUNTIFS(AggSource!A:A,"EMEA",AggSource!C:C,"Sales")</f>
        <v>2</v>
      </c>
      <c r="AR5">
        <f t="shared" si="27"/>
        <v>2460</v>
      </c>
      <c r="AS5">
        <f>AVERAGEIF(AggSource!A:A,"APAC",AggSource!B:B)</f>
        <v>500</v>
      </c>
      <c r="AT5">
        <f>AVERAGEIFS(AggSource!B:B,AggSource!A:A,"EMEA",AggSource!C:C,"Sales")</f>
        <v>550</v>
      </c>
      <c r="AU5">
        <f t="shared" si="28"/>
        <v>0</v>
      </c>
      <c r="AV5">
        <f t="shared" si="29"/>
        <v>7500</v>
      </c>
      <c r="AW5">
        <f t="shared" si="30"/>
        <v>1850</v>
      </c>
      <c r="AX5" t="str">
        <f>VLOOKUP(E5,Lookup1!A:C,2,FALSE)</f>
        <v>Europe</v>
      </c>
      <c r="AY5">
        <f>HLOOKUP("Q2",HLookup!A1:D3,2,FALSE)</f>
        <v>200</v>
      </c>
      <c r="AZ5" t="str" cm="1">
        <f t="array" ref="AZ5">_xlfn.XLOOKUP(E5,Lookup1!A:A,Lookup1!B:B,"N/F")</f>
        <v>Europe</v>
      </c>
      <c r="BA5">
        <f>MATCH(E5,Lookup1!A:A,0)</f>
        <v>1</v>
      </c>
      <c r="BB5">
        <f>_xlfn.XMATCH(E5,Lookup1!A:A,0)</f>
        <v>1</v>
      </c>
      <c r="BC5" t="str">
        <f>INDEX(Lookup1!B:B,MATCH(E5,Lookup1!A:A,0))</f>
        <v>Europe</v>
      </c>
      <c r="BD5" t="str">
        <f t="shared" si="31"/>
        <v>beta</v>
      </c>
      <c r="BE5" t="str">
        <f t="shared" si="32"/>
        <v>abc</v>
      </c>
      <c r="BF5" t="str">
        <f t="shared" si="33"/>
        <v>abc</v>
      </c>
      <c r="BG5" t="str">
        <f t="shared" si="34"/>
        <v>bc</v>
      </c>
      <c r="BH5">
        <f t="shared" si="35"/>
        <v>3</v>
      </c>
      <c r="BI5" t="str">
        <f t="shared" si="36"/>
        <v>ABC</v>
      </c>
      <c r="BJ5" t="str">
        <f t="shared" si="37"/>
        <v>abc</v>
      </c>
      <c r="BK5" t="str">
        <f t="shared" si="38"/>
        <v>Abc</v>
      </c>
      <c r="BL5" t="str">
        <f t="shared" si="39"/>
        <v>abc</v>
      </c>
      <c r="BM5" t="str">
        <f t="shared" si="40"/>
        <v>abc</v>
      </c>
      <c r="BN5" t="str">
        <f t="shared" si="41"/>
        <v>EMEA-abc</v>
      </c>
      <c r="BO5" t="str">
        <f t="shared" si="42"/>
        <v>EMEA-abc</v>
      </c>
      <c r="BP5" t="str">
        <f t="shared" si="43"/>
        <v>EMEA-abc</v>
      </c>
      <c r="BQ5">
        <f t="shared" si="44"/>
        <v>0</v>
      </c>
      <c r="BR5">
        <f t="shared" si="45"/>
        <v>0</v>
      </c>
      <c r="BS5" t="str">
        <f t="shared" si="46"/>
        <v>abc</v>
      </c>
      <c r="BT5" t="str">
        <f t="shared" si="47"/>
        <v>Xbc</v>
      </c>
      <c r="BU5" t="str">
        <f t="shared" si="48"/>
        <v>5000.00</v>
      </c>
      <c r="BV5">
        <f t="shared" si="49"/>
        <v>123.45</v>
      </c>
      <c r="BW5" t="b">
        <f t="shared" si="50"/>
        <v>0</v>
      </c>
      <c r="BX5">
        <f t="shared" si="51"/>
        <v>15.8</v>
      </c>
      <c r="BY5">
        <f t="shared" si="52"/>
        <v>16</v>
      </c>
      <c r="BZ5">
        <f t="shared" si="53"/>
        <v>15</v>
      </c>
      <c r="CA5">
        <f t="shared" si="54"/>
        <v>15</v>
      </c>
      <c r="CB5">
        <f t="shared" si="55"/>
        <v>1</v>
      </c>
      <c r="CC5">
        <f t="shared" si="56"/>
        <v>100</v>
      </c>
      <c r="CD5">
        <f t="shared" si="57"/>
        <v>1</v>
      </c>
      <c r="CE5">
        <f t="shared" si="58"/>
        <v>10</v>
      </c>
      <c r="CF5">
        <f t="shared" si="59"/>
        <v>10000</v>
      </c>
      <c r="CG5">
        <f t="shared" si="60"/>
        <v>16</v>
      </c>
      <c r="CH5">
        <f t="shared" si="61"/>
        <v>15</v>
      </c>
      <c r="CI5">
        <f t="shared" si="62"/>
        <v>4.6151205168412597</v>
      </c>
      <c r="CJ5">
        <f t="shared" si="63"/>
        <v>2.0043213737826426</v>
      </c>
      <c r="CK5">
        <f t="shared" si="64"/>
        <v>2.0043213737826426</v>
      </c>
      <c r="CL5">
        <f t="shared" si="65"/>
        <v>2.7182818284590451</v>
      </c>
      <c r="CM5">
        <f t="shared" si="66"/>
        <v>-9.190685022768165E-2</v>
      </c>
      <c r="CN5">
        <f t="shared" si="67"/>
        <v>-0.99576760887328852</v>
      </c>
      <c r="CO5">
        <f t="shared" si="68"/>
        <v>9.2297489302422972E-2</v>
      </c>
      <c r="CP5">
        <f t="shared" si="69"/>
        <v>0.15866488190462083</v>
      </c>
      <c r="CQ5">
        <f t="shared" si="70"/>
        <v>1.4121314448902758</v>
      </c>
      <c r="CR5">
        <f t="shared" si="71"/>
        <v>1.5075894948974364</v>
      </c>
      <c r="CS5">
        <f t="shared" si="72"/>
        <v>0.15670457801893475</v>
      </c>
      <c r="CT5">
        <f>PI()</f>
        <v>3.1415926535897931</v>
      </c>
      <c r="CU5">
        <f t="shared" ca="1" si="73"/>
        <v>46132</v>
      </c>
      <c r="CV5">
        <f t="shared" ca="1" si="74"/>
        <v>46132.620653935184</v>
      </c>
      <c r="CW5">
        <f t="shared" si="75"/>
        <v>46132</v>
      </c>
      <c r="CX5">
        <f t="shared" si="76"/>
        <v>2023</v>
      </c>
      <c r="CY5">
        <f t="shared" si="77"/>
        <v>1</v>
      </c>
      <c r="CZ5">
        <f t="shared" si="78"/>
        <v>1</v>
      </c>
      <c r="DA5">
        <f t="shared" si="79"/>
        <v>1</v>
      </c>
      <c r="DB5">
        <f t="shared" si="80"/>
        <v>45017</v>
      </c>
      <c r="DC5">
        <f t="shared" si="81"/>
        <v>44957</v>
      </c>
      <c r="DD5">
        <f t="shared" si="82"/>
        <v>1096</v>
      </c>
      <c r="DE5">
        <f t="shared" si="83"/>
        <v>22</v>
      </c>
      <c r="DF5">
        <f t="shared" si="84"/>
        <v>46037</v>
      </c>
      <c r="DG5" t="b">
        <f t="shared" si="85"/>
        <v>1</v>
      </c>
      <c r="DH5" t="b">
        <f t="shared" si="86"/>
        <v>1</v>
      </c>
      <c r="DI5" t="b">
        <f t="shared" si="87"/>
        <v>1</v>
      </c>
      <c r="DJ5" t="b">
        <f t="shared" si="88"/>
        <v>1</v>
      </c>
      <c r="DK5" t="b">
        <f t="shared" si="89"/>
        <v>1</v>
      </c>
      <c r="DL5" t="b">
        <f t="shared" si="90"/>
        <v>1</v>
      </c>
      <c r="DM5" t="b">
        <f>ISNA(VLOOKUP("ZZZ",Lookup1!A:C,2,FALSE))</f>
        <v>1</v>
      </c>
      <c r="DN5" t="b">
        <f t="shared" si="91"/>
        <v>1</v>
      </c>
      <c r="DO5" t="e">
        <f>NA()</f>
        <v>#N/A</v>
      </c>
      <c r="DP5">
        <f t="shared" si="92"/>
        <v>1</v>
      </c>
      <c r="DQ5">
        <f t="shared" si="93"/>
        <v>1073.6432460242781</v>
      </c>
      <c r="DR5">
        <f t="shared" si="94"/>
        <v>41210.740446690557</v>
      </c>
      <c r="DS5">
        <f t="shared" si="95"/>
        <v>92408.17903229309</v>
      </c>
      <c r="DT5">
        <f t="shared" si="96"/>
        <v>3860.5409466566475</v>
      </c>
      <c r="DU5">
        <f t="shared" si="97"/>
        <v>3.1141819460007453E-3</v>
      </c>
    </row>
    <row r="6" spans="1:125" x14ac:dyDescent="0.2">
      <c r="A6">
        <v>-5</v>
      </c>
      <c r="B6">
        <v>-2.2999999999999998</v>
      </c>
      <c r="C6">
        <v>150</v>
      </c>
      <c r="D6" t="b">
        <v>0</v>
      </c>
      <c r="E6" t="s">
        <v>2</v>
      </c>
      <c r="F6" t="s">
        <v>145</v>
      </c>
      <c r="G6" s="1">
        <v>45200</v>
      </c>
      <c r="H6" t="b">
        <v>1</v>
      </c>
      <c r="I6">
        <f t="shared" si="0"/>
        <v>-7.3</v>
      </c>
      <c r="J6">
        <f t="shared" si="1"/>
        <v>-2.7</v>
      </c>
      <c r="K6">
        <f t="shared" si="2"/>
        <v>11.5</v>
      </c>
      <c r="L6">
        <f t="shared" si="3"/>
        <v>2.1739130434782612</v>
      </c>
      <c r="M6">
        <f t="shared" si="4"/>
        <v>25</v>
      </c>
      <c r="N6" t="str">
        <f t="shared" si="5"/>
        <v>APACshort</v>
      </c>
      <c r="O6">
        <f t="shared" si="6"/>
        <v>1.5</v>
      </c>
      <c r="P6" t="b">
        <f t="shared" si="7"/>
        <v>0</v>
      </c>
      <c r="Q6" t="b">
        <f t="shared" si="8"/>
        <v>1</v>
      </c>
      <c r="R6" t="b">
        <f t="shared" si="9"/>
        <v>1</v>
      </c>
      <c r="S6" t="b">
        <f t="shared" si="10"/>
        <v>0</v>
      </c>
      <c r="T6" t="b">
        <f t="shared" si="11"/>
        <v>1</v>
      </c>
      <c r="U6" t="b">
        <f t="shared" si="12"/>
        <v>0</v>
      </c>
      <c r="V6">
        <f t="shared" si="13"/>
        <v>5</v>
      </c>
      <c r="W6">
        <f t="shared" si="14"/>
        <v>-5</v>
      </c>
      <c r="X6" t="b">
        <f>TRUE()</f>
        <v>1</v>
      </c>
      <c r="Y6" t="b">
        <f>FALSE()</f>
        <v>0</v>
      </c>
      <c r="Z6" t="str">
        <f t="shared" si="15"/>
        <v>low</v>
      </c>
      <c r="AA6" t="str">
        <f t="shared" si="16"/>
        <v>D</v>
      </c>
      <c r="AB6" cm="1">
        <f t="array" ref="AB6">_xlfn.SWITCH(E6,"EMEA",1,"APAC",2,"AMER",3,0)</f>
        <v>2</v>
      </c>
      <c r="AC6">
        <f t="shared" si="17"/>
        <v>2.1739130434782612</v>
      </c>
      <c r="AD6" t="str">
        <f>_xlfn.IFNA(VLOOKUP(E6,Lookup1!A:C,2,FALSE),"missing")</f>
        <v>Asia</v>
      </c>
      <c r="AE6" t="b">
        <f t="shared" si="18"/>
        <v>0</v>
      </c>
      <c r="AF6" t="b">
        <f t="shared" si="19"/>
        <v>0</v>
      </c>
      <c r="AG6" t="b">
        <f t="shared" si="20"/>
        <v>1</v>
      </c>
      <c r="AH6" t="b">
        <f t="shared" si="21"/>
        <v>0</v>
      </c>
      <c r="AI6">
        <f t="shared" si="22"/>
        <v>24600</v>
      </c>
      <c r="AJ6">
        <f>SUMIF(AggSource!A:A,"EMEA",AggSource!B:B)</f>
        <v>1650</v>
      </c>
      <c r="AK6">
        <f>SUMIFS(AggSource!B:B,AggSource!A:A,"EMEA",AggSource!C:C,"Sales")</f>
        <v>1100</v>
      </c>
      <c r="AL6">
        <f t="shared" si="23"/>
        <v>24</v>
      </c>
      <c r="AM6">
        <f t="shared" si="24"/>
        <v>10</v>
      </c>
      <c r="AN6">
        <f t="shared" si="25"/>
        <v>7</v>
      </c>
      <c r="AO6">
        <f t="shared" si="26"/>
        <v>1048569</v>
      </c>
      <c r="AP6">
        <f>COUNTIF(AggSource!A:A,"EMEA")</f>
        <v>4</v>
      </c>
      <c r="AQ6">
        <f>COUNTIFS(AggSource!A:A,"EMEA",AggSource!C:C,"Sales")</f>
        <v>2</v>
      </c>
      <c r="AR6">
        <f t="shared" si="27"/>
        <v>2460</v>
      </c>
      <c r="AS6">
        <f>AVERAGEIF(AggSource!A:A,"APAC",AggSource!B:B)</f>
        <v>500</v>
      </c>
      <c r="AT6">
        <f>AVERAGEIFS(AggSource!B:B,AggSource!A:A,"EMEA",AggSource!C:C,"Sales")</f>
        <v>550</v>
      </c>
      <c r="AU6">
        <f t="shared" si="28"/>
        <v>0</v>
      </c>
      <c r="AV6">
        <f t="shared" si="29"/>
        <v>7500</v>
      </c>
      <c r="AW6">
        <f t="shared" si="30"/>
        <v>1850</v>
      </c>
      <c r="AX6" t="str">
        <f>VLOOKUP(E6,Lookup1!A:C,2,FALSE)</f>
        <v>Asia</v>
      </c>
      <c r="AY6">
        <f>HLOOKUP("Q2",HLookup!A1:D3,2,FALSE)</f>
        <v>200</v>
      </c>
      <c r="AZ6" t="str" cm="1">
        <f t="array" ref="AZ6">_xlfn.XLOOKUP(E6,Lookup1!A:A,Lookup1!B:B,"N/F")</f>
        <v>Asia</v>
      </c>
      <c r="BA6">
        <f>MATCH(E6,Lookup1!A:A,0)</f>
        <v>2</v>
      </c>
      <c r="BB6">
        <f>_xlfn.XMATCH(E6,Lookup1!A:A,0)</f>
        <v>2</v>
      </c>
      <c r="BC6" t="str">
        <f>INDEX(Lookup1!B:B,MATCH(E6,Lookup1!A:A,0))</f>
        <v>Asia</v>
      </c>
      <c r="BD6" t="str">
        <f t="shared" si="31"/>
        <v>beta</v>
      </c>
      <c r="BE6" t="str">
        <f t="shared" si="32"/>
        <v>sho</v>
      </c>
      <c r="BF6" t="str">
        <f t="shared" si="33"/>
        <v>ort</v>
      </c>
      <c r="BG6" t="str">
        <f t="shared" si="34"/>
        <v>hor</v>
      </c>
      <c r="BH6">
        <f t="shared" si="35"/>
        <v>5</v>
      </c>
      <c r="BI6" t="str">
        <f t="shared" si="36"/>
        <v>SHORT</v>
      </c>
      <c r="BJ6" t="str">
        <f t="shared" si="37"/>
        <v>short</v>
      </c>
      <c r="BK6" t="str">
        <f t="shared" si="38"/>
        <v>Short</v>
      </c>
      <c r="BL6" t="str">
        <f t="shared" si="39"/>
        <v>short</v>
      </c>
      <c r="BM6" t="str">
        <f t="shared" si="40"/>
        <v>short</v>
      </c>
      <c r="BN6" t="str">
        <f t="shared" si="41"/>
        <v>APAC-short</v>
      </c>
      <c r="BO6" t="str">
        <f t="shared" si="42"/>
        <v>APAC-short</v>
      </c>
      <c r="BP6" t="str">
        <f t="shared" si="43"/>
        <v>APAC-short</v>
      </c>
      <c r="BQ6">
        <f t="shared" si="44"/>
        <v>0</v>
      </c>
      <c r="BR6">
        <f t="shared" si="45"/>
        <v>0</v>
      </c>
      <c r="BS6" t="str">
        <f t="shared" si="46"/>
        <v>sh0rt</v>
      </c>
      <c r="BT6" t="str">
        <f t="shared" si="47"/>
        <v>Xhort</v>
      </c>
      <c r="BU6" t="str">
        <f t="shared" si="48"/>
        <v>150.00</v>
      </c>
      <c r="BV6">
        <f t="shared" si="49"/>
        <v>123.45</v>
      </c>
      <c r="BW6" t="b">
        <f t="shared" si="50"/>
        <v>0</v>
      </c>
      <c r="BX6">
        <f t="shared" si="51"/>
        <v>-2.2999999999999998</v>
      </c>
      <c r="BY6">
        <f t="shared" si="52"/>
        <v>-3</v>
      </c>
      <c r="BZ6">
        <f t="shared" si="53"/>
        <v>-2</v>
      </c>
      <c r="CA6">
        <f t="shared" si="54"/>
        <v>-3</v>
      </c>
      <c r="CB6">
        <f t="shared" si="55"/>
        <v>1</v>
      </c>
      <c r="CC6">
        <f t="shared" si="56"/>
        <v>5</v>
      </c>
      <c r="CD6">
        <f t="shared" si="57"/>
        <v>-1</v>
      </c>
      <c r="CE6">
        <f t="shared" si="58"/>
        <v>2.2360679774997898</v>
      </c>
      <c r="CF6">
        <f t="shared" si="59"/>
        <v>25</v>
      </c>
      <c r="CG6">
        <f t="shared" si="60"/>
        <v>-2</v>
      </c>
      <c r="CH6">
        <f t="shared" si="61"/>
        <v>-3</v>
      </c>
      <c r="CI6">
        <f t="shared" si="62"/>
        <v>1.791759469228055</v>
      </c>
      <c r="CJ6">
        <f t="shared" si="63"/>
        <v>0.77815125038364352</v>
      </c>
      <c r="CK6">
        <f t="shared" si="64"/>
        <v>0.77815125038364363</v>
      </c>
      <c r="CL6">
        <f t="shared" si="65"/>
        <v>2.7182818284590451</v>
      </c>
      <c r="CM6">
        <f t="shared" si="66"/>
        <v>-0.74570521217672037</v>
      </c>
      <c r="CN6">
        <f t="shared" si="67"/>
        <v>-0.66627602127982399</v>
      </c>
      <c r="CO6">
        <f t="shared" si="68"/>
        <v>1.1192136417341327</v>
      </c>
      <c r="CP6">
        <f t="shared" si="69"/>
        <v>-2.3002028316211114E-2</v>
      </c>
      <c r="CQ6">
        <f t="shared" si="70"/>
        <v>1.5937983551111077</v>
      </c>
      <c r="CR6">
        <f t="shared" si="71"/>
        <v>-1.1606689862534056</v>
      </c>
      <c r="CS6">
        <f t="shared" si="72"/>
        <v>-2.710453912871011</v>
      </c>
      <c r="CT6">
        <f>PI()</f>
        <v>3.1415926535897931</v>
      </c>
      <c r="CU6">
        <f t="shared" ca="1" si="73"/>
        <v>46132</v>
      </c>
      <c r="CV6">
        <f t="shared" ca="1" si="74"/>
        <v>46132.620653935184</v>
      </c>
      <c r="CW6">
        <f t="shared" si="75"/>
        <v>46132</v>
      </c>
      <c r="CX6">
        <f t="shared" si="76"/>
        <v>2023</v>
      </c>
      <c r="CY6">
        <f t="shared" si="77"/>
        <v>10</v>
      </c>
      <c r="CZ6">
        <f t="shared" si="78"/>
        <v>1</v>
      </c>
      <c r="DA6">
        <f t="shared" si="79"/>
        <v>1</v>
      </c>
      <c r="DB6">
        <f t="shared" si="80"/>
        <v>45292</v>
      </c>
      <c r="DC6">
        <f t="shared" si="81"/>
        <v>45230</v>
      </c>
      <c r="DD6">
        <f t="shared" si="82"/>
        <v>1369</v>
      </c>
      <c r="DE6">
        <f t="shared" si="83"/>
        <v>22</v>
      </c>
      <c r="DF6">
        <f t="shared" si="84"/>
        <v>46037</v>
      </c>
      <c r="DG6" t="b">
        <f t="shared" si="85"/>
        <v>0</v>
      </c>
      <c r="DH6" t="b">
        <f t="shared" si="86"/>
        <v>1</v>
      </c>
      <c r="DI6" t="b">
        <f t="shared" si="87"/>
        <v>1</v>
      </c>
      <c r="DJ6" t="b">
        <f t="shared" si="88"/>
        <v>1</v>
      </c>
      <c r="DK6" t="b">
        <f t="shared" si="89"/>
        <v>1</v>
      </c>
      <c r="DL6" t="b">
        <f t="shared" si="90"/>
        <v>1</v>
      </c>
      <c r="DM6" t="b">
        <f>ISNA(VLOOKUP("ZZZ",Lookup1!A:C,2,FALSE))</f>
        <v>1</v>
      </c>
      <c r="DN6" t="b">
        <f t="shared" si="91"/>
        <v>1</v>
      </c>
      <c r="DO6" t="e">
        <f>NA()</f>
        <v>#N/A</v>
      </c>
      <c r="DP6">
        <f t="shared" si="92"/>
        <v>1</v>
      </c>
      <c r="DQ6">
        <f t="shared" si="93"/>
        <v>1073.6432460242781</v>
      </c>
      <c r="DR6">
        <f t="shared" si="94"/>
        <v>41210.740446690557</v>
      </c>
      <c r="DS6">
        <f t="shared" si="95"/>
        <v>92408.17903229309</v>
      </c>
      <c r="DT6">
        <f t="shared" si="96"/>
        <v>106.2509391435011</v>
      </c>
      <c r="DU6">
        <f t="shared" si="97"/>
        <v>3.1141819460007453E-3</v>
      </c>
    </row>
    <row r="7" spans="1:125" x14ac:dyDescent="0.2">
      <c r="A7">
        <v>50</v>
      </c>
      <c r="B7">
        <v>8.1</v>
      </c>
      <c r="C7">
        <v>3000</v>
      </c>
      <c r="D7" t="b">
        <v>0</v>
      </c>
      <c r="E7" t="s">
        <v>4</v>
      </c>
      <c r="F7" t="s">
        <v>146</v>
      </c>
      <c r="G7" s="1">
        <v>45300</v>
      </c>
      <c r="H7">
        <v>0</v>
      </c>
      <c r="I7">
        <f t="shared" si="0"/>
        <v>58.1</v>
      </c>
      <c r="J7">
        <f t="shared" si="1"/>
        <v>41.9</v>
      </c>
      <c r="K7">
        <f t="shared" si="2"/>
        <v>405</v>
      </c>
      <c r="L7">
        <f t="shared" si="3"/>
        <v>6.1728395061728394</v>
      </c>
      <c r="M7">
        <f t="shared" si="4"/>
        <v>2500</v>
      </c>
      <c r="N7" t="str">
        <f t="shared" si="5"/>
        <v>AMERtest</v>
      </c>
      <c r="O7">
        <f t="shared" si="6"/>
        <v>30</v>
      </c>
      <c r="P7" t="b">
        <f t="shared" si="7"/>
        <v>0</v>
      </c>
      <c r="Q7" t="b">
        <f t="shared" si="8"/>
        <v>1</v>
      </c>
      <c r="R7" t="b">
        <f t="shared" si="9"/>
        <v>0</v>
      </c>
      <c r="S7" t="b">
        <f t="shared" si="10"/>
        <v>1</v>
      </c>
      <c r="T7" t="b">
        <f t="shared" si="11"/>
        <v>0</v>
      </c>
      <c r="U7" t="b">
        <f t="shared" si="12"/>
        <v>1</v>
      </c>
      <c r="V7">
        <f t="shared" si="13"/>
        <v>-50</v>
      </c>
      <c r="W7">
        <f t="shared" si="14"/>
        <v>50</v>
      </c>
      <c r="X7" t="b">
        <f>TRUE()</f>
        <v>1</v>
      </c>
      <c r="Y7" t="b">
        <f>FALSE()</f>
        <v>0</v>
      </c>
      <c r="Z7" t="str">
        <f t="shared" si="15"/>
        <v>low</v>
      </c>
      <c r="AA7" t="str">
        <f t="shared" si="16"/>
        <v>C</v>
      </c>
      <c r="AB7" cm="1">
        <f t="array" ref="AB7">_xlfn.SWITCH(E7,"EMEA",1,"APAC",2,"AMER",3,0)</f>
        <v>3</v>
      </c>
      <c r="AC7">
        <f t="shared" si="17"/>
        <v>6.1728395061728394</v>
      </c>
      <c r="AD7" t="str">
        <f>_xlfn.IFNA(VLOOKUP(E7,Lookup1!A:C,2,FALSE),"missing")</f>
        <v>Americas</v>
      </c>
      <c r="AE7" t="b">
        <f t="shared" si="18"/>
        <v>1</v>
      </c>
      <c r="AF7" t="b">
        <f t="shared" si="19"/>
        <v>0</v>
      </c>
      <c r="AG7" t="b">
        <f t="shared" si="20"/>
        <v>1</v>
      </c>
      <c r="AH7" t="b">
        <f t="shared" si="21"/>
        <v>1</v>
      </c>
      <c r="AI7">
        <f t="shared" si="22"/>
        <v>24600</v>
      </c>
      <c r="AJ7">
        <f>SUMIF(AggSource!A:A,"EMEA",AggSource!B:B)</f>
        <v>1650</v>
      </c>
      <c r="AK7">
        <f>SUMIFS(AggSource!B:B,AggSource!A:A,"EMEA",AggSource!C:C,"Sales")</f>
        <v>1100</v>
      </c>
      <c r="AL7">
        <f t="shared" si="23"/>
        <v>24</v>
      </c>
      <c r="AM7">
        <f t="shared" si="24"/>
        <v>10</v>
      </c>
      <c r="AN7">
        <f t="shared" si="25"/>
        <v>7</v>
      </c>
      <c r="AO7">
        <f t="shared" si="26"/>
        <v>1048569</v>
      </c>
      <c r="AP7">
        <f>COUNTIF(AggSource!A:A,"EMEA")</f>
        <v>4</v>
      </c>
      <c r="AQ7">
        <f>COUNTIFS(AggSource!A:A,"EMEA",AggSource!C:C,"Sales")</f>
        <v>2</v>
      </c>
      <c r="AR7">
        <f t="shared" si="27"/>
        <v>2460</v>
      </c>
      <c r="AS7">
        <f>AVERAGEIF(AggSource!A:A,"APAC",AggSource!B:B)</f>
        <v>500</v>
      </c>
      <c r="AT7">
        <f>AVERAGEIFS(AggSource!B:B,AggSource!A:A,"EMEA",AggSource!C:C,"Sales")</f>
        <v>550</v>
      </c>
      <c r="AU7">
        <f t="shared" si="28"/>
        <v>0</v>
      </c>
      <c r="AV7">
        <f t="shared" si="29"/>
        <v>7500</v>
      </c>
      <c r="AW7">
        <f t="shared" si="30"/>
        <v>1850</v>
      </c>
      <c r="AX7" t="str">
        <f>VLOOKUP(E7,Lookup1!A:C,2,FALSE)</f>
        <v>Americas</v>
      </c>
      <c r="AY7">
        <f>HLOOKUP("Q2",HLookup!A1:D3,2,FALSE)</f>
        <v>200</v>
      </c>
      <c r="AZ7" t="str" cm="1">
        <f t="array" ref="AZ7">_xlfn.XLOOKUP(E7,Lookup1!A:A,Lookup1!B:B,"N/F")</f>
        <v>Americas</v>
      </c>
      <c r="BA7">
        <f>MATCH(E7,Lookup1!A:A,0)</f>
        <v>3</v>
      </c>
      <c r="BB7">
        <f>_xlfn.XMATCH(E7,Lookup1!A:A,0)</f>
        <v>3</v>
      </c>
      <c r="BC7" t="str">
        <f>INDEX(Lookup1!B:B,MATCH(E7,Lookup1!A:A,0))</f>
        <v>Americas</v>
      </c>
      <c r="BD7" t="str">
        <f t="shared" si="31"/>
        <v>beta</v>
      </c>
      <c r="BE7" t="str">
        <f t="shared" si="32"/>
        <v>tes</v>
      </c>
      <c r="BF7" t="str">
        <f t="shared" si="33"/>
        <v>est</v>
      </c>
      <c r="BG7" t="str">
        <f t="shared" si="34"/>
        <v>est</v>
      </c>
      <c r="BH7">
        <f t="shared" si="35"/>
        <v>4</v>
      </c>
      <c r="BI7" t="str">
        <f t="shared" si="36"/>
        <v>TEST</v>
      </c>
      <c r="BJ7" t="str">
        <f t="shared" si="37"/>
        <v>test</v>
      </c>
      <c r="BK7" t="str">
        <f t="shared" si="38"/>
        <v>Test</v>
      </c>
      <c r="BL7" t="str">
        <f t="shared" si="39"/>
        <v>test</v>
      </c>
      <c r="BM7" t="str">
        <f t="shared" si="40"/>
        <v>test</v>
      </c>
      <c r="BN7" t="str">
        <f t="shared" si="41"/>
        <v>AMER-test</v>
      </c>
      <c r="BO7" t="str">
        <f t="shared" si="42"/>
        <v>AMER-test</v>
      </c>
      <c r="BP7" t="str">
        <f t="shared" si="43"/>
        <v>AMER-test</v>
      </c>
      <c r="BQ7">
        <f t="shared" si="44"/>
        <v>0</v>
      </c>
      <c r="BR7">
        <f t="shared" si="45"/>
        <v>0</v>
      </c>
      <c r="BS7" t="str">
        <f t="shared" si="46"/>
        <v>test</v>
      </c>
      <c r="BT7" t="str">
        <f t="shared" si="47"/>
        <v>Xest</v>
      </c>
      <c r="BU7" t="str">
        <f t="shared" si="48"/>
        <v>3000.00</v>
      </c>
      <c r="BV7">
        <f t="shared" si="49"/>
        <v>123.45</v>
      </c>
      <c r="BW7" t="b">
        <f t="shared" si="50"/>
        <v>0</v>
      </c>
      <c r="BX7">
        <f t="shared" si="51"/>
        <v>8.1</v>
      </c>
      <c r="BY7">
        <f t="shared" si="52"/>
        <v>9</v>
      </c>
      <c r="BZ7">
        <f t="shared" si="53"/>
        <v>8</v>
      </c>
      <c r="CA7">
        <f t="shared" si="54"/>
        <v>8</v>
      </c>
      <c r="CB7">
        <f t="shared" si="55"/>
        <v>2</v>
      </c>
      <c r="CC7">
        <f t="shared" si="56"/>
        <v>50</v>
      </c>
      <c r="CD7">
        <f t="shared" si="57"/>
        <v>1</v>
      </c>
      <c r="CE7">
        <f t="shared" si="58"/>
        <v>7.0710678118654755</v>
      </c>
      <c r="CF7">
        <f t="shared" si="59"/>
        <v>2500</v>
      </c>
      <c r="CG7">
        <f t="shared" si="60"/>
        <v>9</v>
      </c>
      <c r="CH7">
        <f t="shared" si="61"/>
        <v>8</v>
      </c>
      <c r="CI7">
        <f t="shared" si="62"/>
        <v>3.9318256327243257</v>
      </c>
      <c r="CJ7">
        <f t="shared" si="63"/>
        <v>1.7075701760979363</v>
      </c>
      <c r="CK7">
        <f t="shared" si="64"/>
        <v>1.7075701760979363</v>
      </c>
      <c r="CL7">
        <f t="shared" si="65"/>
        <v>2.7182818284590451</v>
      </c>
      <c r="CM7">
        <f t="shared" si="66"/>
        <v>0.9698898108450863</v>
      </c>
      <c r="CN7">
        <f t="shared" si="67"/>
        <v>-0.24354415373579111</v>
      </c>
      <c r="CO7">
        <f t="shared" si="68"/>
        <v>-3.982398246755992</v>
      </c>
      <c r="CP7">
        <f t="shared" si="69"/>
        <v>8.108883603469777E-2</v>
      </c>
      <c r="CQ7">
        <f t="shared" si="70"/>
        <v>1.4897074907601988</v>
      </c>
      <c r="CR7">
        <f t="shared" si="71"/>
        <v>1.4479610879170015</v>
      </c>
      <c r="CS7">
        <f t="shared" si="72"/>
        <v>0.16060472946102736</v>
      </c>
      <c r="CT7">
        <f>PI()</f>
        <v>3.1415926535897931</v>
      </c>
      <c r="CU7">
        <f t="shared" ca="1" si="73"/>
        <v>46132</v>
      </c>
      <c r="CV7">
        <f t="shared" ca="1" si="74"/>
        <v>46132.620653935184</v>
      </c>
      <c r="CW7">
        <f t="shared" si="75"/>
        <v>46132</v>
      </c>
      <c r="CX7">
        <f t="shared" si="76"/>
        <v>2024</v>
      </c>
      <c r="CY7">
        <f t="shared" si="77"/>
        <v>1</v>
      </c>
      <c r="CZ7">
        <f t="shared" si="78"/>
        <v>9</v>
      </c>
      <c r="DA7">
        <f t="shared" si="79"/>
        <v>3</v>
      </c>
      <c r="DB7">
        <f t="shared" si="80"/>
        <v>45391</v>
      </c>
      <c r="DC7">
        <f t="shared" si="81"/>
        <v>45322</v>
      </c>
      <c r="DD7">
        <f t="shared" si="82"/>
        <v>1469</v>
      </c>
      <c r="DE7">
        <f t="shared" si="83"/>
        <v>22</v>
      </c>
      <c r="DF7">
        <f t="shared" si="84"/>
        <v>46037</v>
      </c>
      <c r="DG7" t="b">
        <f t="shared" si="85"/>
        <v>0</v>
      </c>
      <c r="DH7" t="b">
        <f t="shared" si="86"/>
        <v>1</v>
      </c>
      <c r="DI7" t="b">
        <f t="shared" si="87"/>
        <v>1</v>
      </c>
      <c r="DJ7" t="b">
        <f t="shared" si="88"/>
        <v>1</v>
      </c>
      <c r="DK7" t="b">
        <f t="shared" si="89"/>
        <v>1</v>
      </c>
      <c r="DL7" t="b">
        <f t="shared" si="90"/>
        <v>1</v>
      </c>
      <c r="DM7" t="b">
        <f>ISNA(VLOOKUP("ZZZ",Lookup1!A:C,2,FALSE))</f>
        <v>1</v>
      </c>
      <c r="DN7" t="b">
        <f t="shared" si="91"/>
        <v>1</v>
      </c>
      <c r="DO7" t="e">
        <f>NA()</f>
        <v>#N/A</v>
      </c>
      <c r="DP7">
        <f t="shared" si="92"/>
        <v>1</v>
      </c>
      <c r="DQ7">
        <f t="shared" si="93"/>
        <v>1073.6432460242781</v>
      </c>
      <c r="DR7">
        <f t="shared" si="94"/>
        <v>41210.740446690557</v>
      </c>
      <c r="DS7">
        <f t="shared" si="95"/>
        <v>92408.17903229309</v>
      </c>
      <c r="DT7">
        <f t="shared" si="96"/>
        <v>2306.0931630353116</v>
      </c>
      <c r="DU7">
        <f t="shared" si="97"/>
        <v>3.1141819460007453E-3</v>
      </c>
    </row>
    <row r="8" spans="1:125" x14ac:dyDescent="0.2">
      <c r="A8">
        <v>75</v>
      </c>
      <c r="B8">
        <v>4.5999999999999996</v>
      </c>
      <c r="C8">
        <v>7500</v>
      </c>
      <c r="D8" t="b">
        <v>1</v>
      </c>
      <c r="E8" t="s">
        <v>0</v>
      </c>
      <c r="F8" t="s">
        <v>147</v>
      </c>
      <c r="G8" s="1">
        <v>44800</v>
      </c>
      <c r="I8">
        <f t="shared" si="0"/>
        <v>79.599999999999994</v>
      </c>
      <c r="J8">
        <f t="shared" si="1"/>
        <v>70.400000000000006</v>
      </c>
      <c r="K8">
        <f t="shared" si="2"/>
        <v>345</v>
      </c>
      <c r="L8">
        <f t="shared" si="3"/>
        <v>16.304347826086957</v>
      </c>
      <c r="M8">
        <f t="shared" si="4"/>
        <v>5625</v>
      </c>
      <c r="N8" t="str">
        <f t="shared" si="5"/>
        <v>EMEAProPer Case</v>
      </c>
      <c r="O8">
        <f t="shared" si="6"/>
        <v>75</v>
      </c>
      <c r="P8" t="b">
        <f t="shared" si="7"/>
        <v>0</v>
      </c>
      <c r="Q8" t="b">
        <f t="shared" si="8"/>
        <v>1</v>
      </c>
      <c r="R8" t="b">
        <f t="shared" si="9"/>
        <v>0</v>
      </c>
      <c r="S8" t="b">
        <f t="shared" si="10"/>
        <v>1</v>
      </c>
      <c r="T8" t="b">
        <f t="shared" si="11"/>
        <v>0</v>
      </c>
      <c r="U8" t="b">
        <f t="shared" si="12"/>
        <v>1</v>
      </c>
      <c r="V8">
        <f t="shared" si="13"/>
        <v>-75</v>
      </c>
      <c r="W8">
        <f t="shared" si="14"/>
        <v>75</v>
      </c>
      <c r="X8" t="b">
        <f>TRUE()</f>
        <v>1</v>
      </c>
      <c r="Y8" t="b">
        <f>FALSE()</f>
        <v>0</v>
      </c>
      <c r="Z8" t="str">
        <f t="shared" si="15"/>
        <v>high</v>
      </c>
      <c r="AA8" t="str">
        <f t="shared" si="16"/>
        <v>B</v>
      </c>
      <c r="AB8" cm="1">
        <f t="array" ref="AB8">_xlfn.SWITCH(E8,"EMEA",1,"APAC",2,"AMER",3,0)</f>
        <v>1</v>
      </c>
      <c r="AC8">
        <f t="shared" si="17"/>
        <v>16.304347826086957</v>
      </c>
      <c r="AD8" t="str">
        <f>_xlfn.IFNA(VLOOKUP(E8,Lookup1!A:C,2,FALSE),"missing")</f>
        <v>Europe</v>
      </c>
      <c r="AE8" t="b">
        <f t="shared" si="18"/>
        <v>1</v>
      </c>
      <c r="AF8" t="b">
        <f t="shared" si="19"/>
        <v>0</v>
      </c>
      <c r="AG8" t="b">
        <f t="shared" si="20"/>
        <v>0</v>
      </c>
      <c r="AH8" t="b">
        <f t="shared" si="21"/>
        <v>1</v>
      </c>
      <c r="AI8">
        <f t="shared" si="22"/>
        <v>24600</v>
      </c>
      <c r="AJ8">
        <f>SUMIF(AggSource!A:A,"EMEA",AggSource!B:B)</f>
        <v>1650</v>
      </c>
      <c r="AK8">
        <f>SUMIFS(AggSource!B:B,AggSource!A:A,"EMEA",AggSource!C:C,"Sales")</f>
        <v>1100</v>
      </c>
      <c r="AL8">
        <f t="shared" si="23"/>
        <v>24</v>
      </c>
      <c r="AM8">
        <f t="shared" si="24"/>
        <v>10</v>
      </c>
      <c r="AN8">
        <f t="shared" si="25"/>
        <v>7</v>
      </c>
      <c r="AO8">
        <f t="shared" si="26"/>
        <v>1048569</v>
      </c>
      <c r="AP8">
        <f>COUNTIF(AggSource!A:A,"EMEA")</f>
        <v>4</v>
      </c>
      <c r="AQ8">
        <f>COUNTIFS(AggSource!A:A,"EMEA",AggSource!C:C,"Sales")</f>
        <v>2</v>
      </c>
      <c r="AR8">
        <f t="shared" si="27"/>
        <v>2460</v>
      </c>
      <c r="AS8">
        <f>AVERAGEIF(AggSource!A:A,"APAC",AggSource!B:B)</f>
        <v>500</v>
      </c>
      <c r="AT8">
        <f>AVERAGEIFS(AggSource!B:B,AggSource!A:A,"EMEA",AggSource!C:C,"Sales")</f>
        <v>550</v>
      </c>
      <c r="AU8">
        <f t="shared" si="28"/>
        <v>0</v>
      </c>
      <c r="AV8">
        <f t="shared" si="29"/>
        <v>7500</v>
      </c>
      <c r="AW8">
        <f t="shared" si="30"/>
        <v>1850</v>
      </c>
      <c r="AX8" t="str">
        <f>VLOOKUP(E8,Lookup1!A:C,2,FALSE)</f>
        <v>Europe</v>
      </c>
      <c r="AY8">
        <f>HLOOKUP("Q2",HLookup!A1:D3,2,FALSE)</f>
        <v>200</v>
      </c>
      <c r="AZ8" t="str" cm="1">
        <f t="array" ref="AZ8">_xlfn.XLOOKUP(E8,Lookup1!A:A,Lookup1!B:B,"N/F")</f>
        <v>Europe</v>
      </c>
      <c r="BA8">
        <f>MATCH(E8,Lookup1!A:A,0)</f>
        <v>1</v>
      </c>
      <c r="BB8">
        <f>_xlfn.XMATCH(E8,Lookup1!A:A,0)</f>
        <v>1</v>
      </c>
      <c r="BC8" t="str">
        <f>INDEX(Lookup1!B:B,MATCH(E8,Lookup1!A:A,0))</f>
        <v>Europe</v>
      </c>
      <c r="BD8" t="str">
        <f t="shared" si="31"/>
        <v>beta</v>
      </c>
      <c r="BE8" t="str">
        <f t="shared" si="32"/>
        <v>Pro</v>
      </c>
      <c r="BF8" t="str">
        <f t="shared" si="33"/>
        <v>ase</v>
      </c>
      <c r="BG8" t="str">
        <f t="shared" si="34"/>
        <v>roP</v>
      </c>
      <c r="BH8">
        <f t="shared" si="35"/>
        <v>11</v>
      </c>
      <c r="BI8" t="str">
        <f t="shared" si="36"/>
        <v>PROPER CASE</v>
      </c>
      <c r="BJ8" t="str">
        <f t="shared" si="37"/>
        <v>proper case</v>
      </c>
      <c r="BK8" t="str">
        <f t="shared" si="38"/>
        <v>Proper Case</v>
      </c>
      <c r="BL8" t="str">
        <f t="shared" si="39"/>
        <v>ProPer Case</v>
      </c>
      <c r="BM8" t="str">
        <f t="shared" si="40"/>
        <v>ProPer Case</v>
      </c>
      <c r="BN8" t="str">
        <f t="shared" si="41"/>
        <v>EMEA-ProPer Case</v>
      </c>
      <c r="BO8" t="str">
        <f t="shared" si="42"/>
        <v>EMEA-ProPer Case</v>
      </c>
      <c r="BP8" t="str">
        <f t="shared" si="43"/>
        <v>EMEA-ProPer Case</v>
      </c>
      <c r="BQ8">
        <f t="shared" si="44"/>
        <v>0</v>
      </c>
      <c r="BR8">
        <f t="shared" si="45"/>
        <v>0</v>
      </c>
      <c r="BS8" t="str">
        <f t="shared" si="46"/>
        <v>Pr0Per Case</v>
      </c>
      <c r="BT8" t="str">
        <f t="shared" si="47"/>
        <v>XroPer Case</v>
      </c>
      <c r="BU8" t="str">
        <f t="shared" si="48"/>
        <v>7500.00</v>
      </c>
      <c r="BV8">
        <f t="shared" si="49"/>
        <v>123.45</v>
      </c>
      <c r="BW8" t="b">
        <f t="shared" si="50"/>
        <v>0</v>
      </c>
      <c r="BX8">
        <f t="shared" si="51"/>
        <v>4.5999999999999996</v>
      </c>
      <c r="BY8">
        <f t="shared" si="52"/>
        <v>5</v>
      </c>
      <c r="BZ8">
        <f t="shared" si="53"/>
        <v>4</v>
      </c>
      <c r="CA8">
        <f t="shared" si="54"/>
        <v>4</v>
      </c>
      <c r="CB8">
        <f t="shared" si="55"/>
        <v>0</v>
      </c>
      <c r="CC8">
        <f t="shared" si="56"/>
        <v>75</v>
      </c>
      <c r="CD8">
        <f t="shared" si="57"/>
        <v>1</v>
      </c>
      <c r="CE8">
        <f t="shared" si="58"/>
        <v>8.6602540378443873</v>
      </c>
      <c r="CF8">
        <f t="shared" si="59"/>
        <v>5625</v>
      </c>
      <c r="CG8">
        <f t="shared" si="60"/>
        <v>5</v>
      </c>
      <c r="CH8">
        <f t="shared" si="61"/>
        <v>4</v>
      </c>
      <c r="CI8">
        <f t="shared" si="62"/>
        <v>4.3307333402863311</v>
      </c>
      <c r="CJ8">
        <f t="shared" si="63"/>
        <v>1.8808135922807911</v>
      </c>
      <c r="CK8">
        <f t="shared" si="64"/>
        <v>1.8808135922807914</v>
      </c>
      <c r="CL8">
        <f t="shared" si="65"/>
        <v>2.7182818284590451</v>
      </c>
      <c r="CM8">
        <f t="shared" si="66"/>
        <v>-0.99369100363346441</v>
      </c>
      <c r="CN8">
        <f t="shared" si="67"/>
        <v>-0.11215252693505487</v>
      </c>
      <c r="CO8">
        <f t="shared" si="68"/>
        <v>8.8601748956480453</v>
      </c>
      <c r="CP8">
        <f t="shared" si="69"/>
        <v>4.601623813337407E-2</v>
      </c>
      <c r="CQ8">
        <f t="shared" si="70"/>
        <v>1.5247800886615226</v>
      </c>
      <c r="CR8">
        <f t="shared" si="71"/>
        <v>1.3567356432310751</v>
      </c>
      <c r="CS8">
        <f t="shared" si="72"/>
        <v>6.1256598996739998E-2</v>
      </c>
      <c r="CT8">
        <f>PI()</f>
        <v>3.1415926535897931</v>
      </c>
      <c r="CU8">
        <f t="shared" ca="1" si="73"/>
        <v>46132</v>
      </c>
      <c r="CV8">
        <f t="shared" ca="1" si="74"/>
        <v>46132.620653935184</v>
      </c>
      <c r="CW8">
        <f t="shared" si="75"/>
        <v>46132</v>
      </c>
      <c r="CX8">
        <f t="shared" si="76"/>
        <v>2022</v>
      </c>
      <c r="CY8">
        <f t="shared" si="77"/>
        <v>8</v>
      </c>
      <c r="CZ8">
        <f t="shared" si="78"/>
        <v>27</v>
      </c>
      <c r="DA8">
        <f t="shared" si="79"/>
        <v>7</v>
      </c>
      <c r="DB8">
        <f t="shared" si="80"/>
        <v>44892</v>
      </c>
      <c r="DC8">
        <f t="shared" si="81"/>
        <v>44804</v>
      </c>
      <c r="DD8">
        <f t="shared" si="82"/>
        <v>969</v>
      </c>
      <c r="DE8">
        <f t="shared" si="83"/>
        <v>22</v>
      </c>
      <c r="DF8">
        <f t="shared" si="84"/>
        <v>46037</v>
      </c>
      <c r="DG8" t="b">
        <f t="shared" si="85"/>
        <v>1</v>
      </c>
      <c r="DH8" t="b">
        <f t="shared" si="86"/>
        <v>1</v>
      </c>
      <c r="DI8" t="b">
        <f t="shared" si="87"/>
        <v>1</v>
      </c>
      <c r="DJ8" t="b">
        <f t="shared" si="88"/>
        <v>1</v>
      </c>
      <c r="DK8" t="b">
        <f t="shared" si="89"/>
        <v>1</v>
      </c>
      <c r="DL8" t="b">
        <f t="shared" si="90"/>
        <v>1</v>
      </c>
      <c r="DM8" t="b">
        <f>ISNA(VLOOKUP("ZZZ",Lookup1!A:C,2,FALSE))</f>
        <v>1</v>
      </c>
      <c r="DN8" t="b">
        <f t="shared" si="91"/>
        <v>1</v>
      </c>
      <c r="DO8" t="e">
        <f>NA()</f>
        <v>#N/A</v>
      </c>
      <c r="DP8">
        <f t="shared" si="92"/>
        <v>1</v>
      </c>
      <c r="DQ8">
        <f t="shared" si="93"/>
        <v>1073.6432460242781</v>
      </c>
      <c r="DR8">
        <f t="shared" si="94"/>
        <v>41210.740446690557</v>
      </c>
      <c r="DS8">
        <f t="shared" si="95"/>
        <v>92408.17903229309</v>
      </c>
      <c r="DT8">
        <f t="shared" si="96"/>
        <v>5706.8444778362118</v>
      </c>
      <c r="DU8">
        <f t="shared" si="97"/>
        <v>3.1141819460007453E-3</v>
      </c>
    </row>
    <row r="9" spans="1:125" x14ac:dyDescent="0.2">
      <c r="A9">
        <v>1</v>
      </c>
      <c r="B9">
        <v>0.5</v>
      </c>
      <c r="C9">
        <v>250</v>
      </c>
      <c r="D9" t="b">
        <v>0</v>
      </c>
      <c r="E9" t="s">
        <v>2</v>
      </c>
      <c r="F9" t="s">
        <v>148</v>
      </c>
      <c r="G9" s="1">
        <v>45100</v>
      </c>
      <c r="H9" t="s">
        <v>149</v>
      </c>
      <c r="I9">
        <f t="shared" si="0"/>
        <v>1.5</v>
      </c>
      <c r="J9">
        <f t="shared" si="1"/>
        <v>0.5</v>
      </c>
      <c r="K9">
        <f t="shared" si="2"/>
        <v>0.5</v>
      </c>
      <c r="L9">
        <f t="shared" si="3"/>
        <v>2</v>
      </c>
      <c r="M9">
        <f t="shared" si="4"/>
        <v>1</v>
      </c>
      <c r="N9" t="str">
        <f t="shared" si="5"/>
        <v>APACnum123</v>
      </c>
      <c r="O9">
        <f t="shared" si="6"/>
        <v>2.5</v>
      </c>
      <c r="P9" t="b">
        <f t="shared" si="7"/>
        <v>0</v>
      </c>
      <c r="Q9" t="b">
        <f t="shared" si="8"/>
        <v>1</v>
      </c>
      <c r="R9" t="b">
        <f t="shared" si="9"/>
        <v>0</v>
      </c>
      <c r="S9" t="b">
        <f t="shared" si="10"/>
        <v>1</v>
      </c>
      <c r="T9" t="b">
        <f t="shared" si="11"/>
        <v>0</v>
      </c>
      <c r="U9" t="b">
        <f t="shared" si="12"/>
        <v>1</v>
      </c>
      <c r="V9">
        <f t="shared" si="13"/>
        <v>-1</v>
      </c>
      <c r="W9">
        <f t="shared" si="14"/>
        <v>1</v>
      </c>
      <c r="X9" t="b">
        <f>TRUE()</f>
        <v>1</v>
      </c>
      <c r="Y9" t="b">
        <f>FALSE()</f>
        <v>0</v>
      </c>
      <c r="Z9" t="str">
        <f t="shared" si="15"/>
        <v>low</v>
      </c>
      <c r="AA9" t="str">
        <f t="shared" si="16"/>
        <v>C</v>
      </c>
      <c r="AB9" cm="1">
        <f t="array" ref="AB9">_xlfn.SWITCH(E9,"EMEA",1,"APAC",2,"AMER",3,0)</f>
        <v>2</v>
      </c>
      <c r="AC9">
        <f t="shared" si="17"/>
        <v>2</v>
      </c>
      <c r="AD9" t="str">
        <f>_xlfn.IFNA(VLOOKUP(E9,Lookup1!A:C,2,FALSE),"missing")</f>
        <v>Asia</v>
      </c>
      <c r="AE9" t="b">
        <f t="shared" si="18"/>
        <v>1</v>
      </c>
      <c r="AF9" t="b">
        <f t="shared" si="19"/>
        <v>0</v>
      </c>
      <c r="AG9" t="b">
        <f t="shared" si="20"/>
        <v>1</v>
      </c>
      <c r="AH9" t="b">
        <f t="shared" si="21"/>
        <v>0</v>
      </c>
      <c r="AI9">
        <f t="shared" si="22"/>
        <v>24600</v>
      </c>
      <c r="AJ9">
        <f>SUMIF(AggSource!A:A,"EMEA",AggSource!B:B)</f>
        <v>1650</v>
      </c>
      <c r="AK9">
        <f>SUMIFS(AggSource!B:B,AggSource!A:A,"EMEA",AggSource!C:C,"Sales")</f>
        <v>1100</v>
      </c>
      <c r="AL9">
        <f t="shared" si="23"/>
        <v>24</v>
      </c>
      <c r="AM9">
        <f t="shared" si="24"/>
        <v>10</v>
      </c>
      <c r="AN9">
        <f t="shared" si="25"/>
        <v>7</v>
      </c>
      <c r="AO9">
        <f t="shared" si="26"/>
        <v>1048569</v>
      </c>
      <c r="AP9">
        <f>COUNTIF(AggSource!A:A,"EMEA")</f>
        <v>4</v>
      </c>
      <c r="AQ9">
        <f>COUNTIFS(AggSource!A:A,"EMEA",AggSource!C:C,"Sales")</f>
        <v>2</v>
      </c>
      <c r="AR9">
        <f t="shared" si="27"/>
        <v>2460</v>
      </c>
      <c r="AS9">
        <f>AVERAGEIF(AggSource!A:A,"APAC",AggSource!B:B)</f>
        <v>500</v>
      </c>
      <c r="AT9">
        <f>AVERAGEIFS(AggSource!B:B,AggSource!A:A,"EMEA",AggSource!C:C,"Sales")</f>
        <v>550</v>
      </c>
      <c r="AU9">
        <f t="shared" si="28"/>
        <v>0</v>
      </c>
      <c r="AV9">
        <f t="shared" si="29"/>
        <v>7500</v>
      </c>
      <c r="AW9">
        <f t="shared" si="30"/>
        <v>1850</v>
      </c>
      <c r="AX9" t="str">
        <f>VLOOKUP(E9,Lookup1!A:C,2,FALSE)</f>
        <v>Asia</v>
      </c>
      <c r="AY9">
        <f>HLOOKUP("Q2",HLookup!A1:D3,2,FALSE)</f>
        <v>200</v>
      </c>
      <c r="AZ9" t="str" cm="1">
        <f t="array" ref="AZ9">_xlfn.XLOOKUP(E9,Lookup1!A:A,Lookup1!B:B,"N/F")</f>
        <v>Asia</v>
      </c>
      <c r="BA9">
        <f>MATCH(E9,Lookup1!A:A,0)</f>
        <v>2</v>
      </c>
      <c r="BB9">
        <f>_xlfn.XMATCH(E9,Lookup1!A:A,0)</f>
        <v>2</v>
      </c>
      <c r="BC9" t="str">
        <f>INDEX(Lookup1!B:B,MATCH(E9,Lookup1!A:A,0))</f>
        <v>Asia</v>
      </c>
      <c r="BD9" t="str">
        <f t="shared" si="31"/>
        <v>beta</v>
      </c>
      <c r="BE9" t="str">
        <f t="shared" si="32"/>
        <v>num</v>
      </c>
      <c r="BF9" t="str">
        <f t="shared" si="33"/>
        <v>123</v>
      </c>
      <c r="BG9" t="str">
        <f t="shared" si="34"/>
        <v>um1</v>
      </c>
      <c r="BH9">
        <f t="shared" si="35"/>
        <v>6</v>
      </c>
      <c r="BI9" t="str">
        <f t="shared" si="36"/>
        <v>NUM123</v>
      </c>
      <c r="BJ9" t="str">
        <f t="shared" si="37"/>
        <v>num123</v>
      </c>
      <c r="BK9" t="str">
        <f t="shared" si="38"/>
        <v>Num123</v>
      </c>
      <c r="BL9" t="str">
        <f t="shared" si="39"/>
        <v>num123</v>
      </c>
      <c r="BM9" t="str">
        <f t="shared" si="40"/>
        <v>num123</v>
      </c>
      <c r="BN9" t="str">
        <f t="shared" si="41"/>
        <v>APAC-num123</v>
      </c>
      <c r="BO9" t="str">
        <f t="shared" si="42"/>
        <v>APAC-num123</v>
      </c>
      <c r="BP9" t="str">
        <f t="shared" si="43"/>
        <v>APAC-num123</v>
      </c>
      <c r="BQ9">
        <f t="shared" si="44"/>
        <v>0</v>
      </c>
      <c r="BR9">
        <f t="shared" si="45"/>
        <v>0</v>
      </c>
      <c r="BS9" t="str">
        <f t="shared" si="46"/>
        <v>num123</v>
      </c>
      <c r="BT9" t="str">
        <f t="shared" si="47"/>
        <v>Xum123</v>
      </c>
      <c r="BU9" t="str">
        <f t="shared" si="48"/>
        <v>250.00</v>
      </c>
      <c r="BV9">
        <f t="shared" si="49"/>
        <v>123.45</v>
      </c>
      <c r="BW9" t="b">
        <f t="shared" si="50"/>
        <v>0</v>
      </c>
      <c r="BX9">
        <f t="shared" si="51"/>
        <v>0.5</v>
      </c>
      <c r="BY9">
        <f t="shared" si="52"/>
        <v>1</v>
      </c>
      <c r="BZ9">
        <f t="shared" si="53"/>
        <v>0</v>
      </c>
      <c r="CA9">
        <f t="shared" si="54"/>
        <v>0</v>
      </c>
      <c r="CB9">
        <f t="shared" si="55"/>
        <v>1</v>
      </c>
      <c r="CC9">
        <f t="shared" si="56"/>
        <v>1</v>
      </c>
      <c r="CD9">
        <f t="shared" si="57"/>
        <v>1</v>
      </c>
      <c r="CE9">
        <f t="shared" si="58"/>
        <v>1</v>
      </c>
      <c r="CF9">
        <f t="shared" si="59"/>
        <v>1</v>
      </c>
      <c r="CG9">
        <f t="shared" si="60"/>
        <v>1</v>
      </c>
      <c r="CH9">
        <f t="shared" si="61"/>
        <v>0</v>
      </c>
      <c r="CI9">
        <f t="shared" si="62"/>
        <v>0.69314718055994529</v>
      </c>
      <c r="CJ9">
        <f t="shared" si="63"/>
        <v>0.30102999566398114</v>
      </c>
      <c r="CK9">
        <f t="shared" si="64"/>
        <v>0.3010299956639812</v>
      </c>
      <c r="CL9">
        <f t="shared" si="65"/>
        <v>2.7182818284590451</v>
      </c>
      <c r="CM9">
        <f t="shared" si="66"/>
        <v>0.47942553860420301</v>
      </c>
      <c r="CN9">
        <f t="shared" si="67"/>
        <v>0.87758256189037276</v>
      </c>
      <c r="CO9">
        <f t="shared" si="68"/>
        <v>0.54630248984379048</v>
      </c>
      <c r="CP9">
        <f t="shared" si="69"/>
        <v>5.0000208335677122E-3</v>
      </c>
      <c r="CQ9">
        <f t="shared" si="70"/>
        <v>1.5657963059613289</v>
      </c>
      <c r="CR9">
        <f t="shared" si="71"/>
        <v>0.46364760900080615</v>
      </c>
      <c r="CS9">
        <f t="shared" si="72"/>
        <v>0.46364760900080615</v>
      </c>
      <c r="CT9">
        <f>PI()</f>
        <v>3.1415926535897931</v>
      </c>
      <c r="CU9">
        <f t="shared" ca="1" si="73"/>
        <v>46132</v>
      </c>
      <c r="CV9">
        <f t="shared" ca="1" si="74"/>
        <v>46132.620653935184</v>
      </c>
      <c r="CW9">
        <f t="shared" si="75"/>
        <v>46132</v>
      </c>
      <c r="CX9">
        <f t="shared" si="76"/>
        <v>2023</v>
      </c>
      <c r="CY9">
        <f t="shared" si="77"/>
        <v>6</v>
      </c>
      <c r="CZ9">
        <f t="shared" si="78"/>
        <v>23</v>
      </c>
      <c r="DA9">
        <f t="shared" si="79"/>
        <v>6</v>
      </c>
      <c r="DB9">
        <f t="shared" si="80"/>
        <v>45192</v>
      </c>
      <c r="DC9">
        <f t="shared" si="81"/>
        <v>45107</v>
      </c>
      <c r="DD9">
        <f t="shared" si="82"/>
        <v>1269</v>
      </c>
      <c r="DE9">
        <f t="shared" si="83"/>
        <v>22</v>
      </c>
      <c r="DF9">
        <f t="shared" si="84"/>
        <v>46037</v>
      </c>
      <c r="DG9" t="b">
        <f t="shared" si="85"/>
        <v>0</v>
      </c>
      <c r="DH9" t="b">
        <f t="shared" si="86"/>
        <v>1</v>
      </c>
      <c r="DI9" t="b">
        <f t="shared" si="87"/>
        <v>1</v>
      </c>
      <c r="DJ9" t="b">
        <f t="shared" si="88"/>
        <v>1</v>
      </c>
      <c r="DK9" t="b">
        <f t="shared" si="89"/>
        <v>1</v>
      </c>
      <c r="DL9" t="b">
        <f t="shared" si="90"/>
        <v>1</v>
      </c>
      <c r="DM9" t="b">
        <f>ISNA(VLOOKUP("ZZZ",Lookup1!A:C,2,FALSE))</f>
        <v>1</v>
      </c>
      <c r="DN9" t="b">
        <f t="shared" si="91"/>
        <v>1</v>
      </c>
      <c r="DO9" t="e">
        <f>NA()</f>
        <v>#N/A</v>
      </c>
      <c r="DP9">
        <f t="shared" si="92"/>
        <v>1</v>
      </c>
      <c r="DQ9">
        <f t="shared" si="93"/>
        <v>1073.6432460242781</v>
      </c>
      <c r="DR9">
        <f t="shared" si="94"/>
        <v>41210.740446690557</v>
      </c>
      <c r="DS9">
        <f t="shared" si="95"/>
        <v>92408.17903229309</v>
      </c>
      <c r="DT9">
        <f t="shared" si="96"/>
        <v>189.15101427498118</v>
      </c>
      <c r="DU9">
        <f t="shared" si="97"/>
        <v>3.1141819460007453E-3</v>
      </c>
    </row>
    <row r="10" spans="1:125" x14ac:dyDescent="0.2">
      <c r="A10">
        <v>999</v>
      </c>
      <c r="B10">
        <v>12.4</v>
      </c>
      <c r="C10">
        <v>4000</v>
      </c>
      <c r="D10" t="b">
        <v>1</v>
      </c>
      <c r="E10" t="s">
        <v>4</v>
      </c>
      <c r="F10" t="s">
        <v>150</v>
      </c>
      <c r="G10" s="1">
        <v>45400</v>
      </c>
      <c r="H10">
        <v>100</v>
      </c>
      <c r="I10">
        <f t="shared" si="0"/>
        <v>1011.4</v>
      </c>
      <c r="J10">
        <f t="shared" si="1"/>
        <v>986.6</v>
      </c>
      <c r="K10">
        <f t="shared" si="2"/>
        <v>12387.6</v>
      </c>
      <c r="L10">
        <f t="shared" si="3"/>
        <v>80.564516129032256</v>
      </c>
      <c r="M10">
        <f t="shared" si="4"/>
        <v>998001</v>
      </c>
      <c r="N10" t="str">
        <f t="shared" si="5"/>
        <v>AMERfoo bar</v>
      </c>
      <c r="O10">
        <f t="shared" si="6"/>
        <v>40</v>
      </c>
      <c r="P10" t="b">
        <f t="shared" si="7"/>
        <v>0</v>
      </c>
      <c r="Q10" t="b">
        <f t="shared" si="8"/>
        <v>1</v>
      </c>
      <c r="R10" t="b">
        <f t="shared" si="9"/>
        <v>0</v>
      </c>
      <c r="S10" t="b">
        <f t="shared" si="10"/>
        <v>1</v>
      </c>
      <c r="T10" t="b">
        <f t="shared" si="11"/>
        <v>0</v>
      </c>
      <c r="U10" t="b">
        <f t="shared" si="12"/>
        <v>1</v>
      </c>
      <c r="V10">
        <f t="shared" si="13"/>
        <v>-999</v>
      </c>
      <c r="W10">
        <f t="shared" si="14"/>
        <v>999</v>
      </c>
      <c r="X10" t="b">
        <f>TRUE()</f>
        <v>1</v>
      </c>
      <c r="Y10" t="b">
        <f>FALSE()</f>
        <v>0</v>
      </c>
      <c r="Z10" t="str">
        <f t="shared" si="15"/>
        <v>high</v>
      </c>
      <c r="AA10" t="str">
        <f t="shared" si="16"/>
        <v>A</v>
      </c>
      <c r="AB10" cm="1">
        <f t="array" ref="AB10">_xlfn.SWITCH(E10,"EMEA",1,"APAC",2,"AMER",3,0)</f>
        <v>3</v>
      </c>
      <c r="AC10">
        <f t="shared" si="17"/>
        <v>80.564516129032256</v>
      </c>
      <c r="AD10" t="str">
        <f>_xlfn.IFNA(VLOOKUP(E10,Lookup1!A:C,2,FALSE),"missing")</f>
        <v>Americas</v>
      </c>
      <c r="AE10" t="b">
        <f t="shared" si="18"/>
        <v>1</v>
      </c>
      <c r="AF10" t="b">
        <f t="shared" si="19"/>
        <v>1</v>
      </c>
      <c r="AG10" t="b">
        <f t="shared" si="20"/>
        <v>0</v>
      </c>
      <c r="AH10" t="b">
        <f t="shared" si="21"/>
        <v>0</v>
      </c>
      <c r="AI10">
        <f t="shared" si="22"/>
        <v>24600</v>
      </c>
      <c r="AJ10">
        <f>SUMIF(AggSource!A:A,"EMEA",AggSource!B:B)</f>
        <v>1650</v>
      </c>
      <c r="AK10">
        <f>SUMIFS(AggSource!B:B,AggSource!A:A,"EMEA",AggSource!C:C,"Sales")</f>
        <v>1100</v>
      </c>
      <c r="AL10">
        <f t="shared" si="23"/>
        <v>24</v>
      </c>
      <c r="AM10">
        <f t="shared" si="24"/>
        <v>10</v>
      </c>
      <c r="AN10">
        <f t="shared" si="25"/>
        <v>7</v>
      </c>
      <c r="AO10">
        <f t="shared" si="26"/>
        <v>1048569</v>
      </c>
      <c r="AP10">
        <f>COUNTIF(AggSource!A:A,"EMEA")</f>
        <v>4</v>
      </c>
      <c r="AQ10">
        <f>COUNTIFS(AggSource!A:A,"EMEA",AggSource!C:C,"Sales")</f>
        <v>2</v>
      </c>
      <c r="AR10">
        <f t="shared" si="27"/>
        <v>2460</v>
      </c>
      <c r="AS10">
        <f>AVERAGEIF(AggSource!A:A,"APAC",AggSource!B:B)</f>
        <v>500</v>
      </c>
      <c r="AT10">
        <f>AVERAGEIFS(AggSource!B:B,AggSource!A:A,"EMEA",AggSource!C:C,"Sales")</f>
        <v>550</v>
      </c>
      <c r="AU10">
        <f t="shared" si="28"/>
        <v>0</v>
      </c>
      <c r="AV10">
        <f t="shared" si="29"/>
        <v>7500</v>
      </c>
      <c r="AW10">
        <f t="shared" si="30"/>
        <v>1850</v>
      </c>
      <c r="AX10" t="str">
        <f>VLOOKUP(E10,Lookup1!A:C,2,FALSE)</f>
        <v>Americas</v>
      </c>
      <c r="AY10">
        <f>HLOOKUP("Q2",HLookup!A1:D3,2,FALSE)</f>
        <v>200</v>
      </c>
      <c r="AZ10" t="str" cm="1">
        <f t="array" ref="AZ10">_xlfn.XLOOKUP(E10,Lookup1!A:A,Lookup1!B:B,"N/F")</f>
        <v>Americas</v>
      </c>
      <c r="BA10">
        <f>MATCH(E10,Lookup1!A:A,0)</f>
        <v>3</v>
      </c>
      <c r="BB10">
        <f>_xlfn.XMATCH(E10,Lookup1!A:A,0)</f>
        <v>3</v>
      </c>
      <c r="BC10" t="str">
        <f>INDEX(Lookup1!B:B,MATCH(E10,Lookup1!A:A,0))</f>
        <v>Americas</v>
      </c>
      <c r="BD10" t="str">
        <f t="shared" si="31"/>
        <v>beta</v>
      </c>
      <c r="BE10" t="str">
        <f t="shared" si="32"/>
        <v>foo</v>
      </c>
      <c r="BF10" t="str">
        <f t="shared" si="33"/>
        <v>bar</v>
      </c>
      <c r="BG10" t="str">
        <f t="shared" si="34"/>
        <v xml:space="preserve">oo </v>
      </c>
      <c r="BH10">
        <f t="shared" si="35"/>
        <v>7</v>
      </c>
      <c r="BI10" t="str">
        <f t="shared" si="36"/>
        <v>FOO BAR</v>
      </c>
      <c r="BJ10" t="str">
        <f t="shared" si="37"/>
        <v>foo bar</v>
      </c>
      <c r="BK10" t="str">
        <f t="shared" si="38"/>
        <v>Foo Bar</v>
      </c>
      <c r="BL10" t="str">
        <f t="shared" si="39"/>
        <v>foo bar</v>
      </c>
      <c r="BM10" t="str">
        <f t="shared" si="40"/>
        <v>foo bar</v>
      </c>
      <c r="BN10" t="str">
        <f t="shared" si="41"/>
        <v>AMER-foo bar</v>
      </c>
      <c r="BO10" t="str">
        <f t="shared" si="42"/>
        <v>AMER-foo bar</v>
      </c>
      <c r="BP10" t="str">
        <f t="shared" si="43"/>
        <v>AMER-foo bar</v>
      </c>
      <c r="BQ10">
        <f t="shared" si="44"/>
        <v>0</v>
      </c>
      <c r="BR10">
        <f t="shared" si="45"/>
        <v>0</v>
      </c>
      <c r="BS10" t="str">
        <f t="shared" si="46"/>
        <v>f00 bar</v>
      </c>
      <c r="BT10" t="str">
        <f t="shared" si="47"/>
        <v>Xoo bar</v>
      </c>
      <c r="BU10" t="str">
        <f t="shared" si="48"/>
        <v>4000.00</v>
      </c>
      <c r="BV10">
        <f t="shared" si="49"/>
        <v>123.45</v>
      </c>
      <c r="BW10" t="b">
        <f t="shared" si="50"/>
        <v>0</v>
      </c>
      <c r="BX10">
        <f t="shared" si="51"/>
        <v>12.4</v>
      </c>
      <c r="BY10">
        <f t="shared" si="52"/>
        <v>13</v>
      </c>
      <c r="BZ10">
        <f t="shared" si="53"/>
        <v>12</v>
      </c>
      <c r="CA10">
        <f t="shared" si="54"/>
        <v>12</v>
      </c>
      <c r="CB10">
        <f t="shared" si="55"/>
        <v>0</v>
      </c>
      <c r="CC10">
        <f t="shared" si="56"/>
        <v>999</v>
      </c>
      <c r="CD10">
        <f t="shared" si="57"/>
        <v>1</v>
      </c>
      <c r="CE10">
        <f t="shared" si="58"/>
        <v>31.606961258558215</v>
      </c>
      <c r="CF10">
        <f t="shared" si="59"/>
        <v>998001</v>
      </c>
      <c r="CG10">
        <f t="shared" si="60"/>
        <v>13</v>
      </c>
      <c r="CH10">
        <f t="shared" si="61"/>
        <v>12</v>
      </c>
      <c r="CI10">
        <f t="shared" si="62"/>
        <v>6.9077552789821368</v>
      </c>
      <c r="CJ10">
        <f t="shared" si="63"/>
        <v>2.9999999999999996</v>
      </c>
      <c r="CK10">
        <f t="shared" si="64"/>
        <v>3</v>
      </c>
      <c r="CL10">
        <f t="shared" si="65"/>
        <v>2.7182818284590451</v>
      </c>
      <c r="CM10">
        <f t="shared" si="66"/>
        <v>-0.16560417544830941</v>
      </c>
      <c r="CN10">
        <f t="shared" si="67"/>
        <v>0.98619230227886368</v>
      </c>
      <c r="CO10">
        <f t="shared" si="68"/>
        <v>-0.16792280274915575</v>
      </c>
      <c r="CP10">
        <f t="shared" si="69"/>
        <v>0.12431998972196542</v>
      </c>
      <c r="CQ10">
        <f t="shared" si="70"/>
        <v>1.4464763370729312</v>
      </c>
      <c r="CR10">
        <f t="shared" si="71"/>
        <v>1.4903253155294358</v>
      </c>
      <c r="CS10">
        <f t="shared" si="72"/>
        <v>1.2411775019555527E-2</v>
      </c>
      <c r="CT10">
        <f>PI()</f>
        <v>3.1415926535897931</v>
      </c>
      <c r="CU10">
        <f t="shared" ca="1" si="73"/>
        <v>46132</v>
      </c>
      <c r="CV10">
        <f t="shared" ca="1" si="74"/>
        <v>46132.620653935184</v>
      </c>
      <c r="CW10">
        <f t="shared" si="75"/>
        <v>46132</v>
      </c>
      <c r="CX10">
        <f t="shared" si="76"/>
        <v>2024</v>
      </c>
      <c r="CY10">
        <f t="shared" si="77"/>
        <v>4</v>
      </c>
      <c r="CZ10">
        <f t="shared" si="78"/>
        <v>18</v>
      </c>
      <c r="DA10">
        <f t="shared" si="79"/>
        <v>5</v>
      </c>
      <c r="DB10">
        <f t="shared" si="80"/>
        <v>45491</v>
      </c>
      <c r="DC10">
        <f t="shared" si="81"/>
        <v>45412</v>
      </c>
      <c r="DD10">
        <f t="shared" si="82"/>
        <v>1569</v>
      </c>
      <c r="DE10">
        <f t="shared" si="83"/>
        <v>22</v>
      </c>
      <c r="DF10">
        <f t="shared" si="84"/>
        <v>46037</v>
      </c>
      <c r="DG10" t="b">
        <f t="shared" si="85"/>
        <v>0</v>
      </c>
      <c r="DH10" t="b">
        <f t="shared" si="86"/>
        <v>1</v>
      </c>
      <c r="DI10" t="b">
        <f t="shared" si="87"/>
        <v>1</v>
      </c>
      <c r="DJ10" t="b">
        <f t="shared" si="88"/>
        <v>1</v>
      </c>
      <c r="DK10" t="b">
        <f t="shared" si="89"/>
        <v>1</v>
      </c>
      <c r="DL10" t="b">
        <f t="shared" si="90"/>
        <v>1</v>
      </c>
      <c r="DM10" t="b">
        <f>ISNA(VLOOKUP("ZZZ",Lookup1!A:C,2,FALSE))</f>
        <v>1</v>
      </c>
      <c r="DN10" t="b">
        <f t="shared" si="91"/>
        <v>1</v>
      </c>
      <c r="DO10" t="e">
        <f>NA()</f>
        <v>#N/A</v>
      </c>
      <c r="DP10">
        <f t="shared" si="92"/>
        <v>1</v>
      </c>
      <c r="DQ10">
        <f t="shared" si="93"/>
        <v>1073.6432460242781</v>
      </c>
      <c r="DR10">
        <f t="shared" si="94"/>
        <v>41210.740446690557</v>
      </c>
      <c r="DS10">
        <f t="shared" si="95"/>
        <v>92408.17903229309</v>
      </c>
      <c r="DT10">
        <f t="shared" si="96"/>
        <v>3923.6889556724259</v>
      </c>
      <c r="DU10">
        <f t="shared" si="97"/>
        <v>3.1141819460007453E-3</v>
      </c>
    </row>
    <row r="11" spans="1:125" x14ac:dyDescent="0.2">
      <c r="A11">
        <v>42</v>
      </c>
      <c r="B11">
        <v>6.7</v>
      </c>
      <c r="C11">
        <v>1200</v>
      </c>
      <c r="D11" t="b">
        <v>1</v>
      </c>
      <c r="E11" t="s">
        <v>0</v>
      </c>
      <c r="F11" t="s">
        <v>151</v>
      </c>
      <c r="G11" s="1">
        <v>45500</v>
      </c>
      <c r="I11">
        <f t="shared" si="0"/>
        <v>48.7</v>
      </c>
      <c r="J11">
        <f t="shared" si="1"/>
        <v>35.299999999999997</v>
      </c>
      <c r="K11">
        <f t="shared" si="2"/>
        <v>281.40000000000003</v>
      </c>
      <c r="L11">
        <f t="shared" si="3"/>
        <v>6.2686567164179099</v>
      </c>
      <c r="M11">
        <f t="shared" si="4"/>
        <v>1764</v>
      </c>
      <c r="N11" t="str">
        <f t="shared" si="5"/>
        <v>EMEAx</v>
      </c>
      <c r="O11">
        <f t="shared" si="6"/>
        <v>12</v>
      </c>
      <c r="P11" t="b">
        <f t="shared" si="7"/>
        <v>0</v>
      </c>
      <c r="Q11" t="b">
        <f t="shared" si="8"/>
        <v>1</v>
      </c>
      <c r="R11" t="b">
        <f t="shared" si="9"/>
        <v>0</v>
      </c>
      <c r="S11" t="b">
        <f t="shared" si="10"/>
        <v>1</v>
      </c>
      <c r="T11" t="b">
        <f t="shared" si="11"/>
        <v>0</v>
      </c>
      <c r="U11" t="b">
        <f t="shared" si="12"/>
        <v>1</v>
      </c>
      <c r="V11">
        <f t="shared" si="13"/>
        <v>-42</v>
      </c>
      <c r="W11">
        <f t="shared" si="14"/>
        <v>42</v>
      </c>
      <c r="X11" t="b">
        <f>TRUE()</f>
        <v>1</v>
      </c>
      <c r="Y11" t="b">
        <f>FALSE()</f>
        <v>0</v>
      </c>
      <c r="Z11" t="str">
        <f t="shared" si="15"/>
        <v>low</v>
      </c>
      <c r="AA11" t="str">
        <f t="shared" si="16"/>
        <v>C</v>
      </c>
      <c r="AB11" cm="1">
        <f t="array" ref="AB11">_xlfn.SWITCH(E11,"EMEA",1,"APAC",2,"AMER",3,0)</f>
        <v>1</v>
      </c>
      <c r="AC11">
        <f t="shared" si="17"/>
        <v>6.2686567164179099</v>
      </c>
      <c r="AD11" t="str">
        <f>_xlfn.IFNA(VLOOKUP(E11,Lookup1!A:C,2,FALSE),"missing")</f>
        <v>Europe</v>
      </c>
      <c r="AE11" t="b">
        <f t="shared" si="18"/>
        <v>1</v>
      </c>
      <c r="AF11" t="b">
        <f t="shared" si="19"/>
        <v>0</v>
      </c>
      <c r="AG11" t="b">
        <f t="shared" si="20"/>
        <v>0</v>
      </c>
      <c r="AH11" t="b">
        <f t="shared" si="21"/>
        <v>1</v>
      </c>
      <c r="AI11">
        <f t="shared" si="22"/>
        <v>24600</v>
      </c>
      <c r="AJ11">
        <f>SUMIF(AggSource!A:A,"EMEA",AggSource!B:B)</f>
        <v>1650</v>
      </c>
      <c r="AK11">
        <f>SUMIFS(AggSource!B:B,AggSource!A:A,"EMEA",AggSource!C:C,"Sales")</f>
        <v>1100</v>
      </c>
      <c r="AL11">
        <f t="shared" si="23"/>
        <v>24</v>
      </c>
      <c r="AM11">
        <f t="shared" si="24"/>
        <v>10</v>
      </c>
      <c r="AN11">
        <f t="shared" si="25"/>
        <v>7</v>
      </c>
      <c r="AO11">
        <f t="shared" si="26"/>
        <v>1048569</v>
      </c>
      <c r="AP11">
        <f>COUNTIF(AggSource!A:A,"EMEA")</f>
        <v>4</v>
      </c>
      <c r="AQ11">
        <f>COUNTIFS(AggSource!A:A,"EMEA",AggSource!C:C,"Sales")</f>
        <v>2</v>
      </c>
      <c r="AR11">
        <f t="shared" si="27"/>
        <v>2460</v>
      </c>
      <c r="AS11">
        <f>AVERAGEIF(AggSource!A:A,"APAC",AggSource!B:B)</f>
        <v>500</v>
      </c>
      <c r="AT11">
        <f>AVERAGEIFS(AggSource!B:B,AggSource!A:A,"EMEA",AggSource!C:C,"Sales")</f>
        <v>550</v>
      </c>
      <c r="AU11">
        <f t="shared" si="28"/>
        <v>0</v>
      </c>
      <c r="AV11">
        <f t="shared" si="29"/>
        <v>7500</v>
      </c>
      <c r="AW11">
        <f t="shared" si="30"/>
        <v>1850</v>
      </c>
      <c r="AX11" t="str">
        <f>VLOOKUP(E11,Lookup1!A:C,2,FALSE)</f>
        <v>Europe</v>
      </c>
      <c r="AY11">
        <f>HLOOKUP("Q2",HLookup!A1:D3,2,FALSE)</f>
        <v>200</v>
      </c>
      <c r="AZ11" t="str" cm="1">
        <f t="array" ref="AZ11">_xlfn.XLOOKUP(E11,Lookup1!A:A,Lookup1!B:B,"N/F")</f>
        <v>Europe</v>
      </c>
      <c r="BA11">
        <f>MATCH(E11,Lookup1!A:A,0)</f>
        <v>1</v>
      </c>
      <c r="BB11">
        <f>_xlfn.XMATCH(E11,Lookup1!A:A,0)</f>
        <v>1</v>
      </c>
      <c r="BC11" t="str">
        <f>INDEX(Lookup1!B:B,MATCH(E11,Lookup1!A:A,0))</f>
        <v>Europe</v>
      </c>
      <c r="BD11" t="str">
        <f t="shared" si="31"/>
        <v>beta</v>
      </c>
      <c r="BE11" t="str">
        <f t="shared" si="32"/>
        <v>x</v>
      </c>
      <c r="BF11" t="str">
        <f t="shared" si="33"/>
        <v>x</v>
      </c>
      <c r="BG11" t="str">
        <f t="shared" si="34"/>
        <v/>
      </c>
      <c r="BH11">
        <f t="shared" si="35"/>
        <v>1</v>
      </c>
      <c r="BI11" t="str">
        <f t="shared" si="36"/>
        <v>X</v>
      </c>
      <c r="BJ11" t="str">
        <f t="shared" si="37"/>
        <v>x</v>
      </c>
      <c r="BK11" t="str">
        <f t="shared" si="38"/>
        <v>X</v>
      </c>
      <c r="BL11" t="str">
        <f t="shared" si="39"/>
        <v>x</v>
      </c>
      <c r="BM11" t="str">
        <f t="shared" si="40"/>
        <v>x</v>
      </c>
      <c r="BN11" t="str">
        <f t="shared" si="41"/>
        <v>EMEA-x</v>
      </c>
      <c r="BO11" t="str">
        <f t="shared" si="42"/>
        <v>EMEA-x</v>
      </c>
      <c r="BP11" t="str">
        <f t="shared" si="43"/>
        <v>EMEA-x</v>
      </c>
      <c r="BQ11">
        <f t="shared" si="44"/>
        <v>0</v>
      </c>
      <c r="BR11">
        <f t="shared" si="45"/>
        <v>0</v>
      </c>
      <c r="BS11" t="str">
        <f t="shared" si="46"/>
        <v>x</v>
      </c>
      <c r="BT11" t="str">
        <f t="shared" si="47"/>
        <v>X</v>
      </c>
      <c r="BU11" t="str">
        <f t="shared" si="48"/>
        <v>1200.00</v>
      </c>
      <c r="BV11">
        <f t="shared" si="49"/>
        <v>123.45</v>
      </c>
      <c r="BW11" t="b">
        <f t="shared" si="50"/>
        <v>0</v>
      </c>
      <c r="BX11">
        <f t="shared" si="51"/>
        <v>6.7</v>
      </c>
      <c r="BY11">
        <f t="shared" si="52"/>
        <v>7</v>
      </c>
      <c r="BZ11">
        <f t="shared" si="53"/>
        <v>6</v>
      </c>
      <c r="CA11">
        <f t="shared" si="54"/>
        <v>6</v>
      </c>
      <c r="CB11">
        <f t="shared" si="55"/>
        <v>0</v>
      </c>
      <c r="CC11">
        <f t="shared" si="56"/>
        <v>42</v>
      </c>
      <c r="CD11">
        <f t="shared" si="57"/>
        <v>1</v>
      </c>
      <c r="CE11">
        <f t="shared" si="58"/>
        <v>6.4807406984078604</v>
      </c>
      <c r="CF11">
        <f t="shared" si="59"/>
        <v>1764</v>
      </c>
      <c r="CG11">
        <f t="shared" si="60"/>
        <v>7</v>
      </c>
      <c r="CH11">
        <f t="shared" si="61"/>
        <v>6</v>
      </c>
      <c r="CI11">
        <f t="shared" si="62"/>
        <v>3.7612001156935624</v>
      </c>
      <c r="CJ11">
        <f t="shared" si="63"/>
        <v>1.6334684555795864</v>
      </c>
      <c r="CK11">
        <f t="shared" si="64"/>
        <v>1.6334684555795864</v>
      </c>
      <c r="CL11">
        <f t="shared" si="65"/>
        <v>2.7182818284590451</v>
      </c>
      <c r="CM11">
        <f t="shared" si="66"/>
        <v>0.40484992061659836</v>
      </c>
      <c r="CN11">
        <f t="shared" si="67"/>
        <v>0.9143831482353193</v>
      </c>
      <c r="CO11">
        <f t="shared" si="68"/>
        <v>0.44275741673271629</v>
      </c>
      <c r="CP11">
        <f t="shared" si="69"/>
        <v>6.7050228697446507E-2</v>
      </c>
      <c r="CQ11">
        <f t="shared" si="70"/>
        <v>1.50374609809745</v>
      </c>
      <c r="CR11">
        <f t="shared" si="71"/>
        <v>1.4226363060630653</v>
      </c>
      <c r="CS11">
        <f t="shared" si="72"/>
        <v>0.15819092343819849</v>
      </c>
      <c r="CT11">
        <f>PI()</f>
        <v>3.1415926535897931</v>
      </c>
      <c r="CU11">
        <f t="shared" ca="1" si="73"/>
        <v>46132</v>
      </c>
      <c r="CV11">
        <f t="shared" ca="1" si="74"/>
        <v>46132.620653935184</v>
      </c>
      <c r="CW11">
        <f t="shared" si="75"/>
        <v>46132</v>
      </c>
      <c r="CX11">
        <f t="shared" si="76"/>
        <v>2024</v>
      </c>
      <c r="CY11">
        <f t="shared" si="77"/>
        <v>7</v>
      </c>
      <c r="CZ11">
        <f t="shared" si="78"/>
        <v>27</v>
      </c>
      <c r="DA11">
        <f t="shared" si="79"/>
        <v>7</v>
      </c>
      <c r="DB11">
        <f t="shared" si="80"/>
        <v>45592</v>
      </c>
      <c r="DC11">
        <f t="shared" si="81"/>
        <v>45504</v>
      </c>
      <c r="DD11">
        <f t="shared" si="82"/>
        <v>1669</v>
      </c>
      <c r="DE11">
        <f t="shared" si="83"/>
        <v>22</v>
      </c>
      <c r="DF11">
        <f t="shared" si="84"/>
        <v>46037</v>
      </c>
      <c r="DG11" t="b">
        <f t="shared" si="85"/>
        <v>1</v>
      </c>
      <c r="DH11" t="b">
        <f t="shared" si="86"/>
        <v>1</v>
      </c>
      <c r="DI11" t="b">
        <f t="shared" si="87"/>
        <v>1</v>
      </c>
      <c r="DJ11" t="b">
        <f t="shared" si="88"/>
        <v>1</v>
      </c>
      <c r="DK11" t="b">
        <f t="shared" si="89"/>
        <v>1</v>
      </c>
      <c r="DL11" t="b">
        <f t="shared" si="90"/>
        <v>1</v>
      </c>
      <c r="DM11" t="b">
        <f>ISNA(VLOOKUP("ZZZ",Lookup1!A:C,2,FALSE))</f>
        <v>1</v>
      </c>
      <c r="DN11" t="b">
        <f t="shared" si="91"/>
        <v>1</v>
      </c>
      <c r="DO11" t="e">
        <f>NA()</f>
        <v>#N/A</v>
      </c>
      <c r="DP11">
        <f t="shared" si="92"/>
        <v>1</v>
      </c>
      <c r="DQ11">
        <f t="shared" si="93"/>
        <v>1073.6432460242781</v>
      </c>
      <c r="DR11">
        <f t="shared" si="94"/>
        <v>41210.740446690557</v>
      </c>
      <c r="DS11">
        <f t="shared" si="95"/>
        <v>92408.17903229309</v>
      </c>
      <c r="DT11">
        <f t="shared" si="96"/>
        <v>945.29676934635597</v>
      </c>
      <c r="DU11">
        <f t="shared" si="97"/>
        <v>3.1141819460007453E-3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Lookup1</vt:lpstr>
      <vt:lpstr>HLookup</vt:lpstr>
      <vt:lpstr>AggSource</vt:lpstr>
      <vt:lpstr>Holidays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Priscilla Emasoga</cp:lastModifiedBy>
  <dcterms:created xsi:type="dcterms:W3CDTF">2026-04-20T13:44:30Z</dcterms:created>
  <dcterms:modified xsi:type="dcterms:W3CDTF">2026-04-20T13:55:59Z</dcterms:modified>
</cp:coreProperties>
</file>