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E732A2BE-9EB0-4965-AB58-34488662C1B7}" xr6:coauthVersionLast="47" xr6:coauthVersionMax="47" xr10:uidLastSave="{00000000-0000-0000-0000-000000000000}"/>
  <bookViews>
    <workbookView xWindow="-108" yWindow="-108" windowWidth="30936" windowHeight="16776" activeTab="1" xr2:uid="{03D12B07-F690-4065-A8E3-371E349FECFA}"/>
  </bookViews>
  <sheets>
    <sheet name="qlBlackConstantVol" sheetId="1" r:id="rId1"/>
    <sheet name="qlBlackVarianceCurve" sheetId="5" r:id="rId2"/>
    <sheet name="qlConstantOptionletVolatility" sheetId="2" r:id="rId3"/>
    <sheet name="qlConstantSwaptionVolatility" sheetId="3" r:id="rId4"/>
    <sheet name="qlSwaptionVolatilityMatrix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" i="5" l="1"/>
  <c r="A6" i="5"/>
  <c r="A5" i="5"/>
  <c r="A4" i="5"/>
  <c r="B9" i="5"/>
  <c r="C10" i="2"/>
  <c r="B10" i="2"/>
  <c r="B15" i="1"/>
  <c r="B11" i="1"/>
  <c r="B15" i="5" a="1"/>
  <c r="B8" i="2" a="1"/>
  <c r="E4" i="4" a="1"/>
  <c r="E5" i="4" a="1"/>
  <c r="C8" i="2" a="1"/>
  <c r="E7" i="4" a="1"/>
  <c r="E3" i="4" a="1"/>
  <c r="E6" i="4" a="1"/>
  <c r="B8" i="3" a="1"/>
  <c r="B6" i="1" a="1"/>
  <c r="C8" i="3" a="1"/>
  <c r="B15" i="5" l="1"/>
  <c r="E4" i="4"/>
  <c r="E5" i="4"/>
  <c r="E6" i="4"/>
  <c r="E7" i="4"/>
  <c r="E3" i="4"/>
  <c r="B8" i="2"/>
  <c r="C8" i="2"/>
  <c r="B8" i="3"/>
  <c r="B6" i="1"/>
  <c r="C8" i="3"/>
  <c r="C17" i="2" a="1"/>
  <c r="B11" i="2" a="1"/>
  <c r="B9" i="1" a="1"/>
  <c r="C11" i="2" a="1"/>
  <c r="B18" i="1" a="1"/>
  <c r="B24" i="1" a="1"/>
  <c r="B11" i="3" a="1"/>
  <c r="B15" i="2" a="1"/>
  <c r="B16" i="1" a="1"/>
  <c r="B17" i="2" a="1"/>
  <c r="B12" i="1" a="1"/>
  <c r="B27" i="1" a="1"/>
  <c r="C11" i="3" a="1"/>
  <c r="B5" i="4" a="1"/>
  <c r="B21" i="1" a="1"/>
  <c r="B8" i="1" a="1"/>
  <c r="C15" i="2" a="1"/>
  <c r="B5" i="4" l="1"/>
  <c r="B11" i="3"/>
  <c r="B17" i="2"/>
  <c r="B15" i="2"/>
  <c r="B11" i="2"/>
  <c r="C17" i="2"/>
  <c r="C15" i="2"/>
  <c r="C11" i="2"/>
  <c r="C11" i="3"/>
  <c r="B16" i="1"/>
  <c r="B8" i="1"/>
  <c r="B12" i="1"/>
  <c r="B27" i="1"/>
  <c r="B21" i="1"/>
  <c r="B9" i="1"/>
  <c r="B24" i="1"/>
  <c r="B18" i="1"/>
  <c r="B24" i="3" a="1"/>
  <c r="B7" i="4" a="1"/>
  <c r="C12" i="3" a="1"/>
  <c r="B22" i="1" a="1"/>
  <c r="C18" i="2" a="1"/>
  <c r="C22" i="3" a="1"/>
  <c r="C20" i="3" a="1"/>
  <c r="B28" i="1" a="1"/>
  <c r="B22" i="3" a="1"/>
  <c r="C18" i="3" a="1"/>
  <c r="B18" i="2" a="1"/>
  <c r="B18" i="3" a="1"/>
  <c r="B25" i="1" a="1"/>
  <c r="B12" i="3" a="1"/>
  <c r="B20" i="3" a="1"/>
  <c r="C24" i="3" a="1"/>
  <c r="B19" i="1" a="1"/>
  <c r="C16" i="2" a="1"/>
  <c r="B16" i="2" a="1"/>
  <c r="C22" i="3" l="1"/>
  <c r="B7" i="4"/>
  <c r="C16" i="2"/>
  <c r="C18" i="2"/>
  <c r="B16" i="2"/>
  <c r="B18" i="2"/>
  <c r="B28" i="1"/>
  <c r="B19" i="1"/>
  <c r="B25" i="1"/>
  <c r="C18" i="3"/>
  <c r="C20" i="3"/>
  <c r="C24" i="3"/>
  <c r="C12" i="3"/>
  <c r="B22" i="1"/>
  <c r="B20" i="3"/>
  <c r="B24" i="3"/>
  <c r="B22" i="3"/>
  <c r="B12" i="3"/>
  <c r="B18" i="3"/>
  <c r="D22" i="1"/>
  <c r="B23" i="3" a="1"/>
  <c r="B19" i="3" a="1"/>
  <c r="C23" i="3" a="1"/>
  <c r="C25" i="3" a="1"/>
  <c r="B25" i="3" a="1"/>
  <c r="B21" i="3" a="1"/>
  <c r="C21" i="3" a="1"/>
  <c r="C19" i="3" a="1"/>
  <c r="C23" i="3" l="1"/>
  <c r="C19" i="3"/>
  <c r="C21" i="3"/>
  <c r="C25" i="3"/>
  <c r="B19" i="3"/>
  <c r="B21" i="3"/>
  <c r="B23" i="3"/>
  <c r="B25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<sst xmlns="http://schemas.openxmlformats.org/spreadsheetml/2006/main" count="124" uniqueCount="89">
  <si>
    <t>Reference date</t>
  </si>
  <si>
    <t>Calender</t>
  </si>
  <si>
    <t>NullCalendar</t>
  </si>
  <si>
    <t>Day counter</t>
  </si>
  <si>
    <t>Act/365</t>
  </si>
  <si>
    <t>Volatility</t>
  </si>
  <si>
    <t>qlBlackConstantVol</t>
  </si>
  <si>
    <t>qlBlackVolTermStructureMinStrike</t>
  </si>
  <si>
    <t>qlBlackVolTermStructureMaxStrike</t>
  </si>
  <si>
    <t>Expiry date</t>
  </si>
  <si>
    <t>Expir Time</t>
  </si>
  <si>
    <t>Strike</t>
  </si>
  <si>
    <t>qlBlackVolTermStructureBlackVol</t>
  </si>
  <si>
    <t>qlBlackVolTermStructureBlackVolFromTime</t>
  </si>
  <si>
    <t>qlBlackVolTermStructureBlackVariance</t>
  </si>
  <si>
    <t>Expiry date 2</t>
  </si>
  <si>
    <t>Expir Time 2</t>
  </si>
  <si>
    <t>qlBlackVolTermStructureBlackVarianceFromTime</t>
  </si>
  <si>
    <t>Check</t>
  </si>
  <si>
    <t>qlBlackVolTermStructureBlackForwardVol</t>
  </si>
  <si>
    <t>qlBlackVolTermStructureBlackForwardVolFromTime</t>
  </si>
  <si>
    <t>qlBlackVolTermStructureBlackForwardVariance</t>
  </si>
  <si>
    <t>qlBlackVolTermStructureBlackForwardVarianceFromTime</t>
  </si>
  <si>
    <t>reference_date</t>
  </si>
  <si>
    <t>Reference date for the volatility.,</t>
  </si>
  <si>
    <t>calendar</t>
  </si>
  <si>
    <t>Calendar for the volatility.,</t>
  </si>
  <si>
    <t>business_day_convention</t>
  </si>
  <si>
    <t>Business day convention for the volatility.,</t>
  </si>
  <si>
    <t>volatility</t>
  </si>
  <si>
    <t>Constant volatility value.,</t>
  </si>
  <si>
    <t>day_counter</t>
  </si>
  <si>
    <t>Day count convention for the volatility.,</t>
  </si>
  <si>
    <t>volatility_type</t>
  </si>
  <si>
    <t>Volatility type (e.g. 'NORMAL', 'SHIFTEDLOGNORMAL').,</t>
  </si>
  <si>
    <t>shift</t>
  </si>
  <si>
    <t>Shift value for shifted lognormal volatility.,</t>
  </si>
  <si>
    <t>Following</t>
  </si>
  <si>
    <t>qlConstantOptionletVolatility</t>
  </si>
  <si>
    <t>Normal</t>
  </si>
  <si>
    <t>expiry_date</t>
  </si>
  <si>
    <t>strike</t>
  </si>
  <si>
    <t>extrapolate</t>
  </si>
  <si>
    <t>qlOptionletVolatilityStructureVolatility</t>
  </si>
  <si>
    <t>qlOptionletVolatilityStructureVolatilityFromTime</t>
  </si>
  <si>
    <t>qlOptionletVolatilityStructureBlackVariance</t>
  </si>
  <si>
    <t>qlOptionletVolatilityStructureBlackVarianceFromTime</t>
  </si>
  <si>
    <t>qlConstantSwaptionVolatility</t>
  </si>
  <si>
    <t>swap_tenor</t>
  </si>
  <si>
    <t>2y</t>
  </si>
  <si>
    <t>swap_length</t>
  </si>
  <si>
    <t>expiry_term</t>
  </si>
  <si>
    <t>1y</t>
  </si>
  <si>
    <t>qlSwaptionVolatilityStructureOptionDateFromTenor</t>
  </si>
  <si>
    <t>qlTermStructureTimeFromReference</t>
  </si>
  <si>
    <t>qlSwaptionVolatilityStructureVolatility</t>
  </si>
  <si>
    <t>qlSwaptionVolatilityStructureVolatilityFromTime</t>
  </si>
  <si>
    <t>qlSwaptionVolatilityStructureBlackVariance</t>
  </si>
  <si>
    <t>qlSwaptionVolatilityStructureBlackVarianceFromTime</t>
  </si>
  <si>
    <t>qlSwaptionVolatilityStructureShift</t>
  </si>
  <si>
    <t>qlSwaptionVolatilityStructureShiftFromTime</t>
  </si>
  <si>
    <t>qlSwaptionVolatilityStructureSmileSection</t>
  </si>
  <si>
    <t>qlSwaptionVolatilityStructureSmileSectionFromTime</t>
  </si>
  <si>
    <t>Expiries</t>
  </si>
  <si>
    <t>Expiry_dates</t>
  </si>
  <si>
    <t>1Y</t>
  </si>
  <si>
    <t>3Y</t>
  </si>
  <si>
    <t>4Y</t>
  </si>
  <si>
    <t>5Y</t>
  </si>
  <si>
    <t>Lengths</t>
  </si>
  <si>
    <t>2Y</t>
  </si>
  <si>
    <t>10Y</t>
  </si>
  <si>
    <t>act/365</t>
  </si>
  <si>
    <t>qlSwaptionVolatilityMatrix</t>
  </si>
  <si>
    <t>volatility type</t>
  </si>
  <si>
    <t>Reference date for the variance curve.</t>
  </si>
  <si>
    <t>dates</t>
  </si>
  <si>
    <t>Vector of dates for the variance curve.</t>
  </si>
  <si>
    <t>volatilities</t>
  </si>
  <si>
    <t>Vector of volatilities corresponding to the dates.</t>
  </si>
  <si>
    <t>Day count convention for the variance curve.</t>
  </si>
  <si>
    <t>force_monotone_variance</t>
  </si>
  <si>
    <t>Whether to force monotone variance (default: True).</t>
  </si>
  <si>
    <t>time_extrapolation_type</t>
  </si>
  <si>
    <t>The time extrapolation type for the curve (default: FlatVolatility).</t>
  </si>
  <si>
    <t>Dates</t>
  </si>
  <si>
    <t>Volatilities</t>
  </si>
  <si>
    <t>FlatVolatility</t>
  </si>
  <si>
    <t>qlBlackVarianceCurve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</si>
</sst>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2" fillId="0" borderId="0" xfId="0" applyFont="1"/>
    <xf numFmtId="164" fontId="0" fillId="0" borderId="0" xfId="1" applyNumberFormat="1" applyFont="1" applyAlignment="1">
      <alignment horizontal="right"/>
    </xf>
    <xf numFmtId="10" fontId="0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6" fontId="0" fillId="0" borderId="0" xfId="1" applyNumberFormat="1" applyFont="1" applyAlignment="1">
      <alignment horizontal="right"/>
    </xf>
    <xf numFmtId="10" fontId="0" fillId="0" borderId="0" xfId="1" applyNumberFormat="1" applyFont="1"/>
    <xf numFmtId="0" fontId="3" fillId="0" borderId="0" xfId="1" applyNumberFormat="1" applyFont="1" applyAlignment="1">
      <alignment horizontal="left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CB12-2788-4E2C-8BB6-4299B43B8B3E}">
  <dimension ref="A1:D28"/>
  <sheetViews>
    <sheetView workbookViewId="0">
      <selection sqref="A1:B1"/>
    </sheetView>
  </sheetViews>
  <sheetFormatPr defaultRowHeight="14.4" x14ac:dyDescent="0.3"/>
  <cols>
    <col min="1" max="1" width="42.109375" bestFit="1" customWidth="1"/>
    <col min="2" max="2" width="13.21875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t="s">
        <v>2</v>
      </c>
    </row>
    <row r="3" spans="1:2" x14ac:dyDescent="0.3">
      <c r="A3" t="s">
        <v>5</v>
      </c>
      <c r="B3">
        <v>0.25</v>
      </c>
    </row>
    <row r="4" spans="1:2" x14ac:dyDescent="0.3">
      <c r="A4" t="s">
        <v>3</v>
      </c>
      <c r="B4" t="s">
        <v>4</v>
      </c>
    </row>
    <row r="6" spans="1:2" x14ac:dyDescent="0.3">
      <c r="A6" t="s">
        <v>6</v>
      </c>
      <c r="B6" t="str" cm="1">
        <f t="array" ref="B6">_xll.qlBlackConstantVol(B1,B2,B3,B4)</f>
        <v>欣[test_volatilities.xlsx]qlBlackConstantVol!R6C2BlackVolTermStructureHandle,A</v>
      </c>
    </row>
    <row r="8" spans="1:2" x14ac:dyDescent="0.3">
      <c r="A8" t="s">
        <v>7</v>
      </c>
      <c r="B8" cm="1">
        <f t="array" ref="B8">_xll.qlBlackVolTermStructureMinStrike(B6)</f>
        <v>-1.7976931348623157E+308</v>
      </c>
    </row>
    <row r="9" spans="1:2" x14ac:dyDescent="0.3">
      <c r="A9" t="s">
        <v>8</v>
      </c>
      <c r="B9" cm="1">
        <f t="array" ref="B9">_xll.qlBlackVolTermStructureMaxStrike(B6)</f>
        <v>1.7976931348623157E+308</v>
      </c>
    </row>
    <row r="11" spans="1:2" x14ac:dyDescent="0.3">
      <c r="A11" t="s">
        <v>9</v>
      </c>
      <c r="B11" s="1">
        <f>B1+365</f>
        <v>46539</v>
      </c>
    </row>
    <row r="12" spans="1:2" x14ac:dyDescent="0.3">
      <c r="A12" t="s">
        <v>10</v>
      </c>
      <c r="B12" s="2" cm="1">
        <f t="array" ref="B12">_xll.qlTermStructureTimeFromReference(B6,B11)</f>
        <v>1</v>
      </c>
    </row>
    <row r="13" spans="1:2" x14ac:dyDescent="0.3">
      <c r="A13" t="s">
        <v>11</v>
      </c>
      <c r="B13">
        <v>100</v>
      </c>
    </row>
    <row r="15" spans="1:2" x14ac:dyDescent="0.3">
      <c r="A15" t="s">
        <v>15</v>
      </c>
      <c r="B15" s="1">
        <f>B1+730</f>
        <v>46904</v>
      </c>
    </row>
    <row r="16" spans="1:2" x14ac:dyDescent="0.3">
      <c r="A16" t="s">
        <v>16</v>
      </c>
      <c r="B16" s="2" cm="1">
        <f t="array" ref="B16">_xll.qlTermStructureTimeFromReference(B6,B15)</f>
        <v>2</v>
      </c>
    </row>
    <row r="17" spans="1:4" x14ac:dyDescent="0.3">
      <c r="B17" s="2"/>
    </row>
    <row r="18" spans="1:4" x14ac:dyDescent="0.3">
      <c r="A18" t="s">
        <v>12</v>
      </c>
      <c r="B18" cm="1">
        <f t="array" ref="B18">_xll.qlBlackVolTermStructureBlackVol(B6,B11,B13)</f>
        <v>0.25</v>
      </c>
    </row>
    <row r="19" spans="1:4" x14ac:dyDescent="0.3">
      <c r="A19" t="s">
        <v>13</v>
      </c>
      <c r="B19" cm="1">
        <f t="array" ref="B19">_xll.qlBlackVolTermStructureBlackVolFromTime(B6,B12,B13)</f>
        <v>0.25</v>
      </c>
    </row>
    <row r="21" spans="1:4" x14ac:dyDescent="0.3">
      <c r="A21" t="s">
        <v>14</v>
      </c>
      <c r="B21" cm="1">
        <f t="array" ref="B21">_xll.qlBlackVolTermStructureBlackVariance(B6,B15,B13)</f>
        <v>0.125</v>
      </c>
      <c r="D21" t="s">
        <v>18</v>
      </c>
    </row>
    <row r="22" spans="1:4" x14ac:dyDescent="0.3">
      <c r="A22" t="s">
        <v>17</v>
      </c>
      <c r="B22" cm="1">
        <f t="array" ref="B22">_xll.qlBlackVolTermStructureBlackVarianceFromTime(B6,B16,B13)</f>
        <v>0.125</v>
      </c>
      <c r="D22">
        <f>B3*B3*B16</f>
        <v>0.125</v>
      </c>
    </row>
    <row r="24" spans="1:4" x14ac:dyDescent="0.3">
      <c r="A24" t="s">
        <v>19</v>
      </c>
      <c r="B24" cm="1">
        <f t="array" ref="B24">_xll.qlBlackVolTermStructureBlackForwardVol(B6,B11,B15,B13)</f>
        <v>0.25</v>
      </c>
    </row>
    <row r="25" spans="1:4" x14ac:dyDescent="0.3">
      <c r="A25" t="s">
        <v>20</v>
      </c>
      <c r="B25" cm="1">
        <f t="array" ref="B25">_xll.qlBlackVolTermStructureBlackForwardVolFromTime(B6,B12,B16,B13)</f>
        <v>0.25</v>
      </c>
    </row>
    <row r="27" spans="1:4" x14ac:dyDescent="0.3">
      <c r="A27" t="s">
        <v>21</v>
      </c>
      <c r="B27" cm="1">
        <f t="array" ref="B27">_xll.qlBlackVolTermStructureBlackForwardVariance(B6,B11,B15,B13)</f>
        <v>6.25E-2</v>
      </c>
    </row>
    <row r="28" spans="1:4" x14ac:dyDescent="0.3">
      <c r="A28" t="s">
        <v>22</v>
      </c>
      <c r="B28" cm="1">
        <f t="array" ref="B28">_xll.qlBlackVolTermStructureBlackForwardVarianceFromTime(B6,B12,B16,B13)</f>
        <v>6.25E-2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21830-66DA-4F7B-92BB-975D8F594380}">
  <dimension ref="A1:E15"/>
  <sheetViews>
    <sheetView tabSelected="1" workbookViewId="0"/>
  </sheetViews>
  <sheetFormatPr defaultRowHeight="14.4" x14ac:dyDescent="0.3"/>
  <cols>
    <col min="1" max="1" width="23.44140625" customWidth="1"/>
    <col min="2" max="2" width="62.5546875" bestFit="1" customWidth="1"/>
  </cols>
  <sheetData>
    <row r="1" spans="1:5" x14ac:dyDescent="0.3">
      <c r="A1" t="s">
        <v>0</v>
      </c>
      <c r="B1" s="1">
        <v>46174</v>
      </c>
    </row>
    <row r="3" spans="1:5" x14ac:dyDescent="0.3">
      <c r="A3" s="13" t="s">
        <v>85</v>
      </c>
      <c r="B3" s="13" t="s">
        <v>86</v>
      </c>
    </row>
    <row r="4" spans="1:5" x14ac:dyDescent="0.3">
      <c r="A4" s="1">
        <f>B1+365</f>
        <v>46539</v>
      </c>
      <c r="B4">
        <v>0.15</v>
      </c>
    </row>
    <row r="5" spans="1:5" x14ac:dyDescent="0.3">
      <c r="A5" s="1">
        <f>A4+365</f>
        <v>46904</v>
      </c>
      <c r="B5">
        <v>0.15</v>
      </c>
    </row>
    <row r="6" spans="1:5" x14ac:dyDescent="0.3">
      <c r="A6" s="1">
        <f>A5+365</f>
        <v>47269</v>
      </c>
      <c r="B6">
        <v>0.15</v>
      </c>
    </row>
    <row r="7" spans="1:5" x14ac:dyDescent="0.3">
      <c r="A7" s="1">
        <f>A6+365</f>
        <v>47634</v>
      </c>
      <c r="B7">
        <v>0.15</v>
      </c>
    </row>
    <row r="9" spans="1:5" x14ac:dyDescent="0.3">
      <c r="A9" t="s">
        <v>23</v>
      </c>
      <c r="B9" s="1">
        <f>B1</f>
        <v>46174</v>
      </c>
      <c r="E9" t="s">
        <v>75</v>
      </c>
    </row>
    <row r="10" spans="1:5" x14ac:dyDescent="0.3">
      <c r="A10" t="s">
        <v>76</v>
      </c>
      <c r="E10" t="s">
        <v>77</v>
      </c>
    </row>
    <row r="11" spans="1:5" x14ac:dyDescent="0.3">
      <c r="A11" t="s">
        <v>78</v>
      </c>
      <c r="E11" t="s">
        <v>79</v>
      </c>
    </row>
    <row r="12" spans="1:5" x14ac:dyDescent="0.3">
      <c r="A12" t="s">
        <v>31</v>
      </c>
      <c r="B12" s="3" t="s">
        <v>4</v>
      </c>
      <c r="E12" t="s">
        <v>80</v>
      </c>
    </row>
    <row r="13" spans="1:5" x14ac:dyDescent="0.3">
      <c r="A13" t="s">
        <v>81</v>
      </c>
      <c r="B13" s="3" t="b">
        <v>1</v>
      </c>
      <c r="E13" t="s">
        <v>82</v>
      </c>
    </row>
    <row r="14" spans="1:5" x14ac:dyDescent="0.3">
      <c r="A14" t="s">
        <v>83</v>
      </c>
      <c r="B14" s="3" t="s">
        <v>87</v>
      </c>
      <c r="E14" t="s">
        <v>84</v>
      </c>
    </row>
    <row r="15" spans="1:5" x14ac:dyDescent="0.3">
      <c r="A15" s="5" t="s">
        <v>88</v>
      </c>
      <c r="B15" s="3" t="str" cm="1">
        <f t="array" ref="B15">_xll.qlBlackVarianceCurve(B9,A4:A7,B4:B7,B12,B13,B14)</f>
        <v>欣[test_volatilities.xlsx]qlBlackVarianceCurve!R15C2BlackVarianceCurve,A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334E1-BB58-4274-97F9-2A66D842EB70}">
  <dimension ref="A1:H18"/>
  <sheetViews>
    <sheetView workbookViewId="0"/>
  </sheetViews>
  <sheetFormatPr defaultRowHeight="14.4" x14ac:dyDescent="0.3"/>
  <cols>
    <col min="1" max="1" width="44.6640625" bestFit="1" customWidth="1"/>
    <col min="2" max="2" width="39.6640625" style="3" customWidth="1"/>
    <col min="3" max="3" width="36" customWidth="1"/>
  </cols>
  <sheetData>
    <row r="1" spans="1:8" x14ac:dyDescent="0.3">
      <c r="A1" t="s">
        <v>23</v>
      </c>
      <c r="B1" s="4">
        <v>46174</v>
      </c>
      <c r="C1" s="4">
        <v>46174</v>
      </c>
      <c r="H1" t="s">
        <v>24</v>
      </c>
    </row>
    <row r="2" spans="1:8" x14ac:dyDescent="0.3">
      <c r="A2" t="s">
        <v>25</v>
      </c>
      <c r="B2" s="3" t="s">
        <v>2</v>
      </c>
      <c r="C2" s="3" t="s">
        <v>2</v>
      </c>
      <c r="H2" t="s">
        <v>26</v>
      </c>
    </row>
    <row r="3" spans="1:8" x14ac:dyDescent="0.3">
      <c r="A3" t="s">
        <v>27</v>
      </c>
      <c r="B3" s="3" t="s">
        <v>37</v>
      </c>
      <c r="C3" s="3" t="s">
        <v>37</v>
      </c>
      <c r="H3" t="s">
        <v>28</v>
      </c>
    </row>
    <row r="4" spans="1:8" x14ac:dyDescent="0.3">
      <c r="A4" t="s">
        <v>29</v>
      </c>
      <c r="B4" s="6">
        <v>0.25</v>
      </c>
      <c r="C4" s="7">
        <v>8.0000000000000002E-3</v>
      </c>
      <c r="H4" t="s">
        <v>30</v>
      </c>
    </row>
    <row r="5" spans="1:8" x14ac:dyDescent="0.3">
      <c r="A5" t="s">
        <v>31</v>
      </c>
      <c r="B5" s="3" t="s">
        <v>4</v>
      </c>
      <c r="C5" s="3" t="s">
        <v>4</v>
      </c>
      <c r="H5" t="s">
        <v>32</v>
      </c>
    </row>
    <row r="6" spans="1:8" x14ac:dyDescent="0.3">
      <c r="A6" t="s">
        <v>33</v>
      </c>
      <c r="C6" s="3" t="s">
        <v>39</v>
      </c>
      <c r="H6" t="s">
        <v>34</v>
      </c>
    </row>
    <row r="7" spans="1:8" x14ac:dyDescent="0.3">
      <c r="A7" t="s">
        <v>35</v>
      </c>
      <c r="C7" s="3">
        <v>0</v>
      </c>
      <c r="H7" t="s">
        <v>36</v>
      </c>
    </row>
    <row r="8" spans="1:8" x14ac:dyDescent="0.3">
      <c r="A8" s="5" t="s">
        <v>38</v>
      </c>
      <c r="B8" s="3" t="str" cm="1">
        <f t="array" ref="B8">_xll.qlConstantOptionletVolatility(B1,B2,B3,B4,B5)</f>
        <v>欣[test_volatilities.xlsx]qlConstantOptionletVolatility!R8C2OptionletVolatilityStructureHandle,A</v>
      </c>
      <c r="C8" s="3" t="str" cm="1">
        <f t="array" ref="C8">_xll.qlConstantOptionletVolatility(C1,C2,C3,C4,C5,C6,C7)</f>
        <v>欣[test_volatilities.xlsx]qlConstantOptionletVolatility!R8C3OptionletVolatilityStructureHandle,A</v>
      </c>
    </row>
    <row r="10" spans="1:8" x14ac:dyDescent="0.3">
      <c r="A10" t="s">
        <v>40</v>
      </c>
      <c r="B10" s="4">
        <f>B1+365</f>
        <v>46539</v>
      </c>
      <c r="C10" s="4">
        <f>C1+365</f>
        <v>46539</v>
      </c>
    </row>
    <row r="11" spans="1:8" x14ac:dyDescent="0.3">
      <c r="A11" t="s">
        <v>54</v>
      </c>
      <c r="B11" s="9" cm="1">
        <f t="array" ref="B11">_xll.qlTermStructureTimeFromReference(B8,B10)</f>
        <v>1</v>
      </c>
      <c r="C11" s="9" cm="1">
        <f t="array" ref="C11">_xll.qlTermStructureTimeFromReference(C8,C10)</f>
        <v>1</v>
      </c>
    </row>
    <row r="12" spans="1:8" x14ac:dyDescent="0.3">
      <c r="A12" t="s">
        <v>41</v>
      </c>
      <c r="B12" s="3">
        <v>0.03</v>
      </c>
      <c r="C12" s="3">
        <v>0.03</v>
      </c>
    </row>
    <row r="13" spans="1:8" x14ac:dyDescent="0.3">
      <c r="A13" t="s">
        <v>42</v>
      </c>
      <c r="C13" t="b">
        <v>1</v>
      </c>
    </row>
    <row r="15" spans="1:8" x14ac:dyDescent="0.3">
      <c r="A15" t="s">
        <v>43</v>
      </c>
      <c r="B15" s="6" cm="1">
        <f t="array" ref="B15">_xll.qlOptionletVolatilityStructureVolatility(B8,B10,B12)</f>
        <v>0.25</v>
      </c>
      <c r="C15" s="7" cm="1">
        <f t="array" ref="C15">_xll.qlOptionletVolatilityStructureVolatility(C8,C10,C12,C13)</f>
        <v>8.0000000000000002E-3</v>
      </c>
    </row>
    <row r="16" spans="1:8" x14ac:dyDescent="0.3">
      <c r="A16" t="s">
        <v>44</v>
      </c>
      <c r="B16" s="6" cm="1">
        <f t="array" ref="B16">_xll.qlOptionletVolatilityStructureVolatilityFromTime(B8,B11,B12)</f>
        <v>0.25</v>
      </c>
      <c r="C16" s="7" cm="1">
        <f t="array" ref="C16">_xll.qlOptionletVolatilityStructureVolatilityFromTime(C8,C11,C12,C13)</f>
        <v>8.0000000000000002E-3</v>
      </c>
    </row>
    <row r="17" spans="1:3" x14ac:dyDescent="0.3">
      <c r="A17" t="s">
        <v>45</v>
      </c>
      <c r="B17" s="7" cm="1">
        <f t="array" ref="B17">_xll.qlOptionletVolatilityStructureBlackVariance(B8,B10,B12)</f>
        <v>6.25E-2</v>
      </c>
      <c r="C17" s="10" cm="1">
        <f t="array" ref="C17">_xll.qlOptionletVolatilityStructureBlackVariance(C8,C10,C12,C13)</f>
        <v>6.3999999999999997E-5</v>
      </c>
    </row>
    <row r="18" spans="1:3" x14ac:dyDescent="0.3">
      <c r="A18" t="s">
        <v>46</v>
      </c>
      <c r="B18" s="7" cm="1">
        <f t="array" ref="B18">_xll.qlOptionletVolatilityStructureBlackVarianceFromTime(B8,B11,B12)</f>
        <v>6.25E-2</v>
      </c>
      <c r="C18" s="10" cm="1">
        <f t="array" ref="C18">_xll.qlOptionletVolatilityStructureBlackVarianceFromTime(C8,C11,C12,C13)</f>
        <v>6.3999999999999997E-5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DD04-F97D-41C9-B20D-15577F3B15F2}">
  <dimension ref="A1:C25"/>
  <sheetViews>
    <sheetView workbookViewId="0"/>
  </sheetViews>
  <sheetFormatPr defaultRowHeight="14.4" x14ac:dyDescent="0.3"/>
  <cols>
    <col min="1" max="1" width="44.6640625" bestFit="1" customWidth="1"/>
    <col min="2" max="3" width="32.21875" style="3" customWidth="1"/>
  </cols>
  <sheetData>
    <row r="1" spans="1:3" x14ac:dyDescent="0.3">
      <c r="A1" t="s">
        <v>23</v>
      </c>
      <c r="B1" s="4">
        <v>46174</v>
      </c>
      <c r="C1" s="4">
        <v>46174</v>
      </c>
    </row>
    <row r="2" spans="1:3" x14ac:dyDescent="0.3">
      <c r="A2" t="s">
        <v>25</v>
      </c>
      <c r="B2" s="3" t="s">
        <v>2</v>
      </c>
      <c r="C2" s="3" t="s">
        <v>2</v>
      </c>
    </row>
    <row r="3" spans="1:3" x14ac:dyDescent="0.3">
      <c r="A3" t="s">
        <v>27</v>
      </c>
      <c r="B3" s="3" t="s">
        <v>37</v>
      </c>
      <c r="C3" s="3" t="s">
        <v>37</v>
      </c>
    </row>
    <row r="4" spans="1:3" x14ac:dyDescent="0.3">
      <c r="A4" t="s">
        <v>29</v>
      </c>
      <c r="B4" s="6">
        <v>0.25</v>
      </c>
      <c r="C4" s="7">
        <v>8.0000000000000002E-3</v>
      </c>
    </row>
    <row r="5" spans="1:3" x14ac:dyDescent="0.3">
      <c r="A5" t="s">
        <v>31</v>
      </c>
      <c r="B5" s="3" t="s">
        <v>4</v>
      </c>
      <c r="C5" s="3" t="s">
        <v>4</v>
      </c>
    </row>
    <row r="6" spans="1:3" x14ac:dyDescent="0.3">
      <c r="A6" t="s">
        <v>33</v>
      </c>
      <c r="C6" s="3" t="s">
        <v>39</v>
      </c>
    </row>
    <row r="7" spans="1:3" x14ac:dyDescent="0.3">
      <c r="A7" t="s">
        <v>35</v>
      </c>
      <c r="C7" s="3">
        <v>0</v>
      </c>
    </row>
    <row r="8" spans="1:3" x14ac:dyDescent="0.3">
      <c r="A8" s="5" t="s">
        <v>47</v>
      </c>
      <c r="B8" s="3" t="str" cm="1">
        <f t="array" ref="B8">_xll.qlConstantSwaptionVolatility(B1,B2,B3,B4,B5)</f>
        <v>欣[test_volatilities.xlsx]qlConstantSwaptionVolatility!R8C2SwaptionVolatilityStructureHandle,A</v>
      </c>
      <c r="C8" s="3" t="str" cm="1">
        <f t="array" ref="C8">_xll.qlConstantSwaptionVolatility(C1,C2,C3,C4,C5,C6,C7)</f>
        <v>欣[test_volatilities.xlsx]qlConstantSwaptionVolatility!R8C3SwaptionVolatilityStructureHandle,A</v>
      </c>
    </row>
    <row r="9" spans="1:3" x14ac:dyDescent="0.3">
      <c r="A9" s="5"/>
    </row>
    <row r="10" spans="1:3" x14ac:dyDescent="0.3">
      <c r="A10" t="s">
        <v>51</v>
      </c>
      <c r="B10" s="3" t="s">
        <v>52</v>
      </c>
      <c r="C10" s="3" t="s">
        <v>52</v>
      </c>
    </row>
    <row r="11" spans="1:3" x14ac:dyDescent="0.3">
      <c r="A11" t="s">
        <v>53</v>
      </c>
      <c r="B11" s="4" cm="1">
        <f t="array" ref="B11">_xll.qlSwaptionVolatilityStructureOptionDateFromTenor(B8,B10)</f>
        <v>46539</v>
      </c>
      <c r="C11" s="4" cm="1">
        <f t="array" ref="C11">_xll.qlSwaptionVolatilityStructureOptionDateFromTenor(C8,C10)</f>
        <v>46539</v>
      </c>
    </row>
    <row r="12" spans="1:3" x14ac:dyDescent="0.3">
      <c r="A12" t="s">
        <v>54</v>
      </c>
      <c r="B12" s="9" cm="1">
        <f t="array" ref="B12">_xll.qlTermStructureTimeFromReference(B8,B11)</f>
        <v>1</v>
      </c>
      <c r="C12" s="9" cm="1">
        <f t="array" ref="C12">_xll.qlTermStructureTimeFromReference(C8,C11)</f>
        <v>1</v>
      </c>
    </row>
    <row r="13" spans="1:3" x14ac:dyDescent="0.3">
      <c r="A13" t="s">
        <v>48</v>
      </c>
      <c r="B13" s="9" t="s">
        <v>49</v>
      </c>
      <c r="C13" s="9" t="s">
        <v>49</v>
      </c>
    </row>
    <row r="14" spans="1:3" x14ac:dyDescent="0.3">
      <c r="A14" t="s">
        <v>50</v>
      </c>
      <c r="B14" s="8">
        <v>2</v>
      </c>
      <c r="C14" s="8">
        <v>2</v>
      </c>
    </row>
    <row r="15" spans="1:3" x14ac:dyDescent="0.3">
      <c r="A15" t="s">
        <v>41</v>
      </c>
      <c r="B15" s="3">
        <v>0.03</v>
      </c>
      <c r="C15" s="3">
        <v>0.03</v>
      </c>
    </row>
    <row r="16" spans="1:3" x14ac:dyDescent="0.3">
      <c r="A16" t="s">
        <v>42</v>
      </c>
      <c r="C16" t="b">
        <v>1</v>
      </c>
    </row>
    <row r="18" spans="1:3" x14ac:dyDescent="0.3">
      <c r="A18" t="s">
        <v>55</v>
      </c>
      <c r="B18" s="6" cm="1">
        <f t="array" ref="B18">_xll.qlSwaptionVolatilityStructureVolatility(B8,B11,B13,B15)</f>
        <v>0.25</v>
      </c>
      <c r="C18" s="7" cm="1">
        <f t="array" ref="C18">_xll.qlSwaptionVolatilityStructureVolatility(C8,C11,C13,C15,C16)</f>
        <v>8.0000000000000002E-3</v>
      </c>
    </row>
    <row r="19" spans="1:3" x14ac:dyDescent="0.3">
      <c r="A19" t="s">
        <v>56</v>
      </c>
      <c r="B19" s="6" cm="1">
        <f t="array" ref="B19">_xll.qlSwaptionVolatilityStructureVolatilityFromTime(B8,B12,B14,B15)</f>
        <v>0.25</v>
      </c>
      <c r="C19" s="7" cm="1">
        <f t="array" ref="C19">_xll.qlSwaptionVolatilityStructureVolatilityFromTime(C8,C12,C14,C15,C16)</f>
        <v>8.0000000000000002E-3</v>
      </c>
    </row>
    <row r="20" spans="1:3" x14ac:dyDescent="0.3">
      <c r="A20" t="s">
        <v>57</v>
      </c>
      <c r="B20" s="7" cm="1">
        <f t="array" ref="B20">_xll.qlSwaptionVolatilityStructureBlackVariance(B8,B11,B13,B15)</f>
        <v>6.25E-2</v>
      </c>
      <c r="C20" s="10" cm="1">
        <f t="array" ref="C20">_xll.qlSwaptionVolatilityStructureBlackVariance(C8,C11,C13,C15,C16)</f>
        <v>6.3999999999999997E-5</v>
      </c>
    </row>
    <row r="21" spans="1:3" x14ac:dyDescent="0.3">
      <c r="A21" t="s">
        <v>58</v>
      </c>
      <c r="B21" s="7" cm="1">
        <f t="array" ref="B21">_xll.qlSwaptionVolatilityStructureBlackVarianceFromTime(B8,B12,B14,B15)</f>
        <v>6.25E-2</v>
      </c>
      <c r="C21" s="10" cm="1">
        <f t="array" ref="C21">_xll.qlSwaptionVolatilityStructureBlackVarianceFromTime(C8,C12,C14,C15)</f>
        <v>6.3999999999999997E-5</v>
      </c>
    </row>
    <row r="22" spans="1:3" x14ac:dyDescent="0.3">
      <c r="A22" t="s">
        <v>59</v>
      </c>
      <c r="B22" s="7" cm="1">
        <f t="array" ref="B22">_xll.qlSwaptionVolatilityStructureShift(B8,B11,B13)</f>
        <v>0</v>
      </c>
      <c r="C22" s="12" cm="1">
        <f t="array" ref="C22">FIND("RuntimeError: RuntimeError: shift parameter only makes sense for lognormal volatilities",_xll.qlSwaptionVolatilityStructureShift(C8,C11,C13,C16))</f>
        <v>1</v>
      </c>
    </row>
    <row r="23" spans="1:3" x14ac:dyDescent="0.3">
      <c r="A23" t="s">
        <v>60</v>
      </c>
      <c r="B23" s="7" cm="1">
        <f t="array" ref="B23">_xll.qlSwaptionVolatilityStructureShiftFromTime(B8,B12,B14)</f>
        <v>0</v>
      </c>
      <c r="C23" s="12" cm="1">
        <f t="array" ref="C23">FIND("RuntimeError: RuntimeError: shift parameter only makes sense for lognormal volatilities", _xll.qlSwaptionVolatilityStructureShiftFromTime(C8,C12,C14,C16))</f>
        <v>1</v>
      </c>
    </row>
    <row r="24" spans="1:3" x14ac:dyDescent="0.3">
      <c r="A24" t="s">
        <v>61</v>
      </c>
      <c r="B24" s="3" t="str" cm="1">
        <f t="array" ref="B24">_xll.qlSwaptionVolatilityStructureSmileSection(B8,B11,B13)</f>
        <v>欣[test_volatilities.xlsx]qlConstantSwaptionVolatility!R24C2SmileSection,A</v>
      </c>
      <c r="C24" s="3" t="str" cm="1">
        <f t="array" ref="C24">_xll.qlSwaptionVolatilityStructureSmileSection(C8,C11,C13,C16)</f>
        <v>欣[test_volatilities.xlsx]qlConstantSwaptionVolatility!R24C3SmileSection,A</v>
      </c>
    </row>
    <row r="25" spans="1:3" x14ac:dyDescent="0.3">
      <c r="A25" t="s">
        <v>62</v>
      </c>
      <c r="B25" s="3" t="str" cm="1">
        <f t="array" ref="B25">_xll.qlSwaptionVolatilityStructureSmileSectionFromTime(B8,B12,B14)</f>
        <v>欣[test_volatilities.xlsx]qlConstantSwaptionVolatility!R25C2SmileSection,A</v>
      </c>
      <c r="C25" s="3" t="str" cm="1">
        <f t="array" ref="C25">_xll.qlSwaptionVolatilityStructureSmileSectionFromTime(C8,C12,C14,C16)</f>
        <v>欣[test_volatilities.xlsx]qlConstantSwaptionVolatility!R25C3SmileSection,A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ED96-400B-4A31-9620-487FCF434FF2}">
  <dimension ref="A1:I7"/>
  <sheetViews>
    <sheetView workbookViewId="0"/>
  </sheetViews>
  <sheetFormatPr defaultRowHeight="14.4" x14ac:dyDescent="0.3"/>
  <cols>
    <col min="1" max="1" width="34" bestFit="1" customWidth="1"/>
    <col min="2" max="2" width="36.6640625" customWidth="1"/>
    <col min="5" max="5" width="12.6640625" customWidth="1"/>
  </cols>
  <sheetData>
    <row r="1" spans="1:9" x14ac:dyDescent="0.3">
      <c r="A1" t="s">
        <v>23</v>
      </c>
      <c r="B1" s="4">
        <v>46174</v>
      </c>
      <c r="F1" t="s">
        <v>69</v>
      </c>
    </row>
    <row r="2" spans="1:9" x14ac:dyDescent="0.3">
      <c r="A2" t="s">
        <v>31</v>
      </c>
      <c r="B2" s="3" t="s">
        <v>72</v>
      </c>
      <c r="D2" t="s">
        <v>63</v>
      </c>
      <c r="E2" t="s">
        <v>64</v>
      </c>
      <c r="F2" t="s">
        <v>65</v>
      </c>
      <c r="G2" t="s">
        <v>70</v>
      </c>
      <c r="H2" t="s">
        <v>68</v>
      </c>
      <c r="I2" t="s">
        <v>71</v>
      </c>
    </row>
    <row r="3" spans="1:9" x14ac:dyDescent="0.3">
      <c r="A3" t="s">
        <v>74</v>
      </c>
      <c r="B3" s="3" t="s">
        <v>39</v>
      </c>
      <c r="D3" t="s">
        <v>65</v>
      </c>
      <c r="E3" s="1" cm="1">
        <f t="array" ref="E3">_xll.qlCalendarAdvance2("Target",$B$1,D3,"Following")</f>
        <v>46539</v>
      </c>
      <c r="F3" s="11">
        <v>8.0000000000000002E-3</v>
      </c>
      <c r="G3" s="11">
        <v>8.0000000000000002E-3</v>
      </c>
      <c r="H3" s="11">
        <v>8.0000000000000002E-3</v>
      </c>
      <c r="I3" s="11">
        <v>8.0000000000000002E-3</v>
      </c>
    </row>
    <row r="4" spans="1:9" x14ac:dyDescent="0.3">
      <c r="D4" t="s">
        <v>70</v>
      </c>
      <c r="E4" s="1" cm="1">
        <f t="array" ref="E4">_xll.qlCalendarAdvance2("Target",$B$1,D4,"Following")</f>
        <v>46905</v>
      </c>
      <c r="F4" s="11">
        <v>8.0000000000000002E-3</v>
      </c>
      <c r="G4" s="11">
        <v>8.0000000000000002E-3</v>
      </c>
      <c r="H4" s="11">
        <v>8.0000000000000002E-3</v>
      </c>
      <c r="I4" s="11">
        <v>8.0000000000000002E-3</v>
      </c>
    </row>
    <row r="5" spans="1:9" x14ac:dyDescent="0.3">
      <c r="A5" t="s">
        <v>73</v>
      </c>
      <c r="B5" s="3" t="str" cm="1">
        <f t="array" ref="B5">_xll.qlSwaptionVolatilityMatrix(B1,E3:E7,F2:I2,F3:I7,B2,,"Normal")</f>
        <v>欣[test_volatilities.xlsx]qlSwaptionVolatilityMatrix!R5C2SwaptionVolatilityStructureHandle,A</v>
      </c>
      <c r="D5" t="s">
        <v>66</v>
      </c>
      <c r="E5" s="1" cm="1">
        <f t="array" ref="E5">_xll.qlCalendarAdvance2("Target",$B$1,D5,"Following")</f>
        <v>47270</v>
      </c>
      <c r="F5" s="11">
        <v>8.0000000000000002E-3</v>
      </c>
      <c r="G5" s="11">
        <v>8.0000000000000002E-3</v>
      </c>
      <c r="H5" s="11">
        <v>8.0000000000000002E-3</v>
      </c>
      <c r="I5" s="11">
        <v>8.0000000000000002E-3</v>
      </c>
    </row>
    <row r="6" spans="1:9" x14ac:dyDescent="0.3">
      <c r="D6" t="s">
        <v>67</v>
      </c>
      <c r="E6" s="1" cm="1">
        <f t="array" ref="E6">_xll.qlCalendarAdvance2("Target",$B$1,D6,"Following")</f>
        <v>47637</v>
      </c>
      <c r="F6" s="11">
        <v>8.0000000000000002E-3</v>
      </c>
      <c r="G6" s="11">
        <v>8.0000000000000002E-3</v>
      </c>
      <c r="H6" s="11">
        <v>8.0000000000000002E-3</v>
      </c>
      <c r="I6" s="11">
        <v>8.0000000000000002E-3</v>
      </c>
    </row>
    <row r="7" spans="1:9" x14ac:dyDescent="0.3">
      <c r="A7" t="s">
        <v>55</v>
      </c>
      <c r="B7" s="11" cm="1">
        <f t="array" ref="B7">_xll.qlSwaptionVolatilityStructureVolatility(B5,E4+180,"3y",0)</f>
        <v>8.0000000000000002E-3</v>
      </c>
      <c r="D7" t="s">
        <v>68</v>
      </c>
      <c r="E7" s="1" cm="1">
        <f t="array" ref="E7">_xll.qlCalendarAdvance2("Target",$B$1,D7,"Following")</f>
        <v>48001</v>
      </c>
      <c r="F7" s="11">
        <v>8.0000000000000002E-3</v>
      </c>
      <c r="G7" s="11">
        <v>8.0000000000000002E-3</v>
      </c>
      <c r="H7" s="11">
        <v>8.0000000000000002E-3</v>
      </c>
      <c r="I7" s="11">
        <v>8.0000000000000002E-3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qlBlackConstantVol</vt:lpstr>
      <vt:lpstr>qlBlackVarianceCurve</vt:lpstr>
      <vt:lpstr>qlConstantOptionletVolatility</vt:lpstr>
      <vt:lpstr>qlConstantSwaptionVolatility</vt:lpstr>
      <vt:lpstr>qlSwaptionVolatilityMatrix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2026-06-01T16:20:17Z</dcterms:created>
  <dcterms:modified xsi:type="dcterms:W3CDTF">2026-08-11T10:45:20Z</dcterms:modified>
</cp:coreProperties>
</file>