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B041EF9C-348B-4751-AFDB-4AF10402FB6F}" xr6:coauthVersionLast="47" xr6:coauthVersionMax="47" xr10:uidLastSave="{00000000-0000-0000-0000-000000000000}"/>
  <bookViews>
    <workbookView xWindow="3450" yWindow="-18675" windowWidth="30690" windowHeight="16530" xr2:uid="{AB19F68A-3F3A-4039-9EC4-FD0D0D1E9554}"/>
  </bookViews>
  <sheets>
    <sheet name="YieldTermStructure" sheetId="1" r:id="rId1"/>
    <sheet name="Spreaded YieldTermStructur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1" l="1"/>
  <c r="C12" i="1" s="1"/>
  <c r="C9" i="1" a="1"/>
  <c r="C18" i="2" a="1"/>
  <c r="C10" i="2" a="1"/>
  <c r="C18" i="2" l="1"/>
  <c r="C10" i="2"/>
  <c r="C9" i="1"/>
  <c r="C30" i="1" a="1"/>
  <c r="C15" i="2" a="1"/>
  <c r="C19" i="1" a="1"/>
  <c r="C18" i="1" a="1"/>
  <c r="C15" i="1" a="1"/>
  <c r="C20" i="2" a="1"/>
  <c r="C12" i="2" a="1"/>
  <c r="C28" i="1" a="1"/>
  <c r="C16" i="1" a="1"/>
  <c r="C17" i="1" a="1"/>
  <c r="C14" i="1" a="1"/>
  <c r="C33" i="1" a="1"/>
  <c r="C23" i="2" a="1"/>
  <c r="C20" i="1" a="1"/>
  <c r="C26" i="1" a="1"/>
  <c r="C16" i="1" l="1"/>
  <c r="C23" i="2"/>
  <c r="C20" i="2"/>
  <c r="C15" i="2"/>
  <c r="C12" i="2"/>
  <c r="C26" i="1"/>
  <c r="C17" i="1"/>
  <c r="C20" i="1"/>
  <c r="C28" i="1"/>
  <c r="C15" i="1"/>
  <c r="C33" i="1"/>
  <c r="C19" i="1"/>
  <c r="C30" i="1"/>
  <c r="C14" i="1"/>
  <c r="C18" i="1"/>
  <c r="C13" i="2" a="1"/>
  <c r="C24" i="2" a="1"/>
  <c r="C34" i="1" a="1"/>
  <c r="C16" i="2" a="1"/>
  <c r="C21" i="1" a="1"/>
  <c r="C21" i="2" a="1"/>
  <c r="C29" i="1" a="1"/>
  <c r="C27" i="1" a="1"/>
  <c r="C31" i="1" a="1"/>
  <c r="C24" i="2" l="1"/>
  <c r="C13" i="2"/>
  <c r="C21" i="2"/>
  <c r="C16" i="2"/>
  <c r="C34" i="1"/>
  <c r="C31" i="1"/>
  <c r="C27" i="1"/>
  <c r="C29" i="1"/>
  <c r="C21" i="1"/>
  <c r="C22" i="1" a="1"/>
  <c r="C22" i="1" l="1"/>
  <c r="C23" i="1" a="1"/>
  <c r="C23" i="1" l="1"/>
  <c r="C24" i="1" a="1"/>
  <c r="C24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<sst xmlns="http://schemas.openxmlformats.org/spreadsheetml/2006/main" count="53" uniqueCount="34">
  <si>
    <t>ReferenceDate</t>
  </si>
  <si>
    <t>Rate</t>
  </si>
  <si>
    <t>DayCounter</t>
  </si>
  <si>
    <t>Actual365Fixed</t>
  </si>
  <si>
    <t>Compounding</t>
  </si>
  <si>
    <t>Compounded</t>
  </si>
  <si>
    <t>Frequency</t>
  </si>
  <si>
    <t>Annual</t>
  </si>
  <si>
    <t>Calendar</t>
  </si>
  <si>
    <t>qlFlatForward</t>
  </si>
  <si>
    <t>qlTermStructureDayCounter</t>
  </si>
  <si>
    <t>Date1</t>
  </si>
  <si>
    <t>Date2</t>
  </si>
  <si>
    <t>qlTermStructureTimeFromReference</t>
  </si>
  <si>
    <t>qlTermStructureCalendar</t>
  </si>
  <si>
    <t>qlTermStructureReferenceDate</t>
  </si>
  <si>
    <t>qlTermStructureMaxDate</t>
  </si>
  <si>
    <t>qlTermStructureMaxTime</t>
  </si>
  <si>
    <t>qlTermStructureEnableExrapolation</t>
  </si>
  <si>
    <t>qlTermStructureDisableExrapolation</t>
  </si>
  <si>
    <t>qlTermStructureAllowsExtrapolation</t>
  </si>
  <si>
    <t>Target</t>
  </si>
  <si>
    <t>qlYieldTermStructureDiscount</t>
  </si>
  <si>
    <t>qlYieldTermStructureDiscountFromTime</t>
  </si>
  <si>
    <t>qlYieldTermStructureZeroRate</t>
  </si>
  <si>
    <t>qlYieldTermStructureZeroRateFromTime</t>
  </si>
  <si>
    <t>qlYieldTermStructureForwardRate</t>
  </si>
  <si>
    <t>qlYieldTermStructureForwardRateFromTime</t>
  </si>
  <si>
    <t>qlImpliedTermStructure</t>
  </si>
  <si>
    <t>Spread</t>
  </si>
  <si>
    <t>qlZeroSpreadedTermStructure</t>
  </si>
  <si>
    <t>qlForwardSpreadedTermStructure</t>
  </si>
  <si>
    <t>qlFlatForward (Spread)</t>
  </si>
  <si>
    <t>qlCompositeZeroYieldStructure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</si>
</sst>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10F9D-4D9E-4CE9-B99E-C913C431EFF3}">
  <dimension ref="B2:C34"/>
  <sheetViews>
    <sheetView tabSelected="1" workbookViewId="0"/>
  </sheetViews>
  <sheetFormatPr defaultRowHeight="14.4" x14ac:dyDescent="0.3"/>
  <cols>
    <col min="2" max="2" width="39.109375" bestFit="1" customWidth="1"/>
    <col min="3" max="3" width="15.109375" customWidth="1"/>
  </cols>
  <sheetData>
    <row r="2" spans="2:3" x14ac:dyDescent="0.3">
      <c r="B2" t="s">
        <v>0</v>
      </c>
      <c r="C2" s="1">
        <v>45658</v>
      </c>
    </row>
    <row r="3" spans="2:3" x14ac:dyDescent="0.3">
      <c r="B3" t="s">
        <v>1</v>
      </c>
      <c r="C3">
        <v>0.03</v>
      </c>
    </row>
    <row r="4" spans="2:3" x14ac:dyDescent="0.3">
      <c r="B4" t="s">
        <v>2</v>
      </c>
      <c r="C4" t="s">
        <v>3</v>
      </c>
    </row>
    <row r="5" spans="2:3" x14ac:dyDescent="0.3">
      <c r="B5" t="s">
        <v>4</v>
      </c>
      <c r="C5" t="s">
        <v>5</v>
      </c>
    </row>
    <row r="6" spans="2:3" x14ac:dyDescent="0.3">
      <c r="B6" t="s">
        <v>6</v>
      </c>
      <c r="C6" t="s">
        <v>7</v>
      </c>
    </row>
    <row r="7" spans="2:3" x14ac:dyDescent="0.3">
      <c r="B7" t="s">
        <v>8</v>
      </c>
      <c r="C7" t="s">
        <v>21</v>
      </c>
    </row>
    <row r="9" spans="2:3" x14ac:dyDescent="0.3">
      <c r="B9" t="s">
        <v>9</v>
      </c>
      <c r="C9" t="e" cm="1">
        <f t="array" aca="1" ref="C9" ca="1">_xll.qlFlatForward(C2,C3,C4,C5,C6,C7)</f>
        <v>#VALUE!</v>
      </c>
    </row>
    <row r="11" spans="2:3" x14ac:dyDescent="0.3">
      <c r="B11" t="s">
        <v>11</v>
      </c>
      <c r="C11" s="1">
        <f>C2+365</f>
        <v>46023</v>
      </c>
    </row>
    <row r="12" spans="2:3" x14ac:dyDescent="0.3">
      <c r="B12" t="s">
        <v>12</v>
      </c>
      <c r="C12" s="1">
        <f>C11+365</f>
        <v>46388</v>
      </c>
    </row>
    <row r="14" spans="2:3" x14ac:dyDescent="0.3">
      <c r="B14" t="s">
        <v>10</v>
      </c>
      <c r="C14" t="e" cm="1">
        <f t="array" aca="1" ref="C14" ca="1">_xll.qlTermStructureDayCounter(C9)</f>
        <v>#VALUE!</v>
      </c>
    </row>
    <row r="15" spans="2:3" x14ac:dyDescent="0.3">
      <c r="B15" t="s">
        <v>13</v>
      </c>
      <c r="C15" t="e" cm="1">
        <f t="array" aca="1" ref="C15" ca="1">_xll.qlTermStructureTimeFromReference(C9,C11)</f>
        <v>#VALUE!</v>
      </c>
    </row>
    <row r="16" spans="2:3" x14ac:dyDescent="0.3">
      <c r="B16" t="s">
        <v>14</v>
      </c>
      <c r="C16" s="3" t="e" cm="1">
        <f t="array" aca="1" ref="C16" ca="1">FIND("RuntimeError: RuntimeError: no calendar implementation provided", _xll.qlTermStructureCalendar(C9))</f>
        <v>#VALUE!</v>
      </c>
    </row>
    <row r="17" spans="2:3" x14ac:dyDescent="0.3">
      <c r="B17" t="s">
        <v>15</v>
      </c>
      <c r="C17" s="1" t="e" cm="1">
        <f t="array" aca="1" ref="C17" ca="1">_xll.qlTermStructureReferenceDate(C9)</f>
        <v>#VALUE!</v>
      </c>
    </row>
    <row r="18" spans="2:3" x14ac:dyDescent="0.3">
      <c r="B18" t="s">
        <v>16</v>
      </c>
      <c r="C18" s="1" t="e" cm="1">
        <f t="array" aca="1" ref="C18" ca="1">_xll.qlTermStructureMaxDate(C9)</f>
        <v>#VALUE!</v>
      </c>
    </row>
    <row r="19" spans="2:3" x14ac:dyDescent="0.3">
      <c r="B19" t="s">
        <v>17</v>
      </c>
      <c r="C19" s="2" t="e" cm="1">
        <f t="array" aca="1" ref="C19" ca="1">_xll.qlTermStructureMaxTime(C9)</f>
        <v>#VALUE!</v>
      </c>
    </row>
    <row r="20" spans="2:3" x14ac:dyDescent="0.3">
      <c r="B20" t="s">
        <v>20</v>
      </c>
      <c r="C20" t="e" cm="1">
        <f t="array" aca="1" ref="C20" ca="1">_xll.qlTermStructureAllowsExtrapolation(C9)</f>
        <v>#VALUE!</v>
      </c>
    </row>
    <row r="21" spans="2:3" x14ac:dyDescent="0.3">
      <c r="B21" t="s">
        <v>18</v>
      </c>
      <c r="C21" t="e" cm="1">
        <f t="array" aca="1" ref="C21" ca="1">_xll.qlTermStructureEnableExrapolation(C9,C20)</f>
        <v>#VALUE!</v>
      </c>
    </row>
    <row r="22" spans="2:3" x14ac:dyDescent="0.3">
      <c r="B22" t="s">
        <v>20</v>
      </c>
      <c r="C22" t="e" cm="1">
        <f t="array" aca="1" ref="C22" ca="1">_xll.qlTermStructureAllowsExtrapolation(C9,C21)</f>
        <v>#VALUE!</v>
      </c>
    </row>
    <row r="23" spans="2:3" x14ac:dyDescent="0.3">
      <c r="B23" t="s">
        <v>19</v>
      </c>
      <c r="C23" t="e" cm="1">
        <f t="array" aca="1" ref="C23" ca="1">_xll.qlTermStructureDisableExrapolation(C9,C22)</f>
        <v>#VALUE!</v>
      </c>
    </row>
    <row r="24" spans="2:3" x14ac:dyDescent="0.3">
      <c r="B24" t="s">
        <v>20</v>
      </c>
      <c r="C24" t="e" cm="1">
        <f t="array" aca="1" ref="C24" ca="1">_xll.qlTermStructureAllowsExtrapolation(C9,C23)</f>
        <v>#VALUE!</v>
      </c>
    </row>
    <row r="26" spans="2:3" x14ac:dyDescent="0.3">
      <c r="B26" t="s">
        <v>22</v>
      </c>
      <c r="C26" t="e" cm="1">
        <f t="array" aca="1" ref="C26" ca="1">_xll.qlYieldTermStructureDiscount(C9,C11)</f>
        <v>#VALUE!</v>
      </c>
    </row>
    <row r="27" spans="2:3" x14ac:dyDescent="0.3">
      <c r="B27" t="s">
        <v>23</v>
      </c>
      <c r="C27" t="e" cm="1">
        <f t="array" aca="1" ref="C27" ca="1">_xll.qlYieldTermStructureDiscountFromTime(C9,C15)</f>
        <v>#VALUE!</v>
      </c>
    </row>
    <row r="28" spans="2:3" x14ac:dyDescent="0.3">
      <c r="B28" t="s">
        <v>24</v>
      </c>
      <c r="C28" t="e" cm="1">
        <f t="array" aca="1" ref="C28" ca="1">_xll.qlYieldTermStructureZeroRate(C9,C11,C4,C5,C6)</f>
        <v>#VALUE!</v>
      </c>
    </row>
    <row r="29" spans="2:3" x14ac:dyDescent="0.3">
      <c r="B29" t="s">
        <v>25</v>
      </c>
      <c r="C29" t="e" cm="1">
        <f t="array" aca="1" ref="C29" ca="1">_xll.qlYieldTermStructureZeroRateFromTime(C9,C15,C5,C6)</f>
        <v>#VALUE!</v>
      </c>
    </row>
    <row r="30" spans="2:3" x14ac:dyDescent="0.3">
      <c r="B30" t="s">
        <v>26</v>
      </c>
      <c r="C30" t="e" cm="1">
        <f t="array" aca="1" ref="C30" ca="1">_xll.qlYieldTermStructureForwardRate(C9,C11,C12,C4,C5,C6)</f>
        <v>#VALUE!</v>
      </c>
    </row>
    <row r="31" spans="2:3" x14ac:dyDescent="0.3">
      <c r="B31" t="s">
        <v>27</v>
      </c>
      <c r="C31" t="e" cm="1">
        <f t="array" aca="1" ref="C31" ca="1">_xll.qlYieldTermStructureForwardRateFromTime(C9,C15,C15,C5,C6)</f>
        <v>#VALUE!</v>
      </c>
    </row>
    <row r="33" spans="2:3" x14ac:dyDescent="0.3">
      <c r="B33" t="s">
        <v>28</v>
      </c>
      <c r="C33" t="e" cm="1">
        <f t="array" aca="1" ref="C33" ca="1">_xll.qlImpliedTermStructure(C9,C11)</f>
        <v>#VALUE!</v>
      </c>
    </row>
    <row r="34" spans="2:3" x14ac:dyDescent="0.3">
      <c r="B34" t="s">
        <v>22</v>
      </c>
      <c r="C34" t="e" cm="1">
        <f t="array" aca="1" ref="C34" ca="1">_xll.qlYieldTermStructureDiscount(C33,C11)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B766F-DC5A-4DE8-A88C-90956781BACE}">
  <dimension ref="B2:C24"/>
  <sheetViews>
    <sheetView workbookViewId="0"/>
  </sheetViews>
  <sheetFormatPr defaultRowHeight="14.4" x14ac:dyDescent="0.3"/>
  <cols>
    <col min="2" max="2" width="26.88671875" bestFit="1" customWidth="1"/>
    <col min="3" max="3" width="23.21875" customWidth="1"/>
  </cols>
  <sheetData>
    <row r="2" spans="2:3" x14ac:dyDescent="0.3">
      <c r="B2" t="s">
        <v>0</v>
      </c>
      <c r="C2" s="1">
        <v>45658</v>
      </c>
    </row>
    <row r="3" spans="2:3" x14ac:dyDescent="0.3">
      <c r="B3" t="s">
        <v>1</v>
      </c>
      <c r="C3">
        <v>0.03</v>
      </c>
    </row>
    <row r="4" spans="2:3" x14ac:dyDescent="0.3">
      <c r="B4" t="s">
        <v>29</v>
      </c>
      <c r="C4">
        <v>0.01</v>
      </c>
    </row>
    <row r="5" spans="2:3" x14ac:dyDescent="0.3">
      <c r="B5" t="s">
        <v>2</v>
      </c>
      <c r="C5" t="s">
        <v>3</v>
      </c>
    </row>
    <row r="6" spans="2:3" x14ac:dyDescent="0.3">
      <c r="B6" t="s">
        <v>4</v>
      </c>
      <c r="C6" t="s">
        <v>5</v>
      </c>
    </row>
    <row r="7" spans="2:3" x14ac:dyDescent="0.3">
      <c r="B7" t="s">
        <v>6</v>
      </c>
      <c r="C7" t="s">
        <v>7</v>
      </c>
    </row>
    <row r="8" spans="2:3" x14ac:dyDescent="0.3">
      <c r="B8" t="s">
        <v>8</v>
      </c>
      <c r="C8" t="s">
        <v>21</v>
      </c>
    </row>
    <row r="10" spans="2:3" x14ac:dyDescent="0.3">
      <c r="B10" t="s">
        <v>9</v>
      </c>
      <c r="C10" t="e" cm="1">
        <f t="array" aca="1" ref="C10" ca="1">_xll.qlFlatForward(C2,C3,C5,C6,C7,C8)</f>
        <v>#VALUE!</v>
      </c>
    </row>
    <row r="12" spans="2:3" x14ac:dyDescent="0.3">
      <c r="B12" t="s">
        <v>30</v>
      </c>
      <c r="C12" t="e" cm="1">
        <f t="array" aca="1" ref="C12" ca="1">_xll.qlZeroSpreadedTermStructure(C10,C4,C6,C7,C5)</f>
        <v>#VALUE!</v>
      </c>
    </row>
    <row r="13" spans="2:3" x14ac:dyDescent="0.3">
      <c r="B13" t="s">
        <v>24</v>
      </c>
      <c r="C13" t="e" cm="1">
        <f t="array" aca="1" ref="C13" ca="1">_xll.qlYieldTermStructureZeroRate(C12,$C$2+365,$C$5,$C$6,$C$7)</f>
        <v>#VALUE!</v>
      </c>
    </row>
    <row r="15" spans="2:3" x14ac:dyDescent="0.3">
      <c r="B15" t="s">
        <v>31</v>
      </c>
      <c r="C15" t="e" cm="1">
        <f t="array" aca="1" ref="C15" ca="1">_xll.qlForwardSpreadedTermStructure(C10,C4)</f>
        <v>#VALUE!</v>
      </c>
    </row>
    <row r="16" spans="2:3" x14ac:dyDescent="0.3">
      <c r="B16" t="s">
        <v>24</v>
      </c>
      <c r="C16" t="e" cm="1">
        <f t="array" aca="1" ref="C16" ca="1">_xll.qlYieldTermStructureZeroRate(C15,C2+365,C5,C6,C7)</f>
        <v>#VALUE!</v>
      </c>
    </row>
    <row r="18" spans="2:3" x14ac:dyDescent="0.3">
      <c r="B18" t="s">
        <v>32</v>
      </c>
      <c r="C18" t="e" cm="1">
        <f t="array" aca="1" ref="C18" ca="1">_xll.qlFlatForward(C2,C4,C5,C6,C7,C8)</f>
        <v>#VALUE!</v>
      </c>
    </row>
    <row r="20" spans="2:3" x14ac:dyDescent="0.3">
      <c r="B20" t="s">
        <v>33</v>
      </c>
      <c r="C20" t="e" cm="1">
        <f t="array" aca="1" ref="C20" ca="1">_xll.qlCompositeZeroYieldStructure(C10,C18,"+")</f>
        <v>#VALUE!</v>
      </c>
    </row>
    <row r="21" spans="2:3" x14ac:dyDescent="0.3">
      <c r="B21" t="s">
        <v>24</v>
      </c>
      <c r="C21" t="e" cm="1">
        <f t="array" aca="1" ref="C21" ca="1">_xll.qlYieldTermStructureZeroRate(C20,$C$2+365,$C$5,$C$6,$C$7)</f>
        <v>#VALUE!</v>
      </c>
    </row>
    <row r="23" spans="2:3" x14ac:dyDescent="0.3">
      <c r="B23" t="s">
        <v>33</v>
      </c>
      <c r="C23" t="e" cm="1">
        <f t="array" aca="1" ref="C23" ca="1">_xll.qlCompositeZeroYieldStructure(C10,C18,"-")</f>
        <v>#VALUE!</v>
      </c>
    </row>
    <row r="24" spans="2:3" x14ac:dyDescent="0.3">
      <c r="B24" t="s">
        <v>24</v>
      </c>
      <c r="C24" t="e" cm="1">
        <f t="array" aca="1" ref="C24" ca="1">_xll.qlYieldTermStructureZeroRate(C23,$C$2+365,$C$5,$C$6,$C$7)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YieldTermStructure</vt:lpstr>
      <vt:lpstr>Spreaded YieldTermStructures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2026-05-23T19:17:01Z</dcterms:created>
  <dcterms:modified xsi:type="dcterms:W3CDTF">2026-07-27T18:49:58Z</dcterms:modified>
</cp:coreProperties>
</file>