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22745623-6AA2-43E5-B29C-0BA25D2F46A2}" xr6:coauthVersionLast="47" xr6:coauthVersionMax="47" xr10:uidLastSave="{00000000-0000-0000-0000-000000000000}"/>
  <bookViews>
    <workbookView xWindow="-108" yWindow="-108" windowWidth="30936" windowHeight="16776" xr2:uid="{1912716C-C846-4179-9E4F-7D2BB1B0432C}"/>
  </bookViews>
  <sheets>
    <sheet name="FixedFloatSwaption" sheetId="1" r:id="rId1"/>
    <sheet name="NonstandardSwaption" sheetId="2" r:id="rId2"/>
    <sheet name="FloatFloatSwap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3" i="1" l="1"/>
  <c r="B79" i="1" a="1"/>
  <c r="B66" i="1" a="1"/>
  <c r="B5" i="1" a="1"/>
  <c r="B4" i="1" a="1"/>
  <c r="B2" i="1" a="1"/>
  <c r="B79" i="1" l="1"/>
  <c r="B66" i="1"/>
  <c r="B5" i="1"/>
  <c r="B4" i="1"/>
  <c r="B2" i="1"/>
  <c r="B10" i="1" a="1"/>
  <c r="B9" i="1" a="1"/>
  <c r="B39" i="1" a="1"/>
  <c r="B37" i="1" a="1"/>
  <c r="B37" i="1" l="1"/>
  <c r="B39" i="1"/>
  <c r="B9" i="1"/>
  <c r="B10" i="1"/>
  <c r="C41" i="1" a="1"/>
  <c r="B42" i="1" a="1"/>
  <c r="B41" i="1" a="1"/>
  <c r="C42" i="1" a="1"/>
  <c r="B13" i="1" a="1"/>
  <c r="B12" i="1" a="1"/>
  <c r="B12" i="1" l="1"/>
  <c r="B13" i="1"/>
  <c r="C42" i="1"/>
  <c r="B41" i="1"/>
  <c r="B42" i="1"/>
  <c r="C41" i="1"/>
  <c r="B16" i="1" a="1"/>
  <c r="B14" i="1" a="1"/>
  <c r="B14" i="1" l="1"/>
  <c r="B16" i="1"/>
  <c r="B22" i="1" a="1"/>
  <c r="B23" i="1" a="1"/>
  <c r="B23" i="1" l="1"/>
  <c r="B22" i="1"/>
  <c r="B28" i="1" a="1"/>
  <c r="C28" i="1" a="1"/>
  <c r="B29" i="1" a="1"/>
  <c r="C29" i="1" a="1"/>
  <c r="C29" i="1" l="1"/>
  <c r="B29" i="1"/>
  <c r="C28" i="1"/>
  <c r="B28" i="1"/>
  <c r="C33" i="1" a="1"/>
  <c r="C31" i="1" a="1"/>
  <c r="C45" i="1" a="1"/>
  <c r="C32" i="1" a="1"/>
  <c r="C44" i="1" a="1"/>
  <c r="C34" i="1" a="1"/>
  <c r="B44" i="1" a="1"/>
  <c r="B34" i="1" a="1"/>
  <c r="B32" i="1" a="1"/>
  <c r="B33" i="1" a="1"/>
  <c r="B31" i="1" a="1"/>
  <c r="B45" i="1" a="1"/>
  <c r="B45" i="1" l="1"/>
  <c r="B31" i="1"/>
  <c r="B33" i="1"/>
  <c r="B32" i="1"/>
  <c r="B34" i="1"/>
  <c r="B44" i="1"/>
  <c r="C34" i="1"/>
  <c r="C44" i="1"/>
  <c r="C32" i="1"/>
  <c r="C45" i="1"/>
  <c r="C31" i="1"/>
  <c r="C33" i="1"/>
  <c r="B47" i="1" a="1"/>
  <c r="B48" i="1" a="1"/>
  <c r="B51" i="1" a="1"/>
  <c r="B50" i="1" a="1"/>
  <c r="B49" i="1" a="1"/>
  <c r="B54" i="1" a="1"/>
  <c r="C51" i="1" a="1"/>
  <c r="C48" i="1" a="1"/>
  <c r="C50" i="1" a="1"/>
  <c r="C49" i="1" a="1"/>
  <c r="C47" i="1" a="1"/>
  <c r="C47" i="1" l="1"/>
  <c r="C49" i="1"/>
  <c r="C50" i="1"/>
  <c r="C48" i="1"/>
  <c r="C51" i="1"/>
  <c r="B54" i="1"/>
  <c r="B49" i="1"/>
  <c r="B50" i="1"/>
  <c r="B51" i="1"/>
  <c r="B48" i="1"/>
  <c r="B47" i="1"/>
  <c r="B57" i="1" a="1"/>
  <c r="C57" i="1" a="1"/>
  <c r="B55" i="1" a="1"/>
  <c r="B55" i="1" l="1"/>
  <c r="C57" i="1"/>
  <c r="B57" i="1"/>
  <c r="C58" i="1" a="1"/>
  <c r="B58" i="1" a="1"/>
  <c r="C60" i="1" a="1"/>
  <c r="B60" i="1" a="1"/>
  <c r="B60" i="1" l="1"/>
  <c r="C60" i="1"/>
  <c r="B58" i="1"/>
  <c r="C58" i="1"/>
  <c r="B61" i="1" a="1"/>
  <c r="C61" i="1" a="1"/>
  <c r="C61" i="1" l="1"/>
  <c r="B6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<sst xmlns="http://schemas.openxmlformats.org/spreadsheetml/2006/main" count="80" uniqueCount="72">
  <si>
    <t>Evaluationdate</t>
  </si>
  <si>
    <t>Set evaluation date</t>
  </si>
  <si>
    <t>Proj curve</t>
  </si>
  <si>
    <t>Euribor 6m</t>
  </si>
  <si>
    <t>Start term</t>
  </si>
  <si>
    <t>Swap term</t>
  </si>
  <si>
    <t>2y</t>
  </si>
  <si>
    <t>5y</t>
  </si>
  <si>
    <t>Start date</t>
  </si>
  <si>
    <t>Fixed rate</t>
  </si>
  <si>
    <t>Fixed schedule</t>
  </si>
  <si>
    <t>End date</t>
  </si>
  <si>
    <t>Float schedule</t>
  </si>
  <si>
    <t>Vanilla swap</t>
  </si>
  <si>
    <t>Exercise Dates</t>
  </si>
  <si>
    <t>EuropeanExercise</t>
  </si>
  <si>
    <t>BermudanExercise</t>
  </si>
  <si>
    <t>settlement_type</t>
  </si>
  <si>
    <t>settlement_method</t>
  </si>
  <si>
    <t>European swaption</t>
  </si>
  <si>
    <t>Bermudan swaption</t>
  </si>
  <si>
    <t>Cash</t>
  </si>
  <si>
    <t>qlSwaptionSettlementType</t>
  </si>
  <si>
    <t>qlSwaptionSettlementMethod</t>
  </si>
  <si>
    <t>qlSwaptionType</t>
  </si>
  <si>
    <t>Normal vol</t>
  </si>
  <si>
    <t>Dicount curve</t>
  </si>
  <si>
    <t>qlBachelierSwaptionEngineFromQuote</t>
  </si>
  <si>
    <t>Const vol TS</t>
  </si>
  <si>
    <t>qlBachelierSwaptionEngine</t>
  </si>
  <si>
    <t>qlInstrumentNPV</t>
  </si>
  <si>
    <t>PARYIELDCURVE</t>
  </si>
  <si>
    <t>qlSwaptionUnderlying</t>
  </si>
  <si>
    <t>qlSwaptionImpliedVolatility</t>
  </si>
  <si>
    <t>qlSwaptionVega</t>
  </si>
  <si>
    <t>qlSwaptionDelta</t>
  </si>
  <si>
    <t>qlSwaptionAnnuity</t>
  </si>
  <si>
    <t>qlSwaptionForwardPrice</t>
  </si>
  <si>
    <t>Shift</t>
  </si>
  <si>
    <t>Shifted log Vol</t>
  </si>
  <si>
    <t>qlBlackSwaptionEngineFromQuote</t>
  </si>
  <si>
    <t>qlBlackSwaptionEngine</t>
  </si>
  <si>
    <t>TBD</t>
  </si>
  <si>
    <t>swap_index</t>
  </si>
  <si>
    <t>The swap index (e.g., USDLiborSwapIsdaFixAm).</t>
  </si>
  <si>
    <t>option_tenor</t>
  </si>
  <si>
    <t>The option tenor (as a qPeriod).</t>
  </si>
  <si>
    <t>strike</t>
  </si>
  <si>
    <t>The strike rate (optional).</t>
  </si>
  <si>
    <t>nominal</t>
  </si>
  <si>
    <t>The nominal amount (optional).</t>
  </si>
  <si>
    <t>Settlement type ('Physical' or 'Cash') (optional).</t>
  </si>
  <si>
    <t>Settlement method ('PhysicalOTC', 'PhysicalCleared', 'CollateralizedCashPrice', 'ParYieldCurve') (optional).</t>
  </si>
  <si>
    <t>option_convention</t>
  </si>
  <si>
    <t>The business day convention for option dates (optional).</t>
  </si>
  <si>
    <t>exercise_date</t>
  </si>
  <si>
    <t>The exercise date (optional).</t>
  </si>
  <si>
    <t>underlying_type</t>
  </si>
  <si>
    <t>The underlying swap type (optional).</t>
  </si>
  <si>
    <t>exercise_calendar</t>
  </si>
  <si>
    <t>The calendar for exercise dates (optional).</t>
  </si>
  <si>
    <t>pricing_engine</t>
  </si>
  <si>
    <t>The pricing engine (optional).</t>
  </si>
  <si>
    <t>indexed_coupons</t>
  </si>
  <si>
    <t>Whether to use indexed coupons (optional).</t>
  </si>
  <si>
    <t>at_par_coupons</t>
  </si>
  <si>
    <t>Whether to use at par coupons (optional).</t>
  </si>
  <si>
    <t>MakeSwaption</t>
  </si>
  <si>
    <t>10Y</t>
  </si>
  <si>
    <t>CollateralizedCashPrice</t>
  </si>
  <si>
    <t>Following</t>
  </si>
  <si>
    <t>qlMakeSwaption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</si>
</sst>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4" fontId="3" fillId="0" borderId="0" xfId="0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914-90B7-4F4C-8A77-9C3F50686491}">
  <dimension ref="A1:D79"/>
  <sheetViews>
    <sheetView tabSelected="1" workbookViewId="0"/>
  </sheetViews>
  <sheetFormatPr defaultRowHeight="14.4" x14ac:dyDescent="0.3"/>
  <cols>
    <col min="1" max="1" width="34.6640625" bestFit="1" customWidth="1"/>
    <col min="2" max="2" width="33.6640625" style="2" customWidth="1"/>
    <col min="3" max="3" width="28.664062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s="2" t="str" cm="1">
        <f t="array" ref="B4">_xll.qlFlatForward(B2,0.03)</f>
        <v>欣[test_swaption.xlsx]FixedFloatSwaption!R4C2YieldTermStructureHandle,A</v>
      </c>
    </row>
    <row r="5" spans="1:2" x14ac:dyDescent="0.3">
      <c r="A5" t="s">
        <v>3</v>
      </c>
      <c r="B5" s="2" t="str" cm="1">
        <f t="array" ref="B5">_xll.qlEuribor("6M",B4)</f>
        <v>欣[test_swaption.xlsx]FixedFloatSwaption!R5C2Euribor,A</v>
      </c>
    </row>
    <row r="7" spans="1:2" x14ac:dyDescent="0.3">
      <c r="A7" t="s">
        <v>4</v>
      </c>
      <c r="B7" s="2" t="s">
        <v>6</v>
      </c>
    </row>
    <row r="8" spans="1:2" x14ac:dyDescent="0.3">
      <c r="A8" t="s">
        <v>5</v>
      </c>
      <c r="B8" s="2" t="s">
        <v>7</v>
      </c>
    </row>
    <row r="9" spans="1:2" x14ac:dyDescent="0.3">
      <c r="A9" t="s">
        <v>8</v>
      </c>
      <c r="B9" s="1" cm="1">
        <f t="array" ref="B9">_xll.qlCalendarAdvance2("Target",$B$2,B7,"ModifiedFollowing")</f>
        <v>46905</v>
      </c>
    </row>
    <row r="10" spans="1:2" x14ac:dyDescent="0.3">
      <c r="A10" t="s">
        <v>11</v>
      </c>
      <c r="B10" s="1" cm="1">
        <f t="array" ref="B10">_xll.qlCalendarAdvance2("Target",$B$2,B8,"ModifiedFollowing")</f>
        <v>48001</v>
      </c>
    </row>
    <row r="11" spans="1:2" x14ac:dyDescent="0.3">
      <c r="A11" t="s">
        <v>9</v>
      </c>
      <c r="B11" s="3">
        <v>0.03</v>
      </c>
    </row>
    <row r="12" spans="1:2" x14ac:dyDescent="0.3">
      <c r="A12" t="s">
        <v>10</v>
      </c>
      <c r="B12" s="2" t="str" cm="1">
        <f t="array" ref="B12">_xll.qlMakeSchedule(B9,B10,"1y",,"Target","ModifiedFollowing",,"Backward")</f>
        <v>欣[test_swaption.xlsx]FixedFloatSwaption!R12C2Schedule,A</v>
      </c>
    </row>
    <row r="13" spans="1:2" x14ac:dyDescent="0.3">
      <c r="A13" t="s">
        <v>12</v>
      </c>
      <c r="B13" s="2" t="str" cm="1">
        <f t="array" ref="B13">_xll.qlMakeSchedule(B9,B10,"6m",,"Target","ModifiedFollowing",,"Backward")</f>
        <v>欣[test_swaption.xlsx]FixedFloatSwaption!R13C2Schedule,A</v>
      </c>
    </row>
    <row r="14" spans="1:2" x14ac:dyDescent="0.3">
      <c r="A14" t="s">
        <v>13</v>
      </c>
      <c r="B14" s="2" t="str" cm="1">
        <f t="array" ref="B14">_xll.qlVanillaSwap("Payer",10000,B12,B11,"30/360",B13,B5,0,"Act/360")</f>
        <v>欣[test_swaption.xlsx]FixedFloatSwaption!R14C2VanillaSwap,A</v>
      </c>
    </row>
    <row r="16" spans="1:2" x14ac:dyDescent="0.3">
      <c r="A16" t="s">
        <v>14</v>
      </c>
      <c r="B16" s="1" cm="1">
        <f t="array" ref="B16:B20">_xll.qlScheduleDates(B12) - 2</f>
        <v>46903</v>
      </c>
    </row>
    <row r="17" spans="1:3" x14ac:dyDescent="0.3">
      <c r="B17" s="1">
        <v>46904</v>
      </c>
    </row>
    <row r="18" spans="1:3" x14ac:dyDescent="0.3">
      <c r="B18" s="1">
        <v>47271</v>
      </c>
    </row>
    <row r="19" spans="1:3" x14ac:dyDescent="0.3">
      <c r="B19" s="1">
        <v>47635</v>
      </c>
    </row>
    <row r="20" spans="1:3" x14ac:dyDescent="0.3">
      <c r="B20" s="4">
        <v>47999</v>
      </c>
    </row>
    <row r="22" spans="1:3" x14ac:dyDescent="0.3">
      <c r="A22" t="s">
        <v>15</v>
      </c>
      <c r="B22" s="2" t="str" cm="1">
        <f t="array" ref="B22">_xll.qlEuropeanExercise(B16)</f>
        <v>欣[test_swaption.xlsx]FixedFloatSwaption!R22C2EuropeanExercise,A</v>
      </c>
    </row>
    <row r="23" spans="1:3" x14ac:dyDescent="0.3">
      <c r="A23" t="s">
        <v>16</v>
      </c>
      <c r="B23" s="2" t="str" cm="1">
        <f t="array" ref="B23">_xll.qlBermudanExercise(B16:B19)</f>
        <v>欣[test_swaption.xlsx]FixedFloatSwaption!R23C2BermudanExercise,A</v>
      </c>
    </row>
    <row r="25" spans="1:3" x14ac:dyDescent="0.3">
      <c r="A25" t="s">
        <v>17</v>
      </c>
      <c r="C25" t="s">
        <v>21</v>
      </c>
    </row>
    <row r="26" spans="1:3" x14ac:dyDescent="0.3">
      <c r="A26" t="s">
        <v>18</v>
      </c>
      <c r="C26" t="s">
        <v>31</v>
      </c>
    </row>
    <row r="28" spans="1:3" x14ac:dyDescent="0.3">
      <c r="A28" t="s">
        <v>19</v>
      </c>
      <c r="B28" s="2" t="str" cm="1">
        <f t="array" ref="B28">_xll.qlSwaption(B14,B22)</f>
        <v>欣[test_swaption.xlsx]FixedFloatSwaption!R28C2Swaption,A</v>
      </c>
      <c r="C28" s="2" t="str" cm="1">
        <f t="array" ref="C28">_xll.qlSwaption(B14,B22,C25,C26)</f>
        <v>欣[test_swaption.xlsx]FixedFloatSwaption!R28C3Swaption,A</v>
      </c>
    </row>
    <row r="29" spans="1:3" x14ac:dyDescent="0.3">
      <c r="A29" t="s">
        <v>20</v>
      </c>
      <c r="B29" s="2" t="str" cm="1">
        <f t="array" ref="B29">_xll.qlSwaption(B14,B23)</f>
        <v>欣[test_swaption.xlsx]FixedFloatSwaption!R29C2Swaption,A</v>
      </c>
      <c r="C29" s="2" t="str" cm="1">
        <f t="array" ref="C29">_xll.qlSwaption(B14,B23,C25,C26)</f>
        <v>欣[test_swaption.xlsx]FixedFloatSwaption!R29C3Swaption,A</v>
      </c>
    </row>
    <row r="31" spans="1:3" x14ac:dyDescent="0.3">
      <c r="A31" t="s">
        <v>22</v>
      </c>
      <c r="B31" s="2" t="str" cm="1">
        <f t="array" ref="B31">_xll.qlSwaptionSettlementType(B28)</f>
        <v>PHYSICAL</v>
      </c>
      <c r="C31" s="2" t="str" cm="1">
        <f t="array" ref="C31">_xll.qlSwaptionSettlementType(C28)</f>
        <v>CASH</v>
      </c>
    </row>
    <row r="32" spans="1:3" x14ac:dyDescent="0.3">
      <c r="A32" t="s">
        <v>23</v>
      </c>
      <c r="B32" s="2" t="str" cm="1">
        <f t="array" ref="B32">_xll.qlSwaptionSettlementMethod(B28)</f>
        <v>PHYSICALOTC</v>
      </c>
      <c r="C32" s="2" t="str" cm="1">
        <f t="array" ref="C32">_xll.qlSwaptionSettlementMethod(C28)</f>
        <v>PARYIELDCURVE</v>
      </c>
    </row>
    <row r="33" spans="1:3" x14ac:dyDescent="0.3">
      <c r="A33" t="s">
        <v>24</v>
      </c>
      <c r="B33" s="2" t="str" cm="1">
        <f t="array" ref="B33">_xll.qlSwaptionType(B28)</f>
        <v>PAYER</v>
      </c>
      <c r="C33" s="2" t="str" cm="1">
        <f t="array" ref="C33">_xll.qlSwaptionType(C28)</f>
        <v>PAYER</v>
      </c>
    </row>
    <row r="34" spans="1:3" x14ac:dyDescent="0.3">
      <c r="A34" t="s">
        <v>32</v>
      </c>
      <c r="B34" s="2" t="str" cm="1">
        <f t="array" ref="B34">_xll.qlSwaptionUnderlying(B28)</f>
        <v>欣[test_swaption.xlsx]FixedFloatSwaption!R34C2FixedVsFloatingSwap,A</v>
      </c>
      <c r="C34" s="2" t="str" cm="1">
        <f t="array" ref="C34">_xll.qlSwaptionUnderlying(C28)</f>
        <v>欣[test_swaption.xlsx]FixedFloatSwaption!R34C3FixedVsFloatingSwap,A</v>
      </c>
    </row>
    <row r="35" spans="1:3" x14ac:dyDescent="0.3">
      <c r="C35" s="2"/>
    </row>
    <row r="37" spans="1:3" x14ac:dyDescent="0.3">
      <c r="A37" t="s">
        <v>26</v>
      </c>
      <c r="B37" s="2" t="str" cm="1">
        <f t="array" ref="B37">_xll.qlFlatForward(B2,0.025)</f>
        <v>欣[test_swaption.xlsx]FixedFloatSwaption!R37C2YieldTermStructureHandle,A</v>
      </c>
    </row>
    <row r="38" spans="1:3" x14ac:dyDescent="0.3">
      <c r="A38" t="s">
        <v>25</v>
      </c>
      <c r="B38" s="5">
        <v>8.0000000000000002E-3</v>
      </c>
    </row>
    <row r="39" spans="1:3" x14ac:dyDescent="0.3">
      <c r="A39" t="s">
        <v>28</v>
      </c>
      <c r="B39" s="2" t="str" cm="1">
        <f t="array" ref="B39">_xll.qlConstantSwaptionVolatility(B2,"NullCalendar","Unadjusted",B38,"act/365","Normal")</f>
        <v>欣[test_swaption.xlsx]FixedFloatSwaption!R39C2SwaptionVolatilityStructureHandle,A</v>
      </c>
    </row>
    <row r="41" spans="1:3" x14ac:dyDescent="0.3">
      <c r="A41" t="s">
        <v>27</v>
      </c>
      <c r="B41" s="2" t="str" cm="1">
        <f t="array" ref="B41">_xll.qlBachelierSwaptionEngineFromQuote(B37,B38,"act/365")</f>
        <v>欣[test_swaption.xlsx]FixedFloatSwaption!R41C2BachelierSwaptionEngine,A</v>
      </c>
      <c r="C41" t="str" cm="1">
        <f t="array" ref="C41">_xll.qlBachelierSwaptionEngineFromQuote(B37,B38,"act/365")</f>
        <v>欣[test_swaption.xlsx]FixedFloatSwaption!R41C3BachelierSwaptionEngine,A</v>
      </c>
    </row>
    <row r="42" spans="1:3" x14ac:dyDescent="0.3">
      <c r="A42" t="s">
        <v>29</v>
      </c>
      <c r="B42" s="2" t="str" cm="1">
        <f t="array" ref="B42">_xll.qlBachelierSwaptionEngine(B37,B39)</f>
        <v>欣[test_swaption.xlsx]FixedFloatSwaption!R42C2BachelierSwaptionEngine,A</v>
      </c>
      <c r="C42" t="str" cm="1">
        <f t="array" ref="C42">_xll.qlBachelierSwaptionEngine(B37,B39)</f>
        <v>欣[test_swaption.xlsx]FixedFloatSwaption!R42C3BachelierSwaptionEngine,A</v>
      </c>
    </row>
    <row r="44" spans="1:3" x14ac:dyDescent="0.3">
      <c r="A44" t="s">
        <v>30</v>
      </c>
      <c r="B44" s="6" cm="1">
        <f t="array" ref="B44">_xll.qlInstrumentNPV(B28,_xll.qlInstrumentSetPricingEngine(B28,B41))</f>
        <v>128.29101161563773</v>
      </c>
      <c r="C44" s="6" cm="1">
        <f t="array" ref="C44">_xll.qlInstrumentNPV(C28,_xll.qlInstrumentSetPricingEngine(C28,C41))</f>
        <v>127.03485296074462</v>
      </c>
    </row>
    <row r="45" spans="1:3" x14ac:dyDescent="0.3">
      <c r="A45" t="s">
        <v>30</v>
      </c>
      <c r="B45" s="6" cm="1">
        <f t="array" ref="B45">_xll.qlInstrumentNPV(B28,_xll.qlInstrumentSetPricingEngine(B28,B42))</f>
        <v>128.29101161563773</v>
      </c>
      <c r="C45" s="6" cm="1">
        <f t="array" ref="C45">_xll.qlInstrumentNPV(C28,_xll.qlInstrumentSetPricingEngine(C28,C42))</f>
        <v>127.03485296074462</v>
      </c>
    </row>
    <row r="47" spans="1:3" x14ac:dyDescent="0.3">
      <c r="A47" t="s">
        <v>33</v>
      </c>
      <c r="B47" s="5" cm="1">
        <f t="array" ref="B47">_xll.qlSwaptionImpliedVolatility(B28,B44,B37,0.01,,,,,"Normal")</f>
        <v>8.000000000003938E-3</v>
      </c>
      <c r="C47" s="5" cm="1">
        <f t="array" ref="C47">_xll.qlSwaptionImpliedVolatility(C28,C44,B37,0.01,,,,,"Normal")</f>
        <v>8.0000000000039363E-3</v>
      </c>
    </row>
    <row r="48" spans="1:3" x14ac:dyDescent="0.3">
      <c r="A48" t="s">
        <v>34</v>
      </c>
      <c r="B48" s="6" cm="1">
        <f t="array" ref="B48">_xll.qlSwaptionVega(B28,B44)</f>
        <v>15310.148562733901</v>
      </c>
      <c r="C48" s="6" cm="1">
        <f t="array" ref="C48">_xll.qlSwaptionVega(C28,C44)</f>
        <v>15160.239575482346</v>
      </c>
    </row>
    <row r="49" spans="1:3" x14ac:dyDescent="0.3">
      <c r="A49" t="s">
        <v>35</v>
      </c>
      <c r="B49" s="6" cm="1">
        <f t="array" ref="B49">_xll.qlSwaptionDelta(B28,B44)</f>
        <v>13984.983628933902</v>
      </c>
      <c r="C49" s="6" cm="1">
        <f t="array" ref="C49">_xll.qlSwaptionDelta(C28,C44)</f>
        <v>13848.049965360837</v>
      </c>
    </row>
    <row r="50" spans="1:3" x14ac:dyDescent="0.3">
      <c r="A50" t="s">
        <v>36</v>
      </c>
      <c r="B50" s="6" cm="1">
        <f t="array" ref="B50">_xll.qlSwaptionAnnuity(B28,B44)</f>
        <v>27173.475726005141</v>
      </c>
      <c r="C50" s="6" cm="1">
        <f t="array" ref="C50">_xll.qlSwaptionAnnuity(C28,C44)</f>
        <v>26907.407228400523</v>
      </c>
    </row>
    <row r="51" spans="1:3" x14ac:dyDescent="0.3">
      <c r="A51" t="s">
        <v>37</v>
      </c>
      <c r="B51" s="6" cm="1">
        <f t="array" ref="B51">_xll.qlSwaptionForwardPrice(B28,B44)</f>
        <v>134.85939517514475</v>
      </c>
      <c r="C51" s="6" cm="1">
        <f t="array" ref="C51">_xll.qlSwaptionForwardPrice(C28,C44)</f>
        <v>133.53892233523567</v>
      </c>
    </row>
    <row r="53" spans="1:3" x14ac:dyDescent="0.3">
      <c r="A53" t="s">
        <v>38</v>
      </c>
      <c r="B53" s="3">
        <v>0.03</v>
      </c>
    </row>
    <row r="54" spans="1:3" x14ac:dyDescent="0.3">
      <c r="A54" t="s">
        <v>39</v>
      </c>
      <c r="B54" s="7" cm="1">
        <f t="array" ref="B54">_xll.qlSwaptionImpliedVolatility(B28,B44,B37,0.01,,,,,"ShiftedLogNormal",B53)</f>
        <v>0.13306969341405267</v>
      </c>
    </row>
    <row r="55" spans="1:3" x14ac:dyDescent="0.3">
      <c r="A55" t="s">
        <v>28</v>
      </c>
      <c r="B55" s="2" t="str" cm="1">
        <f t="array" ref="B55">_xll.qlConstantSwaptionVolatility(B2,"NullCalendar","Unadjusted",B54,"act/365","ShiftedLogNormal",B53)</f>
        <v>欣[test_swaption.xlsx]FixedFloatSwaption!R55C2SwaptionVolatilityStructureHandle,A</v>
      </c>
    </row>
    <row r="57" spans="1:3" x14ac:dyDescent="0.3">
      <c r="A57" t="s">
        <v>40</v>
      </c>
      <c r="B57" s="2" t="str" cm="1">
        <f t="array" ref="B57">_xll.qlBlackSwaptionEngineFromQuote(B37,B54,"act/365",B53)</f>
        <v>欣[test_swaption.xlsx]FixedFloatSwaption!R57C2BlackSwaptionEngine,A</v>
      </c>
      <c r="C57" s="2" t="str" cm="1">
        <f t="array" ref="C57">_xll.qlBlackSwaptionEngineFromQuote(B37,B54,"act/365",B53)</f>
        <v>欣[test_swaption.xlsx]FixedFloatSwaption!R57C3BlackSwaptionEngine,A</v>
      </c>
    </row>
    <row r="58" spans="1:3" x14ac:dyDescent="0.3">
      <c r="A58" t="s">
        <v>41</v>
      </c>
      <c r="B58" s="2" t="str" cm="1">
        <f t="array" ref="B58">_xll.qlBlackSwaptionEngine(B37,B55)</f>
        <v>欣[test_swaption.xlsx]FixedFloatSwaption!R58C2BlackSwaptionEngine,A</v>
      </c>
      <c r="C58" s="2" t="str" cm="1">
        <f t="array" ref="C58">_xll.qlBlackSwaptionEngine(B37,B55)</f>
        <v>欣[test_swaption.xlsx]FixedFloatSwaption!R58C3BlackSwaptionEngine,A</v>
      </c>
    </row>
    <row r="59" spans="1:3" x14ac:dyDescent="0.3">
      <c r="C59" s="2"/>
    </row>
    <row r="60" spans="1:3" x14ac:dyDescent="0.3">
      <c r="A60" t="s">
        <v>30</v>
      </c>
      <c r="B60" s="6" cm="1">
        <f t="array" ref="B60">_xll.qlInstrumentNPV(B28,_xll.qlInstrumentSetPricingEngine(B28,B57))</f>
        <v>128.29101161461412</v>
      </c>
      <c r="C60" s="6" cm="1">
        <f t="array" ref="C60">_xll.qlInstrumentNPV(C28,_xll.qlInstrumentSetPricingEngine(C28,C57))</f>
        <v>127.03485295973103</v>
      </c>
    </row>
    <row r="61" spans="1:3" x14ac:dyDescent="0.3">
      <c r="A61" t="s">
        <v>30</v>
      </c>
      <c r="B61" s="6" cm="1">
        <f t="array" ref="B61">_xll.qlInstrumentNPV(B28,_xll.qlInstrumentSetPricingEngine(B28,B58))</f>
        <v>128.29101161461412</v>
      </c>
      <c r="C61" s="6" cm="1">
        <f t="array" ref="C61">_xll.qlInstrumentNPV(C28,_xll.qlInstrumentSetPricingEngine(C28,C58))</f>
        <v>127.03485295973103</v>
      </c>
    </row>
    <row r="64" spans="1:3" x14ac:dyDescent="0.3">
      <c r="A64" t="s">
        <v>67</v>
      </c>
    </row>
    <row r="66" spans="1:4" x14ac:dyDescent="0.3">
      <c r="A66" t="s">
        <v>43</v>
      </c>
      <c r="B66" s="2" t="str" cm="1">
        <f t="array" ref="B66">_xll.qlEuriborSwapIsdaFixA("1y",B4,B37)</f>
        <v>欣[test_swaption.xlsx]FixedFloatSwaption!R82C2EuriborSwapIsdaFixA,A</v>
      </c>
      <c r="D66" t="s">
        <v>44</v>
      </c>
    </row>
    <row r="67" spans="1:4" x14ac:dyDescent="0.3">
      <c r="A67" t="s">
        <v>45</v>
      </c>
      <c r="B67" s="2" t="s">
        <v>68</v>
      </c>
      <c r="D67" t="s">
        <v>46</v>
      </c>
    </row>
    <row r="68" spans="1:4" x14ac:dyDescent="0.3">
      <c r="A68" t="s">
        <v>47</v>
      </c>
      <c r="B68" s="2">
        <v>0.03</v>
      </c>
      <c r="D68" t="s">
        <v>48</v>
      </c>
    </row>
    <row r="69" spans="1:4" x14ac:dyDescent="0.3">
      <c r="A69" t="s">
        <v>49</v>
      </c>
      <c r="B69" s="2">
        <v>10000</v>
      </c>
      <c r="D69" t="s">
        <v>50</v>
      </c>
    </row>
    <row r="70" spans="1:4" x14ac:dyDescent="0.3">
      <c r="A70" t="s">
        <v>17</v>
      </c>
      <c r="B70" s="2" t="s">
        <v>21</v>
      </c>
      <c r="D70" t="s">
        <v>51</v>
      </c>
    </row>
    <row r="71" spans="1:4" x14ac:dyDescent="0.3">
      <c r="A71" t="s">
        <v>18</v>
      </c>
      <c r="B71" s="2" t="s">
        <v>69</v>
      </c>
      <c r="D71" t="s">
        <v>52</v>
      </c>
    </row>
    <row r="72" spans="1:4" x14ac:dyDescent="0.3">
      <c r="A72" t="s">
        <v>53</v>
      </c>
      <c r="B72" s="1" t="s">
        <v>70</v>
      </c>
      <c r="D72" t="s">
        <v>54</v>
      </c>
    </row>
    <row r="73" spans="1:4" x14ac:dyDescent="0.3">
      <c r="A73" t="s">
        <v>55</v>
      </c>
      <c r="B73" s="1">
        <f>B2+365</f>
        <v>46539</v>
      </c>
      <c r="D73" t="s">
        <v>56</v>
      </c>
    </row>
    <row r="74" spans="1:4" x14ac:dyDescent="0.3">
      <c r="A74" t="s">
        <v>57</v>
      </c>
      <c r="D74" t="s">
        <v>58</v>
      </c>
    </row>
    <row r="75" spans="1:4" x14ac:dyDescent="0.3">
      <c r="A75" t="s">
        <v>59</v>
      </c>
      <c r="D75" t="s">
        <v>60</v>
      </c>
    </row>
    <row r="76" spans="1:4" x14ac:dyDescent="0.3">
      <c r="A76" t="s">
        <v>61</v>
      </c>
      <c r="D76" t="s">
        <v>62</v>
      </c>
    </row>
    <row r="77" spans="1:4" x14ac:dyDescent="0.3">
      <c r="A77" t="s">
        <v>63</v>
      </c>
      <c r="D77" t="s">
        <v>64</v>
      </c>
    </row>
    <row r="78" spans="1:4" x14ac:dyDescent="0.3">
      <c r="A78" t="s">
        <v>65</v>
      </c>
      <c r="D78" t="s">
        <v>66</v>
      </c>
    </row>
    <row r="79" spans="1:4" x14ac:dyDescent="0.3">
      <c r="A79" s="10" t="s">
        <v>71</v>
      </c>
      <c r="B79" s="9" t="str" cm="1">
        <f t="array" ref="B79">_xll.qlMakeSwaption(B66,B67,B68,B69,B70,B71,B72,B73,,,,,,B2)</f>
        <v>欣[test_swaption.xlsx]FixedFloatSwaption!R79C2Swaption,A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FE01-99EF-44C3-A0A1-B8C078F70958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B4F0-D710-4A61-9F69-681D1476BB4F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FixedFloatSwaption</vt:lpstr>
      <vt:lpstr>NonstandardSwaption</vt:lpstr>
      <vt:lpstr>FloatFloatSwaption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2026-07-01T03:47:43Z</dcterms:created>
  <dcterms:modified xsi:type="dcterms:W3CDTF">2026-08-11T11:28:35Z</dcterms:modified>
</cp:coreProperties>
</file>