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B590A8FD-8E62-4B19-95B6-F4408ADDF59B}" xr6:coauthVersionLast="47" xr6:coauthVersionMax="47" xr10:uidLastSave="{00000000-0000-0000-0000-000000000000}"/>
  <bookViews>
    <workbookView xWindow="-120" yWindow="-21720" windowWidth="38640" windowHeight="21120" xr2:uid="{A576409D-E527-4FE8-BADF-F8DE357B9837}"/>
  </bookViews>
  <sheets>
    <sheet name="Tabs" sheetId="1" r:id="rId1"/>
    <sheet name="Swap" sheetId="2" r:id="rId2"/>
    <sheet name="VanillaSwap" sheetId="3" r:id="rId3"/>
    <sheet name="MakeVanillaSwap" sheetId="4" r:id="rId4"/>
    <sheet name="NonStandardSwap" sheetId="6" r:id="rId5"/>
    <sheet name="AssetSwap" sheetId="7" r:id="rId6"/>
    <sheet name="FloatFloatSwap" sheetId="8" r:id="rId7"/>
    <sheet name=" OvernightIndexedSwap" sheetId="10" r:id="rId8"/>
    <sheet name="MakeOIS" sheetId="11" r:id="rId9"/>
    <sheet name="OvernightIndexedSwapIndex" sheetId="12" r:id="rId10"/>
    <sheet name="ZeroCouponSwap" sheetId="13" r:id="rId11"/>
    <sheet name="EquityTotalReturnSwap" sheetId="1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0" i="2" l="1"/>
  <c r="B51" i="2" s="1"/>
  <c r="B52" i="2" s="1"/>
  <c r="B53" i="2" s="1"/>
  <c r="B54" i="2" s="1"/>
  <c r="B55" i="2" s="1"/>
  <c r="B56" i="2" s="1"/>
  <c r="C21" i="14"/>
  <c r="B21" i="14"/>
  <c r="C48" i="13"/>
  <c r="B48" i="13"/>
  <c r="C10" i="13"/>
  <c r="B10" i="13"/>
  <c r="C27" i="8"/>
  <c r="C18" i="8"/>
  <c r="B27" i="8"/>
  <c r="B18" i="8"/>
  <c r="C12" i="7"/>
  <c r="B12" i="7"/>
  <c r="C28" i="6"/>
  <c r="B28" i="6"/>
  <c r="C21" i="3"/>
  <c r="B21" i="3"/>
  <c r="B2" i="12"/>
  <c r="C26" i="6"/>
  <c r="B16" i="8"/>
  <c r="B6" i="7"/>
  <c r="C11" i="13"/>
  <c r="C8" i="12"/>
  <c r="B2" i="3"/>
  <c r="C73" i="14"/>
  <c r="B20" i="3"/>
  <c r="B25" i="8"/>
  <c r="C23" i="11"/>
  <c r="C99" i="10"/>
  <c r="B2" i="10"/>
  <c r="C19" i="3"/>
  <c r="C25" i="8"/>
  <c r="C19" i="10"/>
  <c r="C25" i="14"/>
  <c r="B11" i="14"/>
  <c r="C16" i="8"/>
  <c r="C27" i="4"/>
  <c r="B2" i="6"/>
  <c r="C11" i="14"/>
  <c r="B11" i="10"/>
  <c r="B26" i="10"/>
  <c r="B27" i="10" s="1"/>
  <c r="C68" i="14"/>
  <c r="C74" i="14"/>
  <c r="C76" i="14" s="1"/>
  <c r="C11" i="10"/>
  <c r="C26" i="10"/>
  <c r="B11" i="13"/>
  <c r="C6" i="7"/>
  <c r="C27" i="10"/>
  <c r="B2" i="8"/>
  <c r="B17" i="8"/>
  <c r="B82" i="10"/>
  <c r="C82" i="14"/>
  <c r="C11" i="12"/>
  <c r="C14" i="12" s="1"/>
  <c r="B2" i="14"/>
  <c r="B17" i="14"/>
  <c r="B94" i="10"/>
  <c r="B95" i="10" s="1"/>
  <c r="C19" i="7"/>
  <c r="C18" i="4"/>
  <c r="B26" i="6"/>
  <c r="B93" i="10"/>
  <c r="B105" i="10" s="1"/>
  <c r="C16" i="14"/>
  <c r="C26" i="11"/>
  <c r="B142" i="10"/>
  <c r="B8" i="12"/>
  <c r="B19" i="3"/>
  <c r="C27" i="3"/>
  <c r="C31" i="3" s="1"/>
  <c r="C16" i="6"/>
  <c r="B86" i="14"/>
  <c r="B87" i="14" s="1"/>
  <c r="B49" i="13"/>
  <c r="B9" i="7"/>
  <c r="B125" i="10"/>
  <c r="B138" i="10"/>
  <c r="B134" i="10"/>
  <c r="B121" i="10"/>
  <c r="B135" i="10"/>
  <c r="B2" i="7"/>
  <c r="B27" i="3"/>
  <c r="B27" i="6"/>
  <c r="C106" i="10"/>
  <c r="C107" i="10" s="1"/>
  <c r="C49" i="13"/>
  <c r="B118" i="10"/>
  <c r="B2" i="13"/>
  <c r="C93" i="10"/>
  <c r="C29" i="14"/>
  <c r="C30" i="14" s="1"/>
  <c r="C24" i="11"/>
  <c r="B139" i="10"/>
  <c r="B29" i="14"/>
  <c r="B30" i="14" s="1"/>
  <c r="B16" i="6"/>
  <c r="B39" i="6" s="1"/>
  <c r="C9" i="13"/>
  <c r="C14" i="13" s="1"/>
  <c r="C20" i="3"/>
  <c r="C25" i="11"/>
  <c r="B31" i="3"/>
  <c r="B70" i="6" a="1"/>
  <c r="B56" i="6"/>
  <c r="B126" i="10"/>
  <c r="B128" i="10"/>
  <c r="B112" i="10"/>
  <c r="B133" i="10"/>
  <c r="C82" i="10"/>
  <c r="C17" i="8"/>
  <c r="B11" i="3"/>
  <c r="B11" i="7"/>
  <c r="B25" i="7" s="1"/>
  <c r="B58" i="8"/>
  <c r="B59" i="8" s="1"/>
  <c r="B11" i="12"/>
  <c r="B26" i="3"/>
  <c r="C19" i="13"/>
  <c r="B57" i="6" a="1"/>
  <c r="B140" i="10"/>
  <c r="B52" i="3"/>
  <c r="B33" i="3"/>
  <c r="B53" i="13"/>
  <c r="B54" i="13" s="1"/>
  <c r="B68" i="14"/>
  <c r="C14" i="10"/>
  <c r="C15" i="10" s="1"/>
  <c r="C25" i="10" s="1"/>
  <c r="C11" i="3"/>
  <c r="C26" i="3" s="1"/>
  <c r="B73" i="14"/>
  <c r="C9" i="7"/>
  <c r="C12" i="12"/>
  <c r="C18" i="13"/>
  <c r="B47" i="6"/>
  <c r="B89" i="6"/>
  <c r="C57" i="3"/>
  <c r="C33" i="3"/>
  <c r="B14" i="10"/>
  <c r="B15" i="10" s="1"/>
  <c r="B25" i="10" s="1"/>
  <c r="B106" i="10"/>
  <c r="B107" i="10" s="1"/>
  <c r="C94" i="10"/>
  <c r="C95" i="10" s="1"/>
  <c r="C105" i="10" s="1"/>
  <c r="C40" i="6"/>
  <c r="C44" i="6" s="1"/>
  <c r="B40" i="6"/>
  <c r="B44" i="6" s="1"/>
  <c r="C27" i="6"/>
  <c r="C39" i="6" s="1"/>
  <c r="C26" i="8"/>
  <c r="C57" i="8" s="1"/>
  <c r="C58" i="8"/>
  <c r="C59" i="8" s="1"/>
  <c r="B26" i="8"/>
  <c r="B57" i="8" s="1"/>
  <c r="C86" i="14"/>
  <c r="C87" i="14" s="1"/>
  <c r="B20" i="14"/>
  <c r="C20" i="14"/>
  <c r="C77" i="14"/>
  <c r="C78" i="14" s="1"/>
  <c r="C85" i="14" s="1"/>
  <c r="B77" i="14"/>
  <c r="B78" i="14" s="1"/>
  <c r="C17" i="14"/>
  <c r="C19" i="14" s="1"/>
  <c r="C28" i="14" s="1"/>
  <c r="B74" i="14"/>
  <c r="B76" i="14" s="1"/>
  <c r="B85" i="14" s="1"/>
  <c r="B16" i="14"/>
  <c r="B19" i="14" s="1"/>
  <c r="B28" i="14" s="1"/>
  <c r="B122" i="10"/>
  <c r="B108" i="10"/>
  <c r="B110" i="10"/>
  <c r="B148" i="10"/>
  <c r="B136" i="10"/>
  <c r="B124" i="10"/>
  <c r="B143" i="10"/>
  <c r="B116" i="10"/>
  <c r="B145" i="10"/>
  <c r="B132" i="10"/>
  <c r="B130" i="10"/>
  <c r="B115" i="10"/>
  <c r="B127" i="10"/>
  <c r="B137" i="10"/>
  <c r="B111" i="10"/>
  <c r="B131" i="10"/>
  <c r="B117" i="10"/>
  <c r="B123" i="10"/>
  <c r="B141" i="10"/>
  <c r="B109" i="10"/>
  <c r="B129" i="10"/>
  <c r="B26" i="7"/>
  <c r="B30" i="7" s="1"/>
  <c r="C11" i="7"/>
  <c r="C25" i="7" s="1"/>
  <c r="C26" i="7"/>
  <c r="C30" i="7" s="1"/>
  <c r="C15" i="13"/>
  <c r="C16" i="13" s="1"/>
  <c r="B9" i="13"/>
  <c r="B14" i="13" s="1"/>
  <c r="B15" i="13"/>
  <c r="B16" i="13" s="1"/>
  <c r="C53" i="13"/>
  <c r="C54" i="13" s="1"/>
  <c r="C47" i="13"/>
  <c r="C52" i="13" s="1"/>
  <c r="B47" i="13"/>
  <c r="B52" i="13" s="1"/>
  <c r="B81" i="6" a="1"/>
  <c r="B46" i="6"/>
  <c r="B76" i="6"/>
  <c r="B63" i="6" a="1"/>
  <c r="B49" i="6"/>
  <c r="B45" i="6"/>
  <c r="B88" i="6"/>
  <c r="B78" i="6"/>
  <c r="B79" i="6"/>
  <c r="B55" i="6"/>
  <c r="B80" i="6"/>
  <c r="B77" i="6"/>
  <c r="B84" i="6" a="1"/>
  <c r="B69" i="6"/>
  <c r="B90" i="6"/>
  <c r="B54" i="6"/>
  <c r="B48" i="6"/>
  <c r="B87" i="6"/>
  <c r="C30" i="13"/>
  <c r="C27" i="13"/>
  <c r="C21" i="13"/>
  <c r="C29" i="13"/>
  <c r="C31" i="13"/>
  <c r="C33" i="13"/>
  <c r="C17" i="13"/>
  <c r="C28" i="13"/>
  <c r="C24" i="13"/>
  <c r="C32" i="13"/>
  <c r="C20" i="13"/>
  <c r="C25" i="13"/>
  <c r="B35" i="7"/>
  <c r="B41" i="7"/>
  <c r="B31" i="7"/>
  <c r="B34" i="7"/>
  <c r="B36" i="7"/>
  <c r="B33" i="7"/>
  <c r="B37" i="7"/>
  <c r="B32" i="7"/>
  <c r="B14" i="12"/>
  <c r="B12" i="12"/>
  <c r="B49" i="3"/>
  <c r="B36" i="3"/>
  <c r="B51" i="3"/>
  <c r="B53" i="3"/>
  <c r="B50" i="3"/>
  <c r="B45" i="3"/>
  <c r="B43" i="3"/>
  <c r="B44" i="3"/>
  <c r="B35" i="3"/>
  <c r="B57" i="3"/>
  <c r="B34" i="3"/>
  <c r="B54" i="3"/>
  <c r="B56" i="3"/>
  <c r="B32" i="3"/>
  <c r="B46" i="3"/>
  <c r="B59" i="3"/>
  <c r="B61" i="3"/>
  <c r="B42" i="3"/>
  <c r="B55" i="3"/>
  <c r="B41" i="3"/>
  <c r="B48" i="3"/>
  <c r="B47" i="3"/>
  <c r="C45" i="10"/>
  <c r="C59" i="10"/>
  <c r="C44" i="10"/>
  <c r="C57" i="10"/>
  <c r="C55" i="10"/>
  <c r="C32" i="10"/>
  <c r="C43" i="10"/>
  <c r="C42" i="10"/>
  <c r="C60" i="10"/>
  <c r="C49" i="10"/>
  <c r="C31" i="10"/>
  <c r="C51" i="10"/>
  <c r="C28" i="10"/>
  <c r="C58" i="10"/>
  <c r="C64" i="10"/>
  <c r="C47" i="10"/>
  <c r="C30" i="10"/>
  <c r="C33" i="10"/>
  <c r="C39" i="10"/>
  <c r="C48" i="10"/>
  <c r="C56" i="10"/>
  <c r="C62" i="10"/>
  <c r="C46" i="10"/>
  <c r="C41" i="10"/>
  <c r="C37" i="10"/>
  <c r="C53" i="10"/>
  <c r="C52" i="10"/>
  <c r="C29" i="10"/>
  <c r="C50" i="10"/>
  <c r="C67" i="10"/>
  <c r="C34" i="10"/>
  <c r="C54" i="10"/>
  <c r="C38" i="10"/>
  <c r="C61" i="10"/>
  <c r="C56" i="3"/>
  <c r="C53" i="3"/>
  <c r="C49" i="3"/>
  <c r="C55" i="3"/>
  <c r="C45" i="3"/>
  <c r="C35" i="3"/>
  <c r="C32" i="3"/>
  <c r="C48" i="3"/>
  <c r="C51" i="3"/>
  <c r="C61" i="3"/>
  <c r="C63" i="3"/>
  <c r="C39" i="3"/>
  <c r="C50" i="3"/>
  <c r="C38" i="3"/>
  <c r="C46" i="3"/>
  <c r="C54" i="3"/>
  <c r="C42" i="3"/>
  <c r="C47" i="3"/>
  <c r="C34" i="3"/>
  <c r="C59" i="3"/>
  <c r="C44" i="3"/>
  <c r="C60" i="3"/>
  <c r="C52" i="3"/>
  <c r="C36" i="3"/>
  <c r="C43" i="3"/>
  <c r="B28" i="10"/>
  <c r="B65" i="10" s="1"/>
  <c r="B35" i="10"/>
  <c r="B49" i="10"/>
  <c r="B37" i="10"/>
  <c r="B30" i="10"/>
  <c r="B32" i="10"/>
  <c r="B67" i="10"/>
  <c r="B44" i="10"/>
  <c r="B33" i="10"/>
  <c r="B59" i="10"/>
  <c r="B45" i="10"/>
  <c r="B53" i="10"/>
  <c r="B58" i="10"/>
  <c r="B60" i="10"/>
  <c r="B38" i="10"/>
  <c r="B41" i="10"/>
  <c r="B43" i="10"/>
  <c r="B42" i="10"/>
  <c r="B31" i="10"/>
  <c r="B50" i="10"/>
  <c r="B56" i="10"/>
  <c r="B64" i="10"/>
  <c r="B54" i="10"/>
  <c r="B48" i="10"/>
  <c r="B61" i="10"/>
  <c r="B57" i="10"/>
  <c r="B52" i="10"/>
  <c r="B63" i="10"/>
  <c r="B68" i="10"/>
  <c r="B55" i="10"/>
  <c r="B46" i="10"/>
  <c r="B47" i="10"/>
  <c r="B62" i="10"/>
  <c r="B36" i="10"/>
  <c r="B34" i="10"/>
  <c r="B29" i="10"/>
  <c r="B39" i="10"/>
  <c r="B51" i="10"/>
  <c r="B66" i="10"/>
  <c r="B40" i="10"/>
  <c r="C127" i="10"/>
  <c r="C124" i="10"/>
  <c r="C134" i="10"/>
  <c r="C136" i="10"/>
  <c r="C110" i="10"/>
  <c r="C122" i="10"/>
  <c r="C131" i="10"/>
  <c r="C140" i="10"/>
  <c r="C126" i="10"/>
  <c r="C123" i="10"/>
  <c r="C135" i="10"/>
  <c r="C109" i="10"/>
  <c r="C130" i="10"/>
  <c r="C141" i="10"/>
  <c r="C142" i="10"/>
  <c r="C121" i="10"/>
  <c r="C125" i="10"/>
  <c r="C118" i="10"/>
  <c r="C137" i="10"/>
  <c r="C132" i="10"/>
  <c r="C129" i="10"/>
  <c r="C112" i="10"/>
  <c r="C128" i="10"/>
  <c r="C133" i="10"/>
  <c r="C111" i="10"/>
  <c r="C138" i="10"/>
  <c r="C139" i="10"/>
  <c r="C108" i="10"/>
  <c r="C57" i="6" a="1"/>
  <c r="C76" i="6"/>
  <c r="C81" i="6" a="1"/>
  <c r="C48" i="6"/>
  <c r="C46" i="6"/>
  <c r="C78" i="6"/>
  <c r="C88" i="6"/>
  <c r="C49" i="6"/>
  <c r="C56" i="6"/>
  <c r="C69" i="6"/>
  <c r="C55" i="6"/>
  <c r="C47" i="6"/>
  <c r="C89" i="6"/>
  <c r="C45" i="6"/>
  <c r="C51" i="6"/>
  <c r="C52" i="6"/>
  <c r="C79" i="6"/>
  <c r="C80" i="6"/>
  <c r="C70" i="6" a="1"/>
  <c r="C63" i="6" a="1"/>
  <c r="C84" i="6" a="1"/>
  <c r="C50" i="6"/>
  <c r="C77" i="6"/>
  <c r="C90" i="6"/>
  <c r="C87" i="6"/>
  <c r="C61" i="8"/>
  <c r="C63" i="8"/>
  <c r="C60" i="8"/>
  <c r="C65" i="8" s="1"/>
  <c r="C68" i="8"/>
  <c r="C67" i="8"/>
  <c r="C62" i="8"/>
  <c r="C66" i="8"/>
  <c r="C70" i="8"/>
  <c r="C69" i="8"/>
  <c r="C64" i="8"/>
  <c r="B70" i="8"/>
  <c r="B61" i="8"/>
  <c r="B64" i="8"/>
  <c r="B62" i="8"/>
  <c r="B60" i="8"/>
  <c r="B67" i="8"/>
  <c r="B65" i="8"/>
  <c r="B63" i="8"/>
  <c r="C101" i="14"/>
  <c r="C108" i="14"/>
  <c r="C98" i="14"/>
  <c r="C88" i="14"/>
  <c r="C95" i="14"/>
  <c r="C110" i="14"/>
  <c r="C91" i="14"/>
  <c r="C89" i="14"/>
  <c r="C104" i="14"/>
  <c r="C90" i="14"/>
  <c r="C105" i="14"/>
  <c r="C109" i="14"/>
  <c r="C96" i="14"/>
  <c r="C111" i="14"/>
  <c r="C97" i="14"/>
  <c r="C102" i="14"/>
  <c r="C103" i="14"/>
  <c r="C92" i="14"/>
  <c r="C100" i="14"/>
  <c r="C99" i="14"/>
  <c r="C106" i="14"/>
  <c r="C107" i="14"/>
  <c r="C42" i="14"/>
  <c r="C52" i="14"/>
  <c r="C31" i="14"/>
  <c r="C55" i="14" s="1"/>
  <c r="C44" i="14"/>
  <c r="C50" i="14"/>
  <c r="C47" i="14"/>
  <c r="C49" i="14"/>
  <c r="C33" i="14"/>
  <c r="C38" i="14"/>
  <c r="C41" i="14"/>
  <c r="C34" i="14"/>
  <c r="C40" i="14"/>
  <c r="C36" i="14"/>
  <c r="C35" i="14"/>
  <c r="C43" i="14"/>
  <c r="C39" i="14"/>
  <c r="C46" i="14"/>
  <c r="C53" i="14"/>
  <c r="C48" i="14"/>
  <c r="C37" i="14"/>
  <c r="C51" i="14"/>
  <c r="C45" i="14"/>
  <c r="C32" i="14"/>
  <c r="C57" i="14"/>
  <c r="C56" i="14"/>
  <c r="C54" i="14"/>
  <c r="B103" i="14"/>
  <c r="B110" i="14"/>
  <c r="B92" i="14"/>
  <c r="B91" i="14"/>
  <c r="B98" i="14"/>
  <c r="B104" i="14"/>
  <c r="B88" i="14"/>
  <c r="B111" i="14"/>
  <c r="B101" i="14"/>
  <c r="B102" i="14"/>
  <c r="B108" i="14"/>
  <c r="B109" i="14"/>
  <c r="B90" i="14"/>
  <c r="B105" i="14"/>
  <c r="B89" i="14"/>
  <c r="B99" i="14"/>
  <c r="B107" i="14"/>
  <c r="B96" i="14"/>
  <c r="B94" i="14"/>
  <c r="B106" i="14"/>
  <c r="B100" i="14"/>
  <c r="B45" i="14"/>
  <c r="B35" i="14"/>
  <c r="B32" i="14"/>
  <c r="B46" i="14"/>
  <c r="B47" i="14"/>
  <c r="B52" i="14"/>
  <c r="B51" i="14"/>
  <c r="B49" i="14"/>
  <c r="B31" i="14"/>
  <c r="B43" i="14"/>
  <c r="B41" i="14"/>
  <c r="B44" i="14"/>
  <c r="B42" i="14"/>
  <c r="B50" i="14"/>
  <c r="B33" i="14"/>
  <c r="B53" i="14"/>
  <c r="B55" i="14"/>
  <c r="B56" i="14"/>
  <c r="B48" i="14"/>
  <c r="B34" i="14"/>
  <c r="B54" i="14"/>
  <c r="B147" i="10"/>
  <c r="B119" i="10"/>
  <c r="B144" i="10"/>
  <c r="B120" i="10"/>
  <c r="B113" i="10"/>
  <c r="B146" i="10"/>
  <c r="C32" i="7"/>
  <c r="C31" i="7"/>
  <c r="C39" i="7"/>
  <c r="C40" i="7"/>
  <c r="C34" i="7"/>
  <c r="C37" i="7"/>
  <c r="C33" i="7"/>
  <c r="C42" i="7"/>
  <c r="C41" i="7"/>
  <c r="C35" i="7"/>
  <c r="B31" i="13"/>
  <c r="B30" i="13"/>
  <c r="B32" i="13"/>
  <c r="B18" i="13"/>
  <c r="B19" i="13"/>
  <c r="B21" i="13"/>
  <c r="B17" i="13"/>
  <c r="B35" i="13" s="1"/>
  <c r="B22" i="13"/>
  <c r="B29" i="13"/>
  <c r="B25" i="13"/>
  <c r="B28" i="13"/>
  <c r="B37" i="13"/>
  <c r="B20" i="13"/>
  <c r="B26" i="13"/>
  <c r="B33" i="13"/>
  <c r="B34" i="13"/>
  <c r="B24" i="13"/>
  <c r="B36" i="13"/>
  <c r="B27" i="13"/>
  <c r="B23" i="13"/>
  <c r="C56" i="13"/>
  <c r="C55" i="13"/>
  <c r="C64" i="13" s="1"/>
  <c r="C58" i="13"/>
  <c r="C57" i="13"/>
  <c r="C72" i="13"/>
  <c r="C75" i="13"/>
  <c r="C63" i="13"/>
  <c r="C66" i="13"/>
  <c r="C67" i="13"/>
  <c r="C70" i="13"/>
  <c r="C73" i="13"/>
  <c r="C59" i="13"/>
  <c r="C68" i="13"/>
  <c r="C62" i="13"/>
  <c r="C61" i="13"/>
  <c r="C65" i="13"/>
  <c r="C71" i="13"/>
  <c r="C60" i="13"/>
  <c r="C74" i="13"/>
  <c r="C69" i="13"/>
  <c r="B55" i="13"/>
  <c r="B61" i="13" s="1"/>
  <c r="B70" i="13"/>
  <c r="B69" i="13"/>
  <c r="B58" i="13"/>
  <c r="B72" i="13"/>
  <c r="B56" i="13"/>
  <c r="B64" i="13"/>
  <c r="B62" i="13"/>
  <c r="B71" i="13"/>
  <c r="B67" i="13"/>
  <c r="B74" i="13"/>
  <c r="B75" i="13"/>
  <c r="B59" i="13"/>
  <c r="B57" i="13"/>
  <c r="B63" i="13"/>
  <c r="B73" i="13"/>
  <c r="B65" i="13"/>
  <c r="B60" i="13"/>
  <c r="B68" i="13"/>
  <c r="B66" i="13"/>
  <c r="B52" i="6"/>
  <c r="B51" i="6"/>
  <c r="B53" i="6"/>
  <c r="B50" i="6"/>
  <c r="C23" i="13"/>
  <c r="C22" i="13"/>
  <c r="C36" i="13"/>
  <c r="C37" i="13"/>
  <c r="C34" i="13"/>
  <c r="C26" i="13"/>
  <c r="C35" i="13"/>
  <c r="B43" i="7"/>
  <c r="B39" i="7"/>
  <c r="B42" i="7"/>
  <c r="B40" i="7"/>
  <c r="B38" i="7"/>
  <c r="B38" i="3"/>
  <c r="B60" i="3"/>
  <c r="B40" i="3"/>
  <c r="B58" i="3"/>
  <c r="B39" i="3"/>
  <c r="B37" i="3"/>
  <c r="B62" i="3"/>
  <c r="B63" i="3"/>
  <c r="C65" i="10"/>
  <c r="C66" i="10"/>
  <c r="C68" i="10"/>
  <c r="C35" i="10"/>
  <c r="C63" i="10"/>
  <c r="C40" i="10"/>
  <c r="C36" i="10"/>
  <c r="C40" i="3"/>
  <c r="C58" i="3"/>
  <c r="C37" i="3"/>
  <c r="C62" i="3"/>
  <c r="C41" i="3"/>
  <c r="C120" i="10"/>
  <c r="C119" i="10"/>
  <c r="C146" i="10"/>
  <c r="C144" i="10"/>
  <c r="C115" i="10"/>
  <c r="C116" i="10"/>
  <c r="C147" i="10"/>
  <c r="C117" i="10"/>
  <c r="C143" i="10"/>
  <c r="C113" i="10"/>
  <c r="C145" i="10"/>
  <c r="C148" i="10"/>
  <c r="C53" i="6"/>
  <c r="C54" i="6"/>
  <c r="B69" i="8"/>
  <c r="B66" i="8"/>
  <c r="B68" i="8"/>
  <c r="C113" i="14"/>
  <c r="C114" i="14"/>
  <c r="C112" i="14"/>
  <c r="C94" i="14"/>
  <c r="C93" i="14"/>
  <c r="B112" i="14"/>
  <c r="B113" i="14"/>
  <c r="B114" i="14"/>
  <c r="B97" i="14"/>
  <c r="B95" i="14"/>
  <c r="B93" i="14"/>
  <c r="B39" i="14"/>
  <c r="B37" i="14"/>
  <c r="B57" i="14"/>
  <c r="B40" i="14"/>
  <c r="B36" i="14"/>
  <c r="C43" i="7"/>
  <c r="C38" i="7"/>
  <c r="C36" i="7"/>
  <c r="B47" i="2"/>
  <c r="B59" i="2"/>
  <c r="B63" i="2"/>
  <c r="B62" i="2"/>
  <c r="B61" i="2"/>
  <c r="B60" i="2"/>
  <c r="B27" i="2"/>
  <c r="B23" i="2"/>
  <c r="B22" i="2"/>
  <c r="B21" i="2"/>
  <c r="B20" i="2"/>
  <c r="B19" i="2"/>
  <c r="B18" i="2"/>
  <c r="B17" i="2"/>
  <c r="B16" i="2"/>
  <c r="B32" i="2"/>
  <c r="B30" i="2"/>
  <c r="B29" i="2"/>
  <c r="B38" i="2"/>
  <c r="B31" i="2"/>
  <c r="B28" i="2"/>
  <c r="B2" i="2"/>
  <c r="B68" i="2"/>
  <c r="B72" i="2"/>
  <c r="B64" i="2"/>
  <c r="C44" i="11"/>
  <c r="B2" i="11"/>
  <c r="C40" i="4"/>
  <c r="B2" i="4"/>
  <c r="B5" i="4"/>
  <c r="B6" i="4" s="1"/>
  <c r="B40" i="4"/>
  <c r="B55" i="4"/>
  <c r="B69" i="4"/>
  <c r="B56" i="4"/>
  <c r="B58" i="4"/>
  <c r="B61" i="4"/>
  <c r="B47" i="4"/>
  <c r="C5" i="4"/>
  <c r="C6" i="4" s="1"/>
  <c r="B54" i="4"/>
  <c r="B65" i="4"/>
  <c r="B46" i="4"/>
  <c r="B67" i="4"/>
  <c r="B53" i="4"/>
  <c r="C36" i="4"/>
  <c r="C37" i="4" s="1"/>
  <c r="B41" i="4"/>
  <c r="B73" i="4"/>
  <c r="B72" i="4"/>
  <c r="B62" i="4"/>
  <c r="B74" i="4"/>
  <c r="B44" i="4"/>
  <c r="B50" i="4"/>
  <c r="B70" i="4"/>
  <c r="B60" i="4"/>
  <c r="B63" i="4"/>
  <c r="C50" i="4"/>
  <c r="C49" i="4"/>
  <c r="C51" i="4"/>
  <c r="C60" i="4"/>
  <c r="B66" i="4"/>
  <c r="B71" i="4"/>
  <c r="B45" i="4"/>
  <c r="B48" i="4"/>
  <c r="B57" i="4"/>
  <c r="C59" i="4"/>
  <c r="C71" i="4"/>
  <c r="C52" i="4"/>
  <c r="C58" i="4"/>
  <c r="B49" i="4"/>
  <c r="B59" i="4"/>
  <c r="B51" i="4"/>
  <c r="B64" i="4"/>
  <c r="B52" i="4"/>
  <c r="B68" i="4"/>
  <c r="C63" i="4"/>
  <c r="C48" i="4"/>
  <c r="C73" i="4"/>
  <c r="C67" i="4"/>
  <c r="C65" i="4"/>
  <c r="C57" i="4"/>
  <c r="C74" i="4"/>
  <c r="C53" i="4"/>
  <c r="C46" i="4"/>
  <c r="C44" i="4"/>
  <c r="C69" i="4"/>
  <c r="C72" i="4"/>
  <c r="C56" i="4"/>
  <c r="C66" i="4"/>
  <c r="C62" i="4"/>
  <c r="C61" i="4"/>
  <c r="C47" i="4"/>
  <c r="C68" i="4"/>
  <c r="C54" i="4"/>
  <c r="C45" i="4"/>
  <c r="C55" i="4"/>
  <c r="C70" i="4"/>
  <c r="C64" i="4"/>
  <c r="B45" i="11"/>
  <c r="B46" i="11" s="1"/>
  <c r="C38" i="11"/>
  <c r="C5" i="11"/>
  <c r="C6" i="11" s="1"/>
  <c r="B5" i="11"/>
  <c r="C84" i="6" l="1"/>
  <c r="C63" i="6"/>
  <c r="C70" i="6"/>
  <c r="C81" i="6"/>
  <c r="C57" i="6"/>
  <c r="B84" i="6"/>
  <c r="B63" i="6"/>
  <c r="B81" i="6"/>
  <c r="B57" i="6"/>
  <c r="B70" i="6"/>
  <c r="B38" i="14"/>
  <c r="C114" i="10"/>
  <c r="B114" i="10"/>
  <c r="B67" i="2"/>
  <c r="B36" i="2"/>
  <c r="B34" i="2"/>
  <c r="B35" i="2"/>
  <c r="B33" i="2"/>
  <c r="B37" i="2"/>
  <c r="B73" i="2"/>
  <c r="B74" i="2"/>
  <c r="B75" i="2"/>
  <c r="B76" i="2"/>
  <c r="B83" i="2"/>
  <c r="B77" i="2"/>
  <c r="B80" i="2"/>
  <c r="B79" i="2"/>
  <c r="B82" i="2"/>
  <c r="B78" i="2"/>
  <c r="B81" i="2"/>
  <c r="B6" i="11"/>
  <c r="B44" i="11" s="1"/>
  <c r="C43" i="11"/>
  <c r="C52" i="11"/>
  <c r="C86" i="11"/>
  <c r="C65" i="11"/>
  <c r="C56" i="11"/>
  <c r="C84" i="11"/>
  <c r="C76" i="11"/>
  <c r="C59" i="11"/>
  <c r="C87" i="11"/>
  <c r="C62" i="11"/>
  <c r="C55" i="11"/>
  <c r="C61" i="11"/>
  <c r="C71" i="11"/>
  <c r="C54" i="11"/>
  <c r="C68" i="11"/>
  <c r="C81" i="11"/>
  <c r="C75" i="11"/>
  <c r="C70" i="11"/>
  <c r="C77" i="11"/>
  <c r="C49" i="11"/>
  <c r="C63" i="11"/>
  <c r="B42" i="4"/>
  <c r="B43" i="4" s="1"/>
  <c r="B68" i="11"/>
  <c r="B64" i="11"/>
  <c r="B71" i="11"/>
  <c r="B80" i="11"/>
  <c r="B62" i="11"/>
  <c r="B73" i="11"/>
  <c r="B57" i="11"/>
  <c r="B67" i="11"/>
  <c r="B79" i="11"/>
  <c r="B63" i="11"/>
  <c r="B47" i="11"/>
  <c r="B50" i="11"/>
  <c r="B75" i="11"/>
  <c r="B72" i="11"/>
  <c r="B61" i="11"/>
  <c r="B81" i="11"/>
  <c r="B49" i="11"/>
  <c r="B70" i="11"/>
  <c r="B85" i="11"/>
  <c r="B76" i="11"/>
  <c r="B69" i="11"/>
  <c r="B55" i="11"/>
  <c r="B74" i="11"/>
  <c r="B84" i="11"/>
  <c r="B78" i="11"/>
  <c r="B86" i="11"/>
  <c r="B58" i="11"/>
  <c r="B60" i="11"/>
  <c r="B66" i="11"/>
  <c r="B54" i="11"/>
  <c r="B51" i="11"/>
  <c r="B65" i="11"/>
  <c r="B83" i="11"/>
  <c r="B48" i="11"/>
  <c r="B77" i="11"/>
  <c r="C74" i="11"/>
  <c r="C58" i="11"/>
  <c r="C64" i="11"/>
  <c r="C53" i="11"/>
  <c r="C72" i="11"/>
  <c r="C83" i="11"/>
  <c r="C82" i="11"/>
  <c r="C51" i="11"/>
  <c r="C79" i="11"/>
  <c r="C85" i="11"/>
  <c r="C78" i="11"/>
  <c r="C67" i="11"/>
  <c r="C80" i="11"/>
  <c r="C66" i="11"/>
  <c r="C57" i="11"/>
  <c r="C60" i="11"/>
  <c r="C69" i="11"/>
  <c r="C73" i="11"/>
  <c r="C48" i="11"/>
  <c r="C50" i="11"/>
  <c r="B52" i="11"/>
  <c r="B87" i="11"/>
  <c r="B56" i="11"/>
  <c r="B82" i="11"/>
  <c r="B53" i="11"/>
  <c r="B59" i="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<sst xmlns="http://schemas.openxmlformats.org/spreadsheetml/2006/main" count="973" uniqueCount="298">
  <si>
    <t>Swap</t>
  </si>
  <si>
    <t>VanillaSwap</t>
  </si>
  <si>
    <t>MakeVanillaSwap</t>
  </si>
  <si>
    <t>NonstandardSwap</t>
  </si>
  <si>
    <t>DiscountingSwapEngine</t>
  </si>
  <si>
    <t>AssetSwap</t>
  </si>
  <si>
    <t>FloatFloatSwap</t>
  </si>
  <si>
    <t>MakeOIS</t>
  </si>
  <si>
    <t>OvernightIndexedSwapIndex</t>
  </si>
  <si>
    <t>ZeroCouponSwap</t>
  </si>
  <si>
    <t>EquityTotalReturnSwap</t>
  </si>
  <si>
    <t>Tabs</t>
  </si>
  <si>
    <t>Pricing Engine tested</t>
  </si>
  <si>
    <t>ref_date</t>
  </si>
  <si>
    <t>evaluation_date (qlSettingsSetEvaluationDate)</t>
  </si>
  <si>
    <t>OvernightIndexedSwap</t>
  </si>
  <si>
    <t>qlSwap</t>
  </si>
  <si>
    <t>qlSwapNumberOfLegs</t>
  </si>
  <si>
    <t>qlSwapStartDate</t>
  </si>
  <si>
    <t>qlSwapMaturityDate</t>
  </si>
  <si>
    <t>qlSwapNpvDateDiscount</t>
  </si>
  <si>
    <t>qlDiscountingSwapEngine</t>
  </si>
  <si>
    <t>discount_curve</t>
  </si>
  <si>
    <t>include_settlement_date_flows</t>
  </si>
  <si>
    <t>settlement_date</t>
  </si>
  <si>
    <t>npv_date</t>
  </si>
  <si>
    <t>payDate_1_1</t>
  </si>
  <si>
    <t>amount_1_1</t>
  </si>
  <si>
    <t>payDate_1_2</t>
  </si>
  <si>
    <t>amount_1_2</t>
  </si>
  <si>
    <t>payDate_2_1</t>
  </si>
  <si>
    <t>amount_2_1</t>
  </si>
  <si>
    <t>payDate_2_2</t>
  </si>
  <si>
    <t>amount_2_2</t>
  </si>
  <si>
    <t>payDate_2_3</t>
  </si>
  <si>
    <t>amount_2_3</t>
  </si>
  <si>
    <t>payDate_2_4</t>
  </si>
  <si>
    <t>amount_2_5</t>
  </si>
  <si>
    <t>first_leg</t>
  </si>
  <si>
    <t>second_leg</t>
  </si>
  <si>
    <t>calender</t>
  </si>
  <si>
    <t>Target</t>
  </si>
  <si>
    <t>start date</t>
  </si>
  <si>
    <t>end date</t>
  </si>
  <si>
    <t>tenor</t>
  </si>
  <si>
    <t>3m</t>
  </si>
  <si>
    <t>convention</t>
  </si>
  <si>
    <t>following</t>
  </si>
  <si>
    <t>day counter</t>
  </si>
  <si>
    <t>Actual360</t>
  </si>
  <si>
    <t>qlMakeSchedule</t>
  </si>
  <si>
    <t>Notionals</t>
  </si>
  <si>
    <t>Coupons</t>
  </si>
  <si>
    <t>qlFixedRateLeg</t>
  </si>
  <si>
    <t>qlEuribor</t>
  </si>
  <si>
    <t>projection_curve</t>
  </si>
  <si>
    <t>qlIborLeg</t>
  </si>
  <si>
    <t>legs</t>
  </si>
  <si>
    <t>payer</t>
  </si>
  <si>
    <t>qlSwap2</t>
  </si>
  <si>
    <t>type</t>
  </si>
  <si>
    <t>nominal</t>
  </si>
  <si>
    <t>fixed_schedule</t>
  </si>
  <si>
    <t>fixed_rate</t>
  </si>
  <si>
    <t>fixed_day_count</t>
  </si>
  <si>
    <t>float_schedule</t>
  </si>
  <si>
    <t>index</t>
  </si>
  <si>
    <t>spread</t>
  </si>
  <si>
    <t>floating_day_count</t>
  </si>
  <si>
    <t>payment_convention</t>
  </si>
  <si>
    <t>with_indexed_coupons</t>
  </si>
  <si>
    <t>float_schedule (qlMakeSchedule)</t>
  </si>
  <si>
    <t>act/360</t>
  </si>
  <si>
    <t>qlVanillaSwap</t>
  </si>
  <si>
    <t>12m</t>
  </si>
  <si>
    <t>Following</t>
  </si>
  <si>
    <t>fixed_nominal</t>
  </si>
  <si>
    <t>floating_nominal</t>
  </si>
  <si>
    <t>gearing</t>
  </si>
  <si>
    <t>float_day_count</t>
  </si>
  <si>
    <t>intermediate_capital_exchange</t>
  </si>
  <si>
    <t>final_capital_exchange</t>
  </si>
  <si>
    <t>Unadjusted</t>
  </si>
  <si>
    <t>fixed_schedule (qlSChedule)</t>
  </si>
  <si>
    <t>act/365</t>
  </si>
  <si>
    <t>qlNonstandardSwap</t>
  </si>
  <si>
    <t>qlNonstandardSwapType</t>
  </si>
  <si>
    <t>qlNonstandardSwapFixedNominal</t>
  </si>
  <si>
    <t>qlNonstandardSwapFloatingNominal</t>
  </si>
  <si>
    <t>qlNonstandardSwapFixedSchedule</t>
  </si>
  <si>
    <t>qlNonstandardSwapFixedRate</t>
  </si>
  <si>
    <t>qlNonstandardSwapFixedDayCount</t>
  </si>
  <si>
    <t>qlNonstandardSwapFloatingSchedule</t>
  </si>
  <si>
    <t>qlNonstandardSwapIborIndex</t>
  </si>
  <si>
    <t>qlNonstandardSwapSpread</t>
  </si>
  <si>
    <t>qlNonstandardSwapGearing</t>
  </si>
  <si>
    <t>qlNonstandardSwapSpreads</t>
  </si>
  <si>
    <t>qlNonstandardSwapGearings</t>
  </si>
  <si>
    <t>qlNonstandardSwapFloatingDayCount</t>
  </si>
  <si>
    <t>qlNonstandardSwapPaymentConvention</t>
  </si>
  <si>
    <t>qlNonstandardSwapFixedLeg</t>
  </si>
  <si>
    <t>qlNonstandardSwapFloatingLeg</t>
  </si>
  <si>
    <t>receiver</t>
  </si>
  <si>
    <t>pay_fixed_rate</t>
  </si>
  <si>
    <t>bond_clean_price</t>
  </si>
  <si>
    <t>par_asset_swap</t>
  </si>
  <si>
    <t>non_par_repayment</t>
  </si>
  <si>
    <t>deal_maturity</t>
  </si>
  <si>
    <t>settlement_days</t>
  </si>
  <si>
    <t>calendar</t>
  </si>
  <si>
    <t>face_amount</t>
  </si>
  <si>
    <t>maturity_date</t>
  </si>
  <si>
    <t>qlAssetSwap</t>
  </si>
  <si>
    <t>qlAssetSwapFairCleanPrice</t>
  </si>
  <si>
    <t>qlAssetSwapFairSpread</t>
  </si>
  <si>
    <t>nominal1</t>
  </si>
  <si>
    <t>nominal2</t>
  </si>
  <si>
    <t>schedule1</t>
  </si>
  <si>
    <t>index1</t>
  </si>
  <si>
    <t>day_count1</t>
  </si>
  <si>
    <t>schedule2</t>
  </si>
  <si>
    <t>index2</t>
  </si>
  <si>
    <t>day_count2</t>
  </si>
  <si>
    <t>gearing1</t>
  </si>
  <si>
    <t>spread1</t>
  </si>
  <si>
    <t>capped_rate1</t>
  </si>
  <si>
    <t>floored_rate1</t>
  </si>
  <si>
    <t>gearing2</t>
  </si>
  <si>
    <t>spread2</t>
  </si>
  <si>
    <t>capped_rate2</t>
  </si>
  <si>
    <t>floored_rate2</t>
  </si>
  <si>
    <t>payment_convention1</t>
  </si>
  <si>
    <t>payment_convention2</t>
  </si>
  <si>
    <t>x</t>
  </si>
  <si>
    <t>qlFloatFloatSwap</t>
  </si>
  <si>
    <t>schedule</t>
  </si>
  <si>
    <t>fixed_dc</t>
  </si>
  <si>
    <t>payment_lag</t>
  </si>
  <si>
    <t>payment_adjustment</t>
  </si>
  <si>
    <t>payment_calendar</t>
  </si>
  <si>
    <t>telescopic_value_dates</t>
  </si>
  <si>
    <t>averaging_method</t>
  </si>
  <si>
    <t>lookback_days</t>
  </si>
  <si>
    <t>lockout_days</t>
  </si>
  <si>
    <t>apply_observation_shift</t>
  </si>
  <si>
    <t>qlOvernightIndexedSwap</t>
  </si>
  <si>
    <t>compound</t>
  </si>
  <si>
    <t>qlOvernightIndexedSwapOvernightLegBPS</t>
  </si>
  <si>
    <t>qlOvernightIndexedSwapOvernightLegNPV</t>
  </si>
  <si>
    <t>qlOvernightIndexedSwapPaymentFrequency</t>
  </si>
  <si>
    <t>qlOvernightIndexedSwapOvernightIndex</t>
  </si>
  <si>
    <t>qlOvernightIndexedSwapOvernightLeg</t>
  </si>
  <si>
    <t>qlOvernightIndexedSwapAveragingMethod</t>
  </si>
  <si>
    <t>qlOvernightIndexedSwapLookbackDays</t>
  </si>
  <si>
    <t>qlOvernightIndexedSwapLockoutDays</t>
  </si>
  <si>
    <t>qlOvernightIndexedSwapApplyObservationShift</t>
  </si>
  <si>
    <t>fixed_nominals</t>
  </si>
  <si>
    <t>overnight_nominals</t>
  </si>
  <si>
    <t>overnight_schedule</t>
  </si>
  <si>
    <t>overnight_index</t>
  </si>
  <si>
    <t>qlOvernightIndexedSwap2</t>
  </si>
  <si>
    <t>family_name</t>
  </si>
  <si>
    <t>currency</t>
  </si>
  <si>
    <t>Index</t>
  </si>
  <si>
    <t>3M</t>
  </si>
  <si>
    <t>EUR</t>
  </si>
  <si>
    <t>qlOvernightIndexedSwapIndex</t>
  </si>
  <si>
    <t>Index2</t>
  </si>
  <si>
    <t>qlOvernightIndexedSwapIndexOvernightIndex</t>
  </si>
  <si>
    <t>qlOvernightIndexedSwapIndexUnderlyingSwap</t>
  </si>
  <si>
    <t>fixing_date</t>
  </si>
  <si>
    <t>base_nominal</t>
  </si>
  <si>
    <t>start_date</t>
  </si>
  <si>
    <t>fixed_payment</t>
  </si>
  <si>
    <t>ibor_index</t>
  </si>
  <si>
    <t>payment_delay</t>
  </si>
  <si>
    <t>qlZeroCouponSwap</t>
  </si>
  <si>
    <t>qlZeroCouponSwapType</t>
  </si>
  <si>
    <t>qlZeroCouponSwapBaseNominal</t>
  </si>
  <si>
    <t>qlZeroCouponSwapIborIndex</t>
  </si>
  <si>
    <t>qlZeroCouponSwapFixedLeg</t>
  </si>
  <si>
    <t>qlZeroCouponSwapFloatingLeg</t>
  </si>
  <si>
    <t>qlZeroCouponSwapFixedPayment</t>
  </si>
  <si>
    <t>qlZeroCouponSwapFixedLegNPV</t>
  </si>
  <si>
    <t>qlZeroCouponSwapFloatingLegNPV</t>
  </si>
  <si>
    <t>qlZeroCouponSwapFairFixedPayment</t>
  </si>
  <si>
    <t>qlZeroCouponSwapFairFixedRate</t>
  </si>
  <si>
    <t>fixed_day_counter</t>
  </si>
  <si>
    <t>qlZeroCouponSwap2</t>
  </si>
  <si>
    <t>equity_index</t>
  </si>
  <si>
    <t>interest_rate_index</t>
  </si>
  <si>
    <t>day_counter</t>
  </si>
  <si>
    <t>margin</t>
  </si>
  <si>
    <t>div rate</t>
  </si>
  <si>
    <t>NullCalendar</t>
  </si>
  <si>
    <t>EquityIndex</t>
  </si>
  <si>
    <t>disc_curve</t>
  </si>
  <si>
    <t>div_curve</t>
  </si>
  <si>
    <t>name</t>
  </si>
  <si>
    <t>fixing_calendar</t>
  </si>
  <si>
    <t>spot_price</t>
  </si>
  <si>
    <t>qlEquityTotalReturnSwap</t>
  </si>
  <si>
    <t>qlEquityTotalReturnSwapType</t>
  </si>
  <si>
    <t>qlEquityTotalReturnSwapNominal</t>
  </si>
  <si>
    <t>qlEquityTotalReturnSwapEquityIndex</t>
  </si>
  <si>
    <t>qlEquityTotalReturnSwapInterestRateIndex</t>
  </si>
  <si>
    <t>qlEquityTotalReturnSwapSchedule</t>
  </si>
  <si>
    <t>qlEquityTotalReturnSwapDayCounter</t>
  </si>
  <si>
    <t>qlEquityTotalReturnSwapMargin</t>
  </si>
  <si>
    <t>qlEquityTotalReturnSwapGearing</t>
  </si>
  <si>
    <t>qlEquityTotalReturnSwapPaymentCalendar</t>
  </si>
  <si>
    <t>qlEquityTotalReturnSwapPaymentConvention</t>
  </si>
  <si>
    <t>qlEquityTotalReturnSwapPaymentDelay</t>
  </si>
  <si>
    <t>qlEquityTotalReturnSwapEquityLeg</t>
  </si>
  <si>
    <t>qlEquityTotalReturnSwapInterestRateLeg</t>
  </si>
  <si>
    <t>qlEquityTotalReturnSwapEquityLegNPV</t>
  </si>
  <si>
    <t>qlEquityTotalReturnSwapInterestRateLegNPV</t>
  </si>
  <si>
    <t>qlEquityTotalReturnSwapFairMargin</t>
  </si>
  <si>
    <t>qlEquityTotalReturnSwap2</t>
  </si>
  <si>
    <t>qlSwapPayer (leg=0)</t>
  </si>
  <si>
    <t>qlSwapLeg (leg=1)</t>
  </si>
  <si>
    <t>qlSwapLegNPV (leg=1)</t>
  </si>
  <si>
    <t>qlSwapLegBPS (leg=1)</t>
  </si>
  <si>
    <t>qlSwapStartDiscounts (leg=1)</t>
  </si>
  <si>
    <t>qlSwapEndDiscounts (leg=1)</t>
  </si>
  <si>
    <t>swap_tenor</t>
  </si>
  <si>
    <t>qlMakeVanillaSwap</t>
  </si>
  <si>
    <t>forward_start</t>
  </si>
  <si>
    <t>2D</t>
  </si>
  <si>
    <t>receive_fixed</t>
  </si>
  <si>
    <t>swap_type</t>
  </si>
  <si>
    <t>effective_date</t>
  </si>
  <si>
    <t>termination_date</t>
  </si>
  <si>
    <t>date_generation_rule</t>
  </si>
  <si>
    <t>fixed_leg_tenor</t>
  </si>
  <si>
    <t>fixed_leg_calendar</t>
  </si>
  <si>
    <t>fixed_leg_convention</t>
  </si>
  <si>
    <t>fixed_leg_termination_date_convention</t>
  </si>
  <si>
    <t>fixed_leg_date_gen_rule</t>
  </si>
  <si>
    <t>fixed_leg_end_of_month</t>
  </si>
  <si>
    <t>fixed_leg_first_date</t>
  </si>
  <si>
    <t>fixed_leg_next_to_last_date</t>
  </si>
  <si>
    <t>fixed_leg_day_count</t>
  </si>
  <si>
    <t>floating_leg_tenor</t>
  </si>
  <si>
    <t>floating_leg_calendar</t>
  </si>
  <si>
    <t>floating_leg_convention</t>
  </si>
  <si>
    <t>floating_leg_termination_date_convention</t>
  </si>
  <si>
    <t>floating_leg_date_gen_rule</t>
  </si>
  <si>
    <t>floating_leg_end_of_month</t>
  </si>
  <si>
    <t>floating_leg_first_date</t>
  </si>
  <si>
    <t>floating_leg_next_to_last_date</t>
  </si>
  <si>
    <t>floating_leg_day_count</t>
  </si>
  <si>
    <t>floating_leg_spread</t>
  </si>
  <si>
    <t>discounting_term_structure</t>
  </si>
  <si>
    <t>pricing_engine</t>
  </si>
  <si>
    <t>indexed_coupons</t>
  </si>
  <si>
    <t>at_par_coupons</t>
  </si>
  <si>
    <t>Forward</t>
  </si>
  <si>
    <t>fwd_start</t>
  </si>
  <si>
    <t>fixed_leg_rule</t>
  </si>
  <si>
    <t>overnight_leg_rule</t>
  </si>
  <si>
    <t>payment_frequency</t>
  </si>
  <si>
    <t>fixed_leg_payment_frequency</t>
  </si>
  <si>
    <t>overnight_leg_payment_frequency</t>
  </si>
  <si>
    <t>payment_adjustment_convention</t>
  </si>
  <si>
    <t>overnight_leg_calendar</t>
  </si>
  <si>
    <t>overnight_leg_convention</t>
  </si>
  <si>
    <t>termination_date_convention</t>
  </si>
  <si>
    <t>overnight_leg_termination_date_convention</t>
  </si>
  <si>
    <t>end_of_month</t>
  </si>
  <si>
    <t>overnight_leg_end_of_month</t>
  </si>
  <si>
    <t>overnight_leg_spread</t>
  </si>
  <si>
    <t>qlMakeOIS</t>
  </si>
  <si>
    <t>forward</t>
  </si>
  <si>
    <t>quarterly</t>
  </si>
  <si>
    <t>bond (ql.Bond)</t>
  </si>
  <si>
    <t>qlFixedVsFloatingSwapType</t>
  </si>
  <si>
    <t>qlFixedVsFloatingSwapNominal</t>
  </si>
  <si>
    <t>qlFixedVsFloatingSwapNominals</t>
  </si>
  <si>
    <t>qlFixedVsFloatingSwapFixedNominals</t>
  </si>
  <si>
    <t>qlFixedVsFloatingSwapFixedSchedule</t>
  </si>
  <si>
    <t>qlFixedVsFloatingSwapFixedRate</t>
  </si>
  <si>
    <t>qlFixedVsFloatingSwapFixedDayCount</t>
  </si>
  <si>
    <t>qlFixedVsFloatingSwapFloatingNominals</t>
  </si>
  <si>
    <t>qlFixedVsFloatingSwapIborIndex</t>
  </si>
  <si>
    <t>qlFixedVsFloatingSwapFloatingSchedule</t>
  </si>
  <si>
    <t>qlFixedVsFloatingSwapSpread</t>
  </si>
  <si>
    <t>qlFixedVsFloatingSwapFloatingDayCount</t>
  </si>
  <si>
    <t>qlFixedVsFloatingSwapPaymentConvention</t>
  </si>
  <si>
    <t>qlFixedVsFloatingSwapFixedLeg</t>
  </si>
  <si>
    <t>qlFixedVsFloatingSwapFloatingLeg</t>
  </si>
  <si>
    <t>qlFixedVsFloatingSwapFixedLegBPS</t>
  </si>
  <si>
    <t>qlFixedVsFloatingSwapFixedLegNPV</t>
  </si>
  <si>
    <t>qlFixedVsFloatingSwapFairRate</t>
  </si>
  <si>
    <t>qlFixedVsFloatingSwapFloatingLegBPS</t>
  </si>
  <si>
    <t>qlFixedVsFloatingSwapFloatingLegNPV</t>
  </si>
  <si>
    <t>qlFixedVsFloatingSwapFairSpread</t>
  </si>
  <si>
    <t>qlInstrumentSetPricingEngine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</si>
</sst>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/>
    <xf numFmtId="0" fontId="2" fillId="0" borderId="0" xfId="0" applyFont="1"/>
    <xf numFmtId="0" fontId="0" fillId="0" borderId="1" xfId="0" applyBorder="1"/>
    <xf numFmtId="0" fontId="0" fillId="0" borderId="0" xfId="0" applyBorder="1"/>
    <xf numFmtId="0" fontId="0" fillId="0" borderId="3" xfId="0" applyBorder="1"/>
    <xf numFmtId="14" fontId="0" fillId="0" borderId="0" xfId="0" applyNumberFormat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Font="1"/>
    <xf numFmtId="0" fontId="4" fillId="0" borderId="6" xfId="0" applyFont="1" applyBorder="1"/>
    <xf numFmtId="0" fontId="4" fillId="0" borderId="8" xfId="0" applyFont="1" applyBorder="1"/>
    <xf numFmtId="0" fontId="4" fillId="0" borderId="7" xfId="0" applyFont="1" applyBorder="1"/>
    <xf numFmtId="0" fontId="0" fillId="0" borderId="0" xfId="0" applyAlignment="1">
      <alignment horizontal="left"/>
    </xf>
    <xf numFmtId="0" fontId="4" fillId="0" borderId="8" xfId="0" applyFont="1" applyFill="1" applyBorder="1"/>
    <xf numFmtId="0" fontId="0" fillId="0" borderId="0" xfId="0" applyFill="1" applyBorder="1"/>
    <xf numFmtId="0" fontId="0" fillId="0" borderId="5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75B13-35C0-4BE3-9424-8317D3F6D122}">
  <dimension ref="A1:G14"/>
  <sheetViews>
    <sheetView tabSelected="1" workbookViewId="0"/>
  </sheetViews>
  <sheetFormatPr defaultColWidth="11.5546875" defaultRowHeight="14.4" x14ac:dyDescent="0.3"/>
  <cols>
    <col min="1" max="1" width="11.44140625" style="15"/>
    <col min="2" max="2" width="28.109375" customWidth="1"/>
    <col min="3" max="4" width="0" hidden="1" customWidth="1"/>
    <col min="5" max="5" width="46" customWidth="1"/>
  </cols>
  <sheetData>
    <row r="1" spans="1:7" ht="15" thickBot="1" x14ac:dyDescent="0.35"/>
    <row r="2" spans="1:7" x14ac:dyDescent="0.3">
      <c r="B2" s="47" t="s">
        <v>11</v>
      </c>
      <c r="C2" s="29"/>
      <c r="D2" s="29"/>
      <c r="E2" s="30" t="s">
        <v>12</v>
      </c>
      <c r="F2" s="1"/>
      <c r="G2" s="1"/>
    </row>
    <row r="3" spans="1:7" ht="15" thickBot="1" x14ac:dyDescent="0.35">
      <c r="B3" s="48"/>
      <c r="C3" s="31"/>
      <c r="D3" s="31"/>
      <c r="E3" s="32" t="s">
        <v>4</v>
      </c>
    </row>
    <row r="4" spans="1:7" x14ac:dyDescent="0.3">
      <c r="B4" s="21" t="s">
        <v>0</v>
      </c>
      <c r="C4" s="3"/>
      <c r="D4" s="3"/>
      <c r="E4" s="12" t="s">
        <v>133</v>
      </c>
    </row>
    <row r="5" spans="1:7" x14ac:dyDescent="0.3">
      <c r="B5" s="22" t="s">
        <v>1</v>
      </c>
      <c r="C5" s="4"/>
      <c r="D5" s="4"/>
      <c r="E5" s="13" t="s">
        <v>133</v>
      </c>
    </row>
    <row r="6" spans="1:7" x14ac:dyDescent="0.3">
      <c r="B6" s="25" t="s">
        <v>2</v>
      </c>
      <c r="C6" s="26"/>
      <c r="D6" s="26"/>
      <c r="E6" s="27" t="s">
        <v>133</v>
      </c>
    </row>
    <row r="7" spans="1:7" x14ac:dyDescent="0.3">
      <c r="B7" s="22" t="s">
        <v>3</v>
      </c>
      <c r="C7" s="4"/>
      <c r="D7" s="4"/>
      <c r="E7" s="13" t="s">
        <v>133</v>
      </c>
    </row>
    <row r="8" spans="1:7" x14ac:dyDescent="0.3">
      <c r="B8" s="22" t="s">
        <v>5</v>
      </c>
      <c r="C8" s="4"/>
      <c r="D8" s="4"/>
      <c r="E8" s="13" t="s">
        <v>133</v>
      </c>
    </row>
    <row r="9" spans="1:7" x14ac:dyDescent="0.3">
      <c r="B9" s="25" t="s">
        <v>6</v>
      </c>
      <c r="C9" s="26"/>
      <c r="D9" s="26"/>
      <c r="E9" s="27" t="s">
        <v>133</v>
      </c>
    </row>
    <row r="10" spans="1:7" x14ac:dyDescent="0.3">
      <c r="A10" s="17"/>
      <c r="B10" s="22" t="s">
        <v>15</v>
      </c>
      <c r="C10" s="4"/>
      <c r="D10" s="4"/>
      <c r="E10" s="13" t="s">
        <v>133</v>
      </c>
    </row>
    <row r="11" spans="1:7" x14ac:dyDescent="0.3">
      <c r="B11" s="25" t="s">
        <v>7</v>
      </c>
      <c r="C11" s="26"/>
      <c r="D11" s="26"/>
      <c r="E11" s="27" t="s">
        <v>133</v>
      </c>
    </row>
    <row r="12" spans="1:7" x14ac:dyDescent="0.3">
      <c r="B12" s="22" t="s">
        <v>8</v>
      </c>
      <c r="C12" s="4"/>
      <c r="D12" s="4"/>
      <c r="E12" s="13"/>
    </row>
    <row r="13" spans="1:7" x14ac:dyDescent="0.3">
      <c r="B13" s="22" t="s">
        <v>9</v>
      </c>
      <c r="C13" s="4"/>
      <c r="D13" s="4"/>
      <c r="E13" s="13" t="s">
        <v>133</v>
      </c>
    </row>
    <row r="14" spans="1:7" ht="15" thickBot="1" x14ac:dyDescent="0.35">
      <c r="B14" s="23" t="s">
        <v>10</v>
      </c>
      <c r="C14" s="5"/>
      <c r="D14" s="5"/>
      <c r="E14" s="14" t="s">
        <v>133</v>
      </c>
    </row>
  </sheetData>
  <mergeCells count="1">
    <mergeCell ref="B2:B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42FA-A5AC-4FDB-BC9F-1212AB11464D}">
  <dimension ref="A1:E8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55.88671875" style="9" customWidth="1"/>
    <col min="3" max="3" width="36.88671875" style="9" customWidth="1"/>
    <col min="4" max="5" width="11.44140625" style="9"/>
  </cols>
  <sheetData>
    <row r="1" spans="1:2" x14ac:dyDescent="0.3">
      <c r="A1" t="s">
        <v>13</v>
      </c>
      <c r="B1" s="6">
        <v>45665</v>
      </c>
    </row>
    <row r="2" spans="1:2" x14ac:dyDescent="0.3">
      <c r="A2" t="s">
        <v>14</v>
      </c>
      <c r="B2" s="6">
        <f>_xll.qlSettingsSetEvaluationDate(B1)</f>
        <v>45665</v>
      </c>
    </row>
    <row r="4" spans="1:2" x14ac:dyDescent="0.3">
      <c r="A4" s="7" t="s">
        <v>26</v>
      </c>
      <c r="B4" s="6">
        <v>46030</v>
      </c>
    </row>
    <row r="5" spans="1:2" x14ac:dyDescent="0.3">
      <c r="A5" s="7" t="s">
        <v>27</v>
      </c>
      <c r="B5" s="9">
        <v>100</v>
      </c>
    </row>
    <row r="6" spans="1:2" x14ac:dyDescent="0.3">
      <c r="A6" s="7" t="s">
        <v>28</v>
      </c>
      <c r="B6" s="6">
        <v>46395</v>
      </c>
    </row>
    <row r="7" spans="1:2" x14ac:dyDescent="0.3">
      <c r="A7" s="7" t="s">
        <v>29</v>
      </c>
      <c r="B7" s="9">
        <v>100</v>
      </c>
    </row>
    <row r="8" spans="1:2" x14ac:dyDescent="0.3">
      <c r="A8" s="7" t="s">
        <v>30</v>
      </c>
      <c r="B8" s="6">
        <v>45816</v>
      </c>
    </row>
    <row r="9" spans="1:2" x14ac:dyDescent="0.3">
      <c r="A9" s="7" t="s">
        <v>31</v>
      </c>
      <c r="B9" s="9">
        <v>-50</v>
      </c>
    </row>
    <row r="10" spans="1:2" x14ac:dyDescent="0.3">
      <c r="A10" s="7" t="s">
        <v>32</v>
      </c>
      <c r="B10" s="6">
        <v>46030</v>
      </c>
    </row>
    <row r="11" spans="1:2" x14ac:dyDescent="0.3">
      <c r="A11" s="7" t="s">
        <v>33</v>
      </c>
      <c r="B11" s="9">
        <v>-50</v>
      </c>
    </row>
    <row r="12" spans="1:2" x14ac:dyDescent="0.3">
      <c r="A12" s="7" t="s">
        <v>34</v>
      </c>
      <c r="B12" s="6">
        <v>46181</v>
      </c>
    </row>
    <row r="13" spans="1:2" x14ac:dyDescent="0.3">
      <c r="A13" s="7" t="s">
        <v>35</v>
      </c>
      <c r="B13" s="9">
        <v>-50</v>
      </c>
    </row>
    <row r="14" spans="1:2" x14ac:dyDescent="0.3">
      <c r="A14" s="7" t="s">
        <v>36</v>
      </c>
      <c r="B14" s="6">
        <v>46395</v>
      </c>
    </row>
    <row r="15" spans="1:2" x14ac:dyDescent="0.3">
      <c r="A15" s="7" t="s">
        <v>37</v>
      </c>
      <c r="B15" s="9">
        <v>-50</v>
      </c>
    </row>
    <row r="16" spans="1:2" x14ac:dyDescent="0.3">
      <c r="A16" s="49" t="s">
        <v>38</v>
      </c>
      <c r="B16" s="9" t="str">
        <f>_xll.qlSimpleCashFlow(B5,B4)</f>
        <v>欣[test_swap.xlsx]Swap!R16C2SimpleCashFlow,A</v>
      </c>
    </row>
    <row r="17" spans="1:2" x14ac:dyDescent="0.3">
      <c r="A17" s="49"/>
      <c r="B17" s="9" t="str">
        <f>_xll.qlSimpleCashFlow(B7,B6)</f>
        <v>欣[test_swap.xlsx]Swap!R17C2SimpleCashFlow,A</v>
      </c>
    </row>
    <row r="18" spans="1:2" x14ac:dyDescent="0.3">
      <c r="A18" s="49" t="s">
        <v>39</v>
      </c>
      <c r="B18" s="9" t="str">
        <f>_xll.qlSimpleCashFlow(B9,B8)</f>
        <v>欣[test_swap.xlsx]Swap!R18C2SimpleCashFlow,A</v>
      </c>
    </row>
    <row r="19" spans="1:2" x14ac:dyDescent="0.3">
      <c r="A19" s="49"/>
      <c r="B19" s="9" t="str">
        <f>_xll.qlSimpleCashFlow(B11,B10)</f>
        <v>欣[test_swap.xlsx]Swap!R19C2SimpleCashFlow,A</v>
      </c>
    </row>
    <row r="20" spans="1:2" x14ac:dyDescent="0.3">
      <c r="A20" s="49"/>
      <c r="B20" s="9" t="str">
        <f>_xll.qlSimpleCashFlow(B13,B12)</f>
        <v>欣[test_swap.xlsx]Swap!R20C2SimpleCashFlow,A</v>
      </c>
    </row>
    <row r="21" spans="1:2" x14ac:dyDescent="0.3">
      <c r="A21" s="49"/>
      <c r="B21" s="9" t="str">
        <f>_xll.qlSimpleCashFlow(B15,B14)</f>
        <v>欣[test_swap.xlsx]Swap!R21C2SimpleCashFlow,A</v>
      </c>
    </row>
    <row r="22" spans="1:2" x14ac:dyDescent="0.3">
      <c r="A22" s="2" t="s">
        <v>16</v>
      </c>
      <c r="B22" s="9" t="str">
        <f>_xll.qlSwap(B16:B17,B18:B21)</f>
        <v>欣[test_swap.xlsx]Swap!R22C2Swap,A</v>
      </c>
    </row>
    <row r="23" spans="1:2" x14ac:dyDescent="0.3">
      <c r="A23" s="7" t="s">
        <v>22</v>
      </c>
      <c r="B23" s="9" t="str">
        <f>_xll.qlFlatForward(B2,0.03,"Act/365")</f>
        <v>欣[test_swap.xlsx]Swap!R23C2YieldTermStructureHandle,A</v>
      </c>
    </row>
    <row r="24" spans="1:2" x14ac:dyDescent="0.3">
      <c r="A24" s="7" t="s">
        <v>23</v>
      </c>
    </row>
    <row r="25" spans="1:2" x14ac:dyDescent="0.3">
      <c r="A25" s="7" t="s">
        <v>24</v>
      </c>
    </row>
    <row r="26" spans="1:2" x14ac:dyDescent="0.3">
      <c r="A26" s="7" t="s">
        <v>25</v>
      </c>
    </row>
    <row r="27" spans="1:2" x14ac:dyDescent="0.3">
      <c r="A27" s="2" t="s">
        <v>21</v>
      </c>
      <c r="B27" s="9" t="str">
        <f>_xll.qlDiscountingSwapEngine(B23,B2)</f>
        <v>欣[test_swap.xlsx]Swap!R27C2DiscountingSwapEngine,A</v>
      </c>
    </row>
    <row r="28" spans="1:2" x14ac:dyDescent="0.3">
      <c r="A28" s="20" t="s">
        <v>297</v>
      </c>
      <c r="B28" s="28" t="b">
        <f>_xll.qlInstrumentSetPricingEngine(B22,B27)</f>
        <v>1</v>
      </c>
    </row>
    <row r="29" spans="1:2" x14ac:dyDescent="0.3">
      <c r="A29" s="2" t="s">
        <v>17</v>
      </c>
      <c r="B29" s="9">
        <f>_xll.qlSwapNumberOfLegs(B22)</f>
        <v>2</v>
      </c>
    </row>
    <row r="30" spans="1:2" x14ac:dyDescent="0.3">
      <c r="A30" s="2" t="s">
        <v>18</v>
      </c>
      <c r="B30" s="6">
        <f>_xll.qlSwapStartDate(B22)</f>
        <v>45816</v>
      </c>
    </row>
    <row r="31" spans="1:2" x14ac:dyDescent="0.3">
      <c r="A31" s="2" t="s">
        <v>19</v>
      </c>
      <c r="B31" s="6">
        <f>_xll.qlSwapMaturityDate(B22)</f>
        <v>46395</v>
      </c>
    </row>
    <row r="32" spans="1:2" x14ac:dyDescent="0.3">
      <c r="A32" s="2" t="s">
        <v>220</v>
      </c>
      <c r="B32" s="9" t="str">
        <f>_xll.qlSwapLeg(B22,1)</f>
        <v>欣[test_swap.xlsx]Swap!R32C2CashFlow,A</v>
      </c>
    </row>
    <row r="33" spans="1:2" x14ac:dyDescent="0.3">
      <c r="A33" s="2" t="s">
        <v>221</v>
      </c>
      <c r="B33" s="9">
        <f>_xll.qlSwapLegNPV(B22,1,B28)</f>
        <v>-192.91758060044572</v>
      </c>
    </row>
    <row r="34" spans="1:2" x14ac:dyDescent="0.3">
      <c r="A34" s="2" t="s">
        <v>222</v>
      </c>
      <c r="B34" s="9">
        <f>_xll.qlSwapLegBPS(B22,1,B28)</f>
        <v>0</v>
      </c>
    </row>
    <row r="35" spans="1:2" x14ac:dyDescent="0.3">
      <c r="A35" s="2" t="s">
        <v>223</v>
      </c>
      <c r="B35" s="9">
        <f>_xll.qlSwapStartDiscounts(B22,1,B28)</f>
        <v>0.98766573941854552</v>
      </c>
    </row>
    <row r="36" spans="1:2" x14ac:dyDescent="0.3">
      <c r="A36" s="2" t="s">
        <v>224</v>
      </c>
      <c r="B36" s="9">
        <f>_xll.qlSwapEndDiscounts(B22,1,B28)</f>
        <v>0.94176453358424872</v>
      </c>
    </row>
    <row r="37" spans="1:2" x14ac:dyDescent="0.3">
      <c r="A37" s="2" t="s">
        <v>20</v>
      </c>
      <c r="B37" s="9">
        <f>_xll.qlSwapNpvDateDiscount(B22,B28)</f>
        <v>1</v>
      </c>
    </row>
    <row r="38" spans="1:2" x14ac:dyDescent="0.3">
      <c r="A38" s="18" t="s">
        <v>219</v>
      </c>
      <c r="B38" s="9" t="b">
        <f>_xll.qlSwapPayer(B22,0)</f>
        <v>1</v>
      </c>
    </row>
    <row r="42" spans="1:2" x14ac:dyDescent="0.3">
      <c r="A42" t="s">
        <v>40</v>
      </c>
      <c r="B42" s="9" t="s">
        <v>41</v>
      </c>
    </row>
    <row r="43" spans="1:2" x14ac:dyDescent="0.3">
      <c r="A43" t="s">
        <v>42</v>
      </c>
      <c r="B43" s="6">
        <v>45755</v>
      </c>
    </row>
    <row r="44" spans="1:2" x14ac:dyDescent="0.3">
      <c r="A44" t="s">
        <v>43</v>
      </c>
      <c r="B44" s="6">
        <v>46395</v>
      </c>
    </row>
    <row r="45" spans="1:2" x14ac:dyDescent="0.3">
      <c r="A45" t="s">
        <v>44</v>
      </c>
      <c r="B45" s="9" t="s">
        <v>45</v>
      </c>
    </row>
    <row r="46" spans="1:2" x14ac:dyDescent="0.3">
      <c r="A46" t="s">
        <v>46</v>
      </c>
      <c r="B46" s="9" t="s">
        <v>47</v>
      </c>
    </row>
    <row r="47" spans="1:2" x14ac:dyDescent="0.3">
      <c r="A47" t="s">
        <v>50</v>
      </c>
      <c r="B47" s="9" t="str">
        <f>_xll.qlMakeSchedule(B43,B44,B45,,B42,B46)</f>
        <v>欣[test_swap.xlsx]Swap!R47C2Schedule,A</v>
      </c>
    </row>
    <row r="48" spans="1:2" x14ac:dyDescent="0.3">
      <c r="A48" t="s">
        <v>48</v>
      </c>
      <c r="B48" s="9" t="s">
        <v>49</v>
      </c>
    </row>
    <row r="49" spans="1:5" hidden="1" x14ac:dyDescent="0.3">
      <c r="A49" s="51" t="s">
        <v>51</v>
      </c>
      <c r="B49" s="33">
        <v>100</v>
      </c>
      <c r="C49" s="24"/>
      <c r="D49" s="24"/>
      <c r="E49" s="24"/>
    </row>
    <row r="50" spans="1:5" hidden="1" x14ac:dyDescent="0.3">
      <c r="A50" s="51"/>
      <c r="B50" s="33">
        <f>B49+1</f>
        <v>101</v>
      </c>
      <c r="C50" s="24"/>
      <c r="D50" s="24"/>
      <c r="E50" s="24"/>
    </row>
    <row r="51" spans="1:5" hidden="1" x14ac:dyDescent="0.3">
      <c r="A51" s="51"/>
      <c r="B51" s="33">
        <f t="shared" ref="B51:B55" si="0">B50+1</f>
        <v>102</v>
      </c>
      <c r="C51" s="24"/>
      <c r="D51" s="24"/>
      <c r="E51" s="24"/>
    </row>
    <row r="52" spans="1:5" hidden="1" x14ac:dyDescent="0.3">
      <c r="A52" s="51"/>
      <c r="B52" s="33">
        <f t="shared" si="0"/>
        <v>103</v>
      </c>
      <c r="C52" s="24"/>
      <c r="D52" s="24"/>
      <c r="E52" s="24"/>
    </row>
    <row r="53" spans="1:5" hidden="1" x14ac:dyDescent="0.3">
      <c r="A53" s="51"/>
      <c r="B53" s="33">
        <f t="shared" si="0"/>
        <v>104</v>
      </c>
      <c r="C53" s="24"/>
      <c r="D53" s="24"/>
      <c r="E53" s="24"/>
    </row>
    <row r="54" spans="1:5" hidden="1" x14ac:dyDescent="0.3">
      <c r="A54" s="51"/>
      <c r="B54" s="33">
        <f t="shared" si="0"/>
        <v>105</v>
      </c>
      <c r="C54" s="24"/>
      <c r="D54" s="24"/>
      <c r="E54" s="24"/>
    </row>
    <row r="55" spans="1:5" hidden="1" x14ac:dyDescent="0.3">
      <c r="A55" s="51"/>
      <c r="B55" s="33">
        <f t="shared" si="0"/>
        <v>106</v>
      </c>
      <c r="C55" s="24"/>
      <c r="D55" s="24"/>
      <c r="E55" s="24"/>
    </row>
    <row r="56" spans="1:5" hidden="1" x14ac:dyDescent="0.3">
      <c r="A56" s="51"/>
      <c r="B56" s="9">
        <f>B55+1</f>
        <v>107</v>
      </c>
      <c r="C56" s="24"/>
      <c r="D56" s="24"/>
      <c r="E56" s="24"/>
    </row>
    <row r="57" spans="1:5" hidden="1" x14ac:dyDescent="0.3">
      <c r="A57" s="51" t="s">
        <v>52</v>
      </c>
      <c r="B57" s="33">
        <v>0.03</v>
      </c>
      <c r="C57" s="24"/>
      <c r="D57" s="24"/>
      <c r="E57" s="24"/>
    </row>
    <row r="58" spans="1:5" hidden="1" x14ac:dyDescent="0.3">
      <c r="A58" s="51"/>
      <c r="B58" s="33">
        <v>0.02</v>
      </c>
      <c r="C58" s="24"/>
      <c r="D58" s="24"/>
      <c r="E58" s="24"/>
    </row>
    <row r="59" spans="1:5" x14ac:dyDescent="0.3">
      <c r="A59" t="s">
        <v>53</v>
      </c>
      <c r="B59" s="9" t="str">
        <f>_xll.qlFixedRateLeg(B47,B48,B49:B56,B57:B58)</f>
        <v>欣[test_swap.xlsx]Swap!R59C2CashFlow,A</v>
      </c>
    </row>
    <row r="60" spans="1:5" x14ac:dyDescent="0.3">
      <c r="A60" t="s">
        <v>55</v>
      </c>
      <c r="B60" s="9" t="str">
        <f>_xll.qlFlatForward(B1,0.03,,"Continuous")</f>
        <v>欣[test_swap.xlsx]Swap!R60C2YieldTermStructureHandle,A</v>
      </c>
    </row>
    <row r="61" spans="1:5" x14ac:dyDescent="0.3">
      <c r="A61" t="s">
        <v>54</v>
      </c>
      <c r="B61" s="9" t="str">
        <f>_xll.qlEuribor("3m",B60,B2)</f>
        <v>欣[test_swap.xlsx]Swap!R61C2Euribor,A</v>
      </c>
    </row>
    <row r="62" spans="1:5" x14ac:dyDescent="0.3">
      <c r="A62" t="s">
        <v>56</v>
      </c>
      <c r="B62" s="9" t="str">
        <f>_xll.qlIborLeg(B49,B47,B61)</f>
        <v>欣[test_swap.xlsx]Swap!R62C2CashFlow,A</v>
      </c>
    </row>
    <row r="63" spans="1:5" x14ac:dyDescent="0.3">
      <c r="A63" s="50" t="s">
        <v>57</v>
      </c>
      <c r="B63" s="9" t="str">
        <f>_xll.qlFixedRateLeg(B47,B48,B49:B56,B57:B58)</f>
        <v>欣[test_swap.xlsx]Swap!R63C2CashFlow,A</v>
      </c>
    </row>
    <row r="64" spans="1:5" x14ac:dyDescent="0.3">
      <c r="A64" s="50"/>
      <c r="B64" s="9" t="str">
        <f>_xll.qlIborLeg(B49,B47,B61)</f>
        <v>欣[test_swap.xlsx]Swap!R64C2CashFlow,A</v>
      </c>
    </row>
    <row r="65" spans="1:2" x14ac:dyDescent="0.3">
      <c r="A65" s="49" t="s">
        <v>58</v>
      </c>
      <c r="B65" s="9" t="b">
        <v>0</v>
      </c>
    </row>
    <row r="66" spans="1:2" x14ac:dyDescent="0.3">
      <c r="A66" s="49"/>
      <c r="B66" s="9" t="b">
        <v>1</v>
      </c>
    </row>
    <row r="67" spans="1:2" x14ac:dyDescent="0.3">
      <c r="A67" s="2" t="s">
        <v>59</v>
      </c>
      <c r="B67" s="9" t="str">
        <f>_xll.qlSwap2(B63:B64,B65:B66)</f>
        <v>欣[test_swap.xlsx]Swap!R67C2Swap,A</v>
      </c>
    </row>
    <row r="68" spans="1:2" x14ac:dyDescent="0.3">
      <c r="A68" s="7" t="s">
        <v>22</v>
      </c>
      <c r="B68" s="9" t="str">
        <f>_xll.qlFlatForward(B2,0.03)</f>
        <v>欣[test_swap.xlsx]Swap!R68C2YieldTermStructureHandle,A</v>
      </c>
    </row>
    <row r="69" spans="1:2" x14ac:dyDescent="0.3">
      <c r="A69" s="7" t="s">
        <v>23</v>
      </c>
      <c r="B69" s="9" t="b">
        <v>0</v>
      </c>
    </row>
    <row r="70" spans="1:2" x14ac:dyDescent="0.3">
      <c r="A70" s="7" t="s">
        <v>24</v>
      </c>
      <c r="B70" s="6">
        <v>45665</v>
      </c>
    </row>
    <row r="71" spans="1:2" x14ac:dyDescent="0.3">
      <c r="A71" s="7" t="s">
        <v>25</v>
      </c>
    </row>
    <row r="72" spans="1:2" x14ac:dyDescent="0.3">
      <c r="A72" s="2" t="s">
        <v>21</v>
      </c>
      <c r="B72" s="9" t="str">
        <f>_xll.qlDiscountingSwapEngine(B68,B2)</f>
        <v>欣[test_swap.xlsx]Swap!R72C2DiscountingSwapEngine,A</v>
      </c>
    </row>
    <row r="73" spans="1:2" x14ac:dyDescent="0.3">
      <c r="A73" s="20" t="s">
        <v>297</v>
      </c>
      <c r="B73" s="28" t="b">
        <f>_xll.qlInstrumentSetPricingEngine(B67,B72)</f>
        <v>1</v>
      </c>
    </row>
    <row r="74" spans="1:2" x14ac:dyDescent="0.3">
      <c r="A74" s="2" t="s">
        <v>17</v>
      </c>
      <c r="B74" s="9">
        <f>_xll.qlSwapNumberOfLegs(B67)</f>
        <v>2</v>
      </c>
    </row>
    <row r="75" spans="1:2" x14ac:dyDescent="0.3">
      <c r="A75" s="2" t="s">
        <v>18</v>
      </c>
      <c r="B75" s="6">
        <f>_xll.qlSwapStartDate(B67)</f>
        <v>45755</v>
      </c>
    </row>
    <row r="76" spans="1:2" x14ac:dyDescent="0.3">
      <c r="A76" s="2" t="s">
        <v>19</v>
      </c>
      <c r="B76" s="6">
        <f>_xll.qlSwapMaturityDate(B67)</f>
        <v>45846</v>
      </c>
    </row>
    <row r="77" spans="1:2" x14ac:dyDescent="0.3">
      <c r="A77" s="2" t="s">
        <v>220</v>
      </c>
      <c r="B77" s="9" t="str">
        <f>_xll.qlSwapLeg(B67,1)</f>
        <v>欣[test_swap.xlsx]Swap!R77C2CashFlow,A</v>
      </c>
    </row>
    <row r="78" spans="1:2" x14ac:dyDescent="0.3">
      <c r="A78" s="2" t="s">
        <v>221</v>
      </c>
      <c r="B78" s="9">
        <f>_xll.qlSwapLegNPV(B67,1,B73)</f>
        <v>-0.72953091329923159</v>
      </c>
    </row>
    <row r="79" spans="1:2" x14ac:dyDescent="0.3">
      <c r="A79" s="2" t="s">
        <v>222</v>
      </c>
      <c r="B79" s="9">
        <f>_xll.qlSwapLegBPS(B67,1,B73)</f>
        <v>-2.4563353241502661E-3</v>
      </c>
    </row>
    <row r="80" spans="1:2" x14ac:dyDescent="0.3">
      <c r="A80" s="2" t="s">
        <v>223</v>
      </c>
      <c r="B80" s="9">
        <f>_xll.qlSwapStartDiscounts(B67,1,B73)</f>
        <v>0.99263003211803524</v>
      </c>
    </row>
    <row r="81" spans="1:2" x14ac:dyDescent="0.3">
      <c r="A81" s="2" t="s">
        <v>224</v>
      </c>
      <c r="B81" s="9">
        <f>_xll.qlSwapEndDiscounts(B67,1,B73)</f>
        <v>0.98523339924708464</v>
      </c>
    </row>
    <row r="82" spans="1:2" x14ac:dyDescent="0.3">
      <c r="A82" s="2" t="s">
        <v>20</v>
      </c>
      <c r="B82" s="9">
        <f>_xll.qlSwapNpvDateDiscount(B67,B73)</f>
        <v>1</v>
      </c>
    </row>
    <row r="83" spans="1:2" x14ac:dyDescent="0.3">
      <c r="A83" s="18" t="s">
        <v>219</v>
      </c>
      <c r="B83" s="9" t="b">
        <f>_xll.qlSwapPayer(B67,0)</f>
        <v>0</v>
      </c>
    </row>
  </sheetData>
  <mergeCells count="6">
    <mergeCell ref="A16:A17"/>
    <mergeCell ref="A18:A21"/>
    <mergeCell ref="A63:A64"/>
    <mergeCell ref="A65:A66"/>
    <mergeCell ref="A57:A58"/>
    <mergeCell ref="A49:A5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95D27-F1C7-4845-A012-A3553CE129C0}">
  <dimension ref="A1:G6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65.109375" style="8" customWidth="1"/>
    <col min="3" max="3" width="67.33203125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s="10" t="s">
        <v>60</v>
      </c>
      <c r="B4" s="8" t="s">
        <v>58</v>
      </c>
      <c r="C4" s="8" t="s">
        <v>102</v>
      </c>
    </row>
    <row r="5" spans="1:3" x14ac:dyDescent="0.3">
      <c r="A5" s="10" t="s">
        <v>61</v>
      </c>
      <c r="B5" s="8">
        <v>100</v>
      </c>
      <c r="C5" s="8">
        <v>100</v>
      </c>
    </row>
    <row r="6" spans="1:3" x14ac:dyDescent="0.3">
      <c r="A6" s="7" t="s">
        <v>40</v>
      </c>
      <c r="B6" s="8" t="s">
        <v>41</v>
      </c>
      <c r="C6" s="8" t="s">
        <v>41</v>
      </c>
    </row>
    <row r="7" spans="1:3" x14ac:dyDescent="0.3">
      <c r="A7" s="7" t="s">
        <v>42</v>
      </c>
      <c r="B7" s="6">
        <v>45755</v>
      </c>
      <c r="C7" s="6">
        <v>45755</v>
      </c>
    </row>
    <row r="8" spans="1:3" x14ac:dyDescent="0.3">
      <c r="A8" s="7" t="s">
        <v>43</v>
      </c>
      <c r="B8" s="6">
        <v>46395</v>
      </c>
      <c r="C8" s="6">
        <v>46395</v>
      </c>
    </row>
    <row r="9" spans="1:3" x14ac:dyDescent="0.3">
      <c r="A9" s="7" t="s">
        <v>44</v>
      </c>
      <c r="B9" s="8" t="s">
        <v>74</v>
      </c>
      <c r="C9" s="8" t="s">
        <v>74</v>
      </c>
    </row>
    <row r="10" spans="1:3" x14ac:dyDescent="0.3">
      <c r="A10" s="7" t="s">
        <v>46</v>
      </c>
      <c r="B10" s="8" t="s">
        <v>47</v>
      </c>
      <c r="C10" s="8" t="s">
        <v>47</v>
      </c>
    </row>
    <row r="11" spans="1:3" x14ac:dyDescent="0.3">
      <c r="A11" t="s">
        <v>62</v>
      </c>
      <c r="B11" s="8" t="str">
        <f>_xll.qlMakeSchedule(B7,B8,B9,,B6,B10)</f>
        <v>欣[test_swap.xlsx]VanillaSwap!R11C2Schedule,A</v>
      </c>
      <c r="C11" s="8" t="str">
        <f>_xll.qlMakeSchedule(C7,C8,C9,,C6,C10)</f>
        <v>欣[test_swap.xlsx]VanillaSwap!R11C3Schedule,A</v>
      </c>
    </row>
    <row r="12" spans="1:3" x14ac:dyDescent="0.3">
      <c r="A12" t="s">
        <v>63</v>
      </c>
      <c r="B12" s="8">
        <v>0.04</v>
      </c>
      <c r="C12" s="8">
        <v>0.04</v>
      </c>
    </row>
    <row r="13" spans="1:3" x14ac:dyDescent="0.3">
      <c r="A13" t="s">
        <v>64</v>
      </c>
      <c r="B13" s="8" t="s">
        <v>72</v>
      </c>
      <c r="C13" s="8" t="s">
        <v>72</v>
      </c>
    </row>
    <row r="14" spans="1:3" hidden="1" x14ac:dyDescent="0.3">
      <c r="A14" s="7" t="s">
        <v>40</v>
      </c>
      <c r="B14" s="8" t="s">
        <v>41</v>
      </c>
      <c r="C14" s="8" t="s">
        <v>41</v>
      </c>
    </row>
    <row r="15" spans="1:3" hidden="1" x14ac:dyDescent="0.3">
      <c r="A15" s="7" t="s">
        <v>42</v>
      </c>
      <c r="B15" s="6">
        <v>45755</v>
      </c>
      <c r="C15" s="6">
        <v>45755</v>
      </c>
    </row>
    <row r="16" spans="1:3" hidden="1" x14ac:dyDescent="0.3">
      <c r="A16" s="7" t="s">
        <v>43</v>
      </c>
      <c r="B16" s="6">
        <v>46395</v>
      </c>
      <c r="C16" s="6">
        <v>46395</v>
      </c>
    </row>
    <row r="17" spans="1:7" hidden="1" x14ac:dyDescent="0.3">
      <c r="A17" s="7" t="s">
        <v>44</v>
      </c>
      <c r="B17" s="8" t="s">
        <v>45</v>
      </c>
      <c r="C17" s="8" t="s">
        <v>45</v>
      </c>
    </row>
    <row r="18" spans="1:7" hidden="1" x14ac:dyDescent="0.3">
      <c r="A18" s="7" t="s">
        <v>46</v>
      </c>
      <c r="B18" s="8" t="s">
        <v>47</v>
      </c>
      <c r="C18" s="8" t="s">
        <v>47</v>
      </c>
    </row>
    <row r="19" spans="1:7" x14ac:dyDescent="0.3">
      <c r="A19" t="s">
        <v>71</v>
      </c>
      <c r="B19" s="8" t="str">
        <f>_xll.qlMakeSchedule(B15,B16,B17,,B14,B18)</f>
        <v>欣[test_swap.xlsx]VanillaSwap!R19C2Schedule,A</v>
      </c>
      <c r="C19" s="8" t="str">
        <f>_xll.qlMakeSchedule(C15,C16,C17,,C14,C18)</f>
        <v>欣[test_swap.xlsx]VanillaSwap!R19C3Schedule,A</v>
      </c>
    </row>
    <row r="20" spans="1:7" hidden="1" x14ac:dyDescent="0.3">
      <c r="A20" s="7" t="s">
        <v>22</v>
      </c>
      <c r="B20" s="8" t="str">
        <f>_xll.qlFlatForward(B2,0.03)</f>
        <v>欣[test_swap.xlsx]VanillaSwap!R20C2YieldTermStructureHandle,A</v>
      </c>
      <c r="C20" s="8" t="str">
        <f>_xll.qlFlatForward(B2,0.03)</f>
        <v>欣[test_swap.xlsx]VanillaSwap!R20C3YieldTermStructureHandle,A</v>
      </c>
      <c r="G20" s="19"/>
    </row>
    <row r="21" spans="1:7" x14ac:dyDescent="0.3">
      <c r="A21" t="s">
        <v>66</v>
      </c>
      <c r="B21" s="8" t="str">
        <f>_xll.qlEuribor("3m",B20,B2)</f>
        <v>欣[test_swap.xlsx]VanillaSwap!R21C2Euribor,G</v>
      </c>
      <c r="C21" s="8" t="str">
        <f>_xll.qlEuribor("3m",C20,B2)</f>
        <v>欣[test_swap.xlsx]VanillaSwap!R21C3Euribor,A</v>
      </c>
    </row>
    <row r="22" spans="1:7" x14ac:dyDescent="0.3">
      <c r="A22" t="s">
        <v>67</v>
      </c>
      <c r="B22" s="8">
        <v>3.0000000000000001E-3</v>
      </c>
      <c r="C22" s="8">
        <v>3.0000000000000001E-3</v>
      </c>
    </row>
    <row r="23" spans="1:7" x14ac:dyDescent="0.3">
      <c r="A23" t="s">
        <v>68</v>
      </c>
      <c r="B23" s="8" t="s">
        <v>72</v>
      </c>
      <c r="C23" s="8" t="s">
        <v>72</v>
      </c>
    </row>
    <row r="24" spans="1:7" x14ac:dyDescent="0.3">
      <c r="A24" s="20" t="s">
        <v>69</v>
      </c>
      <c r="C24" s="8" t="s">
        <v>75</v>
      </c>
    </row>
    <row r="25" spans="1:7" x14ac:dyDescent="0.3">
      <c r="A25" t="s">
        <v>70</v>
      </c>
      <c r="C25" s="8" t="b">
        <v>1</v>
      </c>
    </row>
    <row r="26" spans="1:7" x14ac:dyDescent="0.3">
      <c r="A26" s="2" t="s">
        <v>73</v>
      </c>
      <c r="B26" s="8" t="str">
        <f>_xll.qlVanillaSwap(B4,B5,B11,B12,B13,B19,B21,B22,B23)</f>
        <v>欣[test_swap.xlsx]VanillaSwap!R26C2VanillaSwap,A</v>
      </c>
      <c r="C26" s="8" t="str">
        <f>_xll.qlVanillaSwap(C4,C5,C11,C12,C13,C19,C21,C22,C23,C24,C25)</f>
        <v>欣[test_swap.xlsx]VanillaSwap!R26C3VanillaSwap,A</v>
      </c>
    </row>
    <row r="27" spans="1:7" x14ac:dyDescent="0.3">
      <c r="A27" s="7" t="s">
        <v>22</v>
      </c>
      <c r="B27" s="8" t="str">
        <f>_xll.qlFlatForward(B2,0.03)</f>
        <v>欣[test_swap.xlsx]VanillaSwap!R27C2YieldTermStructureHandle,A</v>
      </c>
      <c r="C27" s="8" t="str">
        <f>_xll.qlFlatForward(B2,0.03)</f>
        <v>欣[test_swap.xlsx]VanillaSwap!R27C3YieldTermStructureHandle,A</v>
      </c>
    </row>
    <row r="28" spans="1:7" x14ac:dyDescent="0.3">
      <c r="A28" s="7" t="s">
        <v>23</v>
      </c>
      <c r="B28" s="8" t="b">
        <v>0</v>
      </c>
      <c r="C28" s="8" t="b">
        <v>0</v>
      </c>
    </row>
    <row r="29" spans="1:7" x14ac:dyDescent="0.3">
      <c r="A29" s="7" t="s">
        <v>24</v>
      </c>
      <c r="B29" s="6">
        <v>45665</v>
      </c>
      <c r="C29" s="6">
        <v>45665</v>
      </c>
    </row>
    <row r="30" spans="1:7" x14ac:dyDescent="0.3">
      <c r="A30" s="7" t="s">
        <v>25</v>
      </c>
      <c r="C30" s="8"/>
    </row>
    <row r="31" spans="1:7" x14ac:dyDescent="0.3">
      <c r="A31" s="2" t="s">
        <v>21</v>
      </c>
      <c r="B31" s="8" t="str">
        <f>_xll.qlDiscountingSwapEngine(B27)</f>
        <v>欣[test_swap.xlsx]VanillaSwap!R31C2DiscountingSwapEngine,A</v>
      </c>
      <c r="C31" s="8" t="str">
        <f>_xll.qlDiscountingSwapEngine(C27)</f>
        <v>欣[test_swap.xlsx]VanillaSwap!R31C3DiscountingSwapEngine,A</v>
      </c>
    </row>
    <row r="32" spans="1:7" x14ac:dyDescent="0.3">
      <c r="A32" s="20" t="s">
        <v>297</v>
      </c>
      <c r="B32" s="28" t="b">
        <f>_xll.qlInstrumentSetPricingEngine(B26,B31)</f>
        <v>1</v>
      </c>
      <c r="C32" s="28" t="b">
        <f>_xll.qlInstrumentSetPricingEngine(C26,C31)</f>
        <v>1</v>
      </c>
    </row>
    <row r="33" spans="1:3" x14ac:dyDescent="0.3">
      <c r="A33" s="2" t="s">
        <v>17</v>
      </c>
      <c r="B33" s="8">
        <f>_xll.qlSwapNumberOfLegs(B26)</f>
        <v>2</v>
      </c>
      <c r="C33" s="8">
        <f>_xll.qlSwapNumberOfLegs(C26)</f>
        <v>2</v>
      </c>
    </row>
    <row r="34" spans="1:3" x14ac:dyDescent="0.3">
      <c r="A34" s="2" t="s">
        <v>18</v>
      </c>
      <c r="B34" s="6">
        <f>_xll.qlSwapStartDate(B26)</f>
        <v>45755</v>
      </c>
      <c r="C34" s="6">
        <f>_xll.qlSwapStartDate(C26)</f>
        <v>45755</v>
      </c>
    </row>
    <row r="35" spans="1:3" x14ac:dyDescent="0.3">
      <c r="A35" s="2" t="s">
        <v>19</v>
      </c>
      <c r="B35" s="6">
        <f>_xll.qlSwapMaturityDate(B26)</f>
        <v>46395</v>
      </c>
      <c r="C35" s="6">
        <f>_xll.qlSwapMaturityDate(C26)</f>
        <v>46395</v>
      </c>
    </row>
    <row r="36" spans="1:3" x14ac:dyDescent="0.3">
      <c r="A36" s="2" t="s">
        <v>220</v>
      </c>
      <c r="B36" s="8" t="str">
        <f>_xll.qlSwapLeg(B26,1)</f>
        <v>欣[test_swap.xlsx]VanillaSwap!R36C2CashFlow,A</v>
      </c>
      <c r="C36" s="8" t="str">
        <f>_xll.qlSwapLeg(C26,1)</f>
        <v>欣[test_swap.xlsx]VanillaSwap!R36C3CashFlow,A</v>
      </c>
    </row>
    <row r="37" spans="1:3" x14ac:dyDescent="0.3">
      <c r="A37" s="2" t="s">
        <v>221</v>
      </c>
      <c r="B37" s="8">
        <f>_xll.qlSwapLegNPV(B26,1,B32)</f>
        <v>5.6003341073355699</v>
      </c>
      <c r="C37" s="37">
        <f>_xll.qlSwapLegNPV(C26,1,C32)</f>
        <v>-5.6003341073355699</v>
      </c>
    </row>
    <row r="38" spans="1:3" x14ac:dyDescent="0.3">
      <c r="A38" s="2" t="s">
        <v>222</v>
      </c>
      <c r="B38" s="8">
        <f>_xll.qlSwapLegBPS(B26,1,B32)</f>
        <v>1.7126141798564622E-2</v>
      </c>
      <c r="C38" s="37">
        <f>_xll.qlSwapLegBPS(C26,1,C32)</f>
        <v>-1.7126141798564622E-2</v>
      </c>
    </row>
    <row r="39" spans="1:3" x14ac:dyDescent="0.3">
      <c r="A39" s="2" t="s">
        <v>223</v>
      </c>
      <c r="B39" s="8">
        <f>_xll.qlSwapStartDiscounts(B26,1,B32)</f>
        <v>0.99263003211803524</v>
      </c>
      <c r="C39" s="37">
        <f>_xll.qlSwapStartDiscounts(C26,1,C32)</f>
        <v>0.99263003211803524</v>
      </c>
    </row>
    <row r="40" spans="1:3" x14ac:dyDescent="0.3">
      <c r="A40" s="2" t="s">
        <v>224</v>
      </c>
      <c r="B40" s="8">
        <f>_xll.qlSwapEndDiscounts(B26,1,B32)</f>
        <v>0.94176453358424872</v>
      </c>
      <c r="C40" s="37">
        <f>_xll.qlSwapEndDiscounts(C26,1,C32)</f>
        <v>0.94176453358424872</v>
      </c>
    </row>
    <row r="41" spans="1:3" x14ac:dyDescent="0.3">
      <c r="A41" s="2" t="s">
        <v>20</v>
      </c>
      <c r="B41" s="8">
        <f>_xll.qlSwapNpvDateDiscount(B26,B32)</f>
        <v>1</v>
      </c>
      <c r="C41" s="37">
        <f>_xll.qlSwapNpvDateDiscount(C26,C32)</f>
        <v>1</v>
      </c>
    </row>
    <row r="42" spans="1:3" x14ac:dyDescent="0.3">
      <c r="A42" s="18" t="s">
        <v>219</v>
      </c>
      <c r="B42" s="8" t="b">
        <f>_xll.qlSwapPayer(B26,0)</f>
        <v>1</v>
      </c>
      <c r="C42" s="8" t="b">
        <f>_xll.qlSwapPayer(C26,0)</f>
        <v>0</v>
      </c>
    </row>
    <row r="43" spans="1:3" x14ac:dyDescent="0.3">
      <c r="A43" s="2" t="s">
        <v>276</v>
      </c>
      <c r="B43" s="8" t="str">
        <f>_xll.qlFixedVsFloatingSwapType(B26)</f>
        <v>PAYER</v>
      </c>
      <c r="C43" s="34" t="str">
        <f>_xll.qlFixedVsFloatingSwapType(C26)</f>
        <v>RECEIVER</v>
      </c>
    </row>
    <row r="44" spans="1:3" x14ac:dyDescent="0.3">
      <c r="A44" s="2" t="s">
        <v>277</v>
      </c>
      <c r="B44" s="8">
        <f>_xll.qlFixedVsFloatingSwapNominal(B26)</f>
        <v>100</v>
      </c>
      <c r="C44" s="34">
        <f>_xll.qlFixedVsFloatingSwapNominal(C26)</f>
        <v>100</v>
      </c>
    </row>
    <row r="45" spans="1:3" x14ac:dyDescent="0.3">
      <c r="A45" s="18" t="s">
        <v>278</v>
      </c>
      <c r="B45" s="8">
        <f>_xll.qlFixedVsFloatingSwapNominals(B26)</f>
        <v>100</v>
      </c>
      <c r="C45" s="34">
        <f>_xll.qlFixedVsFloatingSwapNominals(C26)</f>
        <v>100</v>
      </c>
    </row>
    <row r="46" spans="1:3" x14ac:dyDescent="0.3">
      <c r="A46" s="18" t="s">
        <v>279</v>
      </c>
      <c r="B46" s="8">
        <f>_xll.qlFixedVsFloatingSwapFixedNominals(B26)</f>
        <v>100</v>
      </c>
      <c r="C46" s="34">
        <f>_xll.qlFixedVsFloatingSwapFixedNominals(C26)</f>
        <v>100</v>
      </c>
    </row>
    <row r="47" spans="1:3" x14ac:dyDescent="0.3">
      <c r="A47" s="18" t="s">
        <v>280</v>
      </c>
      <c r="B47" s="8" t="str">
        <f>_xll.qlFixedVsFloatingSwapFixedSchedule(B26)</f>
        <v>欣[test_swap.xlsx]VanillaSwap!R47C2Schedule,A</v>
      </c>
      <c r="C47" s="34" t="str">
        <f>_xll.qlFixedVsFloatingSwapFixedSchedule(C26)</f>
        <v>欣[test_swap.xlsx]VanillaSwap!R47C3Schedule,A</v>
      </c>
    </row>
    <row r="48" spans="1:3" x14ac:dyDescent="0.3">
      <c r="A48" s="18" t="s">
        <v>281</v>
      </c>
      <c r="B48" s="8">
        <f>_xll.qlFixedVsFloatingSwapFixedRate(B26)</f>
        <v>0.04</v>
      </c>
      <c r="C48" s="34">
        <f>_xll.qlFixedVsFloatingSwapFixedRate(C26)</f>
        <v>0.04</v>
      </c>
    </row>
    <row r="49" spans="1:3" x14ac:dyDescent="0.3">
      <c r="A49" s="18" t="s">
        <v>282</v>
      </c>
      <c r="B49" s="8" t="str">
        <f>_xll.qlFixedVsFloatingSwapFixedDayCount(B26)</f>
        <v>Actual/360</v>
      </c>
      <c r="C49" s="34" t="str">
        <f>_xll.qlFixedVsFloatingSwapFixedDayCount(C26)</f>
        <v>Actual/360</v>
      </c>
    </row>
    <row r="50" spans="1:3" x14ac:dyDescent="0.3">
      <c r="A50" s="18" t="s">
        <v>283</v>
      </c>
      <c r="B50" s="8">
        <f>_xll.qlFixedVsFloatingSwapFloatingNominals(B26)</f>
        <v>100</v>
      </c>
      <c r="C50" s="34">
        <f>_xll.qlFixedVsFloatingSwapFloatingNominals(C26)</f>
        <v>100</v>
      </c>
    </row>
    <row r="51" spans="1:3" x14ac:dyDescent="0.3">
      <c r="A51" s="2" t="s">
        <v>285</v>
      </c>
      <c r="B51" s="8" t="str">
        <f>_xll.qlFixedVsFloatingSwapFloatingSchedule(B26)</f>
        <v>欣[test_swap.xlsx]VanillaSwap!R51C2Schedule,A</v>
      </c>
      <c r="C51" s="34" t="str">
        <f>_xll.qlFixedVsFloatingSwapFloatingSchedule(C26)</f>
        <v>欣[test_swap.xlsx]VanillaSwap!R51C3Schedule,A</v>
      </c>
    </row>
    <row r="52" spans="1:3" x14ac:dyDescent="0.3">
      <c r="A52" s="2" t="s">
        <v>284</v>
      </c>
      <c r="B52" s="8" t="str">
        <f>_xll.qlFixedVsFloatingSwapIborIndex(B26)</f>
        <v>欣[test_swap.xlsx]VanillaSwap!R52C2IborIndex,A</v>
      </c>
      <c r="C52" s="34" t="str">
        <f>_xll.qlFixedVsFloatingSwapIborIndex(C26)</f>
        <v>欣[test_swap.xlsx]VanillaSwap!R52C3IborIndex,A</v>
      </c>
    </row>
    <row r="53" spans="1:3" x14ac:dyDescent="0.3">
      <c r="A53" s="2" t="s">
        <v>286</v>
      </c>
      <c r="B53" s="8">
        <f>_xll.qlFixedVsFloatingSwapSpread(B26)</f>
        <v>3.0000000000000001E-3</v>
      </c>
      <c r="C53" s="34">
        <f>_xll.qlFixedVsFloatingSwapSpread(C26)</f>
        <v>3.0000000000000001E-3</v>
      </c>
    </row>
    <row r="54" spans="1:3" x14ac:dyDescent="0.3">
      <c r="A54" s="2" t="s">
        <v>287</v>
      </c>
      <c r="B54" s="8" t="str">
        <f>_xll.qlFixedVsFloatingSwapFloatingDayCount(B26)</f>
        <v>Actual/360</v>
      </c>
      <c r="C54" s="34" t="str">
        <f>_xll.qlFixedVsFloatingSwapFloatingDayCount(C26)</f>
        <v>Actual/360</v>
      </c>
    </row>
    <row r="55" spans="1:3" x14ac:dyDescent="0.3">
      <c r="A55" s="2" t="s">
        <v>288</v>
      </c>
      <c r="B55" s="8" t="str">
        <f>_xll.qlFixedVsFloatingSwapPaymentConvention(B26)</f>
        <v>FOLLOWING</v>
      </c>
      <c r="C55" s="34" t="str">
        <f>_xll.qlFixedVsFloatingSwapPaymentConvention(C26)</f>
        <v>FOLLOWING</v>
      </c>
    </row>
    <row r="56" spans="1:3" x14ac:dyDescent="0.3">
      <c r="A56" s="2" t="s">
        <v>289</v>
      </c>
      <c r="B56" s="8" t="str">
        <f>_xll.qlFixedVsFloatingSwapFixedLeg(B26)</f>
        <v>欣[test_swap.xlsx]VanillaSwap!R56C2CashFlow,A</v>
      </c>
      <c r="C56" s="34" t="str">
        <f>_xll.qlFixedVsFloatingSwapFixedLeg(C26)</f>
        <v>欣[test_swap.xlsx]VanillaSwap!R56C3CashFlow,A</v>
      </c>
    </row>
    <row r="57" spans="1:3" x14ac:dyDescent="0.3">
      <c r="A57" s="2" t="s">
        <v>290</v>
      </c>
      <c r="B57" s="8" t="str">
        <f>_xll.qlFixedVsFloatingSwapFloatingLeg(B26)</f>
        <v>欣[test_swap.xlsx]VanillaSwap!R57C2CashFlow,A</v>
      </c>
      <c r="C57" s="34" t="str">
        <f>_xll.qlFixedVsFloatingSwapFloatingLeg(C26)</f>
        <v>欣[test_swap.xlsx]VanillaSwap!R57C3CashFlow,A</v>
      </c>
    </row>
    <row r="58" spans="1:3" x14ac:dyDescent="0.3">
      <c r="A58" s="2" t="s">
        <v>291</v>
      </c>
      <c r="B58" s="8">
        <f>_xll.qlFixedVsFloatingSwapFixedLegBPS(B26,B32)</f>
        <v>-1.6961571569002513E-2</v>
      </c>
      <c r="C58" s="37">
        <f>_xll.qlFixedVsFloatingSwapFixedLegBPS(C26,C32)</f>
        <v>1.6961571569002513E-2</v>
      </c>
    </row>
    <row r="59" spans="1:3" x14ac:dyDescent="0.3">
      <c r="A59" s="2" t="s">
        <v>292</v>
      </c>
      <c r="B59" s="8">
        <f>_xll.qlFixedVsFloatingSwapFixedLegNPV(B26,B32)</f>
        <v>-6.784628627600986</v>
      </c>
      <c r="C59" s="37">
        <f>_xll.qlFixedVsFloatingSwapFixedLegNPV(C26,C32)</f>
        <v>6.784628627600986</v>
      </c>
    </row>
    <row r="60" spans="1:3" x14ac:dyDescent="0.3">
      <c r="A60" s="2" t="s">
        <v>293</v>
      </c>
      <c r="B60" s="8">
        <f>_xll.qlFixedVsFloatingSwapFairRate(B26,B32)</f>
        <v>3.3017778361825095E-2</v>
      </c>
      <c r="C60" s="37">
        <f>_xll.qlFixedVsFloatingSwapFairRate(C26,C32)</f>
        <v>3.3017778361825095E-2</v>
      </c>
    </row>
    <row r="61" spans="1:3" x14ac:dyDescent="0.3">
      <c r="A61" s="2" t="s">
        <v>294</v>
      </c>
      <c r="B61" s="8">
        <f>_xll.qlFixedVsFloatingSwapFloatingLegBPS(B26,B32)</f>
        <v>1.7126141798564622E-2</v>
      </c>
      <c r="C61" s="37">
        <f>_xll.qlFixedVsFloatingSwapFloatingLegBPS(C26,C32)</f>
        <v>-1.7126141798564622E-2</v>
      </c>
    </row>
    <row r="62" spans="1:3" x14ac:dyDescent="0.3">
      <c r="A62" s="2" t="s">
        <v>295</v>
      </c>
      <c r="B62" s="8">
        <f>_xll.qlFixedVsFloatingSwapFloatingLegNPV(B26,B32)</f>
        <v>5.6003341073355699</v>
      </c>
      <c r="C62" s="37">
        <f>_xll.qlFixedVsFloatingSwapFloatingLegNPV(C26,C32)</f>
        <v>-5.6003341073355699</v>
      </c>
    </row>
    <row r="63" spans="1:3" x14ac:dyDescent="0.3">
      <c r="A63" s="2" t="s">
        <v>296</v>
      </c>
      <c r="B63" s="8">
        <f>_xll.qlFixedVsFloatingSwapFairSpread(B26,B32)</f>
        <v>9.915127377753432E-3</v>
      </c>
      <c r="C63" s="37">
        <f>_xll.qlFixedVsFloatingSwapFairSpread(C26,C32)</f>
        <v>9.915127377753432E-3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E14E-51E1-40FA-9F44-972E7E136A4A}">
  <dimension ref="A1:C7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68.44140625" style="11" customWidth="1"/>
    <col min="3" max="3" width="66.33203125" style="11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225</v>
      </c>
      <c r="B4" s="11" t="s">
        <v>164</v>
      </c>
      <c r="C4" s="11" t="s">
        <v>164</v>
      </c>
    </row>
    <row r="5" spans="1:3" x14ac:dyDescent="0.3">
      <c r="A5" s="7" t="s">
        <v>22</v>
      </c>
      <c r="B5" s="11" t="str">
        <f>_xll.qlFlatForward(B2,0.03)</f>
        <v>欣[test_swap.xlsx]MakeVanillaSwap!R5C2YieldTermStructureHandle,A</v>
      </c>
      <c r="C5" s="11" t="str">
        <f>_xll.qlFlatForward(B2,0.03)</f>
        <v>欣[test_swap.xlsx]MakeVanillaSwap!R5C3YieldTermStructureHandle,A</v>
      </c>
    </row>
    <row r="6" spans="1:3" x14ac:dyDescent="0.3">
      <c r="A6" t="s">
        <v>174</v>
      </c>
      <c r="B6" s="11" t="str">
        <f>_xll.qlEuribor("3M",B5,B2)</f>
        <v>欣[test_swap.xlsx]MakeVanillaSwap!R6C2Euribor,A</v>
      </c>
      <c r="C6" s="11" t="str">
        <f>_xll.qlEuribor("3M",C5,B2)</f>
        <v>欣[test_swap.xlsx]MakeVanillaSwap!R6C3Euribor,A</v>
      </c>
    </row>
    <row r="7" spans="1:3" x14ac:dyDescent="0.3">
      <c r="A7" t="s">
        <v>63</v>
      </c>
      <c r="C7" s="11">
        <v>0.03</v>
      </c>
    </row>
    <row r="8" spans="1:3" x14ac:dyDescent="0.3">
      <c r="A8" t="s">
        <v>227</v>
      </c>
      <c r="C8" s="11" t="s">
        <v>228</v>
      </c>
    </row>
    <row r="9" spans="1:3" x14ac:dyDescent="0.3">
      <c r="A9" t="s">
        <v>229</v>
      </c>
      <c r="C9" s="11" t="b">
        <v>1</v>
      </c>
    </row>
    <row r="10" spans="1:3" x14ac:dyDescent="0.3">
      <c r="A10" t="s">
        <v>230</v>
      </c>
      <c r="C10" s="11" t="s">
        <v>58</v>
      </c>
    </row>
    <row r="11" spans="1:3" x14ac:dyDescent="0.3">
      <c r="A11" t="s">
        <v>61</v>
      </c>
      <c r="C11" s="11">
        <v>100</v>
      </c>
    </row>
    <row r="12" spans="1:3" x14ac:dyDescent="0.3">
      <c r="A12" t="s">
        <v>108</v>
      </c>
    </row>
    <row r="13" spans="1:3" x14ac:dyDescent="0.3">
      <c r="A13" t="s">
        <v>231</v>
      </c>
      <c r="C13" s="6">
        <v>45669</v>
      </c>
    </row>
    <row r="14" spans="1:3" x14ac:dyDescent="0.3">
      <c r="A14" t="s">
        <v>232</v>
      </c>
      <c r="C14" s="6">
        <v>46764</v>
      </c>
    </row>
    <row r="15" spans="1:3" x14ac:dyDescent="0.3">
      <c r="A15" t="s">
        <v>233</v>
      </c>
      <c r="C15" s="11" t="s">
        <v>257</v>
      </c>
    </row>
    <row r="16" spans="1:3" x14ac:dyDescent="0.3">
      <c r="A16" t="s">
        <v>69</v>
      </c>
      <c r="C16" s="11" t="s">
        <v>75</v>
      </c>
    </row>
    <row r="17" spans="1:3" x14ac:dyDescent="0.3">
      <c r="A17" t="s">
        <v>234</v>
      </c>
      <c r="C17" s="11" t="s">
        <v>74</v>
      </c>
    </row>
    <row r="18" spans="1:3" x14ac:dyDescent="0.3">
      <c r="A18" t="s">
        <v>235</v>
      </c>
      <c r="C18" s="11" t="str">
        <f>_xll.qlCalendar("TARGET")</f>
        <v>TARGET</v>
      </c>
    </row>
    <row r="19" spans="1:3" x14ac:dyDescent="0.3">
      <c r="A19" t="s">
        <v>236</v>
      </c>
      <c r="C19" s="11" t="s">
        <v>75</v>
      </c>
    </row>
    <row r="20" spans="1:3" x14ac:dyDescent="0.3">
      <c r="A20" t="s">
        <v>237</v>
      </c>
      <c r="C20" s="11" t="s">
        <v>82</v>
      </c>
    </row>
    <row r="21" spans="1:3" x14ac:dyDescent="0.3">
      <c r="A21" t="s">
        <v>238</v>
      </c>
      <c r="C21" s="11" t="s">
        <v>257</v>
      </c>
    </row>
    <row r="22" spans="1:3" x14ac:dyDescent="0.3">
      <c r="A22" t="s">
        <v>239</v>
      </c>
      <c r="C22" s="11" t="b">
        <v>1</v>
      </c>
    </row>
    <row r="23" spans="1:3" x14ac:dyDescent="0.3">
      <c r="A23" t="s">
        <v>240</v>
      </c>
      <c r="C23" s="6">
        <v>45669</v>
      </c>
    </row>
    <row r="24" spans="1:3" x14ac:dyDescent="0.3">
      <c r="A24" t="s">
        <v>241</v>
      </c>
      <c r="C24" s="6">
        <v>46034</v>
      </c>
    </row>
    <row r="25" spans="1:3" x14ac:dyDescent="0.3">
      <c r="A25" t="s">
        <v>242</v>
      </c>
      <c r="C25" s="11" t="s">
        <v>72</v>
      </c>
    </row>
    <row r="26" spans="1:3" x14ac:dyDescent="0.3">
      <c r="A26" t="s">
        <v>243</v>
      </c>
      <c r="C26" s="11" t="s">
        <v>164</v>
      </c>
    </row>
    <row r="27" spans="1:3" x14ac:dyDescent="0.3">
      <c r="A27" t="s">
        <v>244</v>
      </c>
      <c r="C27" s="11" t="str">
        <f>_xll.qlCalendar("TARGET")</f>
        <v>TARGET</v>
      </c>
    </row>
    <row r="28" spans="1:3" x14ac:dyDescent="0.3">
      <c r="A28" t="s">
        <v>245</v>
      </c>
      <c r="C28" s="11" t="s">
        <v>82</v>
      </c>
    </row>
    <row r="29" spans="1:3" x14ac:dyDescent="0.3">
      <c r="A29" t="s">
        <v>246</v>
      </c>
      <c r="C29" s="11" t="s">
        <v>82</v>
      </c>
    </row>
    <row r="30" spans="1:3" x14ac:dyDescent="0.3">
      <c r="A30" t="s">
        <v>247</v>
      </c>
      <c r="C30" s="11" t="s">
        <v>257</v>
      </c>
    </row>
    <row r="31" spans="1:3" x14ac:dyDescent="0.3">
      <c r="A31" t="s">
        <v>248</v>
      </c>
      <c r="C31" s="11" t="b">
        <v>1</v>
      </c>
    </row>
    <row r="32" spans="1:3" x14ac:dyDescent="0.3">
      <c r="A32" t="s">
        <v>249</v>
      </c>
      <c r="C32" s="6">
        <v>45669</v>
      </c>
    </row>
    <row r="33" spans="1:3" x14ac:dyDescent="0.3">
      <c r="A33" t="s">
        <v>250</v>
      </c>
      <c r="C33" s="6">
        <v>46034</v>
      </c>
    </row>
    <row r="34" spans="1:3" x14ac:dyDescent="0.3">
      <c r="A34" t="s">
        <v>251</v>
      </c>
      <c r="C34" s="11" t="s">
        <v>72</v>
      </c>
    </row>
    <row r="35" spans="1:3" x14ac:dyDescent="0.3">
      <c r="A35" t="s">
        <v>252</v>
      </c>
      <c r="C35" s="11">
        <v>3.0000000000000001E-3</v>
      </c>
    </row>
    <row r="36" spans="1:3" x14ac:dyDescent="0.3">
      <c r="A36" t="s">
        <v>253</v>
      </c>
      <c r="C36" s="11" t="str">
        <f>_xll.qlFlatForward(B2,0.03)</f>
        <v>欣[test_swap.xlsx]MakeVanillaSwap!R36C3YieldTermStructureHandle,A</v>
      </c>
    </row>
    <row r="37" spans="1:3" x14ac:dyDescent="0.3">
      <c r="A37" t="s">
        <v>254</v>
      </c>
      <c r="C37" s="11" t="str">
        <f>_xll.qlDiscountingSwapEngine(C36)</f>
        <v>欣[test_swap.xlsx]MakeVanillaSwap!R37C3DiscountingSwapEngine,A</v>
      </c>
    </row>
    <row r="38" spans="1:3" x14ac:dyDescent="0.3">
      <c r="A38" t="s">
        <v>255</v>
      </c>
      <c r="C38" s="11" t="b">
        <v>1</v>
      </c>
    </row>
    <row r="39" spans="1:3" x14ac:dyDescent="0.3">
      <c r="A39" t="s">
        <v>256</v>
      </c>
      <c r="C39" s="11" t="b">
        <v>1</v>
      </c>
    </row>
    <row r="40" spans="1:3" x14ac:dyDescent="0.3">
      <c r="A40" s="2" t="s">
        <v>226</v>
      </c>
      <c r="B40" s="11" t="str">
        <f>_xll.qlMakeVanillaSwap(B4,B6)</f>
        <v>欣[test_swap.xlsx]MakeVanillaSwap!R40C2VanillaSwap,A</v>
      </c>
      <c r="C40" s="11" t="str">
        <f>_xll.qlMakeVanillaSwap(C4,C6,C7,C8,C9,C10,C11,,C13,C14,C15,C16,C17,C18,C19,C20,C21,C22,C23,C24,C25,C26,C27,C28,C29,C30,C31,C32,C33,C34,C35,C36,C37,C38,C39)</f>
        <v>欣[test_swap.xlsx]MakeVanillaSwap!R40C3VanillaSwap,E</v>
      </c>
    </row>
    <row r="41" spans="1:3" x14ac:dyDescent="0.3">
      <c r="A41" s="7" t="s">
        <v>22</v>
      </c>
      <c r="B41" s="11" t="str">
        <f>_xll.qlFlatForward(B2,0.03)</f>
        <v>欣[test_swap.xlsx]MakeVanillaSwap!R41C2YieldTermStructureHandle,A</v>
      </c>
    </row>
    <row r="42" spans="1:3" x14ac:dyDescent="0.3">
      <c r="A42" s="2" t="s">
        <v>21</v>
      </c>
      <c r="B42" s="11" t="str">
        <f>_xll.qlDiscountingSwapEngine(B41)</f>
        <v>欣[test_swap.xlsx]MakeVanillaSwap!R42C2DiscountingSwapEngine,A</v>
      </c>
    </row>
    <row r="43" spans="1:3" x14ac:dyDescent="0.3">
      <c r="A43" s="20" t="s">
        <v>297</v>
      </c>
      <c r="B43" s="11" t="b">
        <f>_xll.qlInstrumentSetPricingEngine(B40,B42)</f>
        <v>1</v>
      </c>
    </row>
    <row r="44" spans="1:3" x14ac:dyDescent="0.3">
      <c r="A44" s="2" t="s">
        <v>17</v>
      </c>
      <c r="B44" s="11">
        <f>_xll.qlSwapNumberOfLegs(B40)</f>
        <v>2</v>
      </c>
      <c r="C44" s="11">
        <f>_xll.qlSwapNumberOfLegs(C40)</f>
        <v>2</v>
      </c>
    </row>
    <row r="45" spans="1:3" x14ac:dyDescent="0.3">
      <c r="A45" s="2" t="s">
        <v>18</v>
      </c>
      <c r="B45" s="6">
        <f>_xll.qlSwapStartDate(B40)</f>
        <v>45667</v>
      </c>
      <c r="C45" s="6">
        <f>_xll.qlSwapStartDate(C40)</f>
        <v>45669</v>
      </c>
    </row>
    <row r="46" spans="1:3" x14ac:dyDescent="0.3">
      <c r="A46" s="18" t="s">
        <v>19</v>
      </c>
      <c r="B46" s="6">
        <f>_xll.qlSwapMaturityDate(B40)</f>
        <v>45757</v>
      </c>
      <c r="C46" s="6">
        <f>_xll.qlSwapMaturityDate(C40)</f>
        <v>46764</v>
      </c>
    </row>
    <row r="47" spans="1:3" x14ac:dyDescent="0.3">
      <c r="A47" s="2" t="s">
        <v>220</v>
      </c>
      <c r="B47" s="11" t="str">
        <f>_xll.qlSwapLeg(B40,1)</f>
        <v>欣[test_swap.xlsx]MakeVanillaSwap!R47C2CashFlow,A</v>
      </c>
      <c r="C47" s="11" t="str">
        <f>_xll.qlSwapLeg(C40,1)</f>
        <v>欣[test_swap.xlsx]MakeVanillaSwap!R47C3CashFlow,A</v>
      </c>
    </row>
    <row r="48" spans="1:3" x14ac:dyDescent="0.3">
      <c r="A48" s="2" t="s">
        <v>221</v>
      </c>
      <c r="B48" s="11">
        <f>_xll.qlSwapLegNPV(B40,1)</f>
        <v>7.3687564799651785E-3</v>
      </c>
      <c r="C48" s="11">
        <f>_xll.qlSwapLegNPV(C40,1)</f>
        <v>9.4579085546906612</v>
      </c>
    </row>
    <row r="49" spans="1:3" x14ac:dyDescent="0.3">
      <c r="A49" s="2" t="s">
        <v>222</v>
      </c>
      <c r="B49" s="11">
        <f>_xll.qlSwapLegBPS(B40,1)</f>
        <v>2.4811671836715712E-5</v>
      </c>
      <c r="C49" s="11">
        <f>_xll.qlSwapLegBPS(C40,1)</f>
        <v>2.8473013608223473E-2</v>
      </c>
    </row>
    <row r="50" spans="1:3" x14ac:dyDescent="0.3">
      <c r="A50" s="2" t="s">
        <v>223</v>
      </c>
      <c r="B50" s="11">
        <f>_xll.qlSwapStartDiscounts(B40,1)</f>
        <v>0.99983562994859365</v>
      </c>
      <c r="C50" s="11">
        <f>_xll.qlSwapStartDiscounts(C40,1)</f>
        <v>0.99967128691470097</v>
      </c>
    </row>
    <row r="51" spans="1:3" x14ac:dyDescent="0.3">
      <c r="A51" s="2" t="s">
        <v>224</v>
      </c>
      <c r="B51" s="11">
        <f>_xll.qlSwapEndDiscounts(B40,1)</f>
        <v>0.99246687346862839</v>
      </c>
      <c r="C51" s="11">
        <f>_xll.qlSwapEndDiscounts(C40,1)</f>
        <v>0.91363076413156652</v>
      </c>
    </row>
    <row r="52" spans="1:3" x14ac:dyDescent="0.3">
      <c r="A52" s="2" t="s">
        <v>20</v>
      </c>
      <c r="B52" s="11">
        <f>_xll.qlSwapNpvDateDiscount(B40)</f>
        <v>1</v>
      </c>
      <c r="C52" s="11">
        <f>_xll.qlSwapNpvDateDiscount(C40)</f>
        <v>1</v>
      </c>
    </row>
    <row r="53" spans="1:3" x14ac:dyDescent="0.3">
      <c r="A53" s="18" t="s">
        <v>219</v>
      </c>
      <c r="B53" s="11" t="b">
        <f>_xll.qlSwapPayer(B40,0)</f>
        <v>1</v>
      </c>
      <c r="C53" s="11" t="b">
        <f>_xll.qlSwapPayer(C40,0)</f>
        <v>1</v>
      </c>
    </row>
    <row r="54" spans="1:3" x14ac:dyDescent="0.3">
      <c r="A54" s="2" t="s">
        <v>276</v>
      </c>
      <c r="B54" s="34" t="str">
        <f>_xll.qlFixedVsFloatingSwapType(B40)</f>
        <v>PAYER</v>
      </c>
      <c r="C54" s="34" t="str">
        <f>_xll.qlFixedVsFloatingSwapType(C40)</f>
        <v>PAYER</v>
      </c>
    </row>
    <row r="55" spans="1:3" x14ac:dyDescent="0.3">
      <c r="A55" s="2" t="s">
        <v>277</v>
      </c>
      <c r="B55" s="34">
        <f>_xll.qlFixedVsFloatingSwapNominal(B40)</f>
        <v>1</v>
      </c>
      <c r="C55" s="34">
        <f>_xll.qlFixedVsFloatingSwapNominal(C40)</f>
        <v>100</v>
      </c>
    </row>
    <row r="56" spans="1:3" x14ac:dyDescent="0.3">
      <c r="A56" s="18" t="s">
        <v>278</v>
      </c>
      <c r="B56" s="34">
        <f>_xll.qlFixedVsFloatingSwapNominals(B40)</f>
        <v>1</v>
      </c>
      <c r="C56" s="34">
        <f>_xll.qlFixedVsFloatingSwapNominals(C40)</f>
        <v>100</v>
      </c>
    </row>
    <row r="57" spans="1:3" x14ac:dyDescent="0.3">
      <c r="A57" s="18" t="s">
        <v>279</v>
      </c>
      <c r="B57" s="34">
        <f>_xll.qlFixedVsFloatingSwapFixedNominals(B40)</f>
        <v>1</v>
      </c>
      <c r="C57" s="34">
        <f>_xll.qlFixedVsFloatingSwapFixedNominals(C40)</f>
        <v>100</v>
      </c>
    </row>
    <row r="58" spans="1:3" x14ac:dyDescent="0.3">
      <c r="A58" s="18" t="s">
        <v>280</v>
      </c>
      <c r="B58" s="34" t="str">
        <f>_xll.qlFixedVsFloatingSwapFixedSchedule(B40)</f>
        <v>欣[test_swap.xlsx]MakeVanillaSwap!R58C2Schedule,A</v>
      </c>
      <c r="C58" s="34" t="str">
        <f>_xll.qlFixedVsFloatingSwapFixedSchedule(C40)</f>
        <v>欣[test_swap.xlsx]MakeVanillaSwap!R58C3Schedule,A</v>
      </c>
    </row>
    <row r="59" spans="1:3" x14ac:dyDescent="0.3">
      <c r="A59" s="18" t="s">
        <v>281</v>
      </c>
      <c r="B59" s="34">
        <f>_xll.qlFixedVsFloatingSwapFixedRate(B40)</f>
        <v>2.9698750364177681E-2</v>
      </c>
      <c r="C59" s="34">
        <f>_xll.qlFixedVsFloatingSwapFixedRate(C40)</f>
        <v>0.03</v>
      </c>
    </row>
    <row r="60" spans="1:3" x14ac:dyDescent="0.3">
      <c r="A60" s="18" t="s">
        <v>282</v>
      </c>
      <c r="B60" s="34" t="str">
        <f>_xll.qlFixedVsFloatingSwapFixedDayCount(B40)</f>
        <v>30/360 (Bond Basis)</v>
      </c>
      <c r="C60" s="34" t="str">
        <f>_xll.qlFixedVsFloatingSwapFixedDayCount(C40)</f>
        <v>Actual/360</v>
      </c>
    </row>
    <row r="61" spans="1:3" x14ac:dyDescent="0.3">
      <c r="A61" s="18" t="s">
        <v>283</v>
      </c>
      <c r="B61" s="34">
        <f>_xll.qlFixedVsFloatingSwapFloatingNominals(B40)</f>
        <v>1</v>
      </c>
      <c r="C61" s="34">
        <f>_xll.qlFixedVsFloatingSwapFloatingNominals(C40)</f>
        <v>100</v>
      </c>
    </row>
    <row r="62" spans="1:3" x14ac:dyDescent="0.3">
      <c r="A62" s="2" t="s">
        <v>285</v>
      </c>
      <c r="B62" s="34" t="str">
        <f>_xll.qlFixedVsFloatingSwapFloatingSchedule(B40)</f>
        <v>欣[test_swap.xlsx]MakeVanillaSwap!R62C2Schedule,A</v>
      </c>
      <c r="C62" s="34" t="str">
        <f>_xll.qlFixedVsFloatingSwapFloatingSchedule(C40)</f>
        <v>欣[test_swap.xlsx]MakeVanillaSwap!R62C3Schedule,A</v>
      </c>
    </row>
    <row r="63" spans="1:3" x14ac:dyDescent="0.3">
      <c r="A63" s="2" t="s">
        <v>284</v>
      </c>
      <c r="B63" s="34" t="str">
        <f>_xll.qlFixedVsFloatingSwapIborIndex(B40)</f>
        <v>欣[test_swap.xlsx]MakeVanillaSwap!R63C2IborIndex,A</v>
      </c>
      <c r="C63" s="34" t="str">
        <f>_xll.qlFixedVsFloatingSwapIborIndex(C40)</f>
        <v>欣[test_swap.xlsx]MakeVanillaSwap!R63C3IborIndex,A</v>
      </c>
    </row>
    <row r="64" spans="1:3" x14ac:dyDescent="0.3">
      <c r="A64" s="2" t="s">
        <v>286</v>
      </c>
      <c r="B64" s="34">
        <f>_xll.qlFixedVsFloatingSwapSpread(B40)</f>
        <v>0</v>
      </c>
      <c r="C64" s="34">
        <f>_xll.qlFixedVsFloatingSwapSpread(C40)</f>
        <v>3.0000000000000001E-3</v>
      </c>
    </row>
    <row r="65" spans="1:3" x14ac:dyDescent="0.3">
      <c r="A65" s="2" t="s">
        <v>287</v>
      </c>
      <c r="B65" s="34" t="str">
        <f>_xll.qlFixedVsFloatingSwapFloatingDayCount(B40)</f>
        <v>Actual/360</v>
      </c>
      <c r="C65" s="34" t="str">
        <f>_xll.qlFixedVsFloatingSwapFloatingDayCount(C40)</f>
        <v>Actual/360</v>
      </c>
    </row>
    <row r="66" spans="1:3" x14ac:dyDescent="0.3">
      <c r="A66" s="2" t="s">
        <v>288</v>
      </c>
      <c r="B66" s="34" t="str">
        <f>_xll.qlFixedVsFloatingSwapPaymentConvention(B40)</f>
        <v>MODIFIEDFOLLOWING</v>
      </c>
      <c r="C66" s="34" t="str">
        <f>_xll.qlFixedVsFloatingSwapPaymentConvention(C40)</f>
        <v>FOLLOWING</v>
      </c>
    </row>
    <row r="67" spans="1:3" x14ac:dyDescent="0.3">
      <c r="A67" s="2" t="s">
        <v>289</v>
      </c>
      <c r="B67" s="34" t="str">
        <f>_xll.qlFixedVsFloatingSwapFixedLeg(B40)</f>
        <v>欣[test_swap.xlsx]MakeVanillaSwap!R67C2CashFlow,A</v>
      </c>
      <c r="C67" s="34" t="str">
        <f>_xll.qlFixedVsFloatingSwapFixedLeg(C40)</f>
        <v>欣[test_swap.xlsx]MakeVanillaSwap!R67C3CashFlow,A</v>
      </c>
    </row>
    <row r="68" spans="1:3" x14ac:dyDescent="0.3">
      <c r="A68" s="2" t="s">
        <v>290</v>
      </c>
      <c r="B68" s="34" t="str">
        <f>_xll.qlFixedVsFloatingSwapFloatingLeg(B40)</f>
        <v>欣[test_swap.xlsx]MakeVanillaSwap!R68C2CashFlow,A</v>
      </c>
      <c r="C68" s="34" t="str">
        <f>_xll.qlFixedVsFloatingSwapFloatingLeg(C40)</f>
        <v>欣[test_swap.xlsx]MakeVanillaSwap!R68C3CashFlow,A</v>
      </c>
    </row>
    <row r="69" spans="1:3" x14ac:dyDescent="0.3">
      <c r="A69" s="2" t="s">
        <v>291</v>
      </c>
      <c r="B69" s="34">
        <f>_xll.qlFixedVsFloatingSwapFixedLegBPS(B40)</f>
        <v>-2.4811671836715712E-5</v>
      </c>
      <c r="C69" s="34">
        <f>_xll.qlFixedVsFloatingSwapFixedLegBPS(C40)</f>
        <v>-2.8335458797298829E-2</v>
      </c>
    </row>
    <row r="70" spans="1:3" x14ac:dyDescent="0.3">
      <c r="A70" s="2" t="s">
        <v>292</v>
      </c>
      <c r="B70" s="34">
        <f>_xll.qlFixedVsFloatingSwapFixedLegNPV(B40)</f>
        <v>-7.3687564799651785E-3</v>
      </c>
      <c r="C70" s="34">
        <f>_xll.qlFixedVsFloatingSwapFixedLegNPV(C40)</f>
        <v>-8.5006376391896428</v>
      </c>
    </row>
    <row r="71" spans="1:3" x14ac:dyDescent="0.3">
      <c r="A71" s="2" t="s">
        <v>293</v>
      </c>
      <c r="B71" s="34">
        <f>_xll.qlFixedVsFloatingSwapFairRate(B40)</f>
        <v>2.9698750364177681E-2</v>
      </c>
      <c r="C71" s="34">
        <f>_xll.qlFixedVsFloatingSwapFairRate(C40)</f>
        <v>3.3378349799623758E-2</v>
      </c>
    </row>
    <row r="72" spans="1:3" x14ac:dyDescent="0.3">
      <c r="A72" s="2" t="s">
        <v>294</v>
      </c>
      <c r="B72" s="34">
        <f>_xll.qlFixedVsFloatingSwapFloatingLegBPS(B40)</f>
        <v>2.4811671836715712E-5</v>
      </c>
      <c r="C72" s="34">
        <f>_xll.qlFixedVsFloatingSwapFloatingLegBPS(C40)</f>
        <v>2.8473013608223473E-2</v>
      </c>
    </row>
    <row r="73" spans="1:3" x14ac:dyDescent="0.3">
      <c r="A73" s="2" t="s">
        <v>295</v>
      </c>
      <c r="B73" s="34">
        <f>_xll.qlFixedVsFloatingSwapFloatingLegNPV(B40)</f>
        <v>7.3687564799651785E-3</v>
      </c>
      <c r="C73" s="34">
        <f>_xll.qlFixedVsFloatingSwapFloatingLegNPV(C40)</f>
        <v>9.4579085546906612</v>
      </c>
    </row>
    <row r="74" spans="1:3" x14ac:dyDescent="0.3">
      <c r="A74" s="2" t="s">
        <v>296</v>
      </c>
      <c r="B74" s="34">
        <f>_xll.qlFixedVsFloatingSwapFairSpread(B40)</f>
        <v>0</v>
      </c>
      <c r="C74" s="34">
        <f>_xll.qlFixedVsFloatingSwapFairSpread(C40)</f>
        <v>-3.6202879214914914E-4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E3443-1F61-4CD4-9E60-3D9682C914F4}">
  <dimension ref="A1:J90"/>
  <sheetViews>
    <sheetView workbookViewId="0">
      <pane xSplit="1" ySplit="3" topLeftCell="B19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8.88671875" customWidth="1"/>
    <col min="2" max="3" width="64.33203125" style="8" customWidth="1"/>
    <col min="5" max="5" width="12" bestFit="1" customWidth="1"/>
  </cols>
  <sheetData>
    <row r="1" spans="1:10" x14ac:dyDescent="0.3">
      <c r="A1" t="s">
        <v>13</v>
      </c>
      <c r="B1" s="6">
        <v>45665</v>
      </c>
    </row>
    <row r="2" spans="1:10" x14ac:dyDescent="0.3">
      <c r="A2" t="s">
        <v>14</v>
      </c>
      <c r="B2" s="6">
        <f>_xll.qlSettingsSetEvaluationDate(B1)</f>
        <v>45665</v>
      </c>
    </row>
    <row r="4" spans="1:10" x14ac:dyDescent="0.3">
      <c r="A4" t="s">
        <v>60</v>
      </c>
      <c r="B4" s="8" t="s">
        <v>58</v>
      </c>
      <c r="C4" s="8" t="s">
        <v>102</v>
      </c>
    </row>
    <row r="5" spans="1:10" x14ac:dyDescent="0.3">
      <c r="A5" s="49" t="s">
        <v>76</v>
      </c>
      <c r="B5" s="8">
        <v>100</v>
      </c>
      <c r="C5" s="8">
        <v>100</v>
      </c>
    </row>
    <row r="6" spans="1:10" x14ac:dyDescent="0.3">
      <c r="A6" s="49"/>
      <c r="B6" s="8">
        <v>110</v>
      </c>
      <c r="C6" s="8">
        <v>110</v>
      </c>
    </row>
    <row r="7" spans="1:10" x14ac:dyDescent="0.3">
      <c r="A7" s="49"/>
      <c r="B7" s="8">
        <v>120</v>
      </c>
      <c r="C7" s="8">
        <v>120</v>
      </c>
    </row>
    <row r="8" spans="1:10" x14ac:dyDescent="0.3">
      <c r="A8" s="49" t="s">
        <v>77</v>
      </c>
      <c r="B8" s="8">
        <v>200</v>
      </c>
      <c r="C8" s="8">
        <v>200</v>
      </c>
    </row>
    <row r="9" spans="1:10" x14ac:dyDescent="0.3">
      <c r="A9" s="49"/>
      <c r="B9" s="8">
        <v>210</v>
      </c>
      <c r="C9" s="8">
        <v>210</v>
      </c>
    </row>
    <row r="10" spans="1:10" x14ac:dyDescent="0.3">
      <c r="A10" s="49"/>
      <c r="B10" s="8">
        <v>220</v>
      </c>
      <c r="C10" s="8">
        <v>220</v>
      </c>
    </row>
    <row r="11" spans="1:10" hidden="1" x14ac:dyDescent="0.3">
      <c r="A11" s="7" t="s">
        <v>40</v>
      </c>
      <c r="B11" s="8" t="s">
        <v>41</v>
      </c>
      <c r="C11" s="8" t="s">
        <v>41</v>
      </c>
    </row>
    <row r="12" spans="1:10" hidden="1" x14ac:dyDescent="0.3">
      <c r="A12" s="7" t="s">
        <v>42</v>
      </c>
      <c r="B12" s="6">
        <v>46030</v>
      </c>
      <c r="C12" s="6">
        <v>46030</v>
      </c>
    </row>
    <row r="13" spans="1:10" hidden="1" x14ac:dyDescent="0.3">
      <c r="A13" s="7" t="s">
        <v>43</v>
      </c>
      <c r="B13" s="6">
        <v>47126</v>
      </c>
      <c r="C13" s="6">
        <v>47126</v>
      </c>
    </row>
    <row r="14" spans="1:10" hidden="1" x14ac:dyDescent="0.3">
      <c r="A14" s="7" t="s">
        <v>44</v>
      </c>
      <c r="B14" s="8" t="s">
        <v>74</v>
      </c>
      <c r="C14" s="8" t="s">
        <v>74</v>
      </c>
      <c r="J14" s="8"/>
    </row>
    <row r="15" spans="1:10" hidden="1" x14ac:dyDescent="0.3">
      <c r="A15" s="7" t="s">
        <v>46</v>
      </c>
      <c r="B15" s="8" t="s">
        <v>47</v>
      </c>
      <c r="C15" s="8" t="s">
        <v>47</v>
      </c>
    </row>
    <row r="16" spans="1:10" x14ac:dyDescent="0.3">
      <c r="A16" t="s">
        <v>83</v>
      </c>
      <c r="B16" s="8" t="str">
        <f>_xll.qlMakeSchedule(B12,B13,B14,,B11,B15)</f>
        <v>欣[test_swap.xlsx]NonStandardSwap!R16C2Schedule,A</v>
      </c>
      <c r="C16" s="8" t="str">
        <f>_xll.qlMakeSchedule(C12,C13,C14,,C11,C15)</f>
        <v>欣[test_swap.xlsx]NonStandardSwap!R16C3Schedule,A</v>
      </c>
    </row>
    <row r="17" spans="1:3" x14ac:dyDescent="0.3">
      <c r="A17" s="49" t="s">
        <v>63</v>
      </c>
      <c r="B17" s="8">
        <v>0.03</v>
      </c>
      <c r="C17" s="8">
        <v>0.03</v>
      </c>
    </row>
    <row r="18" spans="1:3" x14ac:dyDescent="0.3">
      <c r="A18" s="49"/>
      <c r="B18" s="8">
        <v>3.3000000000000002E-2</v>
      </c>
      <c r="C18" s="8">
        <v>3.3000000000000002E-2</v>
      </c>
    </row>
    <row r="19" spans="1:3" x14ac:dyDescent="0.3">
      <c r="A19" s="49"/>
      <c r="B19" s="8">
        <v>3.5999999999999997E-2</v>
      </c>
      <c r="C19" s="8">
        <v>3.5999999999999997E-2</v>
      </c>
    </row>
    <row r="20" spans="1:3" x14ac:dyDescent="0.3">
      <c r="A20" t="s">
        <v>64</v>
      </c>
      <c r="B20" s="8" t="s">
        <v>84</v>
      </c>
      <c r="C20" s="8" t="s">
        <v>84</v>
      </c>
    </row>
    <row r="21" spans="1:3" hidden="1" x14ac:dyDescent="0.3">
      <c r="A21" s="7" t="s">
        <v>40</v>
      </c>
      <c r="B21" s="8" t="s">
        <v>41</v>
      </c>
      <c r="C21" s="8" t="s">
        <v>41</v>
      </c>
    </row>
    <row r="22" spans="1:3" hidden="1" x14ac:dyDescent="0.3">
      <c r="A22" s="7" t="s">
        <v>42</v>
      </c>
      <c r="B22" s="6">
        <v>46030</v>
      </c>
      <c r="C22" s="6">
        <v>46030</v>
      </c>
    </row>
    <row r="23" spans="1:3" hidden="1" x14ac:dyDescent="0.3">
      <c r="A23" s="7" t="s">
        <v>43</v>
      </c>
      <c r="B23" s="6">
        <v>47126</v>
      </c>
      <c r="C23" s="6">
        <v>47126</v>
      </c>
    </row>
    <row r="24" spans="1:3" hidden="1" x14ac:dyDescent="0.3">
      <c r="A24" s="7" t="s">
        <v>44</v>
      </c>
      <c r="B24" s="8" t="s">
        <v>74</v>
      </c>
      <c r="C24" s="8" t="s">
        <v>74</v>
      </c>
    </row>
    <row r="25" spans="1:3" hidden="1" x14ac:dyDescent="0.3">
      <c r="A25" s="7" t="s">
        <v>46</v>
      </c>
      <c r="B25" s="8" t="s">
        <v>47</v>
      </c>
      <c r="C25" s="8" t="s">
        <v>47</v>
      </c>
    </row>
    <row r="26" spans="1:3" x14ac:dyDescent="0.3">
      <c r="A26" t="s">
        <v>65</v>
      </c>
      <c r="B26" s="8" t="str">
        <f>_xll.qlMakeSchedule(B22,B23,B24,,B21,B25)</f>
        <v>欣[test_swap.xlsx]NonStandardSwap!R26C2Schedule,A</v>
      </c>
      <c r="C26" s="8" t="str">
        <f>_xll.qlMakeSchedule(C22,C23,C24,,C21,C25)</f>
        <v>欣[test_swap.xlsx]NonStandardSwap!R26C3Schedule,A</v>
      </c>
    </row>
    <row r="27" spans="1:3" hidden="1" x14ac:dyDescent="0.3">
      <c r="A27" s="7" t="s">
        <v>22</v>
      </c>
      <c r="B27" s="8" t="str">
        <f>_xll.qlFlatForward(B2,0.03)</f>
        <v>欣[test_swap.xlsx]NonStandardSwap!R27C2YieldTermStructureHandle,A</v>
      </c>
      <c r="C27" s="8" t="str">
        <f>_xll.qlFlatForward(B2,0.03)</f>
        <v>欣[test_swap.xlsx]NonStandardSwap!R27C3YieldTermStructureHandle,A</v>
      </c>
    </row>
    <row r="28" spans="1:3" x14ac:dyDescent="0.3">
      <c r="A28" t="s">
        <v>66</v>
      </c>
      <c r="B28" s="8" t="str">
        <f>_xll.qlEuribor("3m",B27,B2)</f>
        <v>欣[test_swap.xlsx]NonStandardSwap!R28C2Euribor,A</v>
      </c>
      <c r="C28" s="8" t="str">
        <f>_xll.qlEuribor("3m",C27,B2)</f>
        <v>欣[test_swap.xlsx]NonStandardSwap!R28C3Euribor,A</v>
      </c>
    </row>
    <row r="29" spans="1:3" x14ac:dyDescent="0.3">
      <c r="A29" s="49" t="s">
        <v>78</v>
      </c>
      <c r="B29" s="8">
        <v>0</v>
      </c>
      <c r="C29" s="8">
        <v>0</v>
      </c>
    </row>
    <row r="30" spans="1:3" x14ac:dyDescent="0.3">
      <c r="A30" s="49"/>
      <c r="B30" s="8">
        <v>1</v>
      </c>
      <c r="C30" s="8">
        <v>1</v>
      </c>
    </row>
    <row r="31" spans="1:3" x14ac:dyDescent="0.3">
      <c r="A31" s="49"/>
      <c r="B31" s="8">
        <v>2</v>
      </c>
      <c r="C31" s="8">
        <v>2</v>
      </c>
    </row>
    <row r="32" spans="1:3" x14ac:dyDescent="0.3">
      <c r="A32" s="49" t="s">
        <v>67</v>
      </c>
      <c r="B32" s="8">
        <v>1E-3</v>
      </c>
      <c r="C32" s="8">
        <v>1E-3</v>
      </c>
    </row>
    <row r="33" spans="1:3" x14ac:dyDescent="0.3">
      <c r="A33" s="49"/>
      <c r="B33" s="8">
        <v>2E-3</v>
      </c>
      <c r="C33" s="8">
        <v>2E-3</v>
      </c>
    </row>
    <row r="34" spans="1:3" x14ac:dyDescent="0.3">
      <c r="A34" s="49"/>
      <c r="B34" s="8">
        <v>3.0000000000000001E-3</v>
      </c>
      <c r="C34" s="8">
        <v>3.0000000000000001E-3</v>
      </c>
    </row>
    <row r="35" spans="1:3" x14ac:dyDescent="0.3">
      <c r="A35" t="s">
        <v>79</v>
      </c>
      <c r="B35" s="8" t="s">
        <v>72</v>
      </c>
      <c r="C35" s="8" t="s">
        <v>72</v>
      </c>
    </row>
    <row r="36" spans="1:3" x14ac:dyDescent="0.3">
      <c r="A36" t="s">
        <v>80</v>
      </c>
      <c r="C36" s="8" t="b">
        <v>1</v>
      </c>
    </row>
    <row r="37" spans="1:3" x14ac:dyDescent="0.3">
      <c r="A37" t="s">
        <v>81</v>
      </c>
      <c r="C37" s="8" t="b">
        <v>1</v>
      </c>
    </row>
    <row r="38" spans="1:3" x14ac:dyDescent="0.3">
      <c r="A38" t="s">
        <v>69</v>
      </c>
      <c r="C38" s="8" t="s">
        <v>82</v>
      </c>
    </row>
    <row r="39" spans="1:3" x14ac:dyDescent="0.3">
      <c r="A39" s="2" t="s">
        <v>85</v>
      </c>
      <c r="B39" s="8" t="str">
        <f>_xll.qlNonstandardSwap(B4,B5:B7,B8:B10,B16,B17:B19,B20,B26,B28,B29:B31,B32:B34,B35)</f>
        <v>欣[test_swap.xlsx]NonStandardSwap!R39C2NonstandardSwap,A</v>
      </c>
      <c r="C39" s="8" t="str">
        <f>_xll.qlNonstandardSwap(C4,C5:C7,C8:C10,C16,C17:C19,C20,C26,C28,C29:C31,C32:C34,C35,C36,C37,C38)</f>
        <v>欣[test_swap.xlsx]NonStandardSwap!R39C3NonstandardSwap,A</v>
      </c>
    </row>
    <row r="40" spans="1:3" x14ac:dyDescent="0.3">
      <c r="A40" s="7" t="s">
        <v>22</v>
      </c>
      <c r="B40" s="8" t="str">
        <f>_xll.qlFlatForward(B2,0.03)</f>
        <v>欣[test_swap.xlsx]NonStandardSwap!R40C2YieldTermStructureHandle,A</v>
      </c>
      <c r="C40" s="8" t="str">
        <f>_xll.qlFlatForward(B2,0.03)</f>
        <v>欣[test_swap.xlsx]NonStandardSwap!R40C3YieldTermStructureHandle,A</v>
      </c>
    </row>
    <row r="41" spans="1:3" x14ac:dyDescent="0.3">
      <c r="A41" s="7" t="s">
        <v>23</v>
      </c>
      <c r="B41" s="8" t="b">
        <v>0</v>
      </c>
      <c r="C41" s="8" t="b">
        <v>0</v>
      </c>
    </row>
    <row r="42" spans="1:3" x14ac:dyDescent="0.3">
      <c r="A42" s="7" t="s">
        <v>24</v>
      </c>
      <c r="B42" s="6">
        <v>45665</v>
      </c>
      <c r="C42" s="6">
        <v>45665</v>
      </c>
    </row>
    <row r="43" spans="1:3" x14ac:dyDescent="0.3">
      <c r="A43" s="7" t="s">
        <v>25</v>
      </c>
    </row>
    <row r="44" spans="1:3" x14ac:dyDescent="0.3">
      <c r="A44" s="2" t="s">
        <v>21</v>
      </c>
      <c r="B44" s="8" t="str">
        <f>_xll.qlDiscountingSwapEngine(B40)</f>
        <v>欣[test_swap.xlsx]NonStandardSwap!R44C2DiscountingSwapEngine,A</v>
      </c>
      <c r="C44" s="8" t="str">
        <f>_xll.qlDiscountingSwapEngine(C40)</f>
        <v>欣[test_swap.xlsx]NonStandardSwap!R44C3DiscountingSwapEngine,A</v>
      </c>
    </row>
    <row r="45" spans="1:3" x14ac:dyDescent="0.3">
      <c r="A45" s="20" t="s">
        <v>297</v>
      </c>
      <c r="B45" s="28" t="b">
        <f>_xll.qlInstrumentSetPricingEngine(B39,B44)</f>
        <v>1</v>
      </c>
      <c r="C45" s="8" t="b">
        <f>_xll.qlInstrumentSetPricingEngine(C39,C44)</f>
        <v>1</v>
      </c>
    </row>
    <row r="46" spans="1:3" x14ac:dyDescent="0.3">
      <c r="A46" s="2" t="s">
        <v>17</v>
      </c>
      <c r="B46" s="8">
        <f>_xll.qlSwapNumberOfLegs(B39)</f>
        <v>2</v>
      </c>
      <c r="C46" s="8">
        <f>_xll.qlSwapNumberOfLegs(C39)</f>
        <v>2</v>
      </c>
    </row>
    <row r="47" spans="1:3" x14ac:dyDescent="0.3">
      <c r="A47" s="2" t="s">
        <v>18</v>
      </c>
      <c r="B47" s="6">
        <f>_xll.qlSwapStartDate(B39)</f>
        <v>46030</v>
      </c>
      <c r="C47" s="6">
        <f>_xll.qlSwapStartDate(C39)</f>
        <v>46030</v>
      </c>
    </row>
    <row r="48" spans="1:3" x14ac:dyDescent="0.3">
      <c r="A48" s="2" t="s">
        <v>19</v>
      </c>
      <c r="B48" s="6">
        <f>_xll.qlSwapMaturityDate(B39)</f>
        <v>47126</v>
      </c>
      <c r="C48" s="6">
        <f>_xll.qlSwapMaturityDate(C39)</f>
        <v>47126</v>
      </c>
    </row>
    <row r="49" spans="1:3" x14ac:dyDescent="0.3">
      <c r="A49" s="2" t="s">
        <v>220</v>
      </c>
      <c r="B49" s="8" t="str">
        <f>_xll.qlSwapLeg(B39,1)</f>
        <v>欣[test_swap.xlsx]NonStandardSwap!R49C2CashFlow,A</v>
      </c>
      <c r="C49" s="8" t="str">
        <f>_xll.qlSwapLeg(C39,1)</f>
        <v>欣[test_swap.xlsx]NonStandardSwap!R49C3CashFlow,A</v>
      </c>
    </row>
    <row r="50" spans="1:3" x14ac:dyDescent="0.3">
      <c r="A50" s="2" t="s">
        <v>221</v>
      </c>
      <c r="B50" s="8">
        <f>_xll.qlSwapLegNPV(B39,1,B45)</f>
        <v>18.901297246099499</v>
      </c>
      <c r="C50" s="37">
        <f>_xll.qlSwapLegNPV(C39,1,C45)</f>
        <v>-195.45230155810324</v>
      </c>
    </row>
    <row r="51" spans="1:3" x14ac:dyDescent="0.3">
      <c r="A51" s="2" t="s">
        <v>222</v>
      </c>
      <c r="B51" s="8">
        <f>_xll.qlSwapLegBPS(B39,1,B45)</f>
        <v>5.8386850248656759E-2</v>
      </c>
      <c r="C51" s="37">
        <f>_xll.qlSwapLegBPS(C39,1,C45)</f>
        <v>-5.8386850248656759E-2</v>
      </c>
    </row>
    <row r="52" spans="1:3" x14ac:dyDescent="0.3">
      <c r="A52" s="2" t="s">
        <v>223</v>
      </c>
      <c r="B52" s="8">
        <f>_xll.qlSwapStartDiscounts(B39,1,B45)</f>
        <v>0.97044553354850815</v>
      </c>
      <c r="C52" s="37">
        <f>_xll.qlSwapStartDiscounts(C39,1,C45)</f>
        <v>0.97044553354850815</v>
      </c>
    </row>
    <row r="53" spans="1:3" x14ac:dyDescent="0.3">
      <c r="A53" s="2" t="s">
        <v>224</v>
      </c>
      <c r="B53" s="8">
        <f>_xll.qlSwapEndDiscounts(B39,1,B45)</f>
        <v>0.88684754214272488</v>
      </c>
      <c r="C53" s="37">
        <f>_xll.qlSwapEndDiscounts(C39,1,C45)</f>
        <v>0.88684754214272488</v>
      </c>
    </row>
    <row r="54" spans="1:3" x14ac:dyDescent="0.3">
      <c r="A54" s="2" t="s">
        <v>20</v>
      </c>
      <c r="B54" s="8">
        <f>_xll.qlSwapNpvDateDiscount(B39,B45)</f>
        <v>1</v>
      </c>
      <c r="C54" s="37">
        <f>_xll.qlSwapNpvDateDiscount(C39,C45)</f>
        <v>1</v>
      </c>
    </row>
    <row r="55" spans="1:3" x14ac:dyDescent="0.3">
      <c r="A55" s="18" t="s">
        <v>219</v>
      </c>
      <c r="B55" s="9" t="b">
        <f>_xll.qlSwapPayer(B39,0)</f>
        <v>1</v>
      </c>
      <c r="C55" s="9" t="b">
        <f>_xll.qlSwapPayer(C39,0)</f>
        <v>0</v>
      </c>
    </row>
    <row r="56" spans="1:3" x14ac:dyDescent="0.3">
      <c r="A56" s="2" t="s">
        <v>86</v>
      </c>
      <c r="B56" s="8" t="str">
        <f>_xll.qlNonstandardSwapType(B39)</f>
        <v>PAYER</v>
      </c>
      <c r="C56" s="8" t="str">
        <f>_xll.qlNonstandardSwapType(C39)</f>
        <v>RECEIVER</v>
      </c>
    </row>
    <row r="57" spans="1:3" x14ac:dyDescent="0.3">
      <c r="A57" s="42" t="s">
        <v>87</v>
      </c>
      <c r="B57" s="39" cm="1">
        <f t="array" ref="B57:B59">_xll.qlNonstandardSwapFixedNominal(B39)</f>
        <v>100</v>
      </c>
      <c r="C57" s="39" cm="1">
        <f t="array" ref="C57:C62">_xll.qlNonstandardSwapFixedNominal(C39)</f>
        <v>100</v>
      </c>
    </row>
    <row r="58" spans="1:3" x14ac:dyDescent="0.3">
      <c r="A58" s="42"/>
      <c r="B58" s="8">
        <v>110</v>
      </c>
      <c r="C58" s="8">
        <v>100</v>
      </c>
    </row>
    <row r="59" spans="1:3" x14ac:dyDescent="0.3">
      <c r="A59" s="42"/>
      <c r="B59" s="8">
        <v>120</v>
      </c>
      <c r="C59" s="8">
        <v>110</v>
      </c>
    </row>
    <row r="60" spans="1:3" x14ac:dyDescent="0.3">
      <c r="A60" s="40"/>
      <c r="B60" s="39"/>
      <c r="C60" s="39">
        <v>110</v>
      </c>
    </row>
    <row r="61" spans="1:3" x14ac:dyDescent="0.3">
      <c r="A61" s="40"/>
      <c r="B61" s="39"/>
      <c r="C61" s="39">
        <v>120</v>
      </c>
    </row>
    <row r="62" spans="1:3" x14ac:dyDescent="0.3">
      <c r="A62" s="40"/>
      <c r="B62" s="39"/>
      <c r="C62" s="39">
        <v>120</v>
      </c>
    </row>
    <row r="63" spans="1:3" x14ac:dyDescent="0.3">
      <c r="A63" s="42" t="s">
        <v>88</v>
      </c>
      <c r="B63" s="39" cm="1">
        <f t="array" ref="B63:B65">_xll.qlNonstandardSwapFloatingNominal(B39)</f>
        <v>200</v>
      </c>
      <c r="C63" s="39" cm="1">
        <f t="array" ref="C63:C68">_xll.qlNonstandardSwapFloatingNominal(C39)</f>
        <v>200</v>
      </c>
    </row>
    <row r="64" spans="1:3" x14ac:dyDescent="0.3">
      <c r="A64" s="42"/>
      <c r="B64" s="8">
        <v>210</v>
      </c>
      <c r="C64" s="8">
        <v>200</v>
      </c>
    </row>
    <row r="65" spans="1:3" x14ac:dyDescent="0.3">
      <c r="A65" s="42"/>
      <c r="B65" s="8">
        <v>220</v>
      </c>
      <c r="C65" s="8">
        <v>210</v>
      </c>
    </row>
    <row r="66" spans="1:3" x14ac:dyDescent="0.3">
      <c r="A66" s="42"/>
      <c r="B66" s="39"/>
      <c r="C66" s="39">
        <v>210</v>
      </c>
    </row>
    <row r="67" spans="1:3" x14ac:dyDescent="0.3">
      <c r="A67" s="42"/>
      <c r="B67" s="39"/>
      <c r="C67" s="39">
        <v>220</v>
      </c>
    </row>
    <row r="68" spans="1:3" x14ac:dyDescent="0.3">
      <c r="A68" s="42"/>
      <c r="B68" s="39"/>
      <c r="C68" s="39">
        <v>220</v>
      </c>
    </row>
    <row r="69" spans="1:3" x14ac:dyDescent="0.3">
      <c r="A69" s="2" t="s">
        <v>89</v>
      </c>
      <c r="B69" s="8" t="str">
        <f xml:space="preserve"> _xll.qlNonstandardSwapFixedSchedule(B39)</f>
        <v>欣[test_swap.xlsx]NonStandardSwap!R69C2Schedule,A</v>
      </c>
      <c r="C69" s="8" t="str">
        <f xml:space="preserve"> _xll.qlNonstandardSwapFixedSchedule(C39)</f>
        <v>欣[test_swap.xlsx]NonStandardSwap!R69C3Schedule,A</v>
      </c>
    </row>
    <row r="70" spans="1:3" x14ac:dyDescent="0.3">
      <c r="A70" s="42" t="s">
        <v>90</v>
      </c>
      <c r="B70" s="41" cm="1">
        <f t="array" ref="B70:B72">_xll.qlNonstandardSwapFixedRate(B39)</f>
        <v>0.03</v>
      </c>
      <c r="C70" s="41" cm="1">
        <f t="array" ref="C70:C75">_xll.qlNonstandardSwapFixedRate(C39)</f>
        <v>0.03</v>
      </c>
    </row>
    <row r="71" spans="1:3" x14ac:dyDescent="0.3">
      <c r="A71" s="42"/>
      <c r="B71" s="8">
        <v>3.3000000000000002E-2</v>
      </c>
      <c r="C71" s="8">
        <v>0</v>
      </c>
    </row>
    <row r="72" spans="1:3" x14ac:dyDescent="0.3">
      <c r="A72" s="42"/>
      <c r="B72" s="8">
        <v>3.5999999999999997E-2</v>
      </c>
      <c r="C72" s="8">
        <v>3.3000000000000002E-2</v>
      </c>
    </row>
    <row r="73" spans="1:3" x14ac:dyDescent="0.3">
      <c r="A73" s="42"/>
      <c r="B73" s="41"/>
      <c r="C73" s="41">
        <v>0</v>
      </c>
    </row>
    <row r="74" spans="1:3" x14ac:dyDescent="0.3">
      <c r="A74" s="42"/>
      <c r="B74" s="41"/>
      <c r="C74" s="41">
        <v>3.5999999999999997E-2</v>
      </c>
    </row>
    <row r="75" spans="1:3" x14ac:dyDescent="0.3">
      <c r="A75" s="42"/>
      <c r="B75" s="41"/>
      <c r="C75" s="41">
        <v>0</v>
      </c>
    </row>
    <row r="76" spans="1:3" x14ac:dyDescent="0.3">
      <c r="A76" s="2" t="s">
        <v>91</v>
      </c>
      <c r="B76" s="8" t="str">
        <f>_xll.qlNonstandardSwapFixedDayCount(B39)</f>
        <v>Actual/365 (Fixed)</v>
      </c>
      <c r="C76" s="8" t="str">
        <f>_xll.qlNonstandardSwapFixedDayCount(C39)</f>
        <v>Actual/365 (Fixed)</v>
      </c>
    </row>
    <row r="77" spans="1:3" x14ac:dyDescent="0.3">
      <c r="A77" s="2" t="s">
        <v>92</v>
      </c>
      <c r="B77" s="8" t="str">
        <f xml:space="preserve"> _xll.qlNonstandardSwapFloatingSchedule(B39)</f>
        <v>欣[test_swap.xlsx]NonStandardSwap!R77C2Schedule,A</v>
      </c>
      <c r="C77" s="8" t="str">
        <f xml:space="preserve"> _xll.qlNonstandardSwapFloatingSchedule(C39)</f>
        <v>欣[test_swap.xlsx]NonStandardSwap!R77C3Schedule,A</v>
      </c>
    </row>
    <row r="78" spans="1:3" x14ac:dyDescent="0.3">
      <c r="A78" s="2" t="s">
        <v>93</v>
      </c>
      <c r="B78" s="8" t="str">
        <f>_xll.qlNonstandardSwapIborIndex(B39)</f>
        <v>欣[test_swap.xlsx]NonStandardSwap!R78C2IborIndex,A</v>
      </c>
      <c r="C78" s="8" t="str">
        <f>_xll.qlNonstandardSwapIborIndex(C39)</f>
        <v>欣[test_swap.xlsx]NonStandardSwap!R78C3IborIndex,A</v>
      </c>
    </row>
    <row r="79" spans="1:3" x14ac:dyDescent="0.3">
      <c r="A79" s="2" t="s">
        <v>94</v>
      </c>
      <c r="B79" s="43">
        <f>FIND("RuntimeError: RuntimeError: spread is a vector, use spreads inspector instead",_xll.qlNonstandardSwapSpread(B39))</f>
        <v>1</v>
      </c>
      <c r="C79" s="43">
        <f>FIND("RuntimeError: RuntimeError: spread is a vector, use spreads inspector instead",_xll.qlNonstandardSwapSpread(C39))</f>
        <v>1</v>
      </c>
    </row>
    <row r="80" spans="1:3" x14ac:dyDescent="0.3">
      <c r="A80" s="2" t="s">
        <v>95</v>
      </c>
      <c r="B80" s="43">
        <f>FIND("RuntimeError: RuntimeError: gearing is a vector, use gearings inspector instead",_xll.qlNonstandardSwapGearing(B39))</f>
        <v>1</v>
      </c>
      <c r="C80" s="43">
        <f>FIND("RuntimeError: RuntimeError: gearing is a vector, use gearings inspector instead",_xll.qlNonstandardSwapGearing(C39))</f>
        <v>1</v>
      </c>
    </row>
    <row r="81" spans="1:3" x14ac:dyDescent="0.3">
      <c r="A81" s="42" t="s">
        <v>96</v>
      </c>
      <c r="B81" s="39" cm="1">
        <f t="array" ref="B81:B83">_xll.qlNonstandardSwapSpreads(B39)</f>
        <v>1E-3</v>
      </c>
      <c r="C81" s="39" cm="1">
        <f t="array" ref="C81:C83">_xll.qlNonstandardSwapSpreads(C39)</f>
        <v>1E-3</v>
      </c>
    </row>
    <row r="82" spans="1:3" x14ac:dyDescent="0.3">
      <c r="A82" s="42"/>
      <c r="B82" s="8">
        <v>2E-3</v>
      </c>
      <c r="C82" s="8">
        <v>2E-3</v>
      </c>
    </row>
    <row r="83" spans="1:3" x14ac:dyDescent="0.3">
      <c r="A83" s="42"/>
      <c r="B83" s="8">
        <v>3.0000000000000001E-3</v>
      </c>
      <c r="C83" s="8">
        <v>3.0000000000000001E-3</v>
      </c>
    </row>
    <row r="84" spans="1:3" x14ac:dyDescent="0.3">
      <c r="A84" s="42" t="s">
        <v>97</v>
      </c>
      <c r="B84" s="41" cm="1">
        <f t="array" ref="B84:B86">_xll.qlNonstandardSwapGearings(B39)</f>
        <v>2.2204460492503131E-16</v>
      </c>
      <c r="C84" s="41" cm="1">
        <f t="array" ref="C84:C86">_xll.qlNonstandardSwapGearings(C39)</f>
        <v>2.2204460492503131E-16</v>
      </c>
    </row>
    <row r="85" spans="1:3" x14ac:dyDescent="0.3">
      <c r="A85" s="42"/>
      <c r="B85" s="8">
        <v>1</v>
      </c>
      <c r="C85" s="8">
        <v>1</v>
      </c>
    </row>
    <row r="86" spans="1:3" x14ac:dyDescent="0.3">
      <c r="A86" s="42"/>
      <c r="B86" s="8">
        <v>2</v>
      </c>
      <c r="C86" s="8">
        <v>2</v>
      </c>
    </row>
    <row r="87" spans="1:3" x14ac:dyDescent="0.3">
      <c r="A87" s="2" t="s">
        <v>98</v>
      </c>
      <c r="B87" s="8" t="str">
        <f>_xll.qlNonstandardSwapFloatingDayCount(B39)</f>
        <v>Actual/360</v>
      </c>
      <c r="C87" s="8" t="str">
        <f>_xll.qlNonstandardSwapFloatingDayCount(C39)</f>
        <v>Actual/360</v>
      </c>
    </row>
    <row r="88" spans="1:3" s="15" customFormat="1" x14ac:dyDescent="0.3">
      <c r="A88" s="35" t="s">
        <v>99</v>
      </c>
      <c r="B88" s="36" t="str">
        <f>_xll.qlNonstandardSwapPaymentConvention(B39)</f>
        <v>FOLLOWING</v>
      </c>
      <c r="C88" s="36" t="str">
        <f>_xll.qlNonstandardSwapPaymentConvention(C39)</f>
        <v>UNADJUSTED</v>
      </c>
    </row>
    <row r="89" spans="1:3" x14ac:dyDescent="0.3">
      <c r="A89" s="2" t="s">
        <v>100</v>
      </c>
      <c r="B89" s="8" t="str">
        <f>_xll.qlNonstandardSwapFixedLeg(B39)</f>
        <v>欣[test_swap.xlsx]NonStandardSwap!R89C2CashFlow,A</v>
      </c>
      <c r="C89" s="8" t="str">
        <f>_xll.qlNonstandardSwapFixedLeg(C39)</f>
        <v>欣[test_swap.xlsx]NonStandardSwap!R89C3CashFlow,A</v>
      </c>
    </row>
    <row r="90" spans="1:3" x14ac:dyDescent="0.3">
      <c r="A90" s="2" t="s">
        <v>101</v>
      </c>
      <c r="B90" s="8" t="str">
        <f>_xll.qlNonstandardSwapFloatingLeg(B39)</f>
        <v>欣[test_swap.xlsx]NonStandardSwap!R90C2CashFlow,A</v>
      </c>
      <c r="C90" s="8" t="str">
        <f>_xll.qlNonstandardSwapFloatingLeg(C39)</f>
        <v>欣[test_swap.xlsx]NonStandardSwap!R90C3CashFlow,A</v>
      </c>
    </row>
  </sheetData>
  <mergeCells count="5">
    <mergeCell ref="A8:A10"/>
    <mergeCell ref="A5:A7"/>
    <mergeCell ref="A17:A19"/>
    <mergeCell ref="A29:A31"/>
    <mergeCell ref="A32:A3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E23A1-24DE-4462-B270-0B74F72B1E9D}">
  <dimension ref="A1:C4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59.33203125" style="9" customWidth="1"/>
    <col min="3" max="3" width="62.33203125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103</v>
      </c>
      <c r="B4" s="9" t="b">
        <v>1</v>
      </c>
      <c r="C4" s="9" t="b">
        <v>1</v>
      </c>
    </row>
    <row r="5" spans="1:3" hidden="1" x14ac:dyDescent="0.3">
      <c r="A5" s="7" t="s">
        <v>108</v>
      </c>
      <c r="B5" s="9">
        <v>2</v>
      </c>
      <c r="C5" s="9">
        <v>2</v>
      </c>
    </row>
    <row r="6" spans="1:3" hidden="1" x14ac:dyDescent="0.3">
      <c r="A6" s="7" t="s">
        <v>109</v>
      </c>
      <c r="B6" s="9" t="str">
        <f>_xll.qlCalendar("Target")</f>
        <v>TARGET</v>
      </c>
      <c r="C6" s="9" t="str">
        <f>_xll.qlCalendar("Target")</f>
        <v>TARGET</v>
      </c>
    </row>
    <row r="7" spans="1:3" hidden="1" x14ac:dyDescent="0.3">
      <c r="A7" s="7" t="s">
        <v>110</v>
      </c>
      <c r="B7" s="9">
        <v>100</v>
      </c>
      <c r="C7" s="9">
        <v>100</v>
      </c>
    </row>
    <row r="8" spans="1:3" hidden="1" x14ac:dyDescent="0.3">
      <c r="A8" s="7" t="s">
        <v>111</v>
      </c>
      <c r="B8" s="6">
        <v>49682</v>
      </c>
      <c r="C8" s="6">
        <v>49682</v>
      </c>
    </row>
    <row r="9" spans="1:3" x14ac:dyDescent="0.3">
      <c r="A9" t="s">
        <v>275</v>
      </c>
      <c r="B9" s="9" t="str">
        <f>_xll.qlZeroCouponBond(B5,B6,B7,B8)</f>
        <v>欣[test_swap.xlsx]AssetSwap!R9C2ZeroCouponBond,A</v>
      </c>
      <c r="C9" s="9" t="str">
        <f>_xll.qlZeroCouponBond(C5,C6,C7,C8)</f>
        <v>欣[test_swap.xlsx]AssetSwap!R9C3ZeroCouponBond,A</v>
      </c>
    </row>
    <row r="10" spans="1:3" x14ac:dyDescent="0.3">
      <c r="A10" t="s">
        <v>104</v>
      </c>
      <c r="B10" s="9">
        <v>100</v>
      </c>
      <c r="C10" s="9">
        <v>100</v>
      </c>
    </row>
    <row r="11" spans="1:3" hidden="1" x14ac:dyDescent="0.3">
      <c r="A11" s="7" t="s">
        <v>22</v>
      </c>
      <c r="B11" s="9" t="str">
        <f>_xll.qlFlatForward(B2,0.03)</f>
        <v>欣[test_swap.xlsx]AssetSwap!R11C2YieldTermStructureHandle,A</v>
      </c>
      <c r="C11" s="9" t="str">
        <f>_xll.qlFlatForward(B2,0.03)</f>
        <v>欣[test_swap.xlsx]AssetSwap!R11C3YieldTermStructureHandle,A</v>
      </c>
    </row>
    <row r="12" spans="1:3" x14ac:dyDescent="0.3">
      <c r="A12" t="s">
        <v>66</v>
      </c>
      <c r="B12" s="9" t="str">
        <f>_xll.qlEuribor("3M",B11,B2)</f>
        <v>欣[test_swap.xlsx]AssetSwap!R12C2Euribor,A</v>
      </c>
      <c r="C12" s="9" t="str">
        <f>_xll.qlEuribor("3M",C11,B2)</f>
        <v>欣[test_swap.xlsx]AssetSwap!R12C3Euribor,A</v>
      </c>
    </row>
    <row r="13" spans="1:3" x14ac:dyDescent="0.3">
      <c r="A13" t="s">
        <v>67</v>
      </c>
      <c r="B13" s="9">
        <v>3.0000000000000001E-3</v>
      </c>
      <c r="C13" s="9">
        <v>3.0000000000000001E-3</v>
      </c>
    </row>
    <row r="14" spans="1:3" hidden="1" x14ac:dyDescent="0.3">
      <c r="A14" s="7" t="s">
        <v>40</v>
      </c>
      <c r="C14" s="9" t="s">
        <v>41</v>
      </c>
    </row>
    <row r="15" spans="1:3" hidden="1" x14ac:dyDescent="0.3">
      <c r="A15" s="7" t="s">
        <v>42</v>
      </c>
      <c r="C15" s="6">
        <v>46030</v>
      </c>
    </row>
    <row r="16" spans="1:3" hidden="1" x14ac:dyDescent="0.3">
      <c r="A16" s="7" t="s">
        <v>43</v>
      </c>
      <c r="C16" s="6">
        <v>49682</v>
      </c>
    </row>
    <row r="17" spans="1:3" hidden="1" x14ac:dyDescent="0.3">
      <c r="A17" s="7" t="s">
        <v>44</v>
      </c>
      <c r="C17" s="9" t="s">
        <v>74</v>
      </c>
    </row>
    <row r="18" spans="1:3" hidden="1" x14ac:dyDescent="0.3">
      <c r="A18" s="7" t="s">
        <v>46</v>
      </c>
      <c r="C18" s="9" t="s">
        <v>47</v>
      </c>
    </row>
    <row r="19" spans="1:3" x14ac:dyDescent="0.3">
      <c r="A19" t="s">
        <v>65</v>
      </c>
      <c r="C19" s="9" t="str">
        <f>_xll.qlMakeSchedule(C15,C16,C17,,C14,C18)</f>
        <v>欣[test_swap.xlsx]AssetSwap!R19C3Schedule,A</v>
      </c>
    </row>
    <row r="20" spans="1:3" x14ac:dyDescent="0.3">
      <c r="A20" t="s">
        <v>68</v>
      </c>
      <c r="C20" s="9" t="s">
        <v>72</v>
      </c>
    </row>
    <row r="21" spans="1:3" x14ac:dyDescent="0.3">
      <c r="A21" t="s">
        <v>105</v>
      </c>
      <c r="C21" s="9" t="b">
        <v>0</v>
      </c>
    </row>
    <row r="22" spans="1:3" x14ac:dyDescent="0.3">
      <c r="A22" t="s">
        <v>78</v>
      </c>
      <c r="C22" s="9">
        <v>2</v>
      </c>
    </row>
    <row r="23" spans="1:3" x14ac:dyDescent="0.3">
      <c r="A23" t="s">
        <v>106</v>
      </c>
      <c r="C23" s="9">
        <v>1</v>
      </c>
    </row>
    <row r="24" spans="1:3" x14ac:dyDescent="0.3">
      <c r="A24" t="s">
        <v>107</v>
      </c>
      <c r="C24" s="6">
        <v>47126</v>
      </c>
    </row>
    <row r="25" spans="1:3" x14ac:dyDescent="0.3">
      <c r="A25" s="2" t="s">
        <v>112</v>
      </c>
      <c r="B25" s="9" t="str">
        <f>_xll.qlAssetSwap(B4,B9,B10,B12,B13)</f>
        <v>欣[test_swap.xlsx]AssetSwap!R25C2AssetSwap,A</v>
      </c>
      <c r="C25" s="9" t="str">
        <f>_xll.qlAssetSwap(C4,C9,C10,C12,C13,C19,C20,C21,C22,C23,C24)</f>
        <v>欣[test_swap.xlsx]AssetSwap!R25C3AssetSwap,A</v>
      </c>
    </row>
    <row r="26" spans="1:3" x14ac:dyDescent="0.3">
      <c r="A26" s="7" t="s">
        <v>22</v>
      </c>
      <c r="B26" s="9" t="str">
        <f>_xll.qlFlatForward(B2,0.03)</f>
        <v>欣[test_swap.xlsx]AssetSwap!R26C2YieldTermStructureHandle,A</v>
      </c>
      <c r="C26" s="9" t="str">
        <f>_xll.qlFlatForward(B2,0.03)</f>
        <v>欣[test_swap.xlsx]AssetSwap!R26C3YieldTermStructureHandle,A</v>
      </c>
    </row>
    <row r="27" spans="1:3" x14ac:dyDescent="0.3">
      <c r="A27" s="7" t="s">
        <v>23</v>
      </c>
      <c r="B27" s="9" t="b">
        <v>0</v>
      </c>
      <c r="C27" s="9" t="b">
        <v>0</v>
      </c>
    </row>
    <row r="28" spans="1:3" x14ac:dyDescent="0.3">
      <c r="A28" s="7" t="s">
        <v>24</v>
      </c>
      <c r="B28" s="6">
        <v>45665</v>
      </c>
      <c r="C28" s="6">
        <v>45665</v>
      </c>
    </row>
    <row r="29" spans="1:3" x14ac:dyDescent="0.3">
      <c r="A29" s="7" t="s">
        <v>25</v>
      </c>
      <c r="C29" s="9"/>
    </row>
    <row r="30" spans="1:3" x14ac:dyDescent="0.3">
      <c r="A30" s="2" t="s">
        <v>21</v>
      </c>
      <c r="B30" s="9" t="str">
        <f>_xll.qlDiscountingSwapEngine(B26)</f>
        <v>欣[test_swap.xlsx]AssetSwap!R30C2DiscountingSwapEngine,A</v>
      </c>
      <c r="C30" s="9" t="str">
        <f>_xll.qlDiscountingSwapEngine(C26)</f>
        <v>欣[test_swap.xlsx]AssetSwap!R30C3DiscountingSwapEngine,A</v>
      </c>
    </row>
    <row r="31" spans="1:3" x14ac:dyDescent="0.3">
      <c r="A31" s="20" t="s">
        <v>297</v>
      </c>
      <c r="B31" s="28" t="b">
        <f>_xll.qlInstrumentSetPricingEngine(B25,B30)</f>
        <v>1</v>
      </c>
      <c r="C31" s="9" t="b">
        <f>_xll.qlInstrumentSetPricingEngine(C25,C30)</f>
        <v>1</v>
      </c>
    </row>
    <row r="32" spans="1:3" x14ac:dyDescent="0.3">
      <c r="A32" s="2" t="s">
        <v>17</v>
      </c>
      <c r="B32" s="9">
        <f>_xll.qlSwapNumberOfLegs(B25)</f>
        <v>2</v>
      </c>
      <c r="C32" s="9">
        <f>_xll.qlSwapNumberOfLegs(C25)</f>
        <v>2</v>
      </c>
    </row>
    <row r="33" spans="1:3" x14ac:dyDescent="0.3">
      <c r="A33" s="2" t="s">
        <v>18</v>
      </c>
      <c r="B33" s="6">
        <f>_xll.qlSwapStartDate(B25)</f>
        <v>45667</v>
      </c>
      <c r="C33" s="6">
        <f>_xll.qlSwapStartDate(C25)</f>
        <v>46030</v>
      </c>
    </row>
    <row r="34" spans="1:3" x14ac:dyDescent="0.3">
      <c r="A34" s="2" t="s">
        <v>19</v>
      </c>
      <c r="B34" s="6">
        <f>_xll.qlSwapMaturityDate(B25)</f>
        <v>49682</v>
      </c>
      <c r="C34" s="6">
        <f>_xll.qlSwapMaturityDate(C25)</f>
        <v>47126</v>
      </c>
    </row>
    <row r="35" spans="1:3" x14ac:dyDescent="0.3">
      <c r="A35" s="2" t="s">
        <v>220</v>
      </c>
      <c r="B35" s="9" t="str">
        <f>_xll.qlSwapLeg(B25,1)</f>
        <v>欣[test_swap.xlsx]AssetSwap!R35C2CashFlow,A</v>
      </c>
      <c r="C35" s="9" t="str">
        <f>_xll.qlSwapLeg(C25,1)</f>
        <v>欣[test_swap.xlsx]AssetSwap!R35C3CashFlow,A</v>
      </c>
    </row>
    <row r="36" spans="1:3" x14ac:dyDescent="0.3">
      <c r="A36" s="2" t="s">
        <v>221</v>
      </c>
      <c r="B36" s="9">
        <f>_xll.qlSwapLegNPV(B25,1,B31)</f>
        <v>102.8222234050519</v>
      </c>
      <c r="C36" s="37">
        <f>_xll.qlSwapLegNPV(C25,1,C31)</f>
        <v>106.23928097316465</v>
      </c>
    </row>
    <row r="37" spans="1:3" x14ac:dyDescent="0.3">
      <c r="A37" s="2" t="s">
        <v>222</v>
      </c>
      <c r="B37" s="9">
        <f>_xll.qlSwapLegBPS(B25,1,B31)</f>
        <v>9.4622013673085176E-2</v>
      </c>
      <c r="C37" s="37">
        <f>_xll.qlSwapLegBPS(C25,1,C31)</f>
        <v>2.7830949257850172E-2</v>
      </c>
    </row>
    <row r="38" spans="1:3" x14ac:dyDescent="0.3">
      <c r="A38" s="2" t="s">
        <v>223</v>
      </c>
      <c r="B38" s="9">
        <f>_xll.qlSwapStartDiscounts(B25,1,B31)</f>
        <v>0.99983562994859365</v>
      </c>
      <c r="C38" s="37">
        <f>_xll.qlSwapStartDiscounts(C25,1,C31)</f>
        <v>0.97044553354850815</v>
      </c>
    </row>
    <row r="39" spans="1:3" x14ac:dyDescent="0.3">
      <c r="A39" s="2" t="s">
        <v>224</v>
      </c>
      <c r="B39" s="9">
        <f>_xll.qlSwapEndDiscounts(B25,1,B31)</f>
        <v>0.71880556390090466</v>
      </c>
      <c r="C39" s="37">
        <f>_xll.qlSwapEndDiscounts(C25,1,C31)</f>
        <v>0.88684754214272488</v>
      </c>
    </row>
    <row r="40" spans="1:3" x14ac:dyDescent="0.3">
      <c r="A40" s="2" t="s">
        <v>20</v>
      </c>
      <c r="B40" s="9">
        <f>_xll.qlSwapNpvDateDiscount(B25,B31)</f>
        <v>1</v>
      </c>
      <c r="C40" s="44">
        <f>_xll.qlSwapNpvDateDiscount(C25,C31)</f>
        <v>1</v>
      </c>
    </row>
    <row r="41" spans="1:3" x14ac:dyDescent="0.3">
      <c r="A41" s="18" t="s">
        <v>219</v>
      </c>
      <c r="B41" s="9" t="b">
        <f>_xll.qlSwapPayer(B25,0)</f>
        <v>1</v>
      </c>
      <c r="C41" s="9" t="b">
        <f>_xll.qlSwapPayer(C25,0)</f>
        <v>1</v>
      </c>
    </row>
    <row r="42" spans="1:3" x14ac:dyDescent="0.3">
      <c r="A42" s="2" t="s">
        <v>113</v>
      </c>
      <c r="B42" s="9">
        <f>_xll.qlAssetSwapFairCleanPrice(B25,B31)</f>
        <v>-2.8391270776562436</v>
      </c>
      <c r="C42" s="37">
        <f>_xll.qlAssetSwapFairCleanPrice(C25,C31)</f>
        <v>0.83476425482090444</v>
      </c>
    </row>
    <row r="43" spans="1:3" x14ac:dyDescent="0.3">
      <c r="A43" s="2" t="s">
        <v>114</v>
      </c>
      <c r="B43" s="9">
        <f>_xll.qlAssetSwapFairSpread(B25,B31)</f>
        <v>-0.10566628114711032</v>
      </c>
      <c r="C43" s="37">
        <f>_xll.qlAssetSwapFairSpread(C25,C31)</f>
        <v>-0.3755441612319621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3BF3C-0473-4947-B0FF-5EBBF84ABBDB}">
  <dimension ref="A1:C7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0" sqref="C10"/>
    </sheetView>
  </sheetViews>
  <sheetFormatPr defaultColWidth="11.5546875" defaultRowHeight="14.4" x14ac:dyDescent="0.3"/>
  <cols>
    <col min="1" max="1" width="57.88671875" customWidth="1"/>
    <col min="2" max="2" width="63.109375" style="9" customWidth="1"/>
    <col min="3" max="3" width="65.33203125" style="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s="20" t="s">
        <v>60</v>
      </c>
      <c r="B4" s="9">
        <v>1</v>
      </c>
      <c r="C4" s="9" t="s">
        <v>58</v>
      </c>
    </row>
    <row r="5" spans="1:3" x14ac:dyDescent="0.3">
      <c r="A5" s="49" t="s">
        <v>115</v>
      </c>
      <c r="B5" s="9">
        <v>200</v>
      </c>
      <c r="C5" s="9">
        <v>200</v>
      </c>
    </row>
    <row r="6" spans="1:3" x14ac:dyDescent="0.3">
      <c r="A6" s="49"/>
      <c r="B6" s="9">
        <v>150</v>
      </c>
      <c r="C6" s="9">
        <v>150</v>
      </c>
    </row>
    <row r="7" spans="1:3" x14ac:dyDescent="0.3">
      <c r="A7" s="49"/>
      <c r="B7" s="9">
        <v>100</v>
      </c>
      <c r="C7" s="9">
        <v>100</v>
      </c>
    </row>
    <row r="8" spans="1:3" x14ac:dyDescent="0.3">
      <c r="A8" s="49" t="s">
        <v>116</v>
      </c>
      <c r="B8" s="9">
        <v>200</v>
      </c>
      <c r="C8" s="9">
        <v>200</v>
      </c>
    </row>
    <row r="9" spans="1:3" x14ac:dyDescent="0.3">
      <c r="A9" s="49"/>
      <c r="B9" s="9">
        <v>150</v>
      </c>
      <c r="C9" s="9">
        <v>150</v>
      </c>
    </row>
    <row r="10" spans="1:3" x14ac:dyDescent="0.3">
      <c r="A10" s="49"/>
      <c r="B10" s="9">
        <v>100</v>
      </c>
      <c r="C10" s="9">
        <v>100</v>
      </c>
    </row>
    <row r="11" spans="1:3" hidden="1" x14ac:dyDescent="0.3">
      <c r="A11" s="7" t="s">
        <v>40</v>
      </c>
      <c r="B11" s="9" t="s">
        <v>41</v>
      </c>
      <c r="C11" s="9" t="s">
        <v>41</v>
      </c>
    </row>
    <row r="12" spans="1:3" hidden="1" x14ac:dyDescent="0.3">
      <c r="A12" s="7" t="s">
        <v>42</v>
      </c>
      <c r="B12" s="6">
        <v>46030</v>
      </c>
      <c r="C12" s="6">
        <v>46030</v>
      </c>
    </row>
    <row r="13" spans="1:3" hidden="1" x14ac:dyDescent="0.3">
      <c r="A13" s="7" t="s">
        <v>43</v>
      </c>
      <c r="B13" s="6">
        <v>47126</v>
      </c>
      <c r="C13" s="6">
        <v>47126</v>
      </c>
    </row>
    <row r="14" spans="1:3" hidden="1" x14ac:dyDescent="0.3">
      <c r="A14" s="7" t="s">
        <v>44</v>
      </c>
      <c r="B14" s="9" t="s">
        <v>74</v>
      </c>
      <c r="C14" s="9" t="s">
        <v>74</v>
      </c>
    </row>
    <row r="15" spans="1:3" hidden="1" x14ac:dyDescent="0.3">
      <c r="A15" s="7" t="s">
        <v>46</v>
      </c>
      <c r="B15" s="9" t="s">
        <v>47</v>
      </c>
      <c r="C15" s="9" t="s">
        <v>47</v>
      </c>
    </row>
    <row r="16" spans="1:3" x14ac:dyDescent="0.3">
      <c r="A16" t="s">
        <v>117</v>
      </c>
      <c r="B16" s="9" t="str">
        <f>_xll.qlMakeSchedule(B12,B13,B14,,B11,B15)</f>
        <v>欣[test_swap.xlsx]FloatFloatSwap!R16C2Schedule,A</v>
      </c>
      <c r="C16" s="9" t="str">
        <f>_xll.qlMakeSchedule(C12,C13,C14,,C11,C15)</f>
        <v>欣[test_swap.xlsx]FloatFloatSwap!R16C3Schedule,A</v>
      </c>
    </row>
    <row r="17" spans="1:3" hidden="1" x14ac:dyDescent="0.3">
      <c r="A17" s="7" t="s">
        <v>22</v>
      </c>
      <c r="B17" s="9" t="str">
        <f>_xll.qlFlatForward(B2,0.03)</f>
        <v>欣[test_swap.xlsx]FloatFloatSwap!R17C2YieldTermStructureHandle,A</v>
      </c>
      <c r="C17" s="9" t="str">
        <f>_xll.qlFlatForward(B2,0.03)</f>
        <v>欣[test_swap.xlsx]FloatFloatSwap!R17C3YieldTermStructureHandle,A</v>
      </c>
    </row>
    <row r="18" spans="1:3" x14ac:dyDescent="0.3">
      <c r="A18" t="s">
        <v>118</v>
      </c>
      <c r="B18" s="9" t="str">
        <f>_xll.qlEuribor("12M",B17,B2)</f>
        <v>欣[test_swap.xlsx]FloatFloatSwap!R18C2Euribor,A</v>
      </c>
      <c r="C18" s="9" t="str">
        <f>_xll.qlEuribor("12M",C17,B2)</f>
        <v>欣[test_swap.xlsx]FloatFloatSwap!R18C3Euribor,A</v>
      </c>
    </row>
    <row r="19" spans="1:3" x14ac:dyDescent="0.3">
      <c r="A19" t="s">
        <v>119</v>
      </c>
      <c r="B19" s="9" t="s">
        <v>84</v>
      </c>
      <c r="C19" s="9" t="s">
        <v>84</v>
      </c>
    </row>
    <row r="20" spans="1:3" hidden="1" x14ac:dyDescent="0.3">
      <c r="A20" s="7" t="s">
        <v>40</v>
      </c>
      <c r="B20" s="9" t="s">
        <v>41</v>
      </c>
      <c r="C20" s="9" t="s">
        <v>41</v>
      </c>
    </row>
    <row r="21" spans="1:3" hidden="1" x14ac:dyDescent="0.3">
      <c r="A21" s="7" t="s">
        <v>42</v>
      </c>
      <c r="B21" s="6">
        <v>46030</v>
      </c>
      <c r="C21" s="6">
        <v>46030</v>
      </c>
    </row>
    <row r="22" spans="1:3" hidden="1" x14ac:dyDescent="0.3">
      <c r="A22" s="7" t="s">
        <v>43</v>
      </c>
      <c r="B22" s="6">
        <v>47126</v>
      </c>
      <c r="C22" s="6">
        <v>47126</v>
      </c>
    </row>
    <row r="23" spans="1:3" hidden="1" x14ac:dyDescent="0.3">
      <c r="A23" s="7" t="s">
        <v>44</v>
      </c>
      <c r="B23" s="9" t="s">
        <v>74</v>
      </c>
      <c r="C23" s="9" t="s">
        <v>74</v>
      </c>
    </row>
    <row r="24" spans="1:3" hidden="1" x14ac:dyDescent="0.3">
      <c r="A24" s="7" t="s">
        <v>46</v>
      </c>
      <c r="B24" s="9" t="s">
        <v>47</v>
      </c>
      <c r="C24" s="9" t="s">
        <v>47</v>
      </c>
    </row>
    <row r="25" spans="1:3" x14ac:dyDescent="0.3">
      <c r="A25" t="s">
        <v>120</v>
      </c>
      <c r="B25" s="9" t="str">
        <f>_xll.qlMakeSchedule(B21,B22,B23,,B20,B24)</f>
        <v>欣[test_swap.xlsx]FloatFloatSwap!R25C2Schedule,A</v>
      </c>
      <c r="C25" s="9" t="str">
        <f>_xll.qlMakeSchedule(C21,C22,C23,,C20,C24)</f>
        <v>欣[test_swap.xlsx]FloatFloatSwap!R25C3Schedule,A</v>
      </c>
    </row>
    <row r="26" spans="1:3" hidden="1" x14ac:dyDescent="0.3">
      <c r="A26" s="7" t="s">
        <v>22</v>
      </c>
      <c r="B26" s="9" t="str">
        <f>_xll.qlFlatForward(B2,0.03)</f>
        <v>欣[test_swap.xlsx]FloatFloatSwap!R26C2YieldTermStructureHandle,A</v>
      </c>
      <c r="C26" s="9" t="str">
        <f>_xll.qlFlatForward(B2,0.03)</f>
        <v>欣[test_swap.xlsx]FloatFloatSwap!R26C3YieldTermStructureHandle,A</v>
      </c>
    </row>
    <row r="27" spans="1:3" x14ac:dyDescent="0.3">
      <c r="A27" t="s">
        <v>121</v>
      </c>
      <c r="B27" s="9" t="str">
        <f>_xll.qlEuribor("12M",B26,B2)</f>
        <v>欣[test_swap.xlsx]FloatFloatSwap!R27C2Euribor,A</v>
      </c>
      <c r="C27" s="9" t="str">
        <f>_xll.qlEuribor("12M",C26,B2)</f>
        <v>欣[test_swap.xlsx]FloatFloatSwap!R27C3Euribor,A</v>
      </c>
    </row>
    <row r="28" spans="1:3" x14ac:dyDescent="0.3">
      <c r="A28" t="s">
        <v>122</v>
      </c>
      <c r="B28" s="9" t="s">
        <v>84</v>
      </c>
      <c r="C28" s="9" t="s">
        <v>84</v>
      </c>
    </row>
    <row r="29" spans="1:3" x14ac:dyDescent="0.3">
      <c r="A29" t="s">
        <v>80</v>
      </c>
      <c r="C29" s="9" t="b">
        <v>0</v>
      </c>
    </row>
    <row r="30" spans="1:3" x14ac:dyDescent="0.3">
      <c r="A30" t="s">
        <v>81</v>
      </c>
      <c r="C30" s="9" t="b">
        <v>0</v>
      </c>
    </row>
    <row r="31" spans="1:3" x14ac:dyDescent="0.3">
      <c r="A31" s="49" t="s">
        <v>123</v>
      </c>
      <c r="C31" s="9">
        <v>1</v>
      </c>
    </row>
    <row r="32" spans="1:3" x14ac:dyDescent="0.3">
      <c r="A32" s="49"/>
      <c r="C32" s="9">
        <v>1</v>
      </c>
    </row>
    <row r="33" spans="1:3" x14ac:dyDescent="0.3">
      <c r="A33" s="49"/>
      <c r="C33" s="9">
        <v>1</v>
      </c>
    </row>
    <row r="34" spans="1:3" x14ac:dyDescent="0.3">
      <c r="A34" s="49" t="s">
        <v>124</v>
      </c>
      <c r="C34" s="9">
        <v>3.0000000000000001E-3</v>
      </c>
    </row>
    <row r="35" spans="1:3" x14ac:dyDescent="0.3">
      <c r="A35" s="49"/>
      <c r="C35" s="9">
        <v>3.0000000000000001E-3</v>
      </c>
    </row>
    <row r="36" spans="1:3" x14ac:dyDescent="0.3">
      <c r="A36" s="49"/>
      <c r="C36" s="9">
        <v>3.0000000000000001E-3</v>
      </c>
    </row>
    <row r="37" spans="1:3" x14ac:dyDescent="0.3">
      <c r="A37" s="52" t="s">
        <v>125</v>
      </c>
    </row>
    <row r="38" spans="1:3" x14ac:dyDescent="0.3">
      <c r="A38" s="52"/>
    </row>
    <row r="39" spans="1:3" x14ac:dyDescent="0.3">
      <c r="A39" s="52"/>
    </row>
    <row r="40" spans="1:3" x14ac:dyDescent="0.3">
      <c r="A40" s="52" t="s">
        <v>126</v>
      </c>
    </row>
    <row r="41" spans="1:3" x14ac:dyDescent="0.3">
      <c r="A41" s="52"/>
    </row>
    <row r="42" spans="1:3" x14ac:dyDescent="0.3">
      <c r="A42" s="52"/>
    </row>
    <row r="43" spans="1:3" x14ac:dyDescent="0.3">
      <c r="A43" s="49" t="s">
        <v>127</v>
      </c>
      <c r="C43" s="9">
        <v>1</v>
      </c>
    </row>
    <row r="44" spans="1:3" x14ac:dyDescent="0.3">
      <c r="A44" s="49"/>
      <c r="C44" s="9">
        <v>1</v>
      </c>
    </row>
    <row r="45" spans="1:3" x14ac:dyDescent="0.3">
      <c r="A45" s="49"/>
      <c r="C45" s="9">
        <v>1</v>
      </c>
    </row>
    <row r="46" spans="1:3" x14ac:dyDescent="0.3">
      <c r="A46" s="49" t="s">
        <v>128</v>
      </c>
      <c r="C46" s="9">
        <v>3.0000000000000001E-3</v>
      </c>
    </row>
    <row r="47" spans="1:3" x14ac:dyDescent="0.3">
      <c r="A47" s="49"/>
      <c r="C47" s="9">
        <v>3.0000000000000001E-3</v>
      </c>
    </row>
    <row r="48" spans="1:3" x14ac:dyDescent="0.3">
      <c r="A48" s="49"/>
      <c r="C48" s="9">
        <v>3.0000000000000001E-3</v>
      </c>
    </row>
    <row r="49" spans="1:3" x14ac:dyDescent="0.3">
      <c r="A49" s="52" t="s">
        <v>129</v>
      </c>
    </row>
    <row r="50" spans="1:3" x14ac:dyDescent="0.3">
      <c r="A50" s="52"/>
    </row>
    <row r="51" spans="1:3" x14ac:dyDescent="0.3">
      <c r="A51" s="52"/>
    </row>
    <row r="52" spans="1:3" x14ac:dyDescent="0.3">
      <c r="A52" s="52" t="s">
        <v>130</v>
      </c>
    </row>
    <row r="53" spans="1:3" x14ac:dyDescent="0.3">
      <c r="A53" s="52"/>
    </row>
    <row r="54" spans="1:3" x14ac:dyDescent="0.3">
      <c r="A54" s="52"/>
    </row>
    <row r="55" spans="1:3" x14ac:dyDescent="0.3">
      <c r="A55" t="s">
        <v>131</v>
      </c>
      <c r="C55" s="9" t="s">
        <v>82</v>
      </c>
    </row>
    <row r="56" spans="1:3" x14ac:dyDescent="0.3">
      <c r="A56" t="s">
        <v>132</v>
      </c>
      <c r="C56" s="9" t="s">
        <v>82</v>
      </c>
    </row>
    <row r="57" spans="1:3" x14ac:dyDescent="0.3">
      <c r="A57" s="2" t="s">
        <v>134</v>
      </c>
      <c r="B57" s="9" t="str">
        <f>_xll.qlFloatFloatSwap(B4,B5:B7,B8:B10,B16,B18,B19,B25,B27,B28)</f>
        <v>欣[test_swap.xlsx]FloatFloatSwap!R57C2FloatFloatSwap,A</v>
      </c>
      <c r="C57" s="9" t="str">
        <f>_xll.qlFloatFloatSwap(C4,C5:C7,C8:C10,C16,C18,C19,C25,C27,C28,C29,C30,C31:C33,C34:C36,,,C43:C45,C46:C48,,,C55,C56)</f>
        <v>欣[test_swap.xlsx]FloatFloatSwap!R57C3FloatFloatSwap,A</v>
      </c>
    </row>
    <row r="58" spans="1:3" x14ac:dyDescent="0.3">
      <c r="A58" s="7" t="s">
        <v>22</v>
      </c>
      <c r="B58" s="9" t="str">
        <f>_xll.qlFlatForward(B2,0.03)</f>
        <v>欣[test_swap.xlsx]FloatFloatSwap!R58C2YieldTermStructureHandle,A</v>
      </c>
      <c r="C58" s="9" t="str">
        <f>_xll.qlFlatForward(B2,0.03)</f>
        <v>欣[test_swap.xlsx]FloatFloatSwap!R58C3YieldTermStructureHandle,A</v>
      </c>
    </row>
    <row r="59" spans="1:3" x14ac:dyDescent="0.3">
      <c r="A59" s="2" t="s">
        <v>21</v>
      </c>
      <c r="B59" s="9" t="str">
        <f>_xll.qlDiscountingSwapEngine(B58)</f>
        <v>欣[test_swap.xlsx]FloatFloatSwap!R59C2DiscountingSwapEngine,A</v>
      </c>
      <c r="C59" s="9" t="str">
        <f>_xll.qlDiscountingSwapEngine(C58)</f>
        <v>欣[test_swap.xlsx]FloatFloatSwap!R59C3DiscountingSwapEngine,A</v>
      </c>
    </row>
    <row r="60" spans="1:3" x14ac:dyDescent="0.3">
      <c r="A60" s="20" t="s">
        <v>297</v>
      </c>
      <c r="B60" s="28" t="b">
        <f>_xll.qlInstrumentSetPricingEngine(B57,B59)</f>
        <v>1</v>
      </c>
      <c r="C60" s="9" t="b">
        <f>_xll.qlInstrumentSetPricingEngine(C57,C59)</f>
        <v>1</v>
      </c>
    </row>
    <row r="61" spans="1:3" x14ac:dyDescent="0.3">
      <c r="A61" s="2" t="s">
        <v>17</v>
      </c>
      <c r="B61" s="9">
        <f>_xll.qlSwapNumberOfLegs(B57)</f>
        <v>2</v>
      </c>
      <c r="C61" s="9">
        <f>_xll.qlSwapNumberOfLegs(C57)</f>
        <v>2</v>
      </c>
    </row>
    <row r="62" spans="1:3" x14ac:dyDescent="0.3">
      <c r="A62" s="2" t="s">
        <v>18</v>
      </c>
      <c r="B62" s="6">
        <f>_xll.qlSwapStartDate(B57)</f>
        <v>46030</v>
      </c>
      <c r="C62" s="6">
        <f>_xll.qlSwapStartDate(C57)</f>
        <v>46030</v>
      </c>
    </row>
    <row r="63" spans="1:3" x14ac:dyDescent="0.3">
      <c r="A63" s="2" t="s">
        <v>19</v>
      </c>
      <c r="B63" s="6">
        <f>_xll.qlSwapMaturityDate(B57)</f>
        <v>47126</v>
      </c>
      <c r="C63" s="6">
        <f>_xll.qlSwapMaturityDate(C57)</f>
        <v>47126</v>
      </c>
    </row>
    <row r="64" spans="1:3" x14ac:dyDescent="0.3">
      <c r="A64" s="2" t="s">
        <v>220</v>
      </c>
      <c r="B64" s="9" t="str">
        <f>_xll.qlSwapLeg(B57,1)</f>
        <v>欣[test_swap.xlsx]FloatFloatSwap!R64C2CashFlow,A</v>
      </c>
      <c r="C64" s="9" t="str">
        <f>_xll.qlSwapLeg(C57,1)</f>
        <v>欣[test_swap.xlsx]FloatFloatSwap!R64C3CashFlow,A</v>
      </c>
    </row>
    <row r="65" spans="1:3" x14ac:dyDescent="0.3">
      <c r="A65" s="18" t="s">
        <v>221</v>
      </c>
      <c r="B65" s="28">
        <f>_xll.qlSwapLegNPV(B57,1,B60)</f>
        <v>12.454104031348486</v>
      </c>
      <c r="C65" s="28">
        <f>_xll.qlSwapLegNPV(C57,1,C60)</f>
        <v>13.697942689950999</v>
      </c>
    </row>
    <row r="66" spans="1:3" x14ac:dyDescent="0.3">
      <c r="A66" s="18" t="s">
        <v>222</v>
      </c>
      <c r="B66" s="28">
        <f>_xll.qlSwapLegBPS(B57,1,B60)</f>
        <v>4.1461288620083803E-2</v>
      </c>
      <c r="C66" s="28">
        <f>_xll.qlSwapLegBPS(C57,1,C60)</f>
        <v>4.1461288620083803E-2</v>
      </c>
    </row>
    <row r="67" spans="1:3" x14ac:dyDescent="0.3">
      <c r="A67" s="18" t="s">
        <v>223</v>
      </c>
      <c r="B67" s="28">
        <f>_xll.qlSwapStartDiscounts(B57,1,B60)</f>
        <v>0.97044553354850815</v>
      </c>
      <c r="C67" s="28">
        <f>_xll.qlSwapStartDiscounts(C57,1,C60)</f>
        <v>0.97044553354850815</v>
      </c>
    </row>
    <row r="68" spans="1:3" x14ac:dyDescent="0.3">
      <c r="A68" s="18" t="s">
        <v>224</v>
      </c>
      <c r="B68" s="28">
        <f>_xll.qlSwapEndDiscounts(B57,1,B60)</f>
        <v>0.88684754214272488</v>
      </c>
      <c r="C68" s="28">
        <f>_xll.qlSwapEndDiscounts(C57,1,C60)</f>
        <v>0.88684754214272488</v>
      </c>
    </row>
    <row r="69" spans="1:3" x14ac:dyDescent="0.3">
      <c r="A69" s="18" t="s">
        <v>20</v>
      </c>
      <c r="B69" s="28">
        <f>_xll.qlSwapNpvDateDiscount(B57,B60)</f>
        <v>1</v>
      </c>
      <c r="C69" s="28">
        <f>_xll.qlSwapNpvDateDiscount(C57,C60)</f>
        <v>1</v>
      </c>
    </row>
    <row r="70" spans="1:3" x14ac:dyDescent="0.3">
      <c r="A70" s="18" t="s">
        <v>219</v>
      </c>
      <c r="B70" s="9" t="b">
        <f>_xll.qlSwapPayer(B57,0)</f>
        <v>1</v>
      </c>
      <c r="C70" s="9" t="b">
        <f>_xll.qlSwapPayer(C57,0)</f>
        <v>1</v>
      </c>
    </row>
  </sheetData>
  <mergeCells count="10">
    <mergeCell ref="A43:A45"/>
    <mergeCell ref="A46:A48"/>
    <mergeCell ref="A49:A51"/>
    <mergeCell ref="A52:A54"/>
    <mergeCell ref="A8:A10"/>
    <mergeCell ref="A5:A7"/>
    <mergeCell ref="A31:A33"/>
    <mergeCell ref="A34:A36"/>
    <mergeCell ref="A37:A39"/>
    <mergeCell ref="A40:A42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B0322-8B19-4ECC-AE2A-1AE73F9372BD}">
  <dimension ref="A1:C14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45.5546875" customWidth="1"/>
    <col min="2" max="2" width="71.88671875" style="9" customWidth="1"/>
    <col min="3" max="3" width="71.5546875" style="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60</v>
      </c>
      <c r="B4" s="9" t="s">
        <v>58</v>
      </c>
      <c r="C4" s="9" t="s">
        <v>58</v>
      </c>
    </row>
    <row r="5" spans="1:3" x14ac:dyDescent="0.3">
      <c r="A5" t="s">
        <v>61</v>
      </c>
      <c r="B5" s="9">
        <v>100</v>
      </c>
      <c r="C5" s="9">
        <v>100</v>
      </c>
    </row>
    <row r="6" spans="1:3" hidden="1" x14ac:dyDescent="0.3">
      <c r="A6" s="7" t="s">
        <v>40</v>
      </c>
      <c r="B6" s="9" t="s">
        <v>41</v>
      </c>
      <c r="C6" s="9" t="s">
        <v>41</v>
      </c>
    </row>
    <row r="7" spans="1:3" hidden="1" x14ac:dyDescent="0.3">
      <c r="A7" s="7" t="s">
        <v>42</v>
      </c>
      <c r="B7" s="6">
        <v>46030</v>
      </c>
      <c r="C7" s="6">
        <v>46030</v>
      </c>
    </row>
    <row r="8" spans="1:3" hidden="1" x14ac:dyDescent="0.3">
      <c r="A8" s="7" t="s">
        <v>43</v>
      </c>
      <c r="B8" s="6">
        <v>47126</v>
      </c>
      <c r="C8" s="6">
        <v>47126</v>
      </c>
    </row>
    <row r="9" spans="1:3" hidden="1" x14ac:dyDescent="0.3">
      <c r="A9" s="7" t="s">
        <v>44</v>
      </c>
      <c r="B9" s="9" t="s">
        <v>74</v>
      </c>
      <c r="C9" s="9" t="s">
        <v>74</v>
      </c>
    </row>
    <row r="10" spans="1:3" hidden="1" x14ac:dyDescent="0.3">
      <c r="A10" s="7" t="s">
        <v>46</v>
      </c>
      <c r="B10" s="9" t="s">
        <v>47</v>
      </c>
      <c r="C10" s="9" t="s">
        <v>47</v>
      </c>
    </row>
    <row r="11" spans="1:3" x14ac:dyDescent="0.3">
      <c r="A11" t="s">
        <v>135</v>
      </c>
      <c r="B11" s="9" t="str">
        <f>_xll.qlMakeSchedule(B7,B8,B9,,B6,B10)</f>
        <v>欣[test_swap.xlsx] OvernightIndexedSwap!R11C2Schedule,A</v>
      </c>
      <c r="C11" s="9" t="str">
        <f>_xll.qlMakeSchedule(C7,C8,C9,,C6,C10)</f>
        <v>欣[test_swap.xlsx] OvernightIndexedSwap!R11C3Schedule,A</v>
      </c>
    </row>
    <row r="12" spans="1:3" x14ac:dyDescent="0.3">
      <c r="A12" t="s">
        <v>63</v>
      </c>
      <c r="B12" s="9">
        <v>0.03</v>
      </c>
      <c r="C12" s="9">
        <v>0.03</v>
      </c>
    </row>
    <row r="13" spans="1:3" x14ac:dyDescent="0.3">
      <c r="A13" t="s">
        <v>136</v>
      </c>
      <c r="B13" s="9" t="s">
        <v>72</v>
      </c>
      <c r="C13" s="9" t="s">
        <v>72</v>
      </c>
    </row>
    <row r="14" spans="1:3" hidden="1" x14ac:dyDescent="0.3">
      <c r="A14" s="7" t="s">
        <v>22</v>
      </c>
      <c r="B14" s="9" t="str">
        <f>_xll.qlFlatForward(B2,0.03)</f>
        <v>欣[test_swap.xlsx] OvernightIndexedSwap!R14C2YieldTermStructureHandle,A</v>
      </c>
      <c r="C14" s="9" t="str">
        <f>_xll.qlFlatForward(B2,0.03)</f>
        <v>欣[test_swap.xlsx] OvernightIndexedSwap!R14C3YieldTermStructureHandle,A</v>
      </c>
    </row>
    <row r="15" spans="1:3" x14ac:dyDescent="0.3">
      <c r="A15" t="s">
        <v>66</v>
      </c>
      <c r="B15" s="9" t="str">
        <f>_xll.qlEstr(B14)</f>
        <v>欣[test_swap.xlsx] OvernightIndexedSwap!R15C2Estr,A</v>
      </c>
      <c r="C15" s="9" t="str">
        <f>_xll.qlEstr(C14)</f>
        <v>欣[test_swap.xlsx] OvernightIndexedSwap!R15C3Estr,A</v>
      </c>
    </row>
    <row r="16" spans="1:3" x14ac:dyDescent="0.3">
      <c r="A16" t="s">
        <v>67</v>
      </c>
      <c r="C16" s="9">
        <v>3.0000000000000001E-3</v>
      </c>
    </row>
    <row r="17" spans="1:3" x14ac:dyDescent="0.3">
      <c r="A17" t="s">
        <v>137</v>
      </c>
      <c r="C17" s="9">
        <v>1</v>
      </c>
    </row>
    <row r="18" spans="1:3" x14ac:dyDescent="0.3">
      <c r="A18" t="s">
        <v>138</v>
      </c>
      <c r="C18" s="9" t="s">
        <v>82</v>
      </c>
    </row>
    <row r="19" spans="1:3" x14ac:dyDescent="0.3">
      <c r="A19" t="s">
        <v>139</v>
      </c>
      <c r="C19" s="9" t="str">
        <f>_xll.qlCalendar("TARGET")</f>
        <v>TARGET</v>
      </c>
    </row>
    <row r="20" spans="1:3" x14ac:dyDescent="0.3">
      <c r="A20" t="s">
        <v>140</v>
      </c>
      <c r="C20" s="9" t="b">
        <v>1</v>
      </c>
    </row>
    <row r="21" spans="1:3" x14ac:dyDescent="0.3">
      <c r="A21" t="s">
        <v>141</v>
      </c>
      <c r="C21" s="9" t="s">
        <v>146</v>
      </c>
    </row>
    <row r="22" spans="1:3" x14ac:dyDescent="0.3">
      <c r="A22" t="s">
        <v>142</v>
      </c>
      <c r="C22" s="9">
        <v>0</v>
      </c>
    </row>
    <row r="23" spans="1:3" x14ac:dyDescent="0.3">
      <c r="A23" t="s">
        <v>143</v>
      </c>
      <c r="C23" s="9">
        <v>0</v>
      </c>
    </row>
    <row r="24" spans="1:3" x14ac:dyDescent="0.3">
      <c r="A24" t="s">
        <v>144</v>
      </c>
      <c r="C24" s="9" t="b">
        <v>1</v>
      </c>
    </row>
    <row r="25" spans="1:3" x14ac:dyDescent="0.3">
      <c r="A25" s="2" t="s">
        <v>145</v>
      </c>
      <c r="B25" s="9" t="str">
        <f>_xll.qlOvernightIndexedSwap(B4,B5,B11,B12,B13,B15)</f>
        <v>欣[test_swap.xlsx] OvernightIndexedSwap!R25C2OvernightIndexedSwap,A</v>
      </c>
      <c r="C25" s="9" t="str">
        <f>_xll.qlOvernightIndexedSwap(C4,C5,C11,C12,C13,C15,C16,C17,C18,C19,C20,C21,C22,C23,C24)</f>
        <v>欣[test_swap.xlsx] OvernightIndexedSwap!R25C3OvernightIndexedSwap,A</v>
      </c>
    </row>
    <row r="26" spans="1:3" x14ac:dyDescent="0.3">
      <c r="A26" s="7" t="s">
        <v>22</v>
      </c>
      <c r="B26" s="9" t="str">
        <f>_xll.qlFlatForward(B2,0.03)</f>
        <v>欣[test_swap.xlsx] OvernightIndexedSwap!R26C2YieldTermStructureHandle,A</v>
      </c>
      <c r="C26" s="9" t="str">
        <f>_xll.qlFlatForward(B2,0.03)</f>
        <v>欣[test_swap.xlsx] OvernightIndexedSwap!R26C3YieldTermStructureHandle,A</v>
      </c>
    </row>
    <row r="27" spans="1:3" x14ac:dyDescent="0.3">
      <c r="A27" s="2" t="s">
        <v>21</v>
      </c>
      <c r="B27" s="9" t="str">
        <f>_xll.qlDiscountingSwapEngine(B26)</f>
        <v>欣[test_swap.xlsx] OvernightIndexedSwap!R27C2DiscountingSwapEngine,A</v>
      </c>
      <c r="C27" s="9" t="str">
        <f>_xll.qlDiscountingSwapEngine(C26)</f>
        <v>欣[test_swap.xlsx] OvernightIndexedSwap!R27C3DiscountingSwapEngine,A</v>
      </c>
    </row>
    <row r="28" spans="1:3" x14ac:dyDescent="0.3">
      <c r="A28" s="20" t="s">
        <v>297</v>
      </c>
      <c r="B28" s="28" t="b">
        <f>_xll.qlInstrumentSetPricingEngine(B25,B27)</f>
        <v>1</v>
      </c>
      <c r="C28" s="9" t="b">
        <f>_xll.qlInstrumentSetPricingEngine(C25,C27)</f>
        <v>1</v>
      </c>
    </row>
    <row r="29" spans="1:3" x14ac:dyDescent="0.3">
      <c r="A29" s="2" t="s">
        <v>17</v>
      </c>
      <c r="B29" s="9">
        <f>_xll.qlSwapNumberOfLegs(B25)</f>
        <v>2</v>
      </c>
      <c r="C29" s="9">
        <f>_xll.qlSwapNumberOfLegs(C25)</f>
        <v>2</v>
      </c>
    </row>
    <row r="30" spans="1:3" x14ac:dyDescent="0.3">
      <c r="A30" s="2" t="s">
        <v>18</v>
      </c>
      <c r="B30" s="6">
        <f>_xll.qlSwapStartDate(B25)</f>
        <v>46030</v>
      </c>
      <c r="C30" s="6">
        <f>_xll.qlSwapStartDate(C25)</f>
        <v>46030</v>
      </c>
    </row>
    <row r="31" spans="1:3" x14ac:dyDescent="0.3">
      <c r="A31" s="2" t="s">
        <v>19</v>
      </c>
      <c r="B31" s="6">
        <f>_xll.qlSwapMaturityDate(B25)</f>
        <v>47126</v>
      </c>
      <c r="C31" s="6">
        <f>_xll.qlSwapMaturityDate(C25)</f>
        <v>47126</v>
      </c>
    </row>
    <row r="32" spans="1:3" x14ac:dyDescent="0.3">
      <c r="A32" s="2" t="s">
        <v>220</v>
      </c>
      <c r="B32" s="9" t="str">
        <f>_xll.qlSwapLeg(B25,1)</f>
        <v>欣[test_swap.xlsx] OvernightIndexedSwap!R32C2CashFlow,A</v>
      </c>
      <c r="C32" s="9" t="str">
        <f>_xll.qlSwapLeg(C25,1)</f>
        <v>欣[test_swap.xlsx] OvernightIndexedSwap!R32C3CashFlow,A</v>
      </c>
    </row>
    <row r="33" spans="1:3" x14ac:dyDescent="0.3">
      <c r="A33" s="2" t="s">
        <v>221</v>
      </c>
      <c r="B33" s="9">
        <f>_xll.qlSwapLegNPV(B25,1,B28)</f>
        <v>8.3597991405783301</v>
      </c>
      <c r="C33" s="37">
        <f>_xll.qlSwapLegNPV(C25,1,C28)</f>
        <v>9.1934534468486717</v>
      </c>
    </row>
    <row r="34" spans="1:3" x14ac:dyDescent="0.3">
      <c r="A34" s="2" t="s">
        <v>222</v>
      </c>
      <c r="B34" s="9">
        <f>_xll.qlSwapLegBPS(B25,1,B28)</f>
        <v>2.7830949257850172E-2</v>
      </c>
      <c r="C34" s="37">
        <f>_xll.qlSwapLegBPS(C25,1,C28)</f>
        <v>2.78270925270107E-2</v>
      </c>
    </row>
    <row r="35" spans="1:3" x14ac:dyDescent="0.3">
      <c r="A35" s="2" t="s">
        <v>223</v>
      </c>
      <c r="B35" s="9">
        <f>_xll.qlSwapStartDiscounts(B25,1,B28)</f>
        <v>0.97044553354850815</v>
      </c>
      <c r="C35" s="37">
        <f>_xll.qlSwapStartDiscounts(C25,1,C28)</f>
        <v>0.97044553354850815</v>
      </c>
    </row>
    <row r="36" spans="1:3" x14ac:dyDescent="0.3">
      <c r="A36" s="2" t="s">
        <v>224</v>
      </c>
      <c r="B36" s="9">
        <f>_xll.qlSwapEndDiscounts(B25,1,B28)</f>
        <v>0.88684754214272488</v>
      </c>
      <c r="C36" s="37">
        <f>_xll.qlSwapEndDiscounts(C25,1,C28)</f>
        <v>0.88684754214272488</v>
      </c>
    </row>
    <row r="37" spans="1:3" x14ac:dyDescent="0.3">
      <c r="A37" s="2" t="s">
        <v>20</v>
      </c>
      <c r="B37" s="9">
        <f>_xll.qlSwapNpvDateDiscount(B25,B28)</f>
        <v>1</v>
      </c>
      <c r="C37" s="37">
        <f>_xll.qlSwapNpvDateDiscount(C25,C28)</f>
        <v>1</v>
      </c>
    </row>
    <row r="38" spans="1:3" x14ac:dyDescent="0.3">
      <c r="A38" s="18" t="s">
        <v>219</v>
      </c>
      <c r="B38" s="9" t="b">
        <f>_xll.qlSwapPayer(B25,1)</f>
        <v>0</v>
      </c>
      <c r="C38" s="9" t="b">
        <f>_xll.qlSwapPayer(C25,1)</f>
        <v>0</v>
      </c>
    </row>
    <row r="39" spans="1:3" x14ac:dyDescent="0.3">
      <c r="A39" s="2" t="s">
        <v>147</v>
      </c>
      <c r="B39" s="9">
        <f>_xll.qlOvernightIndexedSwapOvernightLegBPS(B25,B28)</f>
        <v>2.7830949257850172E-2</v>
      </c>
      <c r="C39" s="37">
        <f>_xll.qlOvernightIndexedSwapOvernightLegBPS(C25,C28)</f>
        <v>2.78270925270107E-2</v>
      </c>
    </row>
    <row r="40" spans="1:3" x14ac:dyDescent="0.3">
      <c r="A40" s="2" t="s">
        <v>148</v>
      </c>
      <c r="B40" s="9">
        <f>_xll.qlOvernightIndexedSwapOvernightLegNPV(B25,B28)</f>
        <v>8.3597991405783301</v>
      </c>
      <c r="C40" s="37">
        <f>_xll.qlOvernightIndexedSwapOvernightLegNPV(C25,C28)</f>
        <v>9.1934534468486717</v>
      </c>
    </row>
    <row r="41" spans="1:3" x14ac:dyDescent="0.3">
      <c r="A41" s="2" t="s">
        <v>149</v>
      </c>
      <c r="B41" s="9" t="str">
        <f>_xll.qlOvernightIndexedSwapPaymentFrequency(B25)</f>
        <v>ANNUAL</v>
      </c>
      <c r="C41" s="9" t="str">
        <f>_xll.qlOvernightIndexedSwapPaymentFrequency(C25)</f>
        <v>ANNUAL</v>
      </c>
    </row>
    <row r="42" spans="1:3" x14ac:dyDescent="0.3">
      <c r="A42" s="2" t="s">
        <v>150</v>
      </c>
      <c r="B42" s="9" t="str">
        <f>_xll.qlOvernightIndexedSwapOvernightIndex(B25)</f>
        <v>欣[test_swap.xlsx] OvernightIndexedSwap!R42C2OvernightIndex,A</v>
      </c>
      <c r="C42" s="9" t="str">
        <f>_xll.qlOvernightIndexedSwapOvernightIndex(C25)</f>
        <v>欣[test_swap.xlsx] OvernightIndexedSwap!R42C3OvernightIndex,A</v>
      </c>
    </row>
    <row r="43" spans="1:3" x14ac:dyDescent="0.3">
      <c r="A43" s="2" t="s">
        <v>151</v>
      </c>
      <c r="B43" s="9" t="str">
        <f>_xll.qlOvernightIndexedSwapOvernightLeg(B25)</f>
        <v>欣[test_swap.xlsx] OvernightIndexedSwap!R43C2CashFlow,A</v>
      </c>
      <c r="C43" s="9" t="str">
        <f>_xll.qlOvernightIndexedSwapOvernightLeg(C25)</f>
        <v>欣[test_swap.xlsx] OvernightIndexedSwap!R43C3CashFlow,A</v>
      </c>
    </row>
    <row r="44" spans="1:3" x14ac:dyDescent="0.3">
      <c r="A44" s="2" t="s">
        <v>152</v>
      </c>
      <c r="B44" s="9" t="str">
        <f>_xll.qlOvernightIndexedSwapAveragingMethod(B25)</f>
        <v>COMPOUND</v>
      </c>
      <c r="C44" s="9" t="str">
        <f>_xll.qlOvernightIndexedSwapAveragingMethod(C25)</f>
        <v>COMPOUND</v>
      </c>
    </row>
    <row r="45" spans="1:3" x14ac:dyDescent="0.3">
      <c r="A45" s="2" t="s">
        <v>153</v>
      </c>
      <c r="B45" s="9">
        <f>_xll.qlOvernightIndexedSwapLookbackDays(B25)</f>
        <v>0</v>
      </c>
      <c r="C45" s="9">
        <f>_xll.qlOvernightIndexedSwapLookbackDays(C25)</f>
        <v>0</v>
      </c>
    </row>
    <row r="46" spans="1:3" x14ac:dyDescent="0.3">
      <c r="A46" s="2" t="s">
        <v>154</v>
      </c>
      <c r="B46" s="9">
        <f>_xll.qlOvernightIndexedSwapLockoutDays(B25)</f>
        <v>0</v>
      </c>
      <c r="C46" s="9">
        <f>_xll.qlOvernightIndexedSwapLockoutDays(C25)</f>
        <v>0</v>
      </c>
    </row>
    <row r="47" spans="1:3" x14ac:dyDescent="0.3">
      <c r="A47" s="2" t="s">
        <v>155</v>
      </c>
      <c r="B47" s="9" t="b">
        <f>_xll.qlOvernightIndexedSwapApplyObservationShift(B25)</f>
        <v>0</v>
      </c>
      <c r="C47" s="9" t="b">
        <f>_xll.qlOvernightIndexedSwapApplyObservationShift(C25)</f>
        <v>1</v>
      </c>
    </row>
    <row r="48" spans="1:3" x14ac:dyDescent="0.3">
      <c r="A48" s="2" t="s">
        <v>276</v>
      </c>
      <c r="B48" s="34" t="str">
        <f>_xll.qlFixedVsFloatingSwapType(B25)</f>
        <v>PAYER</v>
      </c>
      <c r="C48" s="34" t="str">
        <f>_xll.qlFixedVsFloatingSwapType(C25)</f>
        <v>PAYER</v>
      </c>
    </row>
    <row r="49" spans="1:3" x14ac:dyDescent="0.3">
      <c r="A49" s="2" t="s">
        <v>277</v>
      </c>
      <c r="B49" s="34">
        <f>_xll.qlFixedVsFloatingSwapNominal(B25)</f>
        <v>100</v>
      </c>
      <c r="C49" s="34">
        <f>_xll.qlFixedVsFloatingSwapNominal(C25)</f>
        <v>100</v>
      </c>
    </row>
    <row r="50" spans="1:3" x14ac:dyDescent="0.3">
      <c r="A50" s="18" t="s">
        <v>278</v>
      </c>
      <c r="B50" s="34">
        <f>_xll.qlFixedVsFloatingSwapNominals(B25)</f>
        <v>100</v>
      </c>
      <c r="C50" s="34">
        <f>_xll.qlFixedVsFloatingSwapNominals(C25)</f>
        <v>100</v>
      </c>
    </row>
    <row r="51" spans="1:3" x14ac:dyDescent="0.3">
      <c r="A51" s="18" t="s">
        <v>279</v>
      </c>
      <c r="B51" s="34">
        <f>_xll.qlFixedVsFloatingSwapFixedNominals(B25)</f>
        <v>100</v>
      </c>
      <c r="C51" s="34">
        <f>_xll.qlFixedVsFloatingSwapFixedNominals(C25)</f>
        <v>100</v>
      </c>
    </row>
    <row r="52" spans="1:3" x14ac:dyDescent="0.3">
      <c r="A52" s="18" t="s">
        <v>280</v>
      </c>
      <c r="B52" s="34" t="str">
        <f>_xll.qlFixedVsFloatingSwapFixedSchedule(B25)</f>
        <v>欣[test_swap.xlsx] OvernightIndexedSwap!R52C2Schedule,A</v>
      </c>
      <c r="C52" s="34" t="str">
        <f>_xll.qlFixedVsFloatingSwapFixedSchedule(C25)</f>
        <v>欣[test_swap.xlsx] OvernightIndexedSwap!R52C3Schedule,A</v>
      </c>
    </row>
    <row r="53" spans="1:3" x14ac:dyDescent="0.3">
      <c r="A53" s="18" t="s">
        <v>281</v>
      </c>
      <c r="B53" s="34">
        <f>_xll.qlFixedVsFloatingSwapFixedRate(B25)</f>
        <v>0.03</v>
      </c>
      <c r="C53" s="34">
        <f>_xll.qlFixedVsFloatingSwapFixedRate(C25)</f>
        <v>0.03</v>
      </c>
    </row>
    <row r="54" spans="1:3" x14ac:dyDescent="0.3">
      <c r="A54" s="18" t="s">
        <v>282</v>
      </c>
      <c r="B54" s="34" t="str">
        <f>_xll.qlFixedVsFloatingSwapFixedDayCount(B25)</f>
        <v>Actual/360</v>
      </c>
      <c r="C54" s="34" t="str">
        <f>_xll.qlFixedVsFloatingSwapFixedDayCount(C25)</f>
        <v>Actual/360</v>
      </c>
    </row>
    <row r="55" spans="1:3" x14ac:dyDescent="0.3">
      <c r="A55" s="18" t="s">
        <v>283</v>
      </c>
      <c r="B55" s="34">
        <f>_xll.qlFixedVsFloatingSwapFloatingNominals(B25)</f>
        <v>100</v>
      </c>
      <c r="C55" s="34">
        <f>_xll.qlFixedVsFloatingSwapFloatingNominals(C25)</f>
        <v>100</v>
      </c>
    </row>
    <row r="56" spans="1:3" x14ac:dyDescent="0.3">
      <c r="A56" s="2" t="s">
        <v>285</v>
      </c>
      <c r="B56" s="34" t="str">
        <f>_xll.qlFixedVsFloatingSwapFloatingSchedule(B25)</f>
        <v>欣[test_swap.xlsx] OvernightIndexedSwap!R56C2Schedule,A</v>
      </c>
      <c r="C56" s="34" t="str">
        <f>_xll.qlFixedVsFloatingSwapFloatingSchedule(C25)</f>
        <v>欣[test_swap.xlsx] OvernightIndexedSwap!R56C3Schedule,A</v>
      </c>
    </row>
    <row r="57" spans="1:3" x14ac:dyDescent="0.3">
      <c r="A57" s="2" t="s">
        <v>284</v>
      </c>
      <c r="B57" s="34" t="str">
        <f>_xll.qlFixedVsFloatingSwapIborIndex(B25)</f>
        <v>欣[test_swap.xlsx] OvernightIndexedSwap!R57C2IborIndex,A</v>
      </c>
      <c r="C57" s="34" t="str">
        <f>_xll.qlFixedVsFloatingSwapIborIndex(C25)</f>
        <v>欣[test_swap.xlsx] OvernightIndexedSwap!R57C3IborIndex,A</v>
      </c>
    </row>
    <row r="58" spans="1:3" x14ac:dyDescent="0.3">
      <c r="A58" s="2" t="s">
        <v>286</v>
      </c>
      <c r="B58" s="34">
        <f>_xll.qlFixedVsFloatingSwapSpread(B25)</f>
        <v>0</v>
      </c>
      <c r="C58" s="34">
        <f>_xll.qlFixedVsFloatingSwapSpread(C25)</f>
        <v>3.0000000000000001E-3</v>
      </c>
    </row>
    <row r="59" spans="1:3" x14ac:dyDescent="0.3">
      <c r="A59" s="2" t="s">
        <v>287</v>
      </c>
      <c r="B59" s="43">
        <f>FIND("RuntimeError: RuntimeError: no day counter implementation provided",_xll.qlFixedVsFloatingSwapFloatingDayCount(B25))</f>
        <v>1</v>
      </c>
      <c r="C59" s="43">
        <f>FIND("RuntimeError: RuntimeError: no day counter implementation provided",_xll.qlFixedVsFloatingSwapFloatingDayCount(C25))</f>
        <v>1</v>
      </c>
    </row>
    <row r="60" spans="1:3" x14ac:dyDescent="0.3">
      <c r="A60" s="2" t="s">
        <v>288</v>
      </c>
      <c r="B60" s="34" t="str">
        <f>_xll.qlFixedVsFloatingSwapPaymentConvention(B25)</f>
        <v>FOLLOWING</v>
      </c>
      <c r="C60" s="34" t="str">
        <f>_xll.qlFixedVsFloatingSwapPaymentConvention(C25)</f>
        <v>FOLLOWING</v>
      </c>
    </row>
    <row r="61" spans="1:3" x14ac:dyDescent="0.3">
      <c r="A61" s="2" t="s">
        <v>289</v>
      </c>
      <c r="B61" s="34" t="str">
        <f>_xll.qlFixedVsFloatingSwapFixedLeg(B25)</f>
        <v>欣[test_swap.xlsx] OvernightIndexedSwap!R61C2CashFlow,A</v>
      </c>
      <c r="C61" s="34" t="str">
        <f>_xll.qlFixedVsFloatingSwapFixedLeg(C25)</f>
        <v>欣[test_swap.xlsx] OvernightIndexedSwap!R61C3CashFlow,A</v>
      </c>
    </row>
    <row r="62" spans="1:3" x14ac:dyDescent="0.3">
      <c r="A62" s="2" t="s">
        <v>290</v>
      </c>
      <c r="B62" s="34" t="str">
        <f>_xll.qlFixedVsFloatingSwapFloatingLeg(B25)</f>
        <v>欣[test_swap.xlsx] OvernightIndexedSwap!R62C2CashFlow,A</v>
      </c>
      <c r="C62" s="34" t="str">
        <f>_xll.qlFixedVsFloatingSwapFloatingLeg(C25)</f>
        <v>欣[test_swap.xlsx] OvernightIndexedSwap!R62C3CashFlow,A</v>
      </c>
    </row>
    <row r="63" spans="1:3" x14ac:dyDescent="0.3">
      <c r="A63" s="2" t="s">
        <v>291</v>
      </c>
      <c r="B63" s="34">
        <f>_xll.qlFixedVsFloatingSwapFixedLegBPS(B25,B28)</f>
        <v>-2.7830949257850172E-2</v>
      </c>
      <c r="C63" s="37">
        <f>_xll.qlFixedVsFloatingSwapFixedLegBPS(C25,C28)</f>
        <v>-2.78270925270107E-2</v>
      </c>
    </row>
    <row r="64" spans="1:3" x14ac:dyDescent="0.3">
      <c r="A64" s="2" t="s">
        <v>292</v>
      </c>
      <c r="B64" s="34">
        <f>_xll.qlFixedVsFloatingSwapFixedLegNPV(B25,B28)</f>
        <v>-8.3492847773550665</v>
      </c>
      <c r="C64" s="37">
        <f>_xll.qlFixedVsFloatingSwapFixedLegNPV(C25,C28)</f>
        <v>-8.3481277581032245</v>
      </c>
    </row>
    <row r="65" spans="1:3" x14ac:dyDescent="0.3">
      <c r="A65" s="2" t="s">
        <v>293</v>
      </c>
      <c r="B65" s="34">
        <f>_xll.qlFixedVsFloatingSwapFairRate(B25,B28)</f>
        <v>3.0037779391302283E-2</v>
      </c>
      <c r="C65" s="37">
        <f>_xll.qlFixedVsFloatingSwapFairRate(C25,C28)</f>
        <v>3.3037779415599822E-2</v>
      </c>
    </row>
    <row r="66" spans="1:3" x14ac:dyDescent="0.3">
      <c r="A66" s="2" t="s">
        <v>294</v>
      </c>
      <c r="B66" s="34">
        <f>_xll.qlFixedVsFloatingSwapFloatingLegBPS(B25,B28)</f>
        <v>2.7830949257850172E-2</v>
      </c>
      <c r="C66" s="37">
        <f>_xll.qlFixedVsFloatingSwapFloatingLegBPS(C25,C28)</f>
        <v>2.78270925270107E-2</v>
      </c>
    </row>
    <row r="67" spans="1:3" x14ac:dyDescent="0.3">
      <c r="A67" s="2" t="s">
        <v>295</v>
      </c>
      <c r="B67" s="34">
        <f>_xll.qlFixedVsFloatingSwapFloatingLegNPV(B25,B28)</f>
        <v>8.3597991405783301</v>
      </c>
      <c r="C67" s="37">
        <f>_xll.qlFixedVsFloatingSwapFloatingLegNPV(C25,C28)</f>
        <v>9.1934534468486717</v>
      </c>
    </row>
    <row r="68" spans="1:3" x14ac:dyDescent="0.3">
      <c r="A68" s="2" t="s">
        <v>296</v>
      </c>
      <c r="B68" s="34">
        <f>_xll.qlFixedVsFloatingSwapFairSpread(B25,B28)</f>
        <v>-3.7779391302285007E-5</v>
      </c>
      <c r="C68" s="37">
        <f>_xll.qlFixedVsFloatingSwapFairSpread(C25,C28)</f>
        <v>-3.7779415599821422E-5</v>
      </c>
    </row>
    <row r="69" spans="1:3" x14ac:dyDescent="0.3">
      <c r="B69" s="34"/>
      <c r="C69" s="34"/>
    </row>
    <row r="70" spans="1:3" x14ac:dyDescent="0.3">
      <c r="B70" s="34"/>
      <c r="C70" s="34"/>
    </row>
    <row r="71" spans="1:3" x14ac:dyDescent="0.3">
      <c r="B71" s="34"/>
      <c r="C71" s="34"/>
    </row>
    <row r="73" spans="1:3" x14ac:dyDescent="0.3">
      <c r="A73" t="s">
        <v>60</v>
      </c>
      <c r="B73" s="9" t="s">
        <v>58</v>
      </c>
      <c r="C73" s="9" t="s">
        <v>58</v>
      </c>
    </row>
    <row r="74" spans="1:3" x14ac:dyDescent="0.3">
      <c r="A74" s="49" t="s">
        <v>156</v>
      </c>
      <c r="B74" s="9">
        <v>100</v>
      </c>
      <c r="C74" s="9">
        <v>100</v>
      </c>
    </row>
    <row r="75" spans="1:3" x14ac:dyDescent="0.3">
      <c r="A75" s="49"/>
      <c r="B75" s="9">
        <v>100</v>
      </c>
      <c r="C75" s="9">
        <v>100</v>
      </c>
    </row>
    <row r="76" spans="1:3" x14ac:dyDescent="0.3">
      <c r="A76" s="49"/>
      <c r="B76" s="9">
        <v>100</v>
      </c>
      <c r="C76" s="9">
        <v>100</v>
      </c>
    </row>
    <row r="77" spans="1:3" hidden="1" x14ac:dyDescent="0.3">
      <c r="A77" s="7" t="s">
        <v>40</v>
      </c>
      <c r="B77" s="9" t="s">
        <v>41</v>
      </c>
      <c r="C77" s="9" t="s">
        <v>41</v>
      </c>
    </row>
    <row r="78" spans="1:3" hidden="1" x14ac:dyDescent="0.3">
      <c r="A78" s="7" t="s">
        <v>42</v>
      </c>
      <c r="B78" s="6">
        <v>46030</v>
      </c>
      <c r="C78" s="6">
        <v>46030</v>
      </c>
    </row>
    <row r="79" spans="1:3" hidden="1" x14ac:dyDescent="0.3">
      <c r="A79" s="7" t="s">
        <v>43</v>
      </c>
      <c r="B79" s="6">
        <v>47126</v>
      </c>
      <c r="C79" s="6">
        <v>47126</v>
      </c>
    </row>
    <row r="80" spans="1:3" hidden="1" x14ac:dyDescent="0.3">
      <c r="A80" s="7" t="s">
        <v>44</v>
      </c>
      <c r="B80" s="9" t="s">
        <v>74</v>
      </c>
      <c r="C80" s="9" t="s">
        <v>74</v>
      </c>
    </row>
    <row r="81" spans="1:3" hidden="1" x14ac:dyDescent="0.3">
      <c r="A81" s="7" t="s">
        <v>46</v>
      </c>
      <c r="B81" s="9" t="s">
        <v>47</v>
      </c>
      <c r="C81" s="9" t="s">
        <v>47</v>
      </c>
    </row>
    <row r="82" spans="1:3" x14ac:dyDescent="0.3">
      <c r="A82" t="s">
        <v>62</v>
      </c>
      <c r="B82" s="9" t="str">
        <f>_xll.qlMakeSchedule(B78,B79,B80,,B77,B81)</f>
        <v>欣[test_swap.xlsx] OvernightIndexedSwap!R82C2Schedule,A</v>
      </c>
      <c r="C82" s="9" t="str">
        <f>_xll.qlMakeSchedule(C78,C79,C80,,C77,C81)</f>
        <v>欣[test_swap.xlsx] OvernightIndexedSwap!R82C3Schedule,A</v>
      </c>
    </row>
    <row r="83" spans="1:3" x14ac:dyDescent="0.3">
      <c r="A83" t="s">
        <v>63</v>
      </c>
      <c r="B83" s="9">
        <v>0.03</v>
      </c>
      <c r="C83" s="9">
        <v>0.03</v>
      </c>
    </row>
    <row r="84" spans="1:3" x14ac:dyDescent="0.3">
      <c r="A84" t="s">
        <v>136</v>
      </c>
      <c r="B84" s="9" t="s">
        <v>84</v>
      </c>
      <c r="C84" s="9" t="s">
        <v>84</v>
      </c>
    </row>
    <row r="85" spans="1:3" x14ac:dyDescent="0.3">
      <c r="A85" s="49" t="s">
        <v>157</v>
      </c>
      <c r="B85" s="9">
        <v>100</v>
      </c>
      <c r="C85" s="9">
        <v>100</v>
      </c>
    </row>
    <row r="86" spans="1:3" x14ac:dyDescent="0.3">
      <c r="A86" s="49"/>
      <c r="B86" s="9">
        <v>100</v>
      </c>
      <c r="C86" s="9">
        <v>100</v>
      </c>
    </row>
    <row r="87" spans="1:3" x14ac:dyDescent="0.3">
      <c r="A87" s="49"/>
      <c r="B87" s="9">
        <v>100</v>
      </c>
      <c r="C87" s="9">
        <v>100</v>
      </c>
    </row>
    <row r="88" spans="1:3" hidden="1" x14ac:dyDescent="0.3">
      <c r="A88" s="7" t="s">
        <v>40</v>
      </c>
      <c r="B88" s="9" t="s">
        <v>41</v>
      </c>
      <c r="C88" s="9" t="s">
        <v>41</v>
      </c>
    </row>
    <row r="89" spans="1:3" hidden="1" x14ac:dyDescent="0.3">
      <c r="A89" s="7" t="s">
        <v>42</v>
      </c>
      <c r="B89" s="6">
        <v>46030</v>
      </c>
      <c r="C89" s="6">
        <v>46030</v>
      </c>
    </row>
    <row r="90" spans="1:3" hidden="1" x14ac:dyDescent="0.3">
      <c r="A90" s="7" t="s">
        <v>43</v>
      </c>
      <c r="B90" s="6">
        <v>47126</v>
      </c>
      <c r="C90" s="6">
        <v>47126</v>
      </c>
    </row>
    <row r="91" spans="1:3" hidden="1" x14ac:dyDescent="0.3">
      <c r="A91" s="7" t="s">
        <v>44</v>
      </c>
      <c r="B91" s="9" t="s">
        <v>74</v>
      </c>
      <c r="C91" s="9" t="s">
        <v>74</v>
      </c>
    </row>
    <row r="92" spans="1:3" hidden="1" x14ac:dyDescent="0.3">
      <c r="A92" s="7" t="s">
        <v>46</v>
      </c>
      <c r="B92" s="9" t="s">
        <v>47</v>
      </c>
      <c r="C92" s="9" t="s">
        <v>47</v>
      </c>
    </row>
    <row r="93" spans="1:3" x14ac:dyDescent="0.3">
      <c r="A93" t="s">
        <v>158</v>
      </c>
      <c r="B93" s="9" t="str">
        <f>_xll.qlMakeSchedule(B89,B90,B91,,B88,B92)</f>
        <v>欣[test_swap.xlsx] OvernightIndexedSwap!R93C2Schedule,A</v>
      </c>
      <c r="C93" s="9" t="str">
        <f>_xll.qlMakeSchedule(C89,C90,C91,,C88,C92)</f>
        <v>欣[test_swap.xlsx] OvernightIndexedSwap!R93C3Schedule,A</v>
      </c>
    </row>
    <row r="94" spans="1:3" hidden="1" x14ac:dyDescent="0.3">
      <c r="A94" s="16" t="s">
        <v>22</v>
      </c>
      <c r="B94" s="9" t="str">
        <f>_xll.qlFlatForward(B2,0.03)</f>
        <v>欣[test_swap.xlsx] OvernightIndexedSwap!R94C2YieldTermStructureHandle,A</v>
      </c>
      <c r="C94" s="9" t="str">
        <f>_xll.qlFlatForward(B2,0.03)</f>
        <v>欣[test_swap.xlsx] OvernightIndexedSwap!R94C3YieldTermStructureHandle,A</v>
      </c>
    </row>
    <row r="95" spans="1:3" x14ac:dyDescent="0.3">
      <c r="A95" t="s">
        <v>159</v>
      </c>
      <c r="B95" s="9" t="str">
        <f>_xll.qlEstr(B94)</f>
        <v>欣[test_swap.xlsx] OvernightIndexedSwap!R95C2Estr,A</v>
      </c>
      <c r="C95" s="9" t="str">
        <f>_xll.qlEstr(C94)</f>
        <v>欣[test_swap.xlsx] OvernightIndexedSwap!R95C3Estr,A</v>
      </c>
    </row>
    <row r="96" spans="1:3" x14ac:dyDescent="0.3">
      <c r="A96" t="s">
        <v>67</v>
      </c>
      <c r="C96" s="9">
        <v>3.0000000000000001E-3</v>
      </c>
    </row>
    <row r="97" spans="1:3" x14ac:dyDescent="0.3">
      <c r="A97" t="s">
        <v>137</v>
      </c>
      <c r="C97" s="9">
        <v>1</v>
      </c>
    </row>
    <row r="98" spans="1:3" x14ac:dyDescent="0.3">
      <c r="A98" t="s">
        <v>138</v>
      </c>
      <c r="C98" s="9" t="s">
        <v>82</v>
      </c>
    </row>
    <row r="99" spans="1:3" x14ac:dyDescent="0.3">
      <c r="A99" t="s">
        <v>139</v>
      </c>
      <c r="C99" s="9" t="str">
        <f>_xll.qlCalendar("TARGET")</f>
        <v>TARGET</v>
      </c>
    </row>
    <row r="100" spans="1:3" x14ac:dyDescent="0.3">
      <c r="A100" t="s">
        <v>140</v>
      </c>
      <c r="C100" s="9" t="b">
        <v>1</v>
      </c>
    </row>
    <row r="101" spans="1:3" x14ac:dyDescent="0.3">
      <c r="A101" t="s">
        <v>141</v>
      </c>
      <c r="C101" s="9" t="s">
        <v>146</v>
      </c>
    </row>
    <row r="102" spans="1:3" x14ac:dyDescent="0.3">
      <c r="A102" t="s">
        <v>142</v>
      </c>
      <c r="C102" s="9">
        <v>1</v>
      </c>
    </row>
    <row r="103" spans="1:3" x14ac:dyDescent="0.3">
      <c r="A103" t="s">
        <v>143</v>
      </c>
      <c r="C103" s="9">
        <v>1</v>
      </c>
    </row>
    <row r="104" spans="1:3" x14ac:dyDescent="0.3">
      <c r="A104" t="s">
        <v>144</v>
      </c>
      <c r="C104" s="9" t="b">
        <v>1</v>
      </c>
    </row>
    <row r="105" spans="1:3" x14ac:dyDescent="0.3">
      <c r="A105" s="2" t="s">
        <v>160</v>
      </c>
      <c r="B105" s="9" t="str">
        <f>_xll.qlOvernightIndexedSwap2(B73,B74:B76,B82,B83,B84,B85:B87,B93,B95)</f>
        <v>欣[test_swap.xlsx] OvernightIndexedSwap!R105C2OvernightIndexedSwap,A</v>
      </c>
      <c r="C105" s="9" t="str">
        <f>_xll.qlOvernightIndexedSwap2(C73,C74:C76,C82,C83,C84,C85:C87,C93,C95,C96,C97,C98,C99,C100,C101,C102,C103,C104)</f>
        <v>欣[test_swap.xlsx] OvernightIndexedSwap!R105C3OvernightIndexedSwap,A</v>
      </c>
    </row>
    <row r="106" spans="1:3" x14ac:dyDescent="0.3">
      <c r="A106" s="7" t="s">
        <v>22</v>
      </c>
      <c r="B106" s="9" t="str">
        <f>_xll.qlFlatForward(B2,0.03)</f>
        <v>欣[test_swap.xlsx] OvernightIndexedSwap!R106C2YieldTermStructureHandle,A</v>
      </c>
      <c r="C106" s="9" t="str">
        <f>_xll.qlFlatForward(B2,0.03)</f>
        <v>欣[test_swap.xlsx] OvernightIndexedSwap!R106C3YieldTermStructureHandle,A</v>
      </c>
    </row>
    <row r="107" spans="1:3" x14ac:dyDescent="0.3">
      <c r="A107" s="2" t="s">
        <v>21</v>
      </c>
      <c r="B107" s="9" t="str">
        <f>_xll.qlDiscountingSwapEngine(B106)</f>
        <v>欣[test_swap.xlsx] OvernightIndexedSwap!R107C2DiscountingSwapEngine,A</v>
      </c>
      <c r="C107" s="9" t="str">
        <f>_xll.qlDiscountingSwapEngine(C106)</f>
        <v>欣[test_swap.xlsx] OvernightIndexedSwap!R107C3DiscountingSwapEngine,A</v>
      </c>
    </row>
    <row r="108" spans="1:3" x14ac:dyDescent="0.3">
      <c r="A108" s="20" t="s">
        <v>297</v>
      </c>
      <c r="B108" s="28" t="b">
        <f>_xll.qlInstrumentSetPricingEngine(B105,B107)</f>
        <v>1</v>
      </c>
      <c r="C108" s="9" t="b">
        <f>_xll.qlInstrumentSetPricingEngine(C105,C107)</f>
        <v>1</v>
      </c>
    </row>
    <row r="109" spans="1:3" x14ac:dyDescent="0.3">
      <c r="A109" s="2" t="s">
        <v>17</v>
      </c>
      <c r="B109" s="9">
        <f>_xll.qlSwapNumberOfLegs(B105)</f>
        <v>2</v>
      </c>
      <c r="C109" s="9">
        <f>_xll.qlSwapNumberOfLegs(C105)</f>
        <v>2</v>
      </c>
    </row>
    <row r="110" spans="1:3" x14ac:dyDescent="0.3">
      <c r="A110" s="2" t="s">
        <v>18</v>
      </c>
      <c r="B110" s="6">
        <f>_xll.qlSwapStartDate(B105)</f>
        <v>46030</v>
      </c>
      <c r="C110" s="6">
        <f>_xll.qlSwapStartDate(C105)</f>
        <v>46030</v>
      </c>
    </row>
    <row r="111" spans="1:3" x14ac:dyDescent="0.3">
      <c r="A111" s="2" t="s">
        <v>19</v>
      </c>
      <c r="B111" s="6">
        <f>_xll.qlSwapMaturityDate(B105)</f>
        <v>47126</v>
      </c>
      <c r="C111" s="6">
        <f>_xll.qlSwapMaturityDate(C105)</f>
        <v>47126</v>
      </c>
    </row>
    <row r="112" spans="1:3" x14ac:dyDescent="0.3">
      <c r="A112" s="2" t="s">
        <v>220</v>
      </c>
      <c r="B112" s="9" t="str">
        <f>_xll.qlSwapLeg(B105,1)</f>
        <v>欣[test_swap.xlsx] OvernightIndexedSwap!R112C2CashFlow,A</v>
      </c>
      <c r="C112" s="9" t="str">
        <f>_xll.qlSwapLeg(C105,1)</f>
        <v>欣[test_swap.xlsx] OvernightIndexedSwap!R112C3CashFlow,A</v>
      </c>
    </row>
    <row r="113" spans="1:3" x14ac:dyDescent="0.3">
      <c r="A113" s="2" t="s">
        <v>221</v>
      </c>
      <c r="B113" s="9">
        <f>_xll.qlSwapLegNPV(B105,1,B108)</f>
        <v>8.3597991405783301</v>
      </c>
      <c r="C113" s="37">
        <f>_xll.qlSwapLegNPV(C105,1,C108)</f>
        <v>9.1779755860676779</v>
      </c>
    </row>
    <row r="114" spans="1:3" x14ac:dyDescent="0.3">
      <c r="A114" s="2" t="s">
        <v>222</v>
      </c>
      <c r="B114" s="9" t="b">
        <f>B108=_xll.qlSwapLegBPS(B105,1,)</f>
        <v>0</v>
      </c>
      <c r="C114" s="37" t="b">
        <f>C108=_xll.qlSwapLegBPS(C105,1,)</f>
        <v>0</v>
      </c>
    </row>
    <row r="115" spans="1:3" x14ac:dyDescent="0.3">
      <c r="A115" s="2" t="s">
        <v>223</v>
      </c>
      <c r="B115" s="9">
        <f>_xll.qlSwapStartDiscounts(B105,1,B108)</f>
        <v>0.97044553354850815</v>
      </c>
      <c r="C115" s="37">
        <f>_xll.qlSwapStartDiscounts(C105,1,C108)</f>
        <v>0.97044553354850815</v>
      </c>
    </row>
    <row r="116" spans="1:3" x14ac:dyDescent="0.3">
      <c r="A116" s="2" t="s">
        <v>224</v>
      </c>
      <c r="B116" s="9">
        <f>_xll.qlSwapEndDiscounts(B105,1,B108)</f>
        <v>0.88684754214272488</v>
      </c>
      <c r="C116" s="37">
        <f>_xll.qlSwapEndDiscounts(C105,1,C108)</f>
        <v>0.88684754214272488</v>
      </c>
    </row>
    <row r="117" spans="1:3" x14ac:dyDescent="0.3">
      <c r="A117" s="2" t="s">
        <v>20</v>
      </c>
      <c r="B117" s="9">
        <f>_xll.qlSwapNpvDateDiscount(B105,B108)</f>
        <v>1</v>
      </c>
      <c r="C117" s="37">
        <f>_xll.qlSwapNpvDateDiscount(C105,C108)</f>
        <v>1</v>
      </c>
    </row>
    <row r="118" spans="1:3" x14ac:dyDescent="0.3">
      <c r="A118" s="18" t="s">
        <v>219</v>
      </c>
      <c r="B118" s="9" t="b">
        <f>_xll.qlSwapPayer(B105,0)</f>
        <v>1</v>
      </c>
      <c r="C118" s="9" t="b">
        <f>_xll.qlSwapPayer(C105,0)</f>
        <v>1</v>
      </c>
    </row>
    <row r="119" spans="1:3" x14ac:dyDescent="0.3">
      <c r="A119" s="2" t="s">
        <v>147</v>
      </c>
      <c r="B119" s="9">
        <f>_xll.qlOvernightIndexedSwapOvernightLegBPS(B105,B108)</f>
        <v>2.7830949257850172E-2</v>
      </c>
      <c r="C119" s="37">
        <f>_xll.qlOvernightIndexedSwapOvernightLegBPS(C105,C108)</f>
        <v>2.78270925270107E-2</v>
      </c>
    </row>
    <row r="120" spans="1:3" x14ac:dyDescent="0.3">
      <c r="A120" s="2" t="s">
        <v>148</v>
      </c>
      <c r="B120" s="9">
        <f>_xll.qlOvernightIndexedSwapOvernightLegNPV(B105,B108)</f>
        <v>8.3597991405783301</v>
      </c>
      <c r="C120" s="37">
        <f>_xll.qlOvernightIndexedSwapOvernightLegNPV(C105,C108)</f>
        <v>9.1779755860676779</v>
      </c>
    </row>
    <row r="121" spans="1:3" x14ac:dyDescent="0.3">
      <c r="A121" s="2" t="s">
        <v>149</v>
      </c>
      <c r="B121" s="9" t="str">
        <f>_xll.qlOvernightIndexedSwapPaymentFrequency(B105)</f>
        <v>ANNUAL</v>
      </c>
      <c r="C121" s="9" t="str">
        <f>_xll.qlOvernightIndexedSwapPaymentFrequency(C105)</f>
        <v>ANNUAL</v>
      </c>
    </row>
    <row r="122" spans="1:3" x14ac:dyDescent="0.3">
      <c r="A122" s="2" t="s">
        <v>150</v>
      </c>
      <c r="B122" s="9" t="str">
        <f>_xll.qlOvernightIndexedSwapOvernightIndex(B105)</f>
        <v>欣[test_swap.xlsx] OvernightIndexedSwap!R122C2OvernightIndex,A</v>
      </c>
      <c r="C122" s="9" t="str">
        <f>_xll.qlOvernightIndexedSwapOvernightIndex(C105)</f>
        <v>欣[test_swap.xlsx] OvernightIndexedSwap!R122C3OvernightIndex,A</v>
      </c>
    </row>
    <row r="123" spans="1:3" x14ac:dyDescent="0.3">
      <c r="A123" s="2" t="s">
        <v>151</v>
      </c>
      <c r="B123" s="9" t="str">
        <f>_xll.qlOvernightIndexedSwapOvernightLeg(B105)</f>
        <v>欣[test_swap.xlsx] OvernightIndexedSwap!R123C2CashFlow,A</v>
      </c>
      <c r="C123" s="9" t="str">
        <f>_xll.qlOvernightIndexedSwapOvernightLeg(C105)</f>
        <v>欣[test_swap.xlsx] OvernightIndexedSwap!R123C3CashFlow,A</v>
      </c>
    </row>
    <row r="124" spans="1:3" x14ac:dyDescent="0.3">
      <c r="A124" s="2" t="s">
        <v>152</v>
      </c>
      <c r="B124" s="9" t="str">
        <f>_xll.qlOvernightIndexedSwapAveragingMethod(B105)</f>
        <v>COMPOUND</v>
      </c>
      <c r="C124" s="9" t="str">
        <f>_xll.qlOvernightIndexedSwapAveragingMethod(C105)</f>
        <v>COMPOUND</v>
      </c>
    </row>
    <row r="125" spans="1:3" x14ac:dyDescent="0.3">
      <c r="A125" s="2" t="s">
        <v>153</v>
      </c>
      <c r="B125" s="9">
        <f>_xll.qlOvernightIndexedSwapLookbackDays(B105)</f>
        <v>0</v>
      </c>
      <c r="C125" s="9">
        <f>_xll.qlOvernightIndexedSwapLookbackDays(C105)</f>
        <v>1</v>
      </c>
    </row>
    <row r="126" spans="1:3" x14ac:dyDescent="0.3">
      <c r="A126" s="2" t="s">
        <v>154</v>
      </c>
      <c r="B126" s="9">
        <f>_xll.qlOvernightIndexedSwapLockoutDays(B105)</f>
        <v>0</v>
      </c>
      <c r="C126" s="9">
        <f>_xll.qlOvernightIndexedSwapLockoutDays(C105)</f>
        <v>1</v>
      </c>
    </row>
    <row r="127" spans="1:3" x14ac:dyDescent="0.3">
      <c r="A127" s="2" t="s">
        <v>155</v>
      </c>
      <c r="B127" s="9" t="b">
        <f>_xll.qlOvernightIndexedSwapApplyObservationShift(B105)</f>
        <v>0</v>
      </c>
      <c r="C127" s="9" t="b">
        <f>_xll.qlOvernightIndexedSwapApplyObservationShift(C105)</f>
        <v>1</v>
      </c>
    </row>
    <row r="128" spans="1:3" x14ac:dyDescent="0.3">
      <c r="A128" s="2" t="s">
        <v>276</v>
      </c>
      <c r="B128" s="34" t="str">
        <f>_xll.qlFixedVsFloatingSwapType(B105)</f>
        <v>PAYER</v>
      </c>
      <c r="C128" s="34" t="str">
        <f>_xll.qlFixedVsFloatingSwapType(C105)</f>
        <v>PAYER</v>
      </c>
    </row>
    <row r="129" spans="1:3" x14ac:dyDescent="0.3">
      <c r="A129" s="2" t="s">
        <v>277</v>
      </c>
      <c r="B129" s="34">
        <f>_xll.qlFixedVsFloatingSwapNominal(B105)</f>
        <v>100</v>
      </c>
      <c r="C129" s="34">
        <f>_xll.qlFixedVsFloatingSwapNominal(C105)</f>
        <v>100</v>
      </c>
    </row>
    <row r="130" spans="1:3" x14ac:dyDescent="0.3">
      <c r="A130" s="18" t="s">
        <v>278</v>
      </c>
      <c r="B130" s="34">
        <f>_xll.qlFixedVsFloatingSwapNominals(B105)</f>
        <v>100</v>
      </c>
      <c r="C130" s="34">
        <f>_xll.qlFixedVsFloatingSwapNominals(C105)</f>
        <v>100</v>
      </c>
    </row>
    <row r="131" spans="1:3" x14ac:dyDescent="0.3">
      <c r="A131" s="18" t="s">
        <v>279</v>
      </c>
      <c r="B131" s="34">
        <f>_xll.qlFixedVsFloatingSwapFixedNominals(B105)</f>
        <v>100</v>
      </c>
      <c r="C131" s="34">
        <f>_xll.qlFixedVsFloatingSwapFixedNominals(C105)</f>
        <v>100</v>
      </c>
    </row>
    <row r="132" spans="1:3" x14ac:dyDescent="0.3">
      <c r="A132" s="18" t="s">
        <v>280</v>
      </c>
      <c r="B132" s="34" t="str">
        <f>_xll.qlFixedVsFloatingSwapFixedSchedule(B105)</f>
        <v>欣[test_swap.xlsx] OvernightIndexedSwap!R132C2Schedule,A</v>
      </c>
      <c r="C132" s="34" t="str">
        <f>_xll.qlFixedVsFloatingSwapFixedSchedule(C105)</f>
        <v>欣[test_swap.xlsx] OvernightIndexedSwap!R132C3Schedule,A</v>
      </c>
    </row>
    <row r="133" spans="1:3" x14ac:dyDescent="0.3">
      <c r="A133" s="18" t="s">
        <v>281</v>
      </c>
      <c r="B133" s="34">
        <f>_xll.qlFixedVsFloatingSwapFixedRate(B105)</f>
        <v>0.03</v>
      </c>
      <c r="C133" s="34">
        <f>_xll.qlFixedVsFloatingSwapFixedRate(C105)</f>
        <v>0.03</v>
      </c>
    </row>
    <row r="134" spans="1:3" x14ac:dyDescent="0.3">
      <c r="A134" s="18" t="s">
        <v>282</v>
      </c>
      <c r="B134" s="34" t="str">
        <f>_xll.qlFixedVsFloatingSwapFixedDayCount(B105)</f>
        <v>Actual/365 (Fixed)</v>
      </c>
      <c r="C134" s="34" t="str">
        <f>_xll.qlFixedVsFloatingSwapFixedDayCount(C105)</f>
        <v>Actual/365 (Fixed)</v>
      </c>
    </row>
    <row r="135" spans="1:3" x14ac:dyDescent="0.3">
      <c r="A135" s="18" t="s">
        <v>283</v>
      </c>
      <c r="B135" s="34">
        <f>_xll.qlFixedVsFloatingSwapFloatingNominals(B105)</f>
        <v>100</v>
      </c>
      <c r="C135" s="34">
        <f>_xll.qlFixedVsFloatingSwapFloatingNominals(C105)</f>
        <v>100</v>
      </c>
    </row>
    <row r="136" spans="1:3" x14ac:dyDescent="0.3">
      <c r="A136" s="2" t="s">
        <v>285</v>
      </c>
      <c r="B136" s="34" t="str">
        <f>_xll.qlFixedVsFloatingSwapFloatingSchedule(B105)</f>
        <v>欣[test_swap.xlsx] OvernightIndexedSwap!R136C2Schedule,A</v>
      </c>
      <c r="C136" s="34" t="str">
        <f>_xll.qlFixedVsFloatingSwapFloatingSchedule(C105)</f>
        <v>欣[test_swap.xlsx] OvernightIndexedSwap!R136C3Schedule,A</v>
      </c>
    </row>
    <row r="137" spans="1:3" x14ac:dyDescent="0.3">
      <c r="A137" s="2" t="s">
        <v>284</v>
      </c>
      <c r="B137" s="34" t="str">
        <f>_xll.qlFixedVsFloatingSwapIborIndex(B105)</f>
        <v>欣[test_swap.xlsx] OvernightIndexedSwap!R137C2IborIndex,A</v>
      </c>
      <c r="C137" s="34" t="str">
        <f>_xll.qlFixedVsFloatingSwapIborIndex(C105)</f>
        <v>欣[test_swap.xlsx] OvernightIndexedSwap!R137C3IborIndex,A</v>
      </c>
    </row>
    <row r="138" spans="1:3" x14ac:dyDescent="0.3">
      <c r="A138" s="2" t="s">
        <v>286</v>
      </c>
      <c r="B138" s="34">
        <f>_xll.qlFixedVsFloatingSwapSpread(B105)</f>
        <v>0</v>
      </c>
      <c r="C138" s="34">
        <f>_xll.qlFixedVsFloatingSwapSpread(C105)</f>
        <v>3.0000000000000001E-3</v>
      </c>
    </row>
    <row r="139" spans="1:3" x14ac:dyDescent="0.3">
      <c r="A139" s="2" t="s">
        <v>287</v>
      </c>
      <c r="B139" s="43">
        <f xml:space="preserve"> FIND("RuntimeError: RuntimeError: no day counter implementation provided",_xll.qlFixedVsFloatingSwapFloatingDayCount(B105))</f>
        <v>1</v>
      </c>
      <c r="C139" s="43">
        <f xml:space="preserve"> FIND("RuntimeError: RuntimeError: no day counter implementation provided",_xll.qlFixedVsFloatingSwapFloatingDayCount(C105))</f>
        <v>1</v>
      </c>
    </row>
    <row r="140" spans="1:3" x14ac:dyDescent="0.3">
      <c r="A140" s="2" t="s">
        <v>288</v>
      </c>
      <c r="B140" s="34" t="str">
        <f>_xll.qlFixedVsFloatingSwapPaymentConvention(B105)</f>
        <v>FOLLOWING</v>
      </c>
      <c r="C140" s="34" t="str">
        <f>_xll.qlFixedVsFloatingSwapPaymentConvention(C105)</f>
        <v>FOLLOWING</v>
      </c>
    </row>
    <row r="141" spans="1:3" x14ac:dyDescent="0.3">
      <c r="A141" s="2" t="s">
        <v>289</v>
      </c>
      <c r="B141" s="34" t="str">
        <f>_xll.qlFixedVsFloatingSwapFixedLeg(B105)</f>
        <v>欣[test_swap.xlsx] OvernightIndexedSwap!R141C2CashFlow,A</v>
      </c>
      <c r="C141" s="34" t="str">
        <f>_xll.qlFixedVsFloatingSwapFixedLeg(C105)</f>
        <v>欣[test_swap.xlsx] OvernightIndexedSwap!R141C3CashFlow,A</v>
      </c>
    </row>
    <row r="142" spans="1:3" x14ac:dyDescent="0.3">
      <c r="A142" s="2" t="s">
        <v>290</v>
      </c>
      <c r="B142" s="34" t="str">
        <f>_xll.qlFixedVsFloatingSwapFloatingLeg(B105)</f>
        <v>欣[test_swap.xlsx] OvernightIndexedSwap!R142C2CashFlow,A</v>
      </c>
      <c r="C142" s="34" t="str">
        <f>_xll.qlFixedVsFloatingSwapFloatingLeg(C105)</f>
        <v>欣[test_swap.xlsx] OvernightIndexedSwap!R142C3CashFlow,A</v>
      </c>
    </row>
    <row r="143" spans="1:3" x14ac:dyDescent="0.3">
      <c r="A143" s="2" t="s">
        <v>291</v>
      </c>
      <c r="B143" s="34">
        <f>_xll.qlFixedVsFloatingSwapFixedLegBPS(B105,B108)</f>
        <v>-2.7449703377605647E-2</v>
      </c>
      <c r="C143" s="37">
        <f>_xll.qlFixedVsFloatingSwapFixedLegBPS(C105,C108)</f>
        <v>-2.7445899478695489E-2</v>
      </c>
    </row>
    <row r="144" spans="1:3" x14ac:dyDescent="0.3">
      <c r="A144" s="2" t="s">
        <v>292</v>
      </c>
      <c r="B144" s="34">
        <f>_xll.qlFixedVsFloatingSwapFixedLegNPV(B105,B108)</f>
        <v>-8.2349110132816925</v>
      </c>
      <c r="C144" s="37">
        <f>_xll.qlFixedVsFloatingSwapFixedLegNPV(C105,C108)</f>
        <v>-8.2337698436086431</v>
      </c>
    </row>
    <row r="145" spans="1:3" x14ac:dyDescent="0.3">
      <c r="A145" s="2" t="s">
        <v>293</v>
      </c>
      <c r="B145" s="34">
        <f>_xll.qlFixedVsFloatingSwapFairRate(B105,B108)</f>
        <v>3.0454970771737099E-2</v>
      </c>
      <c r="C145" s="37">
        <f>_xll.qlFixedVsFloatingSwapFairRate(C105,C108)</f>
        <v>3.3440243389333851E-2</v>
      </c>
    </row>
    <row r="146" spans="1:3" x14ac:dyDescent="0.3">
      <c r="A146" s="2" t="s">
        <v>294</v>
      </c>
      <c r="B146" s="34">
        <f>_xll.qlFixedVsFloatingSwapFloatingLegBPS(B105,B108)</f>
        <v>2.7830949257850172E-2</v>
      </c>
      <c r="C146" s="37">
        <f>_xll.qlFixedVsFloatingSwapFloatingLegBPS(C105,C108)</f>
        <v>2.78270925270107E-2</v>
      </c>
    </row>
    <row r="147" spans="1:3" x14ac:dyDescent="0.3">
      <c r="A147" s="2" t="s">
        <v>295</v>
      </c>
      <c r="B147" s="34">
        <f>_xll.qlFixedVsFloatingSwapFloatingLegNPV(B105,B108)</f>
        <v>8.3597991405783301</v>
      </c>
      <c r="C147" s="37">
        <f>_xll.qlFixedVsFloatingSwapFloatingLegNPV(C105,C108)</f>
        <v>9.1779755860676779</v>
      </c>
    </row>
    <row r="148" spans="1:3" x14ac:dyDescent="0.3">
      <c r="A148" s="2" t="s">
        <v>296</v>
      </c>
      <c r="B148" s="34">
        <f>_xll.qlFixedVsFloatingSwapFairSpread(B105,B108)</f>
        <v>-4.4873829541193549E-4</v>
      </c>
      <c r="C148" s="37">
        <f>_xll.qlFixedVsFloatingSwapFairSpread(C105,C108)</f>
        <v>-3.9311676756215294E-4</v>
      </c>
    </row>
  </sheetData>
  <mergeCells count="2">
    <mergeCell ref="A85:A87"/>
    <mergeCell ref="A74:A76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06027-B485-4F7A-BA50-4D45D37DD971}">
  <dimension ref="A1:C8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56.5546875" style="11" customWidth="1"/>
    <col min="3" max="3" width="57.5546875" style="11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225</v>
      </c>
      <c r="B4" s="11" t="s">
        <v>164</v>
      </c>
      <c r="C4" s="11" t="s">
        <v>164</v>
      </c>
    </row>
    <row r="5" spans="1:3" x14ac:dyDescent="0.3">
      <c r="A5" s="7" t="s">
        <v>22</v>
      </c>
      <c r="B5" s="11" t="str">
        <f>_xll.qlFlatForward(B2,0.03)</f>
        <v>欣[test_swap.xlsx]MakeOIS!R5C2YieldTermStructureHandle,A</v>
      </c>
      <c r="C5" s="11" t="str">
        <f>_xll.qlFlatForward(B2,0.03)</f>
        <v>欣[test_swap.xlsx]MakeOIS!R5C3YieldTermStructureHandle,A</v>
      </c>
    </row>
    <row r="6" spans="1:3" x14ac:dyDescent="0.3">
      <c r="A6" t="s">
        <v>159</v>
      </c>
      <c r="B6" s="11" t="str">
        <f>_xll.qlEstr(B5)</f>
        <v>欣[test_swap.xlsx]MakeOIS!R6C2Estr,A</v>
      </c>
      <c r="C6" s="11" t="str">
        <f>_xll.qlEstr(C5)</f>
        <v>欣[test_swap.xlsx]MakeOIS!R6C3Estr,A</v>
      </c>
    </row>
    <row r="7" spans="1:3" x14ac:dyDescent="0.3">
      <c r="A7" t="s">
        <v>63</v>
      </c>
      <c r="C7" s="11">
        <v>0.03</v>
      </c>
    </row>
    <row r="8" spans="1:3" x14ac:dyDescent="0.3">
      <c r="A8" t="s">
        <v>258</v>
      </c>
      <c r="C8" s="11" t="s">
        <v>228</v>
      </c>
    </row>
    <row r="9" spans="1:3" x14ac:dyDescent="0.3">
      <c r="A9" t="s">
        <v>229</v>
      </c>
      <c r="C9" s="11" t="b">
        <v>1</v>
      </c>
    </row>
    <row r="10" spans="1:3" x14ac:dyDescent="0.3">
      <c r="A10" t="s">
        <v>230</v>
      </c>
      <c r="C10" s="11" t="s">
        <v>102</v>
      </c>
    </row>
    <row r="11" spans="1:3" x14ac:dyDescent="0.3">
      <c r="A11" t="s">
        <v>61</v>
      </c>
      <c r="C11" s="11">
        <v>100</v>
      </c>
    </row>
    <row r="12" spans="1:3" x14ac:dyDescent="0.3">
      <c r="A12" t="s">
        <v>108</v>
      </c>
    </row>
    <row r="13" spans="1:3" x14ac:dyDescent="0.3">
      <c r="A13" t="s">
        <v>231</v>
      </c>
      <c r="C13" s="6">
        <v>45667</v>
      </c>
    </row>
    <row r="14" spans="1:3" x14ac:dyDescent="0.3">
      <c r="A14" t="s">
        <v>232</v>
      </c>
      <c r="C14" s="6">
        <v>46762</v>
      </c>
    </row>
    <row r="15" spans="1:3" x14ac:dyDescent="0.3">
      <c r="A15" t="s">
        <v>233</v>
      </c>
      <c r="C15" s="11" t="s">
        <v>273</v>
      </c>
    </row>
    <row r="16" spans="1:3" x14ac:dyDescent="0.3">
      <c r="A16" t="s">
        <v>259</v>
      </c>
      <c r="C16" s="11" t="s">
        <v>273</v>
      </c>
    </row>
    <row r="17" spans="1:3" x14ac:dyDescent="0.3">
      <c r="A17" t="s">
        <v>260</v>
      </c>
      <c r="C17" s="11" t="s">
        <v>273</v>
      </c>
    </row>
    <row r="18" spans="1:3" x14ac:dyDescent="0.3">
      <c r="A18" t="s">
        <v>261</v>
      </c>
      <c r="C18" s="11" t="s">
        <v>274</v>
      </c>
    </row>
    <row r="19" spans="1:3" x14ac:dyDescent="0.3">
      <c r="A19" t="s">
        <v>262</v>
      </c>
      <c r="C19" s="11" t="s">
        <v>274</v>
      </c>
    </row>
    <row r="20" spans="1:3" x14ac:dyDescent="0.3">
      <c r="A20" t="s">
        <v>263</v>
      </c>
      <c r="C20" s="11" t="s">
        <v>274</v>
      </c>
    </row>
    <row r="21" spans="1:3" x14ac:dyDescent="0.3">
      <c r="A21" t="s">
        <v>264</v>
      </c>
      <c r="C21" s="11" t="s">
        <v>47</v>
      </c>
    </row>
    <row r="22" spans="1:3" x14ac:dyDescent="0.3">
      <c r="A22" t="s">
        <v>137</v>
      </c>
      <c r="C22" s="11">
        <v>2</v>
      </c>
    </row>
    <row r="23" spans="1:3" x14ac:dyDescent="0.3">
      <c r="A23" t="s">
        <v>139</v>
      </c>
      <c r="C23" s="11" t="str">
        <f>_xll.qlCalendar("TARGET")</f>
        <v>TARGET</v>
      </c>
    </row>
    <row r="24" spans="1:3" x14ac:dyDescent="0.3">
      <c r="A24" t="s">
        <v>109</v>
      </c>
      <c r="C24" s="11" t="str">
        <f>_xll.qlCalendar("TARGET")</f>
        <v>TARGET</v>
      </c>
    </row>
    <row r="25" spans="1:3" x14ac:dyDescent="0.3">
      <c r="A25" t="s">
        <v>235</v>
      </c>
      <c r="C25" s="11" t="str">
        <f>_xll.qlCalendar("TARGET")</f>
        <v>TARGET</v>
      </c>
    </row>
    <row r="26" spans="1:3" x14ac:dyDescent="0.3">
      <c r="A26" t="s">
        <v>265</v>
      </c>
      <c r="C26" s="11" t="str">
        <f>_xll.qlCalendar("TARGET")</f>
        <v>TARGET</v>
      </c>
    </row>
    <row r="27" spans="1:3" x14ac:dyDescent="0.3">
      <c r="A27" t="s">
        <v>46</v>
      </c>
      <c r="C27" s="11" t="s">
        <v>47</v>
      </c>
    </row>
    <row r="28" spans="1:3" x14ac:dyDescent="0.3">
      <c r="A28" t="s">
        <v>236</v>
      </c>
      <c r="C28" s="11" t="s">
        <v>47</v>
      </c>
    </row>
    <row r="29" spans="1:3" x14ac:dyDescent="0.3">
      <c r="A29" t="s">
        <v>266</v>
      </c>
      <c r="C29" s="11" t="s">
        <v>47</v>
      </c>
    </row>
    <row r="30" spans="1:3" x14ac:dyDescent="0.3">
      <c r="A30" t="s">
        <v>267</v>
      </c>
      <c r="C30" s="11" t="s">
        <v>47</v>
      </c>
    </row>
    <row r="31" spans="1:3" x14ac:dyDescent="0.3">
      <c r="A31" t="s">
        <v>237</v>
      </c>
      <c r="C31" s="11" t="s">
        <v>47</v>
      </c>
    </row>
    <row r="32" spans="1:3" x14ac:dyDescent="0.3">
      <c r="A32" t="s">
        <v>268</v>
      </c>
      <c r="C32" s="11" t="s">
        <v>47</v>
      </c>
    </row>
    <row r="33" spans="1:3" x14ac:dyDescent="0.3">
      <c r="A33" t="s">
        <v>269</v>
      </c>
      <c r="C33" s="11" t="b">
        <v>1</v>
      </c>
    </row>
    <row r="34" spans="1:3" x14ac:dyDescent="0.3">
      <c r="A34" t="s">
        <v>239</v>
      </c>
      <c r="C34" s="11" t="b">
        <v>0</v>
      </c>
    </row>
    <row r="35" spans="1:3" x14ac:dyDescent="0.3">
      <c r="A35" t="s">
        <v>270</v>
      </c>
      <c r="C35" s="11" t="b">
        <v>1</v>
      </c>
    </row>
    <row r="36" spans="1:3" x14ac:dyDescent="0.3">
      <c r="A36" t="s">
        <v>242</v>
      </c>
      <c r="C36" s="11" t="s">
        <v>72</v>
      </c>
    </row>
    <row r="37" spans="1:3" x14ac:dyDescent="0.3">
      <c r="A37" t="s">
        <v>271</v>
      </c>
      <c r="C37" s="11">
        <v>3.0000000000000001E-3</v>
      </c>
    </row>
    <row r="38" spans="1:3" x14ac:dyDescent="0.3">
      <c r="A38" t="s">
        <v>253</v>
      </c>
      <c r="C38" s="11" t="str">
        <f>_xll.qlFlatForward(B2,0.03)</f>
        <v>欣[test_swap.xlsx]MakeOIS!R38C3YieldTermStructureHandle,A</v>
      </c>
    </row>
    <row r="39" spans="1:3" x14ac:dyDescent="0.3">
      <c r="A39" t="s">
        <v>140</v>
      </c>
      <c r="C39" s="11" t="b">
        <v>1</v>
      </c>
    </row>
    <row r="40" spans="1:3" x14ac:dyDescent="0.3">
      <c r="A40" t="s">
        <v>141</v>
      </c>
      <c r="C40" s="11" t="s">
        <v>146</v>
      </c>
    </row>
    <row r="41" spans="1:3" x14ac:dyDescent="0.3">
      <c r="A41" t="s">
        <v>142</v>
      </c>
      <c r="C41" s="11">
        <v>0</v>
      </c>
    </row>
    <row r="42" spans="1:3" x14ac:dyDescent="0.3">
      <c r="A42" t="s">
        <v>143</v>
      </c>
      <c r="C42" s="11">
        <v>2</v>
      </c>
    </row>
    <row r="43" spans="1:3" x14ac:dyDescent="0.3">
      <c r="A43" t="s">
        <v>254</v>
      </c>
      <c r="C43" s="11" t="str">
        <f>_xll.qlDiscountingSwapEngine(C38)</f>
        <v>欣[test_swap.xlsx]MakeOIS!R43C3DiscountingSwapEngine,A</v>
      </c>
    </row>
    <row r="44" spans="1:3" x14ac:dyDescent="0.3">
      <c r="A44" s="2" t="s">
        <v>272</v>
      </c>
      <c r="B44" s="11" t="str">
        <f>_xll.qlMakeOIS(B4,B6)</f>
        <v>欣[test_swap.xlsx]MakeOIS!R44C2OvernightIndexedSwap,A</v>
      </c>
      <c r="C44" s="11" t="str">
        <f>_xll.qlMakeOIS(C4,C6,C7,C8,C9,C10,C11,,C13,C14,C15,C16,C17,C18,C19,C20,C21,C22,C23,C24,C25,C26,C27,C28,C29,C30,C31,C32,C33,C34,C35,C36,C37,C38,C39,C40,C41,C42,C43)</f>
        <v>欣[test_swap.xlsx]MakeOIS!R44C3OvernightIndexedSwap,E</v>
      </c>
    </row>
    <row r="45" spans="1:3" x14ac:dyDescent="0.3">
      <c r="A45" s="7" t="s">
        <v>22</v>
      </c>
      <c r="B45" s="11" t="str">
        <f>_xll.qlFlatForward(B2,0.03)</f>
        <v>欣[test_swap.xlsx]MakeOIS!R45C2YieldTermStructureHandle,A</v>
      </c>
    </row>
    <row r="46" spans="1:3" x14ac:dyDescent="0.3">
      <c r="A46" s="2" t="s">
        <v>21</v>
      </c>
      <c r="B46" s="11" t="str">
        <f>_xll.qlDiscountingSwapEngine(B45)</f>
        <v>欣[test_swap.xlsx]MakeOIS!R46C2DiscountingSwapEngine,A</v>
      </c>
    </row>
    <row r="47" spans="1:3" x14ac:dyDescent="0.3">
      <c r="A47" s="20" t="s">
        <v>297</v>
      </c>
      <c r="B47" s="28" t="b">
        <f>_xll.qlInstrumentSetPricingEngine(B44,B46)</f>
        <v>1</v>
      </c>
    </row>
    <row r="48" spans="1:3" x14ac:dyDescent="0.3">
      <c r="A48" s="2" t="s">
        <v>17</v>
      </c>
      <c r="B48" s="11">
        <f>_xll.qlSwapNumberOfLegs(B44)</f>
        <v>2</v>
      </c>
      <c r="C48" s="11">
        <f>_xll.qlSwapNumberOfLegs(C44)</f>
        <v>2</v>
      </c>
    </row>
    <row r="49" spans="1:3" x14ac:dyDescent="0.3">
      <c r="A49" s="2" t="s">
        <v>18</v>
      </c>
      <c r="B49" s="6">
        <f>_xll.qlSwapStartDate(B44)</f>
        <v>45667</v>
      </c>
      <c r="C49" s="6">
        <f>_xll.qlSwapStartDate(C44)</f>
        <v>45667</v>
      </c>
    </row>
    <row r="50" spans="1:3" x14ac:dyDescent="0.3">
      <c r="A50" s="18" t="s">
        <v>19</v>
      </c>
      <c r="B50" s="6">
        <f>_xll.qlSwapMaturityDate(B44)</f>
        <v>45757</v>
      </c>
      <c r="C50" s="6">
        <f>_xll.qlSwapMaturityDate(C44)</f>
        <v>46762</v>
      </c>
    </row>
    <row r="51" spans="1:3" x14ac:dyDescent="0.3">
      <c r="A51" s="2" t="s">
        <v>220</v>
      </c>
      <c r="B51" s="11" t="str">
        <f>_xll.qlSwapLeg(B44,1)</f>
        <v>欣[test_swap.xlsx]MakeOIS!R51C2CashFlow,A</v>
      </c>
      <c r="C51" s="11" t="str">
        <f>_xll.qlSwapLeg(C44,1)</f>
        <v>欣[test_swap.xlsx]MakeOIS!R51C3CashFlow,A</v>
      </c>
    </row>
    <row r="52" spans="1:3" x14ac:dyDescent="0.3">
      <c r="A52" s="2" t="s">
        <v>221</v>
      </c>
      <c r="B52" s="11">
        <f>_xll.qlSwapLegNPV(B44,1,B47)</f>
        <v>7.3687564799651785E-3</v>
      </c>
      <c r="C52" s="37">
        <f>_xll.qlSwapLegNPV(C44,1)</f>
        <v>-9.4724682459683365</v>
      </c>
    </row>
    <row r="53" spans="1:3" x14ac:dyDescent="0.3">
      <c r="A53" s="2" t="s">
        <v>222</v>
      </c>
      <c r="B53" s="11">
        <f>_xll.qlSwapLegBPS(B44,1,B47)</f>
        <v>2.4811671836715712E-5</v>
      </c>
      <c r="C53" s="37">
        <f>_xll.qlSwapLegBPS(C44,1)</f>
        <v>-2.8967559726162381E-2</v>
      </c>
    </row>
    <row r="54" spans="1:3" x14ac:dyDescent="0.3">
      <c r="A54" s="2" t="s">
        <v>223</v>
      </c>
      <c r="B54" s="11">
        <f>_xll.qlSwapStartDiscounts(B44,1,B47)</f>
        <v>0.99983562994859365</v>
      </c>
      <c r="C54" s="37">
        <f>_xll.qlSwapStartDiscounts(C44,1)</f>
        <v>0.99983562994859365</v>
      </c>
    </row>
    <row r="55" spans="1:3" x14ac:dyDescent="0.3">
      <c r="A55" s="2" t="s">
        <v>224</v>
      </c>
      <c r="B55" s="11">
        <f>_xll.qlSwapEndDiscounts(B44,1,B47)</f>
        <v>0.99246687346862839</v>
      </c>
      <c r="C55" s="37">
        <f>_xll.qlSwapEndDiscounts(C44,1)</f>
        <v>0.91378096235532313</v>
      </c>
    </row>
    <row r="56" spans="1:3" x14ac:dyDescent="0.3">
      <c r="A56" s="2" t="s">
        <v>20</v>
      </c>
      <c r="B56" s="11">
        <f>_xll.qlSwapNpvDateDiscount(B44,B47)</f>
        <v>1</v>
      </c>
      <c r="C56" s="37">
        <f>_xll.qlSwapNpvDateDiscount(C44,C47)</f>
        <v>1</v>
      </c>
    </row>
    <row r="57" spans="1:3" x14ac:dyDescent="0.3">
      <c r="A57" s="18" t="s">
        <v>219</v>
      </c>
      <c r="B57" s="11" t="b">
        <f>_xll.qlSwapPayer(B44,0)</f>
        <v>1</v>
      </c>
      <c r="C57" s="11" t="b">
        <f>_xll.qlSwapPayer(C44,0)</f>
        <v>0</v>
      </c>
    </row>
    <row r="58" spans="1:3" x14ac:dyDescent="0.3">
      <c r="A58" s="2" t="s">
        <v>147</v>
      </c>
      <c r="B58" s="11">
        <f>_xll.qlOvernightIndexedSwapOvernightLegBPS(B44,B47)</f>
        <v>2.4811671836715712E-5</v>
      </c>
      <c r="C58" s="11">
        <f>_xll.qlOvernightIndexedSwapOvernightLegBPS(C44)</f>
        <v>-2.8967559726162381E-2</v>
      </c>
    </row>
    <row r="59" spans="1:3" x14ac:dyDescent="0.3">
      <c r="A59" s="2" t="s">
        <v>148</v>
      </c>
      <c r="B59" s="11">
        <f>_xll.qlOvernightIndexedSwapOvernightLegNPV(B44,B47)</f>
        <v>7.3687564799651785E-3</v>
      </c>
      <c r="C59" s="11">
        <f>_xll.qlOvernightIndexedSwapOvernightLegNPV(C44)</f>
        <v>-9.4724682459683365</v>
      </c>
    </row>
    <row r="60" spans="1:3" x14ac:dyDescent="0.3">
      <c r="A60" s="18" t="s">
        <v>149</v>
      </c>
      <c r="B60" s="11" t="str">
        <f>_xll.qlOvernightIndexedSwapPaymentFrequency(B44)</f>
        <v>ANNUAL</v>
      </c>
      <c r="C60" s="11" t="str">
        <f>_xll.qlOvernightIndexedSwapPaymentFrequency(C44)</f>
        <v>QUARTERLY</v>
      </c>
    </row>
    <row r="61" spans="1:3" x14ac:dyDescent="0.3">
      <c r="A61" s="2" t="s">
        <v>150</v>
      </c>
      <c r="B61" s="11" t="str">
        <f>_xll.qlOvernightIndexedSwapOvernightIndex(B44)</f>
        <v>欣[test_swap.xlsx]MakeOIS!R61C2OvernightIndex,A</v>
      </c>
      <c r="C61" s="11" t="str">
        <f>_xll.qlOvernightIndexedSwapOvernightIndex(C44)</f>
        <v>欣[test_swap.xlsx]MakeOIS!R61C3OvernightIndex,A</v>
      </c>
    </row>
    <row r="62" spans="1:3" x14ac:dyDescent="0.3">
      <c r="A62" s="2" t="s">
        <v>151</v>
      </c>
      <c r="B62" s="11" t="str">
        <f>_xll.qlOvernightIndexedSwapOvernightLeg(B44)</f>
        <v>欣[test_swap.xlsx]MakeOIS!R62C2CashFlow,A</v>
      </c>
      <c r="C62" s="11" t="str">
        <f>_xll.qlOvernightIndexedSwapOvernightLeg(C44)</f>
        <v>欣[test_swap.xlsx]MakeOIS!R62C3CashFlow,A</v>
      </c>
    </row>
    <row r="63" spans="1:3" x14ac:dyDescent="0.3">
      <c r="A63" s="2" t="s">
        <v>152</v>
      </c>
      <c r="B63" s="11" t="str">
        <f>_xll.qlOvernightIndexedSwapAveragingMethod(B44)</f>
        <v>COMPOUND</v>
      </c>
      <c r="C63" s="11" t="str">
        <f>_xll.qlOvernightIndexedSwapAveragingMethod(C44)</f>
        <v>COMPOUND</v>
      </c>
    </row>
    <row r="64" spans="1:3" x14ac:dyDescent="0.3">
      <c r="A64" s="18" t="s">
        <v>153</v>
      </c>
      <c r="B64" s="11">
        <f>_xll.qlOvernightIndexedSwapLookbackDays(B44)</f>
        <v>2147483647</v>
      </c>
      <c r="C64" s="11">
        <f>_xll.qlOvernightIndexedSwapLookbackDays(C44)</f>
        <v>0</v>
      </c>
    </row>
    <row r="65" spans="1:3" x14ac:dyDescent="0.3">
      <c r="A65" s="2" t="s">
        <v>154</v>
      </c>
      <c r="B65" s="11">
        <f>_xll.qlOvernightIndexedSwapLockoutDays(B44)</f>
        <v>0</v>
      </c>
      <c r="C65" s="11">
        <f>_xll.qlOvernightIndexedSwapLockoutDays(C44)</f>
        <v>2</v>
      </c>
    </row>
    <row r="66" spans="1:3" x14ac:dyDescent="0.3">
      <c r="A66" s="18" t="s">
        <v>155</v>
      </c>
      <c r="B66" s="11" t="b">
        <f>_xll.qlOvernightIndexedSwapApplyObservationShift(B44)</f>
        <v>0</v>
      </c>
      <c r="C66" s="11" t="b">
        <f>_xll.qlOvernightIndexedSwapApplyObservationShift(C44)</f>
        <v>0</v>
      </c>
    </row>
    <row r="67" spans="1:3" x14ac:dyDescent="0.3">
      <c r="A67" s="2" t="s">
        <v>276</v>
      </c>
      <c r="B67" s="34" t="str">
        <f>_xll.qlFixedVsFloatingSwapType(B44)</f>
        <v>PAYER</v>
      </c>
      <c r="C67" s="34" t="str">
        <f>_xll.qlFixedVsFloatingSwapType(C44)</f>
        <v>RECEIVER</v>
      </c>
    </row>
    <row r="68" spans="1:3" x14ac:dyDescent="0.3">
      <c r="A68" s="2" t="s">
        <v>277</v>
      </c>
      <c r="B68" s="34">
        <f>_xll.qlFixedVsFloatingSwapNominal(B44)</f>
        <v>1</v>
      </c>
      <c r="C68" s="34">
        <f>_xll.qlFixedVsFloatingSwapNominal(C44)</f>
        <v>100</v>
      </c>
    </row>
    <row r="69" spans="1:3" x14ac:dyDescent="0.3">
      <c r="A69" s="18" t="s">
        <v>278</v>
      </c>
      <c r="B69" s="34">
        <f>_xll.qlFixedVsFloatingSwapNominals(B44)</f>
        <v>1</v>
      </c>
      <c r="C69" s="34">
        <f>_xll.qlFixedVsFloatingSwapNominals(C44)</f>
        <v>100</v>
      </c>
    </row>
    <row r="70" spans="1:3" x14ac:dyDescent="0.3">
      <c r="A70" s="18" t="s">
        <v>279</v>
      </c>
      <c r="B70" s="34">
        <f>_xll.qlFixedVsFloatingSwapFixedNominals(B44)</f>
        <v>1</v>
      </c>
      <c r="C70" s="34">
        <f>_xll.qlFixedVsFloatingSwapFixedNominals(C44)</f>
        <v>100</v>
      </c>
    </row>
    <row r="71" spans="1:3" x14ac:dyDescent="0.3">
      <c r="A71" s="18" t="s">
        <v>280</v>
      </c>
      <c r="B71" s="34" t="str">
        <f>_xll.qlFixedVsFloatingSwapFixedSchedule(B44)</f>
        <v>欣[test_swap.xlsx]MakeOIS!R71C2Schedule,A</v>
      </c>
      <c r="C71" s="34" t="str">
        <f>_xll.qlFixedVsFloatingSwapFixedSchedule(C44)</f>
        <v>欣[test_swap.xlsx]MakeOIS!R71C3Schedule,A</v>
      </c>
    </row>
    <row r="72" spans="1:3" x14ac:dyDescent="0.3">
      <c r="A72" s="18" t="s">
        <v>281</v>
      </c>
      <c r="B72" s="34">
        <f>_xll.qlFixedVsFloatingSwapFixedRate(B44)</f>
        <v>2.9698750364177681E-2</v>
      </c>
      <c r="C72" s="34">
        <f>_xll.qlFixedVsFloatingSwapFixedRate(C44)</f>
        <v>0.03</v>
      </c>
    </row>
    <row r="73" spans="1:3" x14ac:dyDescent="0.3">
      <c r="A73" s="18" t="s">
        <v>282</v>
      </c>
      <c r="B73" s="34" t="str">
        <f>_xll.qlFixedVsFloatingSwapFixedDayCount(B44)</f>
        <v>Actual/360</v>
      </c>
      <c r="C73" s="34" t="str">
        <f>_xll.qlFixedVsFloatingSwapFixedDayCount(C44)</f>
        <v>Actual/360</v>
      </c>
    </row>
    <row r="74" spans="1:3" x14ac:dyDescent="0.3">
      <c r="A74" s="18" t="s">
        <v>283</v>
      </c>
      <c r="B74" s="34">
        <f>_xll.qlFixedVsFloatingSwapFloatingNominals(B44)</f>
        <v>1</v>
      </c>
      <c r="C74" s="34">
        <f>_xll.qlFixedVsFloatingSwapFloatingNominals(C44)</f>
        <v>100</v>
      </c>
    </row>
    <row r="75" spans="1:3" x14ac:dyDescent="0.3">
      <c r="A75" s="2" t="s">
        <v>285</v>
      </c>
      <c r="B75" s="34" t="str">
        <f>_xll.qlFixedVsFloatingSwapFloatingSchedule(B44)</f>
        <v>欣[test_swap.xlsx]MakeOIS!R75C2Schedule,A</v>
      </c>
      <c r="C75" s="34" t="str">
        <f>_xll.qlFixedVsFloatingSwapFloatingSchedule(C44)</f>
        <v>欣[test_swap.xlsx]MakeOIS!R75C3Schedule,A</v>
      </c>
    </row>
    <row r="76" spans="1:3" x14ac:dyDescent="0.3">
      <c r="A76" s="2" t="s">
        <v>284</v>
      </c>
      <c r="B76" s="34" t="str">
        <f>_xll.qlFixedVsFloatingSwapIborIndex(B44)</f>
        <v>欣[test_swap.xlsx]MakeOIS!R76C2IborIndex,A</v>
      </c>
      <c r="C76" s="34" t="str">
        <f>_xll.qlFixedVsFloatingSwapIborIndex(C44)</f>
        <v>欣[test_swap.xlsx]MakeOIS!R76C3IborIndex,A</v>
      </c>
    </row>
    <row r="77" spans="1:3" x14ac:dyDescent="0.3">
      <c r="A77" s="2" t="s">
        <v>286</v>
      </c>
      <c r="B77" s="34">
        <f>_xll.qlFixedVsFloatingSwapSpread(B44)</f>
        <v>0</v>
      </c>
      <c r="C77" s="34">
        <f>_xll.qlFixedVsFloatingSwapSpread(C44)</f>
        <v>3.0000000000000001E-3</v>
      </c>
    </row>
    <row r="78" spans="1:3" x14ac:dyDescent="0.3">
      <c r="A78" s="2" t="s">
        <v>287</v>
      </c>
      <c r="B78" s="45">
        <f xml:space="preserve"> FIND("RuntimeError: RuntimeError: no day counter implementation provided",_xll.qlFixedVsFloatingSwapFloatingDayCount(B44))</f>
        <v>1</v>
      </c>
      <c r="C78" s="45">
        <f xml:space="preserve"> FIND("RuntimeError: RuntimeError: no day counter implementation provided",_xll.qlFixedVsFloatingSwapFloatingDayCount(C44))</f>
        <v>1</v>
      </c>
    </row>
    <row r="79" spans="1:3" x14ac:dyDescent="0.3">
      <c r="A79" s="2" t="s">
        <v>288</v>
      </c>
      <c r="B79" s="34" t="str">
        <f>_xll.qlFixedVsFloatingSwapPaymentConvention(B44)</f>
        <v>MODIFIEDFOLLOWING</v>
      </c>
      <c r="C79" s="34" t="str">
        <f>_xll.qlFixedVsFloatingSwapPaymentConvention(C44)</f>
        <v>FOLLOWING</v>
      </c>
    </row>
    <row r="80" spans="1:3" x14ac:dyDescent="0.3">
      <c r="A80" s="2" t="s">
        <v>289</v>
      </c>
      <c r="B80" s="34" t="str">
        <f>_xll.qlFixedVsFloatingSwapFixedLeg(B44)</f>
        <v>欣[test_swap.xlsx]MakeOIS!R80C2CashFlow,A</v>
      </c>
      <c r="C80" s="34" t="str">
        <f>_xll.qlFixedVsFloatingSwapFixedLeg(C44)</f>
        <v>欣[test_swap.xlsx]MakeOIS!R80C3CashFlow,A</v>
      </c>
    </row>
    <row r="81" spans="1:3" x14ac:dyDescent="0.3">
      <c r="A81" s="2" t="s">
        <v>290</v>
      </c>
      <c r="B81" s="34" t="str">
        <f>_xll.qlFixedVsFloatingSwapFloatingLeg(B44)</f>
        <v>欣[test_swap.xlsx]MakeOIS!R81C2CashFlow,A</v>
      </c>
      <c r="C81" s="34" t="str">
        <f>_xll.qlFixedVsFloatingSwapFloatingLeg(C44)</f>
        <v>欣[test_swap.xlsx]MakeOIS!R81C3CashFlow,A</v>
      </c>
    </row>
    <row r="82" spans="1:3" x14ac:dyDescent="0.3">
      <c r="A82" s="2" t="s">
        <v>291</v>
      </c>
      <c r="B82" s="34">
        <f>_xll.qlFixedVsFloatingSwapFixedLegBPS(B44,B47)</f>
        <v>-2.4811671836715712E-5</v>
      </c>
      <c r="C82" s="37">
        <f>_xll.qlFixedVsFloatingSwapFixedLegBPS(C44)</f>
        <v>2.8967559726162381E-2</v>
      </c>
    </row>
    <row r="83" spans="1:3" x14ac:dyDescent="0.3">
      <c r="A83" s="2" t="s">
        <v>292</v>
      </c>
      <c r="B83" s="34">
        <f>_xll.qlFixedVsFloatingSwapFixedLegNPV(B44,B47)</f>
        <v>-7.3687564799651785E-3</v>
      </c>
      <c r="C83" s="37">
        <f>_xll.qlFixedVsFloatingSwapFixedLegNPV(C44)</f>
        <v>8.6902679178486988</v>
      </c>
    </row>
    <row r="84" spans="1:3" x14ac:dyDescent="0.3">
      <c r="A84" s="2" t="s">
        <v>293</v>
      </c>
      <c r="B84" s="34">
        <f>_xll.qlFixedVsFloatingSwapFairRate(B44,B47)</f>
        <v>2.9698750364177681E-2</v>
      </c>
      <c r="C84" s="37">
        <f>_xll.qlFixedVsFloatingSwapFairRate(C44)</f>
        <v>3.2700263106433453E-2</v>
      </c>
    </row>
    <row r="85" spans="1:3" x14ac:dyDescent="0.3">
      <c r="A85" s="2" t="s">
        <v>294</v>
      </c>
      <c r="B85" s="34">
        <f>_xll.qlFixedVsFloatingSwapFloatingLegBPS(B44,B47)</f>
        <v>2.4811671836715712E-5</v>
      </c>
      <c r="C85" s="37">
        <f>_xll.qlFixedVsFloatingSwapFloatingLegBPS(C44)</f>
        <v>-2.8967559726162381E-2</v>
      </c>
    </row>
    <row r="86" spans="1:3" x14ac:dyDescent="0.3">
      <c r="A86" s="2" t="s">
        <v>295</v>
      </c>
      <c r="B86" s="34">
        <f>_xll.qlFixedVsFloatingSwapFloatingLegNPV(B44,B47)</f>
        <v>7.3687564799651785E-3</v>
      </c>
      <c r="C86" s="37">
        <f>_xll.qlFixedVsFloatingSwapFloatingLegNPV(C44)</f>
        <v>-9.4724682459683365</v>
      </c>
    </row>
    <row r="87" spans="1:3" x14ac:dyDescent="0.3">
      <c r="A87" s="2" t="s">
        <v>296</v>
      </c>
      <c r="B87" s="34">
        <f>_xll.qlFixedVsFloatingSwapFairSpread(B44,B47)</f>
        <v>0</v>
      </c>
      <c r="C87" s="37">
        <f>_xll.qlFixedVsFloatingSwapFairSpread(C44)</f>
        <v>2.9973689356654854E-4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520A-8440-49F9-A06C-6AC749D68422}">
  <dimension ref="A1:C16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45" customWidth="1"/>
    <col min="2" max="2" width="77.33203125" style="9" customWidth="1"/>
    <col min="3" max="3" width="78.88671875" style="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161</v>
      </c>
      <c r="B4" s="9" t="s">
        <v>163</v>
      </c>
      <c r="C4" s="9" t="s">
        <v>167</v>
      </c>
    </row>
    <row r="5" spans="1:3" x14ac:dyDescent="0.3">
      <c r="A5" t="s">
        <v>44</v>
      </c>
      <c r="B5" s="9" t="s">
        <v>164</v>
      </c>
      <c r="C5" s="9" t="s">
        <v>164</v>
      </c>
    </row>
    <row r="6" spans="1:3" x14ac:dyDescent="0.3">
      <c r="A6" t="s">
        <v>108</v>
      </c>
      <c r="B6" s="9">
        <v>2</v>
      </c>
      <c r="C6" s="9">
        <v>2</v>
      </c>
    </row>
    <row r="7" spans="1:3" x14ac:dyDescent="0.3">
      <c r="A7" t="s">
        <v>162</v>
      </c>
      <c r="B7" s="9" t="s">
        <v>165</v>
      </c>
      <c r="C7" s="9" t="s">
        <v>165</v>
      </c>
    </row>
    <row r="8" spans="1:3" x14ac:dyDescent="0.3">
      <c r="A8" t="s">
        <v>159</v>
      </c>
      <c r="B8" s="9" t="str">
        <f>_xll.qlEstr()</f>
        <v>欣[test_swap.xlsx]OvernightIndexedSwapIndex!R8C2Estr,A</v>
      </c>
      <c r="C8" s="9" t="str">
        <f>_xll.qlEstr()</f>
        <v>欣[test_swap.xlsx]OvernightIndexedSwapIndex!R8C3Estr,A</v>
      </c>
    </row>
    <row r="9" spans="1:3" x14ac:dyDescent="0.3">
      <c r="A9" t="s">
        <v>140</v>
      </c>
      <c r="C9" s="9" t="b">
        <v>1</v>
      </c>
    </row>
    <row r="10" spans="1:3" x14ac:dyDescent="0.3">
      <c r="A10" t="s">
        <v>141</v>
      </c>
      <c r="C10" s="9" t="s">
        <v>146</v>
      </c>
    </row>
    <row r="11" spans="1:3" x14ac:dyDescent="0.3">
      <c r="A11" s="2" t="s">
        <v>166</v>
      </c>
      <c r="B11" s="9" t="str">
        <f>_xll.qlOvernightIndexedSwapIndex(B4,B5,B6,B7,B8)</f>
        <v>欣[test_swap.xlsx]OvernightIndexedSwapIndex!R11C2OvernightIndexedSwapIndex,A</v>
      </c>
      <c r="C11" s="9" t="str">
        <f>_xll.qlOvernightIndexedSwapIndex(C4,C5,C6,C7,C8,C9,C10)</f>
        <v>欣[test_swap.xlsx]OvernightIndexedSwapIndex!R11C3OvernightIndexedSwapIndex,A</v>
      </c>
    </row>
    <row r="12" spans="1:3" x14ac:dyDescent="0.3">
      <c r="A12" s="2" t="s">
        <v>168</v>
      </c>
      <c r="B12" s="9" t="str">
        <f>_xll.qlOvernightIndexedSwapIndexOvernightIndex(B11)</f>
        <v>欣[test_swap.xlsx]OvernightIndexedSwapIndex!R12C2OvernightIndex,A</v>
      </c>
      <c r="C12" s="9" t="str">
        <f>_xll.qlOvernightIndexedSwapIndexOvernightIndex(C11)</f>
        <v>欣[test_swap.xlsx]OvernightIndexedSwapIndex!R12C3OvernightIndex,A</v>
      </c>
    </row>
    <row r="13" spans="1:3" x14ac:dyDescent="0.3">
      <c r="A13" s="7" t="s">
        <v>170</v>
      </c>
      <c r="B13" s="6">
        <v>45667</v>
      </c>
      <c r="C13" s="6">
        <v>45667</v>
      </c>
    </row>
    <row r="14" spans="1:3" x14ac:dyDescent="0.3">
      <c r="A14" s="2" t="s">
        <v>169</v>
      </c>
      <c r="B14" s="9" t="str">
        <f>_xll.qlOvernightIndexedSwapIndexUnderlyingSwap(B11,B13)</f>
        <v>欣[test_swap.xlsx]OvernightIndexedSwapIndex!R14C2OvernightIndexedSwap,A</v>
      </c>
      <c r="C14" s="9" t="str">
        <f>_xll.qlOvernightIndexedSwapIndexUnderlyingSwap(C11,C13)</f>
        <v>欣[test_swap.xlsx]OvernightIndexedSwapIndex!R14C3OvernightIndexedSwap,A</v>
      </c>
    </row>
    <row r="16" spans="1:3" x14ac:dyDescent="0.3">
      <c r="B16" s="6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09193-B72D-4A7A-A3F3-F30EC1220D65}">
  <dimension ref="A1:C7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47.33203125" customWidth="1"/>
    <col min="2" max="3" width="66.88671875" style="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60</v>
      </c>
      <c r="B4" s="9" t="s">
        <v>58</v>
      </c>
      <c r="C4" s="9" t="s">
        <v>58</v>
      </c>
    </row>
    <row r="5" spans="1:3" x14ac:dyDescent="0.3">
      <c r="A5" t="s">
        <v>171</v>
      </c>
      <c r="B5" s="9">
        <v>100</v>
      </c>
      <c r="C5" s="9">
        <v>100</v>
      </c>
    </row>
    <row r="6" spans="1:3" x14ac:dyDescent="0.3">
      <c r="A6" t="s">
        <v>172</v>
      </c>
      <c r="B6" s="6">
        <v>45667</v>
      </c>
      <c r="C6" s="6">
        <v>45667</v>
      </c>
    </row>
    <row r="7" spans="1:3" x14ac:dyDescent="0.3">
      <c r="A7" t="s">
        <v>111</v>
      </c>
      <c r="B7" s="6">
        <v>46032</v>
      </c>
      <c r="C7" s="6">
        <v>46032</v>
      </c>
    </row>
    <row r="8" spans="1:3" x14ac:dyDescent="0.3">
      <c r="A8" t="s">
        <v>173</v>
      </c>
      <c r="B8" s="9">
        <v>5</v>
      </c>
      <c r="C8" s="9">
        <v>5</v>
      </c>
    </row>
    <row r="9" spans="1:3" hidden="1" x14ac:dyDescent="0.3">
      <c r="A9" s="16" t="s">
        <v>22</v>
      </c>
      <c r="B9" s="9" t="str">
        <f>_xll.qlFlatForward(B2,0.03)</f>
        <v>欣[test_swap.xlsx]ZeroCouponSwap!R9C2YieldTermStructureHandle,A</v>
      </c>
      <c r="C9" s="9" t="str">
        <f>_xll.qlFlatForward(B2,0.03)</f>
        <v>欣[test_swap.xlsx]ZeroCouponSwap!R9C3YieldTermStructureHandle,A</v>
      </c>
    </row>
    <row r="10" spans="1:3" x14ac:dyDescent="0.3">
      <c r="A10" t="s">
        <v>174</v>
      </c>
      <c r="B10" s="9" t="str">
        <f>_xll.qlEuribor("12M",B9,B2)</f>
        <v>欣[test_swap.xlsx]ZeroCouponSwap!R10C2Euribor,A</v>
      </c>
      <c r="C10" s="9" t="str">
        <f>_xll.qlEuribor("12M",C9,B2)</f>
        <v>欣[test_swap.xlsx]ZeroCouponSwap!R10C3Euribor,A</v>
      </c>
    </row>
    <row r="11" spans="1:3" x14ac:dyDescent="0.3">
      <c r="A11" t="s">
        <v>139</v>
      </c>
      <c r="B11" s="9" t="str">
        <f>_xll.qlCalendar("TARGET")</f>
        <v>TARGET</v>
      </c>
      <c r="C11" s="9" t="str">
        <f>_xll.qlCalendar("TARGET")</f>
        <v>TARGET</v>
      </c>
    </row>
    <row r="12" spans="1:3" x14ac:dyDescent="0.3">
      <c r="A12" t="s">
        <v>69</v>
      </c>
      <c r="C12" s="9" t="s">
        <v>82</v>
      </c>
    </row>
    <row r="13" spans="1:3" x14ac:dyDescent="0.3">
      <c r="A13" t="s">
        <v>175</v>
      </c>
      <c r="C13" s="9">
        <v>1</v>
      </c>
    </row>
    <row r="14" spans="1:3" x14ac:dyDescent="0.3">
      <c r="A14" s="2" t="s">
        <v>176</v>
      </c>
      <c r="B14" s="9" t="str">
        <f>_xll.qlZeroCouponSwap(B4,B5,B6,B7,B8,B10,B11)</f>
        <v>欣[test_swap.xlsx]ZeroCouponSwap!R14C2ZeroCouponSwap,A</v>
      </c>
      <c r="C14" s="9" t="str">
        <f>_xll.qlZeroCouponSwap(C4,C5,C6,C7,C8,C10,C11,C12,C13)</f>
        <v>欣[test_swap.xlsx]ZeroCouponSwap!R14C3ZeroCouponSwap,A</v>
      </c>
    </row>
    <row r="15" spans="1:3" x14ac:dyDescent="0.3">
      <c r="A15" s="7" t="s">
        <v>22</v>
      </c>
      <c r="B15" s="9" t="str">
        <f>_xll.qlFlatForward(B2,0.03)</f>
        <v>欣[test_swap.xlsx]ZeroCouponSwap!R15C2YieldTermStructureHandle,A</v>
      </c>
      <c r="C15" s="9" t="str">
        <f>_xll.qlFlatForward(B2,0.03)</f>
        <v>欣[test_swap.xlsx]ZeroCouponSwap!R15C3YieldTermStructureHandle,A</v>
      </c>
    </row>
    <row r="16" spans="1:3" x14ac:dyDescent="0.3">
      <c r="A16" s="2" t="s">
        <v>21</v>
      </c>
      <c r="B16" s="9" t="str">
        <f>_xll.qlDiscountingSwapEngine(B15)</f>
        <v>欣[test_swap.xlsx]ZeroCouponSwap!R16C2DiscountingSwapEngine,A</v>
      </c>
      <c r="C16" s="9" t="str">
        <f>_xll.qlDiscountingSwapEngine(C15)</f>
        <v>欣[test_swap.xlsx]ZeroCouponSwap!R16C3DiscountingSwapEngine,A</v>
      </c>
    </row>
    <row r="17" spans="1:3" x14ac:dyDescent="0.3">
      <c r="A17" s="20" t="s">
        <v>297</v>
      </c>
      <c r="B17" s="28" t="b">
        <f>_xll.qlInstrumentSetPricingEngine(B14,B16)</f>
        <v>1</v>
      </c>
      <c r="C17" s="9" t="b">
        <f>_xll.qlInstrumentSetPricingEngine(C14,C16)</f>
        <v>1</v>
      </c>
    </row>
    <row r="18" spans="1:3" x14ac:dyDescent="0.3">
      <c r="A18" s="2" t="s">
        <v>17</v>
      </c>
      <c r="B18" s="9">
        <f>_xll.qlSwapNumberOfLegs(B14)</f>
        <v>2</v>
      </c>
      <c r="C18" s="9">
        <f>_xll.qlSwapNumberOfLegs(C14)</f>
        <v>2</v>
      </c>
    </row>
    <row r="19" spans="1:3" x14ac:dyDescent="0.3">
      <c r="A19" s="2" t="s">
        <v>18</v>
      </c>
      <c r="B19" s="6">
        <f>_xll.qlSwapStartDate(B14)</f>
        <v>45667</v>
      </c>
      <c r="C19" s="6">
        <f>_xll.qlSwapStartDate(C14)</f>
        <v>45667</v>
      </c>
    </row>
    <row r="20" spans="1:3" x14ac:dyDescent="0.3">
      <c r="A20" s="2" t="s">
        <v>19</v>
      </c>
      <c r="B20" s="6">
        <f>_xll.qlSwapMaturityDate(B14)</f>
        <v>46032</v>
      </c>
      <c r="C20" s="6">
        <f>_xll.qlSwapMaturityDate(C14)</f>
        <v>46032</v>
      </c>
    </row>
    <row r="21" spans="1:3" x14ac:dyDescent="0.3">
      <c r="A21" s="2" t="s">
        <v>220</v>
      </c>
      <c r="B21" s="9" t="str">
        <f>_xll.qlSwapLeg(B14,1)</f>
        <v>欣[test_swap.xlsx]ZeroCouponSwap!R21C2CashFlow,A</v>
      </c>
      <c r="C21" s="9" t="str">
        <f>_xll.qlSwapLeg(C14,1)</f>
        <v>欣[test_swap.xlsx]ZeroCouponSwap!R21C3CashFlow,A</v>
      </c>
    </row>
    <row r="22" spans="1:3" x14ac:dyDescent="0.3">
      <c r="A22" s="2" t="s">
        <v>221</v>
      </c>
      <c r="B22" s="9">
        <f>_xll.qlSwapLegNPV(B14,1,B17)</f>
        <v>2.9709094545532997</v>
      </c>
      <c r="C22" s="37">
        <f>_xll.qlSwapLegNPV(C14,1,C17)</f>
        <v>2.9709094545532997</v>
      </c>
    </row>
    <row r="23" spans="1:3" x14ac:dyDescent="0.3">
      <c r="A23" s="2" t="s">
        <v>222</v>
      </c>
      <c r="B23" s="9">
        <f>_xll.qlSwapLegBPS(B14,1,B17)</f>
        <v>9.8899010692478691E-3</v>
      </c>
      <c r="C23" s="37">
        <f>_xll.qlSwapLegBPS(C14,1,C17)</f>
        <v>9.8899010692478691E-3</v>
      </c>
    </row>
    <row r="24" spans="1:3" x14ac:dyDescent="0.3">
      <c r="A24" s="2" t="s">
        <v>223</v>
      </c>
      <c r="B24" s="9">
        <f>_xll.qlSwapStartDiscounts(B14,1,B17)</f>
        <v>0.99983562994859365</v>
      </c>
      <c r="C24" s="37">
        <f>_xll.qlSwapStartDiscounts(C14,1,C17)</f>
        <v>0.99983562994859365</v>
      </c>
    </row>
    <row r="25" spans="1:3" x14ac:dyDescent="0.3">
      <c r="A25" s="2" t="s">
        <v>224</v>
      </c>
      <c r="B25" s="9">
        <f>_xll.qlSwapEndDiscounts(B14,1,B17)</f>
        <v>0.97012653540306071</v>
      </c>
      <c r="C25" s="37">
        <f>_xll.qlSwapEndDiscounts(C14,1,C17)</f>
        <v>0.97012653540306071</v>
      </c>
    </row>
    <row r="26" spans="1:3" x14ac:dyDescent="0.3">
      <c r="A26" s="2" t="s">
        <v>20</v>
      </c>
      <c r="B26" s="9">
        <f>_xll.qlSwapNpvDateDiscount(B14,B17)</f>
        <v>1</v>
      </c>
      <c r="C26" s="44">
        <f>_xll.qlSwapNpvDateDiscount(C14,C17)</f>
        <v>1</v>
      </c>
    </row>
    <row r="27" spans="1:3" x14ac:dyDescent="0.3">
      <c r="A27" s="18" t="s">
        <v>219</v>
      </c>
      <c r="B27" s="9" t="b">
        <f>_xll.qlSwapPayer(B14,0)</f>
        <v>1</v>
      </c>
      <c r="C27" s="9" t="b">
        <f>_xll.qlSwapPayer(C14,0)</f>
        <v>1</v>
      </c>
    </row>
    <row r="28" spans="1:3" x14ac:dyDescent="0.3">
      <c r="A28" s="2" t="s">
        <v>177</v>
      </c>
      <c r="B28" s="9" t="str">
        <f>_xll.qlZeroCouponSwapType(B14)</f>
        <v>PAYER</v>
      </c>
      <c r="C28" s="9" t="str">
        <f>_xll.qlZeroCouponSwapType(C14)</f>
        <v>PAYER</v>
      </c>
    </row>
    <row r="29" spans="1:3" x14ac:dyDescent="0.3">
      <c r="A29" s="2" t="s">
        <v>178</v>
      </c>
      <c r="B29" s="9">
        <f>_xll.qlZeroCouponSwapBaseNominal(B14)</f>
        <v>100</v>
      </c>
      <c r="C29" s="9">
        <f>_xll.qlZeroCouponSwapBaseNominal(C14)</f>
        <v>100</v>
      </c>
    </row>
    <row r="30" spans="1:3" x14ac:dyDescent="0.3">
      <c r="A30" s="2" t="s">
        <v>179</v>
      </c>
      <c r="B30" s="9" t="str">
        <f>_xll.qlZeroCouponSwapIborIndex(B14)</f>
        <v>欣[test_swap.xlsx]ZeroCouponSwap!R30C2IborIndex,A</v>
      </c>
      <c r="C30" s="9" t="str">
        <f>_xll.qlZeroCouponSwapIborIndex(C14)</f>
        <v>欣[test_swap.xlsx]ZeroCouponSwap!R30C3IborIndex,A</v>
      </c>
    </row>
    <row r="31" spans="1:3" x14ac:dyDescent="0.3">
      <c r="A31" s="2" t="s">
        <v>180</v>
      </c>
      <c r="B31" s="9" t="str">
        <f>_xll.qlZeroCouponSwapFixedLeg(B14)</f>
        <v>欣[test_swap.xlsx]ZeroCouponSwap!R31C2CashFlow,A</v>
      </c>
      <c r="C31" s="9" t="str">
        <f>_xll.qlZeroCouponSwapFixedLeg(C14)</f>
        <v>欣[test_swap.xlsx]ZeroCouponSwap!R31C3CashFlow,A</v>
      </c>
    </row>
    <row r="32" spans="1:3" x14ac:dyDescent="0.3">
      <c r="A32" s="2" t="s">
        <v>181</v>
      </c>
      <c r="B32" s="9" t="str">
        <f>_xll.qlZeroCouponSwapFloatingLeg(B14)</f>
        <v>欣[test_swap.xlsx]ZeroCouponSwap!R32C2CashFlow,A</v>
      </c>
      <c r="C32" s="9" t="str">
        <f>_xll.qlZeroCouponSwapFloatingLeg(C14)</f>
        <v>欣[test_swap.xlsx]ZeroCouponSwap!R32C3CashFlow,A</v>
      </c>
    </row>
    <row r="33" spans="1:3" x14ac:dyDescent="0.3">
      <c r="A33" s="2" t="s">
        <v>182</v>
      </c>
      <c r="B33" s="9">
        <f>_xll.qlZeroCouponSwapFixedPayment(B14)</f>
        <v>5</v>
      </c>
      <c r="C33" s="9">
        <f>_xll.qlZeroCouponSwapFixedPayment(C14)</f>
        <v>5</v>
      </c>
    </row>
    <row r="34" spans="1:3" x14ac:dyDescent="0.3">
      <c r="A34" s="2" t="s">
        <v>183</v>
      </c>
      <c r="B34" s="9">
        <f>_xll.qlZeroCouponSwapFixedLegNPV(B14,B17)</f>
        <v>-4.8506326770153034</v>
      </c>
      <c r="C34" s="46">
        <f>_xll.qlZeroCouponSwapFixedLegNPV(C14,C17)</f>
        <v>-4.8506326770153034</v>
      </c>
    </row>
    <row r="35" spans="1:3" x14ac:dyDescent="0.3">
      <c r="A35" s="2" t="s">
        <v>184</v>
      </c>
      <c r="B35" s="9">
        <f>_xll.qlZeroCouponSwapFloatingLegNPV(B14,B17)</f>
        <v>2.9709094545532997</v>
      </c>
      <c r="C35" s="37">
        <f>_xll.qlZeroCouponSwapFloatingLegNPV(C14,C17)</f>
        <v>2.9709094545532997</v>
      </c>
    </row>
    <row r="36" spans="1:3" x14ac:dyDescent="0.3">
      <c r="A36" s="2" t="s">
        <v>185</v>
      </c>
      <c r="B36" s="9">
        <f>_xll.qlZeroCouponSwapFairFixedPayment(B14,B17)</f>
        <v>3.0623937663131429</v>
      </c>
      <c r="C36" s="37">
        <f>_xll.qlZeroCouponSwapFairFixedPayment(C14,C17)</f>
        <v>3.0623937663131429</v>
      </c>
    </row>
    <row r="37" spans="1:3" x14ac:dyDescent="0.3">
      <c r="A37" s="2" t="s">
        <v>186</v>
      </c>
      <c r="B37" s="9">
        <f>_xll.qlZeroCouponSwapFairFixedRate(B14,"act/360",B17)</f>
        <v>3.0198160763509785E-2</v>
      </c>
      <c r="C37" s="37">
        <f>_xll.qlZeroCouponSwapFairFixedRate(C14,"act/360",C17)</f>
        <v>3.0198160763509785E-2</v>
      </c>
    </row>
    <row r="41" spans="1:3" x14ac:dyDescent="0.3">
      <c r="A41" t="s">
        <v>60</v>
      </c>
      <c r="B41" s="9" t="s">
        <v>58</v>
      </c>
      <c r="C41" s="9" t="s">
        <v>58</v>
      </c>
    </row>
    <row r="42" spans="1:3" x14ac:dyDescent="0.3">
      <c r="A42" t="s">
        <v>171</v>
      </c>
      <c r="B42" s="9">
        <v>100</v>
      </c>
      <c r="C42" s="9">
        <v>100</v>
      </c>
    </row>
    <row r="43" spans="1:3" x14ac:dyDescent="0.3">
      <c r="A43" t="s">
        <v>172</v>
      </c>
      <c r="B43" s="6">
        <v>45667</v>
      </c>
      <c r="C43" s="6">
        <v>45667</v>
      </c>
    </row>
    <row r="44" spans="1:3" x14ac:dyDescent="0.3">
      <c r="A44" t="s">
        <v>111</v>
      </c>
      <c r="B44" s="6">
        <v>46032</v>
      </c>
      <c r="C44" s="6">
        <v>46032</v>
      </c>
    </row>
    <row r="45" spans="1:3" x14ac:dyDescent="0.3">
      <c r="A45" t="s">
        <v>63</v>
      </c>
      <c r="B45" s="9">
        <v>0.03</v>
      </c>
      <c r="C45" s="9">
        <v>0.03</v>
      </c>
    </row>
    <row r="46" spans="1:3" x14ac:dyDescent="0.3">
      <c r="A46" t="s">
        <v>187</v>
      </c>
      <c r="B46" s="9" t="s">
        <v>72</v>
      </c>
      <c r="C46" s="9" t="s">
        <v>72</v>
      </c>
    </row>
    <row r="47" spans="1:3" hidden="1" x14ac:dyDescent="0.3">
      <c r="A47" s="7" t="s">
        <v>22</v>
      </c>
      <c r="B47" s="9" t="str">
        <f>_xll.qlFlatForward(B2,0.03)</f>
        <v>欣[test_swap.xlsx]ZeroCouponSwap!R47C2YieldTermStructureHandle,A</v>
      </c>
      <c r="C47" s="9" t="str">
        <f>_xll.qlFlatForward(B2,0.03)</f>
        <v>欣[test_swap.xlsx]ZeroCouponSwap!R47C3YieldTermStructureHandle,A</v>
      </c>
    </row>
    <row r="48" spans="1:3" x14ac:dyDescent="0.3">
      <c r="A48" t="s">
        <v>174</v>
      </c>
      <c r="B48" s="9" t="str">
        <f>_xll.qlEuribor("12M",B47,B2)</f>
        <v>欣[test_swap.xlsx]ZeroCouponSwap!R48C2Euribor,A</v>
      </c>
      <c r="C48" s="9" t="str">
        <f>_xll.qlEuribor("12M",C47,B2)</f>
        <v>欣[test_swap.xlsx]ZeroCouponSwap!R48C3Euribor,A</v>
      </c>
    </row>
    <row r="49" spans="1:3" x14ac:dyDescent="0.3">
      <c r="A49" t="s">
        <v>139</v>
      </c>
      <c r="B49" s="9" t="str">
        <f>_xll.qlCalendar("TARGET")</f>
        <v>TARGET</v>
      </c>
      <c r="C49" s="9" t="str">
        <f>_xll.qlCalendar("TARGET")</f>
        <v>TARGET</v>
      </c>
    </row>
    <row r="50" spans="1:3" x14ac:dyDescent="0.3">
      <c r="A50" t="s">
        <v>69</v>
      </c>
      <c r="C50" s="9" t="s">
        <v>82</v>
      </c>
    </row>
    <row r="51" spans="1:3" x14ac:dyDescent="0.3">
      <c r="A51" t="s">
        <v>175</v>
      </c>
      <c r="C51" s="9">
        <v>1</v>
      </c>
    </row>
    <row r="52" spans="1:3" x14ac:dyDescent="0.3">
      <c r="A52" s="2" t="s">
        <v>188</v>
      </c>
      <c r="B52" s="9" t="str">
        <f>_xll.qlZeroCouponSwap2(B41,B42,B43,B44,B45,B46,B48,B49)</f>
        <v>欣[test_swap.xlsx]ZeroCouponSwap!R52C2ZeroCouponSwap,A</v>
      </c>
      <c r="C52" s="9" t="str">
        <f>_xll.qlZeroCouponSwap2(C41,C42,C43,C44,C45,C46,C48,C49,C50,C51)</f>
        <v>欣[test_swap.xlsx]ZeroCouponSwap!R52C3ZeroCouponSwap,A</v>
      </c>
    </row>
    <row r="53" spans="1:3" hidden="1" x14ac:dyDescent="0.3">
      <c r="A53" s="7" t="s">
        <v>22</v>
      </c>
      <c r="B53" s="9" t="str">
        <f>_xll.qlFlatForward(B2,0.03)</f>
        <v>欣[test_swap.xlsx]ZeroCouponSwap!R53C2YieldTermStructureHandle,A</v>
      </c>
      <c r="C53" s="9" t="str">
        <f>_xll.qlFlatForward(B2,0.03)</f>
        <v>欣[test_swap.xlsx]ZeroCouponSwap!R53C3YieldTermStructureHandle,A</v>
      </c>
    </row>
    <row r="54" spans="1:3" x14ac:dyDescent="0.3">
      <c r="A54" s="2" t="s">
        <v>21</v>
      </c>
      <c r="B54" s="9" t="str">
        <f>_xll.qlDiscountingSwapEngine(B53)</f>
        <v>欣[test_swap.xlsx]ZeroCouponSwap!R54C2DiscountingSwapEngine,A</v>
      </c>
      <c r="C54" s="9" t="str">
        <f>_xll.qlDiscountingSwapEngine(C53)</f>
        <v>欣[test_swap.xlsx]ZeroCouponSwap!R54C3DiscountingSwapEngine,A</v>
      </c>
    </row>
    <row r="55" spans="1:3" x14ac:dyDescent="0.3">
      <c r="A55" s="20" t="s">
        <v>297</v>
      </c>
      <c r="B55" s="38" t="b">
        <f>_xll.qlInstrumentSetPricingEngine(B52,B54)</f>
        <v>1</v>
      </c>
      <c r="C55" s="9" t="b">
        <f>_xll.qlInstrumentSetPricingEngine(C52,C54)</f>
        <v>1</v>
      </c>
    </row>
    <row r="56" spans="1:3" x14ac:dyDescent="0.3">
      <c r="A56" s="2" t="s">
        <v>17</v>
      </c>
      <c r="B56" s="9">
        <f>_xll.qlSwapNumberOfLegs(B52)</f>
        <v>2</v>
      </c>
      <c r="C56" s="9">
        <f>_xll.qlSwapNumberOfLegs(C52)</f>
        <v>2</v>
      </c>
    </row>
    <row r="57" spans="1:3" x14ac:dyDescent="0.3">
      <c r="A57" s="2" t="s">
        <v>18</v>
      </c>
      <c r="B57" s="6">
        <f>_xll.qlSwapStartDate(B52)</f>
        <v>45667</v>
      </c>
      <c r="C57" s="6">
        <f>_xll.qlSwapStartDate(C52)</f>
        <v>45667</v>
      </c>
    </row>
    <row r="58" spans="1:3" x14ac:dyDescent="0.3">
      <c r="A58" s="2" t="s">
        <v>19</v>
      </c>
      <c r="B58" s="6">
        <f>_xll.qlSwapMaturityDate(B52)</f>
        <v>46032</v>
      </c>
      <c r="C58" s="6">
        <f>_xll.qlSwapMaturityDate(C52)</f>
        <v>46032</v>
      </c>
    </row>
    <row r="59" spans="1:3" x14ac:dyDescent="0.3">
      <c r="A59" s="2" t="s">
        <v>220</v>
      </c>
      <c r="B59" s="9" t="str">
        <f>_xll.qlSwapLeg(B52,1)</f>
        <v>欣[test_swap.xlsx]ZeroCouponSwap!R59C2CashFlow,A</v>
      </c>
      <c r="C59" s="9" t="str">
        <f>_xll.qlSwapLeg(C52,1)</f>
        <v>欣[test_swap.xlsx]ZeroCouponSwap!R59C3CashFlow,A</v>
      </c>
    </row>
    <row r="60" spans="1:3" x14ac:dyDescent="0.3">
      <c r="A60" s="2" t="s">
        <v>221</v>
      </c>
      <c r="B60" s="9">
        <f>_xll.qlSwapLegNPV(B52,1,B55)</f>
        <v>2.9709094545532997</v>
      </c>
      <c r="C60" s="37">
        <f>_xll.qlSwapLegNPV(C52,1,C55)</f>
        <v>2.9709094545532997</v>
      </c>
    </row>
    <row r="61" spans="1:3" x14ac:dyDescent="0.3">
      <c r="A61" s="2" t="s">
        <v>222</v>
      </c>
      <c r="B61" s="9">
        <f>_xll.qlSwapLegBPS(B52,1,B55)</f>
        <v>9.8899010692478691E-3</v>
      </c>
      <c r="C61" s="37">
        <f>_xll.qlSwapLegBPS(C52,1,C55)</f>
        <v>9.8899010692478691E-3</v>
      </c>
    </row>
    <row r="62" spans="1:3" x14ac:dyDescent="0.3">
      <c r="A62" s="2" t="s">
        <v>223</v>
      </c>
      <c r="B62" s="9">
        <f>_xll.qlSwapStartDiscounts(B52,1,B55)</f>
        <v>0.99983562994859365</v>
      </c>
      <c r="C62" s="37">
        <f>_xll.qlSwapStartDiscounts(C52,1,C55)</f>
        <v>0.99983562994859365</v>
      </c>
    </row>
    <row r="63" spans="1:3" x14ac:dyDescent="0.3">
      <c r="A63" s="2" t="s">
        <v>224</v>
      </c>
      <c r="B63" s="9">
        <f>_xll.qlSwapEndDiscounts(B52,1,B55)</f>
        <v>0.97012653540306071</v>
      </c>
      <c r="C63" s="37">
        <f>_xll.qlSwapEndDiscounts(C52,1,C55)</f>
        <v>0.97012653540306071</v>
      </c>
    </row>
    <row r="64" spans="1:3" x14ac:dyDescent="0.3">
      <c r="A64" s="2" t="s">
        <v>20</v>
      </c>
      <c r="B64" s="9">
        <f>_xll.qlSwapNpvDateDiscount(B52,B55)</f>
        <v>1</v>
      </c>
      <c r="C64" s="37">
        <f>_xll.qlSwapNpvDateDiscount(C52,C55)</f>
        <v>1</v>
      </c>
    </row>
    <row r="65" spans="1:3" x14ac:dyDescent="0.3">
      <c r="A65" s="18" t="s">
        <v>219</v>
      </c>
      <c r="B65" s="9" t="b">
        <f>_xll.qlSwapPayer(B52,1)</f>
        <v>0</v>
      </c>
      <c r="C65" s="9" t="b">
        <f>_xll.qlSwapPayer(C52,1)</f>
        <v>0</v>
      </c>
    </row>
    <row r="66" spans="1:3" x14ac:dyDescent="0.3">
      <c r="A66" s="2" t="s">
        <v>177</v>
      </c>
      <c r="B66" s="9" t="str">
        <f>_xll.qlZeroCouponSwapType(B52)</f>
        <v>PAYER</v>
      </c>
      <c r="C66" s="9" t="str">
        <f>_xll.qlZeroCouponSwapType(C52)</f>
        <v>PAYER</v>
      </c>
    </row>
    <row r="67" spans="1:3" x14ac:dyDescent="0.3">
      <c r="A67" s="2" t="s">
        <v>178</v>
      </c>
      <c r="B67" s="9">
        <f>_xll.qlZeroCouponSwapBaseNominal(B52)</f>
        <v>100</v>
      </c>
      <c r="C67" s="9">
        <f>_xll.qlZeroCouponSwapBaseNominal(C52)</f>
        <v>100</v>
      </c>
    </row>
    <row r="68" spans="1:3" x14ac:dyDescent="0.3">
      <c r="A68" s="2" t="s">
        <v>179</v>
      </c>
      <c r="B68" s="9" t="str">
        <f>_xll.qlZeroCouponSwapIborIndex(B52)</f>
        <v>欣[test_swap.xlsx]ZeroCouponSwap!R68C2IborIndex,A</v>
      </c>
      <c r="C68" s="9" t="str">
        <f>_xll.qlZeroCouponSwapIborIndex(C52)</f>
        <v>欣[test_swap.xlsx]ZeroCouponSwap!R68C3IborIndex,A</v>
      </c>
    </row>
    <row r="69" spans="1:3" x14ac:dyDescent="0.3">
      <c r="A69" s="2" t="s">
        <v>180</v>
      </c>
      <c r="B69" s="9" t="str">
        <f>_xll.qlZeroCouponSwapFixedLeg(B52)</f>
        <v>欣[test_swap.xlsx]ZeroCouponSwap!R69C2CashFlow,A</v>
      </c>
      <c r="C69" s="9" t="str">
        <f>_xll.qlZeroCouponSwapFixedLeg(C52)</f>
        <v>欣[test_swap.xlsx]ZeroCouponSwap!R69C3CashFlow,A</v>
      </c>
    </row>
    <row r="70" spans="1:3" x14ac:dyDescent="0.3">
      <c r="A70" s="2" t="s">
        <v>181</v>
      </c>
      <c r="B70" s="9" t="str">
        <f>_xll.qlZeroCouponSwapFloatingLeg(B52)</f>
        <v>欣[test_swap.xlsx]ZeroCouponSwap!R70C2CashFlow,A</v>
      </c>
      <c r="C70" s="9" t="str">
        <f>_xll.qlZeroCouponSwapFloatingLeg(C52)</f>
        <v>欣[test_swap.xlsx]ZeroCouponSwap!R70C3CashFlow,A</v>
      </c>
    </row>
    <row r="71" spans="1:3" x14ac:dyDescent="0.3">
      <c r="A71" s="2" t="s">
        <v>182</v>
      </c>
      <c r="B71" s="9">
        <f>_xll.qlZeroCouponSwapFixedPayment(B52)</f>
        <v>3.0422941898736955</v>
      </c>
      <c r="C71" s="37">
        <f>_xll.qlZeroCouponSwapFixedPayment(C52)</f>
        <v>3.0422941898736955</v>
      </c>
    </row>
    <row r="72" spans="1:3" x14ac:dyDescent="0.3">
      <c r="A72" s="2" t="s">
        <v>183</v>
      </c>
      <c r="B72" s="9">
        <f>_xll.qlZeroCouponSwapFixedLegNPV(B52,B55)</f>
        <v>-2.9514103220990298</v>
      </c>
      <c r="C72" s="37">
        <f>_xll.qlZeroCouponSwapFixedLegNPV(C52,C55)</f>
        <v>-2.9514103220990298</v>
      </c>
    </row>
    <row r="73" spans="1:3" x14ac:dyDescent="0.3">
      <c r="A73" s="2" t="s">
        <v>184</v>
      </c>
      <c r="B73" s="9">
        <f>_xll.qlZeroCouponSwapFloatingLegNPV(B52,B55)</f>
        <v>2.9709094545532997</v>
      </c>
      <c r="C73" s="37">
        <f>_xll.qlZeroCouponSwapFloatingLegNPV(C52,C55)</f>
        <v>2.9709094545532997</v>
      </c>
    </row>
    <row r="74" spans="1:3" x14ac:dyDescent="0.3">
      <c r="A74" s="2" t="s">
        <v>185</v>
      </c>
      <c r="B74" s="9">
        <f>_xll.qlZeroCouponSwapFairFixedPayment(B52,B55)</f>
        <v>3.0618904004923468</v>
      </c>
      <c r="C74" s="37">
        <f>_xll.qlZeroCouponSwapFairFixedPayment(C52,C55)</f>
        <v>3.0618904004923468</v>
      </c>
    </row>
    <row r="75" spans="1:3" x14ac:dyDescent="0.3">
      <c r="A75" s="2" t="s">
        <v>186</v>
      </c>
      <c r="B75" s="9">
        <f>_xll.qlZeroCouponSwapFairFixedRate(B52,"act/360",B55)</f>
        <v>3.0193198110402886E-2</v>
      </c>
      <c r="C75" s="37">
        <f>_xll.qlZeroCouponSwapFairFixedRate(C52,"act/360",C55)</f>
        <v>3.0193198110402886E-2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555A5-3F16-4B49-9C29-738878359960}">
  <dimension ref="A1:C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21" sqref="C21"/>
    </sheetView>
  </sheetViews>
  <sheetFormatPr defaultColWidth="11.5546875" defaultRowHeight="14.4" x14ac:dyDescent="0.3"/>
  <cols>
    <col min="1" max="1" width="57.88671875" customWidth="1"/>
    <col min="2" max="2" width="70.109375" style="9" customWidth="1"/>
    <col min="3" max="3" width="71.44140625" style="9" customWidth="1"/>
    <col min="6" max="6" width="18.33203125" customWidth="1"/>
    <col min="7" max="7" width="6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60</v>
      </c>
      <c r="B4" s="9" t="s">
        <v>58</v>
      </c>
      <c r="C4" s="9" t="s">
        <v>58</v>
      </c>
    </row>
    <row r="5" spans="1:3" x14ac:dyDescent="0.3">
      <c r="A5" t="s">
        <v>61</v>
      </c>
      <c r="B5" s="9">
        <v>100</v>
      </c>
      <c r="C5" s="9">
        <v>100</v>
      </c>
    </row>
    <row r="6" spans="1:3" x14ac:dyDescent="0.3">
      <c r="A6" s="7" t="s">
        <v>40</v>
      </c>
      <c r="B6" s="9" t="s">
        <v>41</v>
      </c>
      <c r="C6" s="9" t="s">
        <v>41</v>
      </c>
    </row>
    <row r="7" spans="1:3" x14ac:dyDescent="0.3">
      <c r="A7" s="7" t="s">
        <v>42</v>
      </c>
      <c r="B7" s="6">
        <v>46030</v>
      </c>
      <c r="C7" s="6">
        <v>46030</v>
      </c>
    </row>
    <row r="8" spans="1:3" x14ac:dyDescent="0.3">
      <c r="A8" s="7" t="s">
        <v>43</v>
      </c>
      <c r="B8" s="6">
        <v>47126</v>
      </c>
      <c r="C8" s="6">
        <v>47126</v>
      </c>
    </row>
    <row r="9" spans="1:3" x14ac:dyDescent="0.3">
      <c r="A9" s="7" t="s">
        <v>44</v>
      </c>
      <c r="B9" s="9" t="s">
        <v>74</v>
      </c>
      <c r="C9" s="9" t="s">
        <v>74</v>
      </c>
    </row>
    <row r="10" spans="1:3" x14ac:dyDescent="0.3">
      <c r="A10" s="7" t="s">
        <v>46</v>
      </c>
      <c r="B10" s="9" t="s">
        <v>47</v>
      </c>
      <c r="C10" s="9" t="s">
        <v>47</v>
      </c>
    </row>
    <row r="11" spans="1:3" x14ac:dyDescent="0.3">
      <c r="A11" t="s">
        <v>135</v>
      </c>
      <c r="B11" s="9" t="str">
        <f>_xll.qlMakeSchedule(B7,B8,B9,,B6,B10)</f>
        <v>欣[test_swap.xlsx]EquityTotalReturnSwap!R11C2Schedule,A</v>
      </c>
      <c r="C11" s="9" t="str">
        <f>_xll.qlMakeSchedule(C7,C8,C9,,C6,C10)</f>
        <v>欣[test_swap.xlsx]EquityTotalReturnSwap!R11C3Schedule,A</v>
      </c>
    </row>
    <row r="12" spans="1:3" x14ac:dyDescent="0.3">
      <c r="A12" s="7" t="s">
        <v>193</v>
      </c>
      <c r="B12" s="9">
        <v>0.01</v>
      </c>
      <c r="C12" s="9">
        <v>0.01</v>
      </c>
    </row>
    <row r="13" spans="1:3" x14ac:dyDescent="0.3">
      <c r="A13" s="7" t="s">
        <v>200</v>
      </c>
      <c r="B13" s="9">
        <v>100</v>
      </c>
      <c r="C13" s="9">
        <v>100</v>
      </c>
    </row>
    <row r="14" spans="1:3" x14ac:dyDescent="0.3">
      <c r="A14" s="7" t="s">
        <v>199</v>
      </c>
      <c r="B14" s="9" t="s">
        <v>194</v>
      </c>
      <c r="C14" s="9" t="s">
        <v>194</v>
      </c>
    </row>
    <row r="15" spans="1:3" x14ac:dyDescent="0.3">
      <c r="A15" s="7" t="s">
        <v>162</v>
      </c>
      <c r="B15" s="9" t="s">
        <v>165</v>
      </c>
      <c r="C15" s="9" t="s">
        <v>165</v>
      </c>
    </row>
    <row r="16" spans="1:3" x14ac:dyDescent="0.3">
      <c r="A16" s="7" t="s">
        <v>196</v>
      </c>
      <c r="B16" s="9" t="str">
        <f>_xll.qlFlatForward(B2,0.03)</f>
        <v>欣[test_swap.xlsx]EquityTotalReturnSwap!R16C2YieldTermStructureHandle,A</v>
      </c>
      <c r="C16" s="37" t="str">
        <f>_xll.qlFlatForward(B2,0.03)</f>
        <v>欣[test_swap.xlsx]EquityTotalReturnSwap!R16C3YieldTermStructureHandle,A</v>
      </c>
    </row>
    <row r="17" spans="1:3" x14ac:dyDescent="0.3">
      <c r="A17" s="7" t="s">
        <v>197</v>
      </c>
      <c r="B17" s="9" t="str">
        <f>_xll.qlFlatForward(B2,B12,"Actual365Fixed","Continuous")</f>
        <v>欣[test_swap.xlsx]EquityTotalReturnSwap!R17C2YieldTermStructureHandle,A</v>
      </c>
      <c r="C17" s="9" t="str">
        <f>_xll.qlFlatForward(B2,C12,"Actual365Fixed","Continuous")</f>
        <v>欣[test_swap.xlsx]EquityTotalReturnSwap!R17C3YieldTermStructureHandle,A</v>
      </c>
    </row>
    <row r="18" spans="1:3" x14ac:dyDescent="0.3">
      <c r="A18" s="7" t="s">
        <v>198</v>
      </c>
      <c r="B18" s="9" t="s">
        <v>195</v>
      </c>
      <c r="C18" s="9" t="s">
        <v>195</v>
      </c>
    </row>
    <row r="19" spans="1:3" x14ac:dyDescent="0.3">
      <c r="A19" t="s">
        <v>189</v>
      </c>
      <c r="B19" s="9" t="str">
        <f>_xll.qlEquityIndex(B18,B14,B15,B13,B16,B17)</f>
        <v>欣[test_swap.xlsx]EquityTotalReturnSwap!R19C2EquityIndex,A</v>
      </c>
      <c r="C19" s="9" t="str">
        <f>_xll.qlEquityIndex(C18,C14,C15,C13,C16,C17)</f>
        <v>欣[test_swap.xlsx]EquityTotalReturnSwap!R19C3EquityIndex,A</v>
      </c>
    </row>
    <row r="20" spans="1:3" hidden="1" x14ac:dyDescent="0.3">
      <c r="A20" s="7" t="s">
        <v>22</v>
      </c>
      <c r="B20" s="9" t="str">
        <f>_xll.qlFlatForward(B2,0.03)</f>
        <v>欣[test_swap.xlsx]EquityTotalReturnSwap!R20C2YieldTermStructureHandle,A</v>
      </c>
      <c r="C20" s="9" t="str">
        <f>_xll.qlFlatForward(B2,0.03)</f>
        <v>欣[test_swap.xlsx]EquityTotalReturnSwap!R20C3YieldTermStructureHandle,A</v>
      </c>
    </row>
    <row r="21" spans="1:3" x14ac:dyDescent="0.3">
      <c r="A21" t="s">
        <v>190</v>
      </c>
      <c r="B21" s="9" t="str">
        <f>_xll.qlEuribor("12M",B20,B2)</f>
        <v>欣[test_swap.xlsx]EquityTotalReturnSwap!R21C2Euribor,A</v>
      </c>
      <c r="C21" s="9" t="str">
        <f>_xll.qlEuribor("12M",C20,B2)</f>
        <v>欣[test_swap.xlsx]EquityTotalReturnSwap!R21C3Euribor,A</v>
      </c>
    </row>
    <row r="22" spans="1:3" x14ac:dyDescent="0.3">
      <c r="A22" t="s">
        <v>191</v>
      </c>
      <c r="B22" s="9" t="s">
        <v>72</v>
      </c>
      <c r="C22" s="9" t="s">
        <v>72</v>
      </c>
    </row>
    <row r="23" spans="1:3" x14ac:dyDescent="0.3">
      <c r="A23" t="s">
        <v>192</v>
      </c>
      <c r="B23" s="9">
        <v>0.3</v>
      </c>
      <c r="C23" s="9">
        <v>0.3</v>
      </c>
    </row>
    <row r="24" spans="1:3" x14ac:dyDescent="0.3">
      <c r="A24" t="s">
        <v>78</v>
      </c>
      <c r="C24" s="9">
        <v>2</v>
      </c>
    </row>
    <row r="25" spans="1:3" x14ac:dyDescent="0.3">
      <c r="A25" t="s">
        <v>139</v>
      </c>
      <c r="C25" s="9" t="str">
        <f>_xll.qlCalendar("TARGET")</f>
        <v>TARGET</v>
      </c>
    </row>
    <row r="26" spans="1:3" x14ac:dyDescent="0.3">
      <c r="A26" t="s">
        <v>69</v>
      </c>
      <c r="C26" s="9" t="s">
        <v>75</v>
      </c>
    </row>
    <row r="27" spans="1:3" x14ac:dyDescent="0.3">
      <c r="A27" t="s">
        <v>175</v>
      </c>
      <c r="C27" s="9">
        <v>1</v>
      </c>
    </row>
    <row r="28" spans="1:3" x14ac:dyDescent="0.3">
      <c r="A28" s="2" t="s">
        <v>201</v>
      </c>
      <c r="B28" s="9" t="str">
        <f>_xll.qlEquityTotalReturnSwap(B4,B5,B11,B19,B21,B22,B23)</f>
        <v>欣[test_swap.xlsx]EquityTotalReturnSwap!R28C2EquityTotalReturnSwap,A</v>
      </c>
      <c r="C28" s="9" t="str">
        <f>_xll.qlEquityTotalReturnSwap(C4,C5,C11,C19,C21,C22,C23,C24,C25,C26,C27)</f>
        <v>欣[test_swap.xlsx]EquityTotalReturnSwap!R28C3EquityTotalReturnSwap,A</v>
      </c>
    </row>
    <row r="29" spans="1:3" x14ac:dyDescent="0.3">
      <c r="A29" s="7" t="s">
        <v>22</v>
      </c>
      <c r="B29" s="9" t="str">
        <f>_xll.qlFlatForward(B2,0.03)</f>
        <v>欣[test_swap.xlsx]EquityTotalReturnSwap!R29C2YieldTermStructureHandle,A</v>
      </c>
      <c r="C29" s="9" t="str">
        <f>_xll.qlFlatForward(B2,0.03)</f>
        <v>欣[test_swap.xlsx]EquityTotalReturnSwap!R29C3YieldTermStructureHandle,A</v>
      </c>
    </row>
    <row r="30" spans="1:3" x14ac:dyDescent="0.3">
      <c r="A30" s="2" t="s">
        <v>21</v>
      </c>
      <c r="B30" s="9" t="str">
        <f>_xll.qlDiscountingSwapEngine(B29)</f>
        <v>欣[test_swap.xlsx]EquityTotalReturnSwap!R30C2DiscountingSwapEngine,A</v>
      </c>
      <c r="C30" s="9" t="str">
        <f>_xll.qlDiscountingSwapEngine(C29)</f>
        <v>欣[test_swap.xlsx]EquityTotalReturnSwap!R30C3DiscountingSwapEngine,A</v>
      </c>
    </row>
    <row r="31" spans="1:3" x14ac:dyDescent="0.3">
      <c r="A31" s="2" t="s">
        <v>297</v>
      </c>
      <c r="B31" s="28" t="b">
        <f>_xll.qlInstrumentSetPricingEngine(B28,B30)</f>
        <v>1</v>
      </c>
      <c r="C31" s="9" t="b">
        <f>_xll.qlInstrumentSetPricingEngine(C28,C30)</f>
        <v>1</v>
      </c>
    </row>
    <row r="32" spans="1:3" x14ac:dyDescent="0.3">
      <c r="A32" s="2" t="s">
        <v>17</v>
      </c>
      <c r="B32" s="9">
        <f>_xll.qlSwapNumberOfLegs(B28)</f>
        <v>2</v>
      </c>
      <c r="C32" s="9">
        <f>_xll.qlSwapNumberOfLegs(C28)</f>
        <v>2</v>
      </c>
    </row>
    <row r="33" spans="1:3" x14ac:dyDescent="0.3">
      <c r="A33" s="2" t="s">
        <v>18</v>
      </c>
      <c r="B33" s="6">
        <f>_xll.qlSwapStartDate(B28)</f>
        <v>46030</v>
      </c>
      <c r="C33" s="6">
        <f>_xll.qlSwapStartDate(C28)</f>
        <v>46030</v>
      </c>
    </row>
    <row r="34" spans="1:3" x14ac:dyDescent="0.3">
      <c r="A34" s="2" t="s">
        <v>19</v>
      </c>
      <c r="B34" s="6">
        <f>_xll.qlSwapMaturityDate(B28)</f>
        <v>47126</v>
      </c>
      <c r="C34" s="6">
        <f>_xll.qlSwapMaturityDate(C28)</f>
        <v>47127</v>
      </c>
    </row>
    <row r="35" spans="1:3" x14ac:dyDescent="0.3">
      <c r="A35" s="2" t="s">
        <v>220</v>
      </c>
      <c r="B35" s="9" t="str">
        <f>_xll.qlSwapLeg(B28,1)</f>
        <v>欣[test_swap.xlsx]EquityTotalReturnSwap!R35C2CashFlow,A</v>
      </c>
      <c r="C35" s="9" t="str">
        <f>_xll.qlSwapLeg(C28,1)</f>
        <v>欣[test_swap.xlsx]EquityTotalReturnSwap!R35C3CashFlow,A</v>
      </c>
    </row>
    <row r="36" spans="1:3" x14ac:dyDescent="0.3">
      <c r="A36" s="2" t="s">
        <v>221</v>
      </c>
      <c r="B36" s="9">
        <f>_xll.qlSwapLegNPV(B28,1,B31)</f>
        <v>91.85264691412884</v>
      </c>
      <c r="C36" s="37">
        <f>_xll.qlSwapLegNPV(C28,1,C31)</f>
        <v>100.19855892310878</v>
      </c>
    </row>
    <row r="37" spans="1:3" x14ac:dyDescent="0.3">
      <c r="A37" s="2" t="s">
        <v>222</v>
      </c>
      <c r="B37" s="9">
        <f>_xll.qlSwapLegBPS(B28,1,B31)</f>
        <v>2.7830949257850172E-2</v>
      </c>
      <c r="C37" s="37">
        <f>_xll.qlSwapLegBPS(C28,1,C31)</f>
        <v>2.78270925270107E-2</v>
      </c>
    </row>
    <row r="38" spans="1:3" x14ac:dyDescent="0.3">
      <c r="A38" s="2" t="s">
        <v>223</v>
      </c>
      <c r="B38" s="9">
        <f>_xll.qlSwapStartDiscounts(B28,1,B31)</f>
        <v>0.97044553354850815</v>
      </c>
      <c r="C38" s="37">
        <f>_xll.qlSwapStartDiscounts(C28,1,C31)</f>
        <v>0.97044553354850815</v>
      </c>
    </row>
    <row r="39" spans="1:3" x14ac:dyDescent="0.3">
      <c r="A39" s="2" t="s">
        <v>224</v>
      </c>
      <c r="B39" s="9">
        <f>_xll.qlSwapEndDiscounts(B28,1,B31)</f>
        <v>0.88684754214272488</v>
      </c>
      <c r="C39" s="37">
        <f>_xll.qlSwapEndDiscounts(C28,1,C31)</f>
        <v>0.88684754214272488</v>
      </c>
    </row>
    <row r="40" spans="1:3" x14ac:dyDescent="0.3">
      <c r="A40" s="2" t="s">
        <v>20</v>
      </c>
      <c r="B40" s="9">
        <f>_xll.qlSwapNpvDateDiscount(B28,B31)</f>
        <v>1</v>
      </c>
      <c r="C40" s="37">
        <f>_xll.qlSwapNpvDateDiscount(C28,C31)</f>
        <v>1</v>
      </c>
    </row>
    <row r="41" spans="1:3" x14ac:dyDescent="0.3">
      <c r="A41" s="18" t="s">
        <v>219</v>
      </c>
      <c r="B41" s="9" t="b">
        <f>_xll.qlSwapPayer(B28,0)</f>
        <v>1</v>
      </c>
      <c r="C41" s="9" t="b">
        <f>_xll.qlSwapPayer(C28,0)</f>
        <v>1</v>
      </c>
    </row>
    <row r="42" spans="1:3" x14ac:dyDescent="0.3">
      <c r="A42" s="2" t="s">
        <v>202</v>
      </c>
      <c r="B42" s="9" t="str">
        <f>_xll.qlEquityTotalReturnSwapType(B28)</f>
        <v>PAYER</v>
      </c>
      <c r="C42" s="9" t="str">
        <f>_xll.qlEquityTotalReturnSwapType(C28)</f>
        <v>PAYER</v>
      </c>
    </row>
    <row r="43" spans="1:3" x14ac:dyDescent="0.3">
      <c r="A43" s="2" t="s">
        <v>203</v>
      </c>
      <c r="B43" s="9">
        <f>_xll.qlEquityTotalReturnSwapNominal(B28)</f>
        <v>100</v>
      </c>
      <c r="C43" s="9">
        <f>_xll.qlEquityTotalReturnSwapNominal(C28)</f>
        <v>100</v>
      </c>
    </row>
    <row r="44" spans="1:3" x14ac:dyDescent="0.3">
      <c r="A44" s="2" t="s">
        <v>204</v>
      </c>
      <c r="B44" s="9" t="str">
        <f>_xll.qlEquityTotalReturnSwapEquityIndex(B28)</f>
        <v>欣[test_swap.xlsx]EquityTotalReturnSwap!R44C2EquityIndex,A</v>
      </c>
      <c r="C44" s="9" t="str">
        <f>_xll.qlEquityTotalReturnSwapEquityIndex(C28)</f>
        <v>欣[test_swap.xlsx]EquityTotalReturnSwap!R44C3EquityIndex,A</v>
      </c>
    </row>
    <row r="45" spans="1:3" x14ac:dyDescent="0.3">
      <c r="A45" s="2" t="s">
        <v>205</v>
      </c>
      <c r="B45" s="9" t="str">
        <f>_xll.qlEquityTotalReturnSwapInterestRateIndex(B28)</f>
        <v>欣[test_swap.xlsx]EquityTotalReturnSwap!R45C2InterestRateIndex,A</v>
      </c>
      <c r="C45" s="9" t="str">
        <f>_xll.qlEquityTotalReturnSwapInterestRateIndex(C28)</f>
        <v>欣[test_swap.xlsx]EquityTotalReturnSwap!R45C3InterestRateIndex,A</v>
      </c>
    </row>
    <row r="46" spans="1:3" x14ac:dyDescent="0.3">
      <c r="A46" s="2" t="s">
        <v>206</v>
      </c>
      <c r="B46" s="9" t="str">
        <f>_xll.qlEquityTotalReturnSwapSchedule(B28)</f>
        <v>欣[test_swap.xlsx]EquityTotalReturnSwap!R46C2Schedule,A</v>
      </c>
      <c r="C46" s="9" t="str">
        <f>_xll.qlEquityTotalReturnSwapSchedule(C28)</f>
        <v>欣[test_swap.xlsx]EquityTotalReturnSwap!R46C3Schedule,A</v>
      </c>
    </row>
    <row r="47" spans="1:3" x14ac:dyDescent="0.3">
      <c r="A47" s="2" t="s">
        <v>207</v>
      </c>
      <c r="B47" s="9" t="str">
        <f>_xll.qlEquityTotalReturnSwapDayCounter(B28)</f>
        <v>Actual/360</v>
      </c>
      <c r="C47" s="9" t="str">
        <f>_xll.qlEquityTotalReturnSwapDayCounter(C28)</f>
        <v>Actual/360</v>
      </c>
    </row>
    <row r="48" spans="1:3" x14ac:dyDescent="0.3">
      <c r="A48" s="2" t="s">
        <v>208</v>
      </c>
      <c r="B48" s="9">
        <f>_xll.qlEquityTotalReturnSwapMargin(B28)</f>
        <v>0.3</v>
      </c>
      <c r="C48" s="9">
        <f>_xll.qlEquityTotalReturnSwapMargin(C28)</f>
        <v>0.3</v>
      </c>
    </row>
    <row r="49" spans="1:3" x14ac:dyDescent="0.3">
      <c r="A49" s="2" t="s">
        <v>209</v>
      </c>
      <c r="B49" s="9">
        <f>_xll.qlEquityTotalReturnSwapGearing(B28)</f>
        <v>1</v>
      </c>
      <c r="C49" s="9">
        <f>_xll.qlEquityTotalReturnSwapGearing(C28)</f>
        <v>2</v>
      </c>
    </row>
    <row r="50" spans="1:3" x14ac:dyDescent="0.3">
      <c r="A50" s="2" t="s">
        <v>210</v>
      </c>
      <c r="B50" s="9" t="str">
        <f>_xll.qlEquityTotalReturnSwapPaymentCalendar(B28)</f>
        <v>Null</v>
      </c>
      <c r="C50" s="9" t="str">
        <f>_xll.qlEquityTotalReturnSwapPaymentCalendar(C28)</f>
        <v>TARGET</v>
      </c>
    </row>
    <row r="51" spans="1:3" x14ac:dyDescent="0.3">
      <c r="A51" s="2" t="s">
        <v>211</v>
      </c>
      <c r="B51" s="9" t="str">
        <f>_xll.qlEquityTotalReturnSwapPaymentConvention(B28)</f>
        <v>UNADJUSTED</v>
      </c>
      <c r="C51" s="9" t="str">
        <f>_xll.qlEquityTotalReturnSwapPaymentConvention(C28)</f>
        <v>FOLLOWING</v>
      </c>
    </row>
    <row r="52" spans="1:3" x14ac:dyDescent="0.3">
      <c r="A52" s="2" t="s">
        <v>212</v>
      </c>
      <c r="B52" s="9">
        <f>_xll.qlEquityTotalReturnSwapPaymentDelay(B28)</f>
        <v>0</v>
      </c>
      <c r="C52" s="9">
        <f>_xll.qlEquityTotalReturnSwapPaymentDelay(C28)</f>
        <v>1</v>
      </c>
    </row>
    <row r="53" spans="1:3" x14ac:dyDescent="0.3">
      <c r="A53" s="2" t="s">
        <v>213</v>
      </c>
      <c r="B53" s="9" t="str">
        <f>_xll.qlEquityTotalReturnSwapEquityLeg(B28)</f>
        <v>欣[test_swap.xlsx]EquityTotalReturnSwap!R53C2CashFlow,A</v>
      </c>
      <c r="C53" s="9" t="str">
        <f>_xll.qlEquityTotalReturnSwapEquityLeg(C28)</f>
        <v>欣[test_swap.xlsx]EquityTotalReturnSwap!R53C3CashFlow,A</v>
      </c>
    </row>
    <row r="54" spans="1:3" x14ac:dyDescent="0.3">
      <c r="A54" s="2" t="s">
        <v>214</v>
      </c>
      <c r="B54" s="9" t="str">
        <f>_xll.qlEquityTotalReturnSwapInterestRateLeg(B28)</f>
        <v>欣[test_swap.xlsx]EquityTotalReturnSwap!R54C2CashFlow,A</v>
      </c>
      <c r="C54" s="9" t="str">
        <f>_xll.qlEquityTotalReturnSwapInterestRateLeg(C28)</f>
        <v>欣[test_swap.xlsx]EquityTotalReturnSwap!R54C3CashFlow,A</v>
      </c>
    </row>
    <row r="55" spans="1:3" x14ac:dyDescent="0.3">
      <c r="A55" s="2" t="s">
        <v>215</v>
      </c>
      <c r="B55" s="9">
        <f>_xll.qlEquityTotalReturnSwapEquityLegNPV(B28,B31)</f>
        <v>-5.48911900269262</v>
      </c>
      <c r="C55" s="37">
        <f>_xll.qlEquityTotalReturnSwapEquityLegNPV(C28,C31)</f>
        <v>-5.4886678607669781</v>
      </c>
    </row>
    <row r="56" spans="1:3" x14ac:dyDescent="0.3">
      <c r="A56" s="2" t="s">
        <v>216</v>
      </c>
      <c r="B56" s="9">
        <f>_xll.qlEquityTotalReturnSwapInterestRateLegNPV(B28,B31)</f>
        <v>91.85264691412884</v>
      </c>
      <c r="C56" s="37">
        <f>_xll.qlEquityTotalReturnSwapInterestRateLegNPV(C28,C31)</f>
        <v>100.19855892310878</v>
      </c>
    </row>
    <row r="57" spans="1:3" x14ac:dyDescent="0.3">
      <c r="A57" s="2" t="s">
        <v>217</v>
      </c>
      <c r="B57" s="9">
        <f>_xll.qlEquityTotalReturnSwapFairMargin(B28,B31)</f>
        <v>-1.0314704364875337E-2</v>
      </c>
      <c r="C57" s="37">
        <f>_xll.qlEquityTotalReturnSwapFairMargin(C28,C31)</f>
        <v>-4.0351371493124941E-2</v>
      </c>
    </row>
    <row r="61" spans="1:3" x14ac:dyDescent="0.3">
      <c r="A61" t="s">
        <v>60</v>
      </c>
      <c r="B61" s="9" t="s">
        <v>58</v>
      </c>
      <c r="C61" s="9" t="s">
        <v>58</v>
      </c>
    </row>
    <row r="62" spans="1:3" x14ac:dyDescent="0.3">
      <c r="A62" t="s">
        <v>61</v>
      </c>
      <c r="B62" s="9">
        <v>100</v>
      </c>
      <c r="C62" s="9">
        <v>100</v>
      </c>
    </row>
    <row r="63" spans="1:3" x14ac:dyDescent="0.3">
      <c r="A63" s="7" t="s">
        <v>40</v>
      </c>
      <c r="B63" s="9" t="s">
        <v>41</v>
      </c>
      <c r="C63" s="9" t="s">
        <v>41</v>
      </c>
    </row>
    <row r="64" spans="1:3" x14ac:dyDescent="0.3">
      <c r="A64" s="7" t="s">
        <v>42</v>
      </c>
      <c r="B64" s="6">
        <v>46030</v>
      </c>
      <c r="C64" s="6">
        <v>46030</v>
      </c>
    </row>
    <row r="65" spans="1:3" x14ac:dyDescent="0.3">
      <c r="A65" s="7" t="s">
        <v>43</v>
      </c>
      <c r="B65" s="6">
        <v>47126</v>
      </c>
      <c r="C65" s="6">
        <v>47126</v>
      </c>
    </row>
    <row r="66" spans="1:3" x14ac:dyDescent="0.3">
      <c r="A66" s="7" t="s">
        <v>44</v>
      </c>
      <c r="B66" s="9" t="s">
        <v>74</v>
      </c>
      <c r="C66" s="9" t="s">
        <v>74</v>
      </c>
    </row>
    <row r="67" spans="1:3" x14ac:dyDescent="0.3">
      <c r="A67" s="7" t="s">
        <v>46</v>
      </c>
      <c r="B67" s="9" t="s">
        <v>47</v>
      </c>
      <c r="C67" s="9" t="s">
        <v>47</v>
      </c>
    </row>
    <row r="68" spans="1:3" x14ac:dyDescent="0.3">
      <c r="A68" t="s">
        <v>135</v>
      </c>
      <c r="B68" s="9" t="str">
        <f>_xll.qlMakeSchedule(B64,B65,B66,,B63,B67)</f>
        <v>欣[test_swap.xlsx]EquityTotalReturnSwap!R68C2Schedule,A</v>
      </c>
      <c r="C68" s="9" t="str">
        <f>_xll.qlMakeSchedule(C64,C65,C66,,C63,C67)</f>
        <v>欣[test_swap.xlsx]EquityTotalReturnSwap!R68C3Schedule,A</v>
      </c>
    </row>
    <row r="69" spans="1:3" x14ac:dyDescent="0.3">
      <c r="A69" s="7" t="s">
        <v>193</v>
      </c>
      <c r="B69" s="9">
        <v>0.01</v>
      </c>
      <c r="C69" s="9">
        <v>0.01</v>
      </c>
    </row>
    <row r="70" spans="1:3" x14ac:dyDescent="0.3">
      <c r="A70" s="7" t="s">
        <v>200</v>
      </c>
      <c r="B70" s="9">
        <v>100</v>
      </c>
      <c r="C70" s="9">
        <v>100</v>
      </c>
    </row>
    <row r="71" spans="1:3" x14ac:dyDescent="0.3">
      <c r="A71" s="7" t="s">
        <v>199</v>
      </c>
      <c r="B71" s="9" t="s">
        <v>194</v>
      </c>
      <c r="C71" s="9" t="s">
        <v>194</v>
      </c>
    </row>
    <row r="72" spans="1:3" x14ac:dyDescent="0.3">
      <c r="A72" s="7" t="s">
        <v>162</v>
      </c>
      <c r="B72" s="9" t="s">
        <v>165</v>
      </c>
      <c r="C72" s="9" t="s">
        <v>165</v>
      </c>
    </row>
    <row r="73" spans="1:3" x14ac:dyDescent="0.3">
      <c r="A73" s="7" t="s">
        <v>196</v>
      </c>
      <c r="B73" s="9" t="str">
        <f>_xll.qlFlatForward(B2,0.03,"Actual365Fixed","Continuous")</f>
        <v>欣[test_swap.xlsx]EquityTotalReturnSwap!R73C2YieldTermStructureHandle,A</v>
      </c>
      <c r="C73" s="9" t="str">
        <f>_xll.qlFlatForward(H61,0.03,"Actual365Fixed","Continuous")</f>
        <v>欣[test_swap.xlsx]EquityTotalReturnSwap!R73C3YieldTermStructureHandle,A</v>
      </c>
    </row>
    <row r="74" spans="1:3" x14ac:dyDescent="0.3">
      <c r="A74" s="7" t="s">
        <v>197</v>
      </c>
      <c r="B74" s="9" t="str">
        <f>_xll.qlFlatForward(B2,B69,"Actual365Fixed","Continuous")</f>
        <v>欣[test_swap.xlsx]EquityTotalReturnSwap!R74C2YieldTermStructureHandle,A</v>
      </c>
      <c r="C74" s="9" t="str">
        <f>_xll.qlFlatForward(H61,C69,"Actual365Fixed","Continuous")</f>
        <v>欣[test_swap.xlsx]EquityTotalReturnSwap!R74C3YieldTermStructureHandle,A</v>
      </c>
    </row>
    <row r="75" spans="1:3" x14ac:dyDescent="0.3">
      <c r="A75" s="7" t="s">
        <v>198</v>
      </c>
      <c r="B75" s="9" t="s">
        <v>195</v>
      </c>
      <c r="C75" s="9" t="s">
        <v>195</v>
      </c>
    </row>
    <row r="76" spans="1:3" x14ac:dyDescent="0.3">
      <c r="A76" t="s">
        <v>189</v>
      </c>
      <c r="B76" s="9" t="str">
        <f>_xll.qlEquityIndex(B75,B71,B72,B70,B73,B74)</f>
        <v>欣[test_swap.xlsx]EquityTotalReturnSwap!R76C2EquityIndex,A</v>
      </c>
      <c r="C76" s="9" t="str">
        <f>_xll.qlEquityIndex(C75,C71,C72,C70,C73,C74)</f>
        <v>欣[test_swap.xlsx]EquityTotalReturnSwap!R76C3EquityIndex,A</v>
      </c>
    </row>
    <row r="77" spans="1:3" x14ac:dyDescent="0.3">
      <c r="A77" s="7" t="s">
        <v>22</v>
      </c>
      <c r="B77" s="9" t="str">
        <f>_xll.qlFlatForward(B2,0.03)</f>
        <v>欣[test_swap.xlsx]EquityTotalReturnSwap!R77C2YieldTermStructureHandle,A</v>
      </c>
      <c r="C77" s="9" t="str">
        <f>_xll.qlFlatForward(B2,0.03)</f>
        <v>欣[test_swap.xlsx]EquityTotalReturnSwap!R77C3YieldTermStructureHandle,A</v>
      </c>
    </row>
    <row r="78" spans="1:3" x14ac:dyDescent="0.3">
      <c r="A78" t="s">
        <v>190</v>
      </c>
      <c r="B78" s="9" t="str">
        <f>_xll.qlEstr(B77)</f>
        <v>欣[test_swap.xlsx]EquityTotalReturnSwap!R78C2Estr,A</v>
      </c>
      <c r="C78" s="9" t="str">
        <f>_xll.qlEstr(C77)</f>
        <v>欣[test_swap.xlsx]EquityTotalReturnSwap!R78C3Estr,A</v>
      </c>
    </row>
    <row r="79" spans="1:3" x14ac:dyDescent="0.3">
      <c r="A79" t="s">
        <v>191</v>
      </c>
      <c r="B79" s="9" t="s">
        <v>72</v>
      </c>
      <c r="C79" s="9" t="s">
        <v>72</v>
      </c>
    </row>
    <row r="80" spans="1:3" x14ac:dyDescent="0.3">
      <c r="A80" t="s">
        <v>192</v>
      </c>
      <c r="B80" s="9">
        <v>0.3</v>
      </c>
      <c r="C80" s="9">
        <v>0.3</v>
      </c>
    </row>
    <row r="81" spans="1:3" x14ac:dyDescent="0.3">
      <c r="A81" t="s">
        <v>78</v>
      </c>
      <c r="C81" s="9">
        <v>2</v>
      </c>
    </row>
    <row r="82" spans="1:3" x14ac:dyDescent="0.3">
      <c r="A82" t="s">
        <v>139</v>
      </c>
      <c r="C82" s="9" t="str">
        <f>_xll.qlCalendar("TARGET")</f>
        <v>TARGET</v>
      </c>
    </row>
    <row r="83" spans="1:3" x14ac:dyDescent="0.3">
      <c r="A83" t="s">
        <v>69</v>
      </c>
      <c r="C83" s="9" t="s">
        <v>75</v>
      </c>
    </row>
    <row r="84" spans="1:3" x14ac:dyDescent="0.3">
      <c r="A84" t="s">
        <v>175</v>
      </c>
      <c r="C84" s="9">
        <v>1</v>
      </c>
    </row>
    <row r="85" spans="1:3" x14ac:dyDescent="0.3">
      <c r="A85" s="2" t="s">
        <v>218</v>
      </c>
      <c r="B85" s="9" t="str">
        <f>_xll.qlEquityTotalReturnSwap2(B61,B62,B68,B76,B78,B79,B80)</f>
        <v>欣[test_swap.xlsx]EquityTotalReturnSwap!R85C2EquityTotalReturnSwap,A</v>
      </c>
      <c r="C85" s="9" t="str">
        <f>_xll.qlEquityTotalReturnSwap2(C61,C62,C68,C76,C78,C79,C80,C81,C82,C83,C84)</f>
        <v>欣[test_swap.xlsx]EquityTotalReturnSwap!R85C3EquityTotalReturnSwap,A</v>
      </c>
    </row>
    <row r="86" spans="1:3" x14ac:dyDescent="0.3">
      <c r="A86" s="7" t="s">
        <v>22</v>
      </c>
      <c r="B86" s="9" t="str">
        <f>_xll.qlFlatForward(B2,0.03)</f>
        <v>欣[test_swap.xlsx]EquityTotalReturnSwap!R86C2YieldTermStructureHandle,A</v>
      </c>
      <c r="C86" s="9" t="str">
        <f>_xll.qlFlatForward(B2,0.03)</f>
        <v>欣[test_swap.xlsx]EquityTotalReturnSwap!R86C3YieldTermStructureHandle,A</v>
      </c>
    </row>
    <row r="87" spans="1:3" x14ac:dyDescent="0.3">
      <c r="A87" s="2" t="s">
        <v>21</v>
      </c>
      <c r="B87" s="9" t="str">
        <f>_xll.qlDiscountingSwapEngine(B86)</f>
        <v>欣[test_swap.xlsx]EquityTotalReturnSwap!R87C2DiscountingSwapEngine,A</v>
      </c>
      <c r="C87" s="9" t="str">
        <f>_xll.qlDiscountingSwapEngine(C86)</f>
        <v>欣[test_swap.xlsx]EquityTotalReturnSwap!R87C3DiscountingSwapEngine,A</v>
      </c>
    </row>
    <row r="88" spans="1:3" x14ac:dyDescent="0.3">
      <c r="A88" s="20" t="s">
        <v>297</v>
      </c>
      <c r="B88" s="28" t="b">
        <f>_xll.qlInstrumentSetPricingEngine(B85,B87)</f>
        <v>1</v>
      </c>
      <c r="C88" s="9" t="b">
        <f>_xll.qlInstrumentSetPricingEngine(C85,C87)</f>
        <v>1</v>
      </c>
    </row>
    <row r="89" spans="1:3" x14ac:dyDescent="0.3">
      <c r="A89" s="2" t="s">
        <v>17</v>
      </c>
      <c r="B89" s="9">
        <f>_xll.qlSwapNumberOfLegs(B85)</f>
        <v>2</v>
      </c>
      <c r="C89" s="9">
        <f>_xll.qlSwapNumberOfLegs(C85)</f>
        <v>2</v>
      </c>
    </row>
    <row r="90" spans="1:3" x14ac:dyDescent="0.3">
      <c r="A90" s="2" t="s">
        <v>18</v>
      </c>
      <c r="B90" s="6">
        <f>_xll.qlSwapStartDate(B85)</f>
        <v>46030</v>
      </c>
      <c r="C90" s="6">
        <f>_xll.qlSwapStartDate(C85)</f>
        <v>46030</v>
      </c>
    </row>
    <row r="91" spans="1:3" x14ac:dyDescent="0.3">
      <c r="A91" s="2" t="s">
        <v>19</v>
      </c>
      <c r="B91" s="6">
        <f>_xll.qlSwapMaturityDate(B85)</f>
        <v>47126</v>
      </c>
      <c r="C91" s="6">
        <f>_xll.qlSwapMaturityDate(C85)</f>
        <v>47127</v>
      </c>
    </row>
    <row r="92" spans="1:3" x14ac:dyDescent="0.3">
      <c r="A92" s="2" t="s">
        <v>220</v>
      </c>
      <c r="B92" s="9" t="str">
        <f>_xll.qlSwapLeg(B85,1)</f>
        <v>欣[test_swap.xlsx]EquityTotalReturnSwap!R92C2CashFlow,A</v>
      </c>
      <c r="C92" s="9" t="str">
        <f>_xll.qlSwapLeg(C85,1)</f>
        <v>欣[test_swap.xlsx]EquityTotalReturnSwap!R92C3CashFlow,A</v>
      </c>
    </row>
    <row r="93" spans="1:3" x14ac:dyDescent="0.3">
      <c r="A93" s="2" t="s">
        <v>221</v>
      </c>
      <c r="B93" s="9">
        <f>_xll.qlSwapLegNPV(B85,1,B88)</f>
        <v>91.85264691412884</v>
      </c>
      <c r="C93" s="37">
        <f>_xll.qlSwapLegNPV(C85,1,C88)</f>
        <v>100.19855892310878</v>
      </c>
    </row>
    <row r="94" spans="1:3" x14ac:dyDescent="0.3">
      <c r="A94" s="2" t="s">
        <v>222</v>
      </c>
      <c r="B94" s="9">
        <f>_xll.qlSwapLegBPS(B85,1,B88)</f>
        <v>2.7830949257850172E-2</v>
      </c>
      <c r="C94" s="37">
        <f>_xll.qlSwapLegBPS(C85,1,C88)</f>
        <v>2.78270925270107E-2</v>
      </c>
    </row>
    <row r="95" spans="1:3" x14ac:dyDescent="0.3">
      <c r="A95" s="2" t="s">
        <v>223</v>
      </c>
      <c r="B95" s="9">
        <f>_xll.qlSwapStartDiscounts(B85,1,B88)</f>
        <v>0.97044553354850815</v>
      </c>
      <c r="C95" s="37">
        <f>_xll.qlSwapStartDiscounts(C85,1,C88)</f>
        <v>0.97044553354850815</v>
      </c>
    </row>
    <row r="96" spans="1:3" x14ac:dyDescent="0.3">
      <c r="A96" s="2" t="s">
        <v>224</v>
      </c>
      <c r="B96" s="9">
        <f>_xll.qlSwapEndDiscounts(B85,1,B88)</f>
        <v>0.88684754214272488</v>
      </c>
      <c r="C96" s="37">
        <f>_xll.qlSwapEndDiscounts(C85,1,C88)</f>
        <v>0.88684754214272488</v>
      </c>
    </row>
    <row r="97" spans="1:3" x14ac:dyDescent="0.3">
      <c r="A97" s="2" t="s">
        <v>20</v>
      </c>
      <c r="B97" s="9">
        <f>_xll.qlSwapNpvDateDiscount(B85,B88)</f>
        <v>1</v>
      </c>
      <c r="C97" s="37">
        <f>_xll.qlSwapNpvDateDiscount(C85,C88)</f>
        <v>1</v>
      </c>
    </row>
    <row r="98" spans="1:3" x14ac:dyDescent="0.3">
      <c r="A98" s="18" t="s">
        <v>219</v>
      </c>
      <c r="B98" s="9" t="b">
        <f>_xll.qlSwapPayer(B85,0)</f>
        <v>1</v>
      </c>
      <c r="C98" s="9" t="b">
        <f>_xll.qlSwapPayer(C85,0)</f>
        <v>1</v>
      </c>
    </row>
    <row r="99" spans="1:3" x14ac:dyDescent="0.3">
      <c r="A99" s="2" t="s">
        <v>202</v>
      </c>
      <c r="B99" s="9" t="str">
        <f>_xll.qlEquityTotalReturnSwapType(B85)</f>
        <v>PAYER</v>
      </c>
      <c r="C99" s="9" t="str">
        <f>_xll.qlEquityTotalReturnSwapType(C85)</f>
        <v>PAYER</v>
      </c>
    </row>
    <row r="100" spans="1:3" x14ac:dyDescent="0.3">
      <c r="A100" s="2" t="s">
        <v>203</v>
      </c>
      <c r="B100" s="9">
        <f>_xll.qlEquityTotalReturnSwapNominal(B85)</f>
        <v>100</v>
      </c>
      <c r="C100" s="9">
        <f>_xll.qlEquityTotalReturnSwapNominal(C85)</f>
        <v>100</v>
      </c>
    </row>
    <row r="101" spans="1:3" x14ac:dyDescent="0.3">
      <c r="A101" s="2" t="s">
        <v>204</v>
      </c>
      <c r="B101" s="9" t="str">
        <f>_xll.qlEquityTotalReturnSwapEquityIndex(B85)</f>
        <v>欣[test_swap.xlsx]EquityTotalReturnSwap!R101C2EquityIndex,A</v>
      </c>
      <c r="C101" s="9" t="str">
        <f>_xll.qlEquityTotalReturnSwapEquityIndex(C85)</f>
        <v>欣[test_swap.xlsx]EquityTotalReturnSwap!R101C3EquityIndex,A</v>
      </c>
    </row>
    <row r="102" spans="1:3" x14ac:dyDescent="0.3">
      <c r="A102" s="2" t="s">
        <v>205</v>
      </c>
      <c r="B102" s="9" t="str">
        <f>_xll.qlEquityTotalReturnSwapInterestRateIndex(B85)</f>
        <v>欣[test_swap.xlsx]EquityTotalReturnSwap!R102C2InterestRateIndex,A</v>
      </c>
      <c r="C102" s="9" t="str">
        <f>_xll.qlEquityTotalReturnSwapInterestRateIndex(C85)</f>
        <v>欣[test_swap.xlsx]EquityTotalReturnSwap!R102C3InterestRateIndex,A</v>
      </c>
    </row>
    <row r="103" spans="1:3" x14ac:dyDescent="0.3">
      <c r="A103" s="2" t="s">
        <v>206</v>
      </c>
      <c r="B103" s="9" t="str">
        <f>_xll.qlEquityTotalReturnSwapSchedule(B85)</f>
        <v>欣[test_swap.xlsx]EquityTotalReturnSwap!R103C2Schedule,A</v>
      </c>
      <c r="C103" s="9" t="str">
        <f>_xll.qlEquityTotalReturnSwapSchedule(C85)</f>
        <v>欣[test_swap.xlsx]EquityTotalReturnSwap!R103C3Schedule,A</v>
      </c>
    </row>
    <row r="104" spans="1:3" x14ac:dyDescent="0.3">
      <c r="A104" s="2" t="s">
        <v>207</v>
      </c>
      <c r="B104" s="9" t="str">
        <f>_xll.qlEquityTotalReturnSwapDayCounter(B85)</f>
        <v>Actual/360</v>
      </c>
      <c r="C104" s="9" t="str">
        <f>_xll.qlEquityTotalReturnSwapDayCounter(C85)</f>
        <v>Actual/360</v>
      </c>
    </row>
    <row r="105" spans="1:3" x14ac:dyDescent="0.3">
      <c r="A105" s="2" t="s">
        <v>208</v>
      </c>
      <c r="B105" s="9">
        <f>_xll.qlEquityTotalReturnSwapMargin(B85)</f>
        <v>0.3</v>
      </c>
      <c r="C105" s="9">
        <f>_xll.qlEquityTotalReturnSwapMargin(C85)</f>
        <v>0.3</v>
      </c>
    </row>
    <row r="106" spans="1:3" x14ac:dyDescent="0.3">
      <c r="A106" s="2" t="s">
        <v>209</v>
      </c>
      <c r="B106" s="9">
        <f>_xll.qlEquityTotalReturnSwapGearing(B85)</f>
        <v>1</v>
      </c>
      <c r="C106" s="9">
        <f>_xll.qlEquityTotalReturnSwapGearing(C85)</f>
        <v>2</v>
      </c>
    </row>
    <row r="107" spans="1:3" x14ac:dyDescent="0.3">
      <c r="A107" s="2" t="s">
        <v>210</v>
      </c>
      <c r="B107" s="9" t="str">
        <f>_xll.qlEquityTotalReturnSwapPaymentCalendar(B85)</f>
        <v>Null</v>
      </c>
      <c r="C107" s="9" t="str">
        <f>_xll.qlEquityTotalReturnSwapPaymentCalendar(C85)</f>
        <v>TARGET</v>
      </c>
    </row>
    <row r="108" spans="1:3" x14ac:dyDescent="0.3">
      <c r="A108" s="2" t="s">
        <v>211</v>
      </c>
      <c r="B108" s="9" t="str">
        <f>_xll.qlEquityTotalReturnSwapPaymentConvention(B85)</f>
        <v>UNADJUSTED</v>
      </c>
      <c r="C108" s="9" t="str">
        <f>_xll.qlEquityTotalReturnSwapPaymentConvention(C85)</f>
        <v>FOLLOWING</v>
      </c>
    </row>
    <row r="109" spans="1:3" x14ac:dyDescent="0.3">
      <c r="A109" s="2" t="s">
        <v>212</v>
      </c>
      <c r="B109" s="9">
        <f>_xll.qlEquityTotalReturnSwapPaymentDelay(B85)</f>
        <v>0</v>
      </c>
      <c r="C109" s="9">
        <f>_xll.qlEquityTotalReturnSwapPaymentDelay(C85)</f>
        <v>1</v>
      </c>
    </row>
    <row r="110" spans="1:3" x14ac:dyDescent="0.3">
      <c r="A110" s="2" t="s">
        <v>213</v>
      </c>
      <c r="B110" s="9" t="str">
        <f>_xll.qlEquityTotalReturnSwapEquityLeg(B85)</f>
        <v>欣[test_swap.xlsx]EquityTotalReturnSwap!R110C2CashFlow,A</v>
      </c>
      <c r="C110" s="9" t="str">
        <f>_xll.qlEquityTotalReturnSwapEquityLeg(C85)</f>
        <v>欣[test_swap.xlsx]EquityTotalReturnSwap!R110C3CashFlow,A</v>
      </c>
    </row>
    <row r="111" spans="1:3" x14ac:dyDescent="0.3">
      <c r="A111" s="2" t="s">
        <v>214</v>
      </c>
      <c r="B111" s="9" t="str">
        <f>_xll.qlEquityTotalReturnSwapInterestRateLeg(B85)</f>
        <v>欣[test_swap.xlsx]EquityTotalReturnSwap!R111C2CashFlow,A</v>
      </c>
      <c r="C111" s="9" t="str">
        <f>_xll.qlEquityTotalReturnSwapInterestRateLeg(C85)</f>
        <v>欣[test_swap.xlsx]EquityTotalReturnSwap!R111C3CashFlow,A</v>
      </c>
    </row>
    <row r="112" spans="1:3" x14ac:dyDescent="0.3">
      <c r="A112" s="2" t="s">
        <v>215</v>
      </c>
      <c r="B112" s="9">
        <f>_xll.qlEquityTotalReturnSwapEquityLegNPV(B85,B88)</f>
        <v>-5.48911900269262</v>
      </c>
      <c r="C112" s="37">
        <f>_xll.qlEquityTotalReturnSwapEquityLegNPV(C85,C88)</f>
        <v>-5.4886678607670172</v>
      </c>
    </row>
    <row r="113" spans="1:3" x14ac:dyDescent="0.3">
      <c r="A113" s="2" t="s">
        <v>216</v>
      </c>
      <c r="B113" s="9">
        <f>_xll.qlEquityTotalReturnSwapInterestRateLegNPV(B85,B88)</f>
        <v>91.85264691412884</v>
      </c>
      <c r="C113" s="37">
        <f>_xll.qlEquityTotalReturnSwapInterestRateLegNPV(C85,C88)</f>
        <v>100.19855892310878</v>
      </c>
    </row>
    <row r="114" spans="1:3" x14ac:dyDescent="0.3">
      <c r="A114" s="2" t="s">
        <v>217</v>
      </c>
      <c r="B114" s="9">
        <f>_xll.qlEquityTotalReturnSwapFairMargin(B85,B88)</f>
        <v>-1.0314704364875337E-2</v>
      </c>
      <c r="C114" s="37">
        <f>_xll.qlEquityTotalReturnSwapFairMargin(C85,C88)</f>
        <v>-4.0351371493124802E-2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Tabs</vt:lpstr>
      <vt:lpstr>Swap</vt:lpstr>
      <vt:lpstr>VanillaSwap</vt:lpstr>
      <vt:lpstr>MakeVanillaSwap</vt:lpstr>
      <vt:lpstr>NonStandardSwap</vt:lpstr>
      <vt:lpstr>AssetSwap</vt:lpstr>
      <vt:lpstr>FloatFloatSwap</vt:lpstr>
      <vt:lpstr> OvernightIndexedSwap</vt:lpstr>
      <vt:lpstr>MakeOIS</vt:lpstr>
      <vt:lpstr>OvernightIndexedSwapIndex</vt:lpstr>
      <vt:lpstr>ZeroCouponSwap</vt:lpstr>
      <vt:lpstr>EquityTotalReturnSwap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Sebastian Schlenkrich</cp:lastModifiedBy>
  <dcterms:created xsi:type="dcterms:W3CDTF">2026-06-17T11:36:08Z</dcterms:created>
  <dcterms:modified xsi:type="dcterms:W3CDTF">2026-08-11T02:58:39Z</dcterms:modified>
</cp:coreProperties>
</file>