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rst\Desktop\FRAME\Pricing Software\Quantlib\QuantLibXlOil\tests\workbooktests\workbooks\"/>
    </mc:Choice>
  </mc:AlternateContent>
  <xr:revisionPtr revIDLastSave="0" documentId="13_ncr:1_{41254BBE-A25D-4599-8D87-0B03E8218CB7}" xr6:coauthVersionLast="36" xr6:coauthVersionMax="47" xr10:uidLastSave="{00000000-0000-0000-0000-000000000000}"/>
  <bookViews>
    <workbookView xWindow="3885" yWindow="-18240" windowWidth="30690" windowHeight="16530" xr2:uid="{A576409D-E527-4FE8-BADF-F8DE357B9837}"/>
  </bookViews>
  <sheets>
    <sheet name="Tabs" sheetId="1" r:id="rId1"/>
    <sheet name="Vasicek" sheetId="2" r:id="rId2"/>
    <sheet name="HullWhite" sheetId="4" r:id="rId3"/>
    <sheet name="BlackKarasinski" sheetId="5" r:id="rId4"/>
    <sheet name="CoxIngersollRoss" sheetId="6" r:id="rId5"/>
    <sheet name="G2Model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7" i="7" l="1"/>
  <c r="B47" i="7"/>
  <c r="C46" i="7"/>
  <c r="C49" i="4"/>
  <c r="C40" i="7"/>
  <c r="B40" i="7"/>
  <c r="C22" i="5"/>
  <c r="C18" i="5"/>
  <c r="C15" i="5"/>
  <c r="C11" i="5"/>
  <c r="C37" i="7"/>
  <c r="C33" i="7"/>
  <c r="C30" i="7"/>
  <c r="C26" i="7"/>
  <c r="B37" i="7"/>
  <c r="B33" i="7"/>
  <c r="B30" i="7"/>
  <c r="B26" i="7"/>
  <c r="C32" i="7"/>
  <c r="C36" i="7"/>
  <c r="C25" i="7"/>
  <c r="C29" i="7"/>
  <c r="C77" i="6"/>
  <c r="C73" i="6"/>
  <c r="C70" i="6"/>
  <c r="C68" i="6"/>
  <c r="C64" i="6"/>
  <c r="C61" i="6"/>
  <c r="B77" i="6"/>
  <c r="B73" i="6"/>
  <c r="B70" i="6"/>
  <c r="B68" i="6"/>
  <c r="B64" i="6"/>
  <c r="B61" i="6"/>
  <c r="B59" i="6"/>
  <c r="C30" i="6"/>
  <c r="C37" i="6"/>
  <c r="C28" i="6"/>
  <c r="C33" i="6"/>
  <c r="C21" i="6"/>
  <c r="C24" i="6"/>
  <c r="C60" i="6"/>
  <c r="C72" i="6"/>
  <c r="C76" i="6"/>
  <c r="C67" i="6"/>
  <c r="C63" i="6"/>
  <c r="C69" i="6"/>
  <c r="B22" i="5"/>
  <c r="B18" i="5"/>
  <c r="B15" i="5"/>
  <c r="B11" i="5"/>
  <c r="C10" i="5"/>
  <c r="C21" i="5"/>
  <c r="C14" i="5"/>
  <c r="C17" i="5"/>
  <c r="C57" i="4"/>
  <c r="C56" i="4"/>
  <c r="C55" i="4"/>
  <c r="C53" i="4"/>
  <c r="C54" i="4"/>
  <c r="B57" i="4"/>
  <c r="B56" i="4"/>
  <c r="B55" i="4"/>
  <c r="B54" i="4"/>
  <c r="B53" i="4"/>
  <c r="C43" i="4"/>
  <c r="C39" i="4"/>
  <c r="C36" i="4"/>
  <c r="C34" i="4"/>
  <c r="C30" i="4"/>
  <c r="C27" i="4"/>
  <c r="C29" i="2"/>
  <c r="C25" i="4"/>
  <c r="C38" i="2"/>
  <c r="C34" i="2"/>
  <c r="C31" i="2"/>
  <c r="C25" i="2"/>
  <c r="C22" i="2"/>
  <c r="B4" i="4"/>
  <c r="C4" i="4"/>
  <c r="C7" i="4" s="1"/>
  <c r="B4" i="7"/>
  <c r="C22" i="7"/>
  <c r="C12" i="7"/>
  <c r="C17" i="7"/>
  <c r="C23" i="7"/>
  <c r="C4" i="7"/>
  <c r="C10" i="7" s="1"/>
  <c r="B10" i="7"/>
  <c r="B41" i="6"/>
  <c r="C41" i="6"/>
  <c r="C46" i="6"/>
  <c r="B46" i="6"/>
  <c r="B4" i="5"/>
  <c r="C8" i="6"/>
  <c r="B8" i="6"/>
  <c r="C4" i="5"/>
  <c r="C7" i="5" s="1"/>
  <c r="C8" i="5" s="1"/>
  <c r="B7" i="5"/>
  <c r="B8" i="5" s="1"/>
  <c r="B25" i="4"/>
  <c r="C9" i="2"/>
  <c r="B7" i="4"/>
  <c r="B19" i="4"/>
  <c r="C21" i="2"/>
  <c r="C15" i="2"/>
  <c r="B9" i="2"/>
  <c r="B13" i="4"/>
  <c r="B14" i="4"/>
  <c r="B26" i="4"/>
  <c r="B21" i="2"/>
  <c r="B16" i="2"/>
  <c r="B15" i="2"/>
  <c r="C9" i="4"/>
  <c r="B48" i="6"/>
  <c r="B52" i="6"/>
  <c r="B53" i="6"/>
  <c r="B58" i="6"/>
  <c r="B12" i="7"/>
  <c r="B17" i="7"/>
  <c r="B22" i="7"/>
  <c r="B23" i="7"/>
  <c r="C11" i="2"/>
  <c r="C23" i="2"/>
  <c r="C26" i="2"/>
  <c r="C30" i="2"/>
  <c r="C32" i="2"/>
  <c r="C35" i="2"/>
  <c r="C39" i="2"/>
  <c r="C16" i="2"/>
  <c r="B11" i="2"/>
  <c r="B23" i="2"/>
  <c r="B26" i="2"/>
  <c r="B30" i="2"/>
  <c r="B32" i="2"/>
  <c r="B35" i="2"/>
  <c r="B39" i="2"/>
  <c r="C14" i="4"/>
  <c r="C26" i="4"/>
  <c r="C19" i="4"/>
  <c r="C13" i="4"/>
  <c r="C28" i="4"/>
  <c r="C31" i="4"/>
  <c r="C35" i="4"/>
  <c r="C37" i="4"/>
  <c r="C40" i="4"/>
  <c r="C44" i="4"/>
  <c r="C50" i="4"/>
  <c r="B28" i="4"/>
  <c r="B31" i="4"/>
  <c r="B35" i="4"/>
  <c r="B37" i="4"/>
  <c r="B40" i="4"/>
  <c r="B44" i="4"/>
  <c r="B50" i="4"/>
  <c r="B9" i="4"/>
  <c r="C52" i="6"/>
  <c r="C48" i="6"/>
  <c r="C53" i="6"/>
  <c r="C58" i="6"/>
  <c r="C59" i="6"/>
  <c r="C14" i="6"/>
  <c r="C15" i="6"/>
  <c r="C10" i="6"/>
  <c r="C20" i="6"/>
  <c r="C22" i="6"/>
  <c r="C25" i="6"/>
  <c r="C31" i="6"/>
  <c r="C29" i="6"/>
  <c r="C34" i="6"/>
  <c r="C38" i="6"/>
  <c r="B14" i="6"/>
  <c r="B15" i="6"/>
  <c r="B10" i="6"/>
  <c r="B20" i="6"/>
  <c r="B31" i="6"/>
  <c r="B34" i="6"/>
  <c r="B25" i="6"/>
  <c r="B29" i="6"/>
  <c r="B22" i="6"/>
  <c r="B38" i="6"/>
</calcChain>
</file>

<file path=xl/sharedStrings.xml><?xml version="1.0" encoding="utf-8"?>
<sst xmlns="http://schemas.openxmlformats.org/spreadsheetml/2006/main" count="262" uniqueCount="82">
  <si>
    <t>Tabs</t>
  </si>
  <si>
    <t>ref_date</t>
  </si>
  <si>
    <t>Vasicek</t>
  </si>
  <si>
    <t>HullWhite</t>
  </si>
  <si>
    <t>BlackKarasinski</t>
  </si>
  <si>
    <t>CoxIngersollRoss</t>
  </si>
  <si>
    <t>G2Model</t>
  </si>
  <si>
    <t>JamshidianSwaptionEngine</t>
  </si>
  <si>
    <t>TreeSwaptionEngine</t>
  </si>
  <si>
    <t>AnalyticCapFloorEngine</t>
  </si>
  <si>
    <t>TreeCapFloorEngine</t>
  </si>
  <si>
    <t>G2SwaptionEngine</t>
  </si>
  <si>
    <t>FdG2SwaptionEngine</t>
  </si>
  <si>
    <t>FdHullWhiteSwaptionEngine</t>
  </si>
  <si>
    <t>AnalyticBSMHullWhiteEngine</t>
  </si>
  <si>
    <t>a</t>
  </si>
  <si>
    <t>b</t>
  </si>
  <si>
    <t>sigma</t>
  </si>
  <si>
    <t>lambda_</t>
  </si>
  <si>
    <t>r0</t>
  </si>
  <si>
    <t>qlVasicek</t>
  </si>
  <si>
    <t>t</t>
  </si>
  <si>
    <t>qlOneFactorAffineModelDiscountBond</t>
  </si>
  <si>
    <t>now</t>
  </si>
  <si>
    <t>maturity</t>
  </si>
  <si>
    <t>factors</t>
  </si>
  <si>
    <t>qlOneFactorAffineModelDiscountBond2</t>
  </si>
  <si>
    <t>option_type</t>
  </si>
  <si>
    <t>strike</t>
  </si>
  <si>
    <t>bond_maturity</t>
  </si>
  <si>
    <t>Call</t>
  </si>
  <si>
    <t>term_structure</t>
  </si>
  <si>
    <t>qlHullWhite</t>
  </si>
  <si>
    <t>qlHullWhiteConvexityBias</t>
  </si>
  <si>
    <t>future_price</t>
  </si>
  <si>
    <t>T</t>
  </si>
  <si>
    <t>qlHullWhiteTermStructure</t>
  </si>
  <si>
    <t>qllOneFactorAffineModelDiscount</t>
  </si>
  <si>
    <t>qlBlackKarasinski</t>
  </si>
  <si>
    <t>qlBlackKarasinskiTermStructure</t>
  </si>
  <si>
    <t>theta</t>
  </si>
  <si>
    <t>k</t>
  </si>
  <si>
    <t>qlCoxIngersollRoss</t>
  </si>
  <si>
    <t>qlOneFactorAffineModelDiscountBondOption</t>
  </si>
  <si>
    <t>qlExtendedCoxIngersollRossTermStructure</t>
  </si>
  <si>
    <t>x0</t>
  </si>
  <si>
    <t>qlExtendedCoxIngersollRoss</t>
  </si>
  <si>
    <t>eta</t>
  </si>
  <si>
    <t>rho</t>
  </si>
  <si>
    <t>qlG2Model</t>
  </si>
  <si>
    <t>qlG2TermStructure</t>
  </si>
  <si>
    <t>qlG2DiscountBond</t>
  </si>
  <si>
    <t>qlG2Discount</t>
  </si>
  <si>
    <t>qlG2DiscountBondOption</t>
  </si>
  <si>
    <t>qlJamshidianSwaptionEngine</t>
  </si>
  <si>
    <t>x</t>
  </si>
  <si>
    <t>time_steps</t>
  </si>
  <si>
    <t>qlTreeSwaptionEngine</t>
  </si>
  <si>
    <t>grid</t>
  </si>
  <si>
    <t>qlTreeSwaptionEngine2</t>
  </si>
  <si>
    <t>qlAnalyticCapFloorEngine</t>
  </si>
  <si>
    <t>qlTreeCapFloorEngine</t>
  </si>
  <si>
    <t>qlTreeCapFloorEngine2</t>
  </si>
  <si>
    <t>t_grid</t>
  </si>
  <si>
    <t>x_grid</t>
  </si>
  <si>
    <t>damping_steps</t>
  </si>
  <si>
    <t>inv_eps</t>
  </si>
  <si>
    <t>scheme_desc</t>
  </si>
  <si>
    <t>qlFdHullWhiteSwaptionEngine</t>
  </si>
  <si>
    <t>equity_short_rate_correlation</t>
  </si>
  <si>
    <t>process</t>
  </si>
  <si>
    <t>s0</t>
  </si>
  <si>
    <t>dividend_ts</t>
  </si>
  <si>
    <t>risk_free_ts</t>
  </si>
  <si>
    <t>vol_ts</t>
  </si>
  <si>
    <t>qlAnalyticBSMHullWhiteEngine</t>
  </si>
  <si>
    <t xml:space="preserve">range </t>
  </si>
  <si>
    <t>intervals</t>
  </si>
  <si>
    <t>qlG2SwaptionEngine</t>
  </si>
  <si>
    <t>y_grid</t>
  </si>
  <si>
    <t>qlFdG2SwaptionEngine</t>
  </si>
  <si>
    <t>Pricing Engines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</si>
</sst>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/>
    <xf numFmtId="0" fontId="3" fillId="0" borderId="0" xfId="0" applyFont="1"/>
    <xf numFmtId="0" fontId="2" fillId="0" borderId="3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5" xfId="0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/>
    <xf numFmtId="0" fontId="1" fillId="0" borderId="8" xfId="0" applyFont="1" applyBorder="1"/>
    <xf numFmtId="0" fontId="1" fillId="0" borderId="9" xfId="0" applyFont="1" applyBorder="1"/>
    <xf numFmtId="0" fontId="2" fillId="0" borderId="6" xfId="0" applyFont="1" applyBorder="1"/>
    <xf numFmtId="0" fontId="0" fillId="0" borderId="6" xfId="0" applyBorder="1"/>
    <xf numFmtId="0" fontId="0" fillId="0" borderId="4" xfId="0" applyBorder="1"/>
    <xf numFmtId="0" fontId="0" fillId="0" borderId="0" xfId="0" applyNumberFormat="1" applyAlignment="1">
      <alignment horizontal="left"/>
    </xf>
    <xf numFmtId="0" fontId="4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5" xfId="0" applyBorder="1" applyAlignment="1">
      <alignment horizontal="center"/>
    </xf>
    <xf numFmtId="11" fontId="0" fillId="0" borderId="0" xfId="0" applyNumberFormat="1" applyAlignment="1">
      <alignment horizontal="left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75B13-35C0-4BE3-9424-8317D3F6D122}">
  <dimension ref="A1:J8"/>
  <sheetViews>
    <sheetView tabSelected="1" workbookViewId="0"/>
  </sheetViews>
  <sheetFormatPr baseColWidth="10" defaultColWidth="11.5703125" defaultRowHeight="15" x14ac:dyDescent="0.25"/>
  <cols>
    <col min="1" max="1" width="11.42578125" style="4"/>
    <col min="2" max="2" width="28.140625" customWidth="1"/>
    <col min="3" max="10" width="27" customWidth="1"/>
  </cols>
  <sheetData>
    <row r="1" spans="2:10" ht="15.75" thickBot="1" x14ac:dyDescent="0.3"/>
    <row r="2" spans="2:10" ht="15.75" thickBot="1" x14ac:dyDescent="0.3">
      <c r="B2" s="21" t="s">
        <v>0</v>
      </c>
      <c r="C2" s="23" t="s">
        <v>81</v>
      </c>
      <c r="D2" s="24"/>
      <c r="E2" s="24"/>
      <c r="F2" s="24"/>
      <c r="G2" s="24"/>
      <c r="H2" s="24"/>
      <c r="I2" s="24"/>
      <c r="J2" s="25"/>
    </row>
    <row r="3" spans="2:10" ht="15.75" thickBot="1" x14ac:dyDescent="0.3">
      <c r="B3" s="22"/>
      <c r="C3" s="12" t="s">
        <v>7</v>
      </c>
      <c r="D3" s="13" t="s">
        <v>8</v>
      </c>
      <c r="E3" s="14" t="s">
        <v>9</v>
      </c>
      <c r="F3" s="14" t="s">
        <v>10</v>
      </c>
      <c r="G3" s="14" t="s">
        <v>11</v>
      </c>
      <c r="H3" s="14" t="s">
        <v>12</v>
      </c>
      <c r="I3" s="14" t="s">
        <v>13</v>
      </c>
      <c r="J3" s="15" t="s">
        <v>14</v>
      </c>
    </row>
    <row r="4" spans="2:10" x14ac:dyDescent="0.25">
      <c r="B4" s="6" t="s">
        <v>2</v>
      </c>
      <c r="C4" s="10" t="s">
        <v>55</v>
      </c>
      <c r="D4" s="10" t="s">
        <v>55</v>
      </c>
      <c r="E4" s="27" t="s">
        <v>55</v>
      </c>
      <c r="F4" s="27" t="s">
        <v>55</v>
      </c>
      <c r="G4" s="9"/>
      <c r="H4" s="9"/>
      <c r="I4" s="9"/>
      <c r="J4" s="11"/>
    </row>
    <row r="5" spans="2:10" x14ac:dyDescent="0.25">
      <c r="B5" s="16" t="s">
        <v>3</v>
      </c>
      <c r="C5" s="10" t="s">
        <v>55</v>
      </c>
      <c r="D5" s="10" t="s">
        <v>55</v>
      </c>
      <c r="E5" s="27" t="s">
        <v>55</v>
      </c>
      <c r="F5" s="27" t="s">
        <v>55</v>
      </c>
      <c r="G5" s="9"/>
      <c r="H5" s="9"/>
      <c r="I5" s="27" t="s">
        <v>55</v>
      </c>
      <c r="J5" s="28" t="s">
        <v>55</v>
      </c>
    </row>
    <row r="6" spans="2:10" x14ac:dyDescent="0.25">
      <c r="B6" s="17" t="s">
        <v>4</v>
      </c>
      <c r="C6" s="9"/>
      <c r="D6" s="10" t="s">
        <v>55</v>
      </c>
      <c r="E6" s="10"/>
      <c r="F6" s="10" t="s">
        <v>55</v>
      </c>
      <c r="G6" s="9"/>
      <c r="H6" s="9"/>
      <c r="I6" s="9"/>
      <c r="J6" s="11"/>
    </row>
    <row r="7" spans="2:10" x14ac:dyDescent="0.25">
      <c r="B7" s="17" t="s">
        <v>5</v>
      </c>
      <c r="C7" s="10" t="s">
        <v>55</v>
      </c>
      <c r="D7" s="10" t="s">
        <v>55</v>
      </c>
      <c r="E7" s="27" t="s">
        <v>55</v>
      </c>
      <c r="F7" s="27" t="s">
        <v>55</v>
      </c>
      <c r="G7" s="9"/>
      <c r="H7" s="9"/>
      <c r="I7" s="9"/>
      <c r="J7" s="11"/>
    </row>
    <row r="8" spans="2:10" ht="15.75" thickBot="1" x14ac:dyDescent="0.3">
      <c r="B8" s="18" t="s">
        <v>6</v>
      </c>
      <c r="C8" s="31"/>
      <c r="D8" s="31" t="s">
        <v>55</v>
      </c>
      <c r="E8" s="31"/>
      <c r="F8" s="31" t="s">
        <v>55</v>
      </c>
      <c r="G8" s="31" t="s">
        <v>55</v>
      </c>
      <c r="H8" s="31" t="s">
        <v>55</v>
      </c>
      <c r="I8" s="31"/>
      <c r="J8" s="32"/>
    </row>
  </sheetData>
  <mergeCells count="2">
    <mergeCell ref="B2:B3"/>
    <mergeCell ref="C2:J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042FA-A5AC-4FDB-BC9F-1212AB11464D}">
  <dimension ref="A1:E3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ColWidth="11.5703125" defaultRowHeight="15" x14ac:dyDescent="0.25"/>
  <cols>
    <col min="1" max="1" width="43.140625" customWidth="1"/>
    <col min="2" max="2" width="68.140625" style="8" customWidth="1"/>
    <col min="3" max="3" width="68" style="8" customWidth="1"/>
    <col min="4" max="5" width="11.42578125" style="3"/>
  </cols>
  <sheetData>
    <row r="1" spans="1:5" x14ac:dyDescent="0.25">
      <c r="A1" t="s">
        <v>1</v>
      </c>
      <c r="B1" s="2">
        <v>46023</v>
      </c>
    </row>
    <row r="2" spans="1:5" x14ac:dyDescent="0.25">
      <c r="B2" s="2"/>
    </row>
    <row r="3" spans="1:5" x14ac:dyDescent="0.25">
      <c r="D3" s="7"/>
      <c r="E3" s="7"/>
    </row>
    <row r="4" spans="1:5" x14ac:dyDescent="0.25">
      <c r="A4" t="s">
        <v>19</v>
      </c>
      <c r="C4" s="19">
        <v>0.05</v>
      </c>
    </row>
    <row r="5" spans="1:5" x14ac:dyDescent="0.25">
      <c r="A5" t="s">
        <v>15</v>
      </c>
      <c r="C5" s="19">
        <v>0.1</v>
      </c>
    </row>
    <row r="6" spans="1:5" x14ac:dyDescent="0.25">
      <c r="A6" t="s">
        <v>16</v>
      </c>
      <c r="B6" s="2"/>
      <c r="C6" s="19">
        <v>0.05</v>
      </c>
    </row>
    <row r="7" spans="1:5" x14ac:dyDescent="0.25">
      <c r="A7" t="s">
        <v>17</v>
      </c>
      <c r="B7" s="2"/>
      <c r="C7" s="19">
        <v>0.01</v>
      </c>
    </row>
    <row r="8" spans="1:5" x14ac:dyDescent="0.25">
      <c r="A8" t="s">
        <v>18</v>
      </c>
      <c r="C8" s="19">
        <v>0</v>
      </c>
    </row>
    <row r="9" spans="1:5" x14ac:dyDescent="0.25">
      <c r="A9" s="1" t="s">
        <v>20</v>
      </c>
      <c r="B9" s="8" t="str">
        <f>_xll.qlVasicek()</f>
        <v>欣[test_shortratemodels.xlsx]Vasicek!R9C2Vasicek,A</v>
      </c>
      <c r="C9" s="8" t="str">
        <f>_xll.qlVasicek(C4,C5,C6,C7,C8)</f>
        <v>欣[test_shortratemodels.xlsx]Vasicek!R9C3Vasicek,A</v>
      </c>
    </row>
    <row r="10" spans="1:5" x14ac:dyDescent="0.25">
      <c r="A10" s="20" t="s">
        <v>21</v>
      </c>
      <c r="B10" s="8">
        <v>1</v>
      </c>
      <c r="C10" s="8">
        <v>1</v>
      </c>
      <c r="D10" s="8"/>
      <c r="E10" s="8"/>
    </row>
    <row r="11" spans="1:5" x14ac:dyDescent="0.25">
      <c r="A11" s="5" t="s">
        <v>37</v>
      </c>
      <c r="B11" s="8">
        <f>_xll.qllOneFactorAffineModelDiscount(B9,B10)</f>
        <v>0.95124414296525361</v>
      </c>
      <c r="C11" s="8">
        <f>_xll.qllOneFactorAffineModelDiscount(C9,C10)</f>
        <v>0.95124414296525361</v>
      </c>
    </row>
    <row r="12" spans="1:5" x14ac:dyDescent="0.25">
      <c r="A12" s="20" t="s">
        <v>23</v>
      </c>
      <c r="B12" s="8">
        <v>0</v>
      </c>
      <c r="C12" s="8">
        <v>0</v>
      </c>
      <c r="D12" s="8"/>
      <c r="E12" s="8"/>
    </row>
    <row r="13" spans="1:5" x14ac:dyDescent="0.25">
      <c r="A13" s="20" t="s">
        <v>24</v>
      </c>
      <c r="B13" s="8">
        <v>1</v>
      </c>
      <c r="C13" s="8">
        <v>1</v>
      </c>
      <c r="D13" s="8"/>
      <c r="E13" s="8"/>
    </row>
    <row r="14" spans="1:5" x14ac:dyDescent="0.25">
      <c r="A14" s="20" t="s">
        <v>25</v>
      </c>
      <c r="B14" s="8">
        <v>0</v>
      </c>
      <c r="C14" s="8">
        <v>0</v>
      </c>
      <c r="D14" s="8"/>
      <c r="E14" s="8"/>
    </row>
    <row r="15" spans="1:5" x14ac:dyDescent="0.25">
      <c r="A15" s="1" t="s">
        <v>22</v>
      </c>
      <c r="B15" s="8">
        <f>_xll.qlOneFactorAffineModelDiscountBond(B9,B12,B13,B14)</f>
        <v>0.99759964941845869</v>
      </c>
      <c r="C15" s="8">
        <f>_xll.qlOneFactorAffineModelDiscountBond(C9,C12,C13,C14)</f>
        <v>0.99759964941845869</v>
      </c>
    </row>
    <row r="16" spans="1:5" x14ac:dyDescent="0.25">
      <c r="A16" s="1" t="s">
        <v>26</v>
      </c>
      <c r="B16" s="8">
        <f>_xll.qlOneFactorAffineModelDiscountBond2(B9,B12,B13,B14)</f>
        <v>0.99759964941845869</v>
      </c>
      <c r="C16" s="8">
        <f>_xll.qlOneFactorAffineModelDiscountBond2(C9,C12,C13,C14)</f>
        <v>0.99759964941845869</v>
      </c>
    </row>
    <row r="17" spans="1:5" x14ac:dyDescent="0.25">
      <c r="A17" s="20" t="s">
        <v>27</v>
      </c>
      <c r="B17" s="8" t="s">
        <v>30</v>
      </c>
      <c r="C17" s="8" t="s">
        <v>30</v>
      </c>
      <c r="D17" s="8"/>
      <c r="E17" s="8"/>
    </row>
    <row r="18" spans="1:5" x14ac:dyDescent="0.25">
      <c r="A18" s="20" t="s">
        <v>28</v>
      </c>
      <c r="B18" s="8">
        <v>0.95</v>
      </c>
      <c r="C18" s="8">
        <v>0.95</v>
      </c>
      <c r="D18" s="8"/>
      <c r="E18" s="8"/>
    </row>
    <row r="19" spans="1:5" x14ac:dyDescent="0.25">
      <c r="A19" s="20" t="s">
        <v>24</v>
      </c>
      <c r="B19" s="8">
        <v>0.5</v>
      </c>
      <c r="C19" s="8">
        <v>0.5</v>
      </c>
      <c r="D19" s="8"/>
      <c r="E19" s="8"/>
    </row>
    <row r="20" spans="1:5" x14ac:dyDescent="0.25">
      <c r="A20" s="20" t="s">
        <v>29</v>
      </c>
      <c r="B20" s="8">
        <v>1</v>
      </c>
      <c r="C20" s="8">
        <v>1</v>
      </c>
      <c r="D20" s="8"/>
      <c r="E20" s="8"/>
    </row>
    <row r="21" spans="1:5" x14ac:dyDescent="0.25">
      <c r="A21" s="5" t="s">
        <v>43</v>
      </c>
      <c r="B21" s="8">
        <f>_xll.qlOneFactorAffineModelDiscountBondOption(B9,B17,B18,B19,B20)</f>
        <v>2.4697866962594461E-2</v>
      </c>
      <c r="C21" s="8">
        <f>_xll.qlOneFactorAffineModelDiscountBondOption(C9,C17,C18,C19,C20)</f>
        <v>2.4697866962594461E-2</v>
      </c>
      <c r="D21" s="8"/>
      <c r="E21" s="8"/>
    </row>
    <row r="22" spans="1:5" x14ac:dyDescent="0.25">
      <c r="A22" s="20" t="s">
        <v>31</v>
      </c>
      <c r="C22" s="8" t="str">
        <f>_xll.qlFlatForward(B$1,0.04)</f>
        <v>欣[test_shortratemodels.xlsx]Vasicek!R22C3YieldTermStructureHandle,A</v>
      </c>
      <c r="D22" s="8"/>
      <c r="E22" s="8"/>
    </row>
    <row r="23" spans="1:5" x14ac:dyDescent="0.25">
      <c r="A23" s="1" t="s">
        <v>54</v>
      </c>
      <c r="B23" s="8" t="str">
        <f>_xll.qlJamshidianSwaptionEngine(B9)</f>
        <v>欣[test_shortratemodels.xlsx]Vasicek!R23C2JamshidianSwaptionEngine,A</v>
      </c>
      <c r="C23" s="8" t="str">
        <f>_xll.qlJamshidianSwaptionEngine(C9,C22)</f>
        <v>欣[test_shortratemodels.xlsx]Vasicek!R23C3JamshidianSwaptionEngine,A</v>
      </c>
      <c r="D23" s="8"/>
      <c r="E23" s="8"/>
    </row>
    <row r="24" spans="1:5" x14ac:dyDescent="0.25">
      <c r="A24" s="20" t="s">
        <v>56</v>
      </c>
      <c r="B24" s="8">
        <v>100</v>
      </c>
      <c r="C24" s="8">
        <v>100</v>
      </c>
    </row>
    <row r="25" spans="1:5" x14ac:dyDescent="0.25">
      <c r="A25" s="20" t="s">
        <v>31</v>
      </c>
      <c r="C25" s="8" t="str">
        <f>_xll.qlFlatForward(B$1,0.04)</f>
        <v>欣[test_shortratemodels.xlsx]Vasicek!R25C3YieldTermStructureHandle,A</v>
      </c>
    </row>
    <row r="26" spans="1:5" x14ac:dyDescent="0.25">
      <c r="A26" s="1" t="s">
        <v>57</v>
      </c>
      <c r="B26" s="8" t="str">
        <f>_xll.qlTreeSwaptionEngine(B9,B24)</f>
        <v>欣[test_shortratemodels.xlsx]Vasicek!R26C2TreeSwaptionEngine,A</v>
      </c>
      <c r="C26" s="8" t="str">
        <f>_xll.qlTreeSwaptionEngine(C9,C24,C25)</f>
        <v>欣[test_shortratemodels.xlsx]Vasicek!R26C3TreeSwaptionEngine,A</v>
      </c>
    </row>
    <row r="27" spans="1:5" x14ac:dyDescent="0.25">
      <c r="A27" s="26" t="s">
        <v>58</v>
      </c>
      <c r="B27" s="8">
        <v>0</v>
      </c>
      <c r="C27" s="8">
        <v>0</v>
      </c>
    </row>
    <row r="28" spans="1:5" x14ac:dyDescent="0.25">
      <c r="A28" s="26"/>
      <c r="B28" s="8">
        <v>0.5</v>
      </c>
      <c r="C28" s="8">
        <v>0.5</v>
      </c>
      <c r="D28" s="8"/>
      <c r="E28" s="8"/>
    </row>
    <row r="29" spans="1:5" x14ac:dyDescent="0.25">
      <c r="A29" s="20" t="s">
        <v>31</v>
      </c>
      <c r="C29" s="8" t="str">
        <f>_xll.qlFlatForward(B$1,0.04)</f>
        <v>欣[test_shortratemodels.xlsx]Vasicek!R29C3YieldTermStructureHandle,A</v>
      </c>
    </row>
    <row r="30" spans="1:5" x14ac:dyDescent="0.25">
      <c r="A30" s="5" t="s">
        <v>59</v>
      </c>
      <c r="B30" s="8" t="str">
        <f>_xll.qlTreeSwaptionEngine2(B9,B27:B28)</f>
        <v>欣[test_shortratemodels.xlsx]Vasicek!R30C2TreeSwaptionEngine,A</v>
      </c>
      <c r="C30" s="8" t="str">
        <f>_xll.qlTreeSwaptionEngine2(C9,C27:C28,C29)</f>
        <v>欣[test_shortratemodels.xlsx]Vasicek!R30C3TreeSwaptionEngine,A</v>
      </c>
    </row>
    <row r="31" spans="1:5" x14ac:dyDescent="0.25">
      <c r="A31" s="20" t="s">
        <v>31</v>
      </c>
      <c r="C31" s="8" t="str">
        <f>_xll.qlFlatForward(B$1,0.04)</f>
        <v>欣[test_shortratemodels.xlsx]Vasicek!R31C3YieldTermStructureHandle,A</v>
      </c>
      <c r="D31" s="8"/>
      <c r="E31" s="8"/>
    </row>
    <row r="32" spans="1:5" x14ac:dyDescent="0.25">
      <c r="A32" s="1" t="s">
        <v>60</v>
      </c>
      <c r="B32" s="8" t="str">
        <f>_xll.qlAnalyticCapFloorEngine(B9)</f>
        <v>欣[test_shortratemodels.xlsx]Vasicek!R32C2AnalyticCapFloorEngine,A</v>
      </c>
      <c r="C32" s="8" t="str">
        <f>_xll.qlAnalyticCapFloorEngine(C9,C31)</f>
        <v>欣[test_shortratemodels.xlsx]Vasicek!R32C3AnalyticCapFloorEngine,A</v>
      </c>
    </row>
    <row r="33" spans="1:3" x14ac:dyDescent="0.25">
      <c r="A33" s="20" t="s">
        <v>56</v>
      </c>
      <c r="B33" s="8">
        <v>100</v>
      </c>
      <c r="C33" s="8">
        <v>100</v>
      </c>
    </row>
    <row r="34" spans="1:3" x14ac:dyDescent="0.25">
      <c r="A34" s="20" t="s">
        <v>31</v>
      </c>
      <c r="C34" s="8" t="str">
        <f>_xll.qlFlatForward(B$1,0.04)</f>
        <v>欣[test_shortratemodels.xlsx]Vasicek!R34C3YieldTermStructureHandle,A</v>
      </c>
    </row>
    <row r="35" spans="1:3" x14ac:dyDescent="0.25">
      <c r="A35" s="5" t="s">
        <v>61</v>
      </c>
      <c r="B35" s="8" t="str">
        <f>_xll.qlTreeCapFloorEngine(B9,B33)</f>
        <v>欣[test_shortratemodels.xlsx]Vasicek!R35C2TreeCapFloorEngine,A</v>
      </c>
      <c r="C35" s="8" t="str">
        <f>_xll.qlTreeCapFloorEngine(C9,C33,C34)</f>
        <v>欣[test_shortratemodels.xlsx]Vasicek!R35C3TreeCapFloorEngine,A</v>
      </c>
    </row>
    <row r="36" spans="1:3" x14ac:dyDescent="0.25">
      <c r="A36" s="26" t="s">
        <v>58</v>
      </c>
      <c r="B36" s="8">
        <v>0</v>
      </c>
      <c r="C36" s="8">
        <v>0</v>
      </c>
    </row>
    <row r="37" spans="1:3" x14ac:dyDescent="0.25">
      <c r="A37" s="26"/>
      <c r="B37" s="8">
        <v>0.5</v>
      </c>
      <c r="C37" s="8">
        <v>0.5</v>
      </c>
    </row>
    <row r="38" spans="1:3" x14ac:dyDescent="0.25">
      <c r="A38" s="20" t="s">
        <v>31</v>
      </c>
      <c r="C38" s="8" t="str">
        <f>_xll.qlFlatForward(B$1,0.04)</f>
        <v>欣[test_shortratemodels.xlsx]Vasicek!R38C3YieldTermStructureHandle,A</v>
      </c>
    </row>
    <row r="39" spans="1:3" x14ac:dyDescent="0.25">
      <c r="A39" s="1" t="s">
        <v>62</v>
      </c>
      <c r="B39" s="8" t="str">
        <f>_xll.qlTreeCapFloorEngine2(B9,B36:B37)</f>
        <v>欣[test_shortratemodels.xlsx]Vasicek!R39C2TreeCapFloorEngine,A</v>
      </c>
      <c r="C39" s="8" t="str">
        <f>_xll.qlTreeCapFloorEngine2(C9,C36:C37,C38)</f>
        <v>欣[test_shortratemodels.xlsx]Vasicek!R39C3TreeCapFloorEngine,A</v>
      </c>
    </row>
  </sheetData>
  <mergeCells count="2">
    <mergeCell ref="A27:A28"/>
    <mergeCell ref="A36:A37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1F8A8-537B-4B60-9AC3-9987106B1AE9}">
  <dimension ref="A1:E5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ColWidth="11.5703125" defaultRowHeight="15" x14ac:dyDescent="0.25"/>
  <cols>
    <col min="1" max="1" width="57.85546875" customWidth="1"/>
    <col min="2" max="2" width="70.42578125" style="8" customWidth="1"/>
    <col min="3" max="3" width="70.140625" style="8" customWidth="1"/>
    <col min="4" max="5" width="11.5703125" style="8"/>
  </cols>
  <sheetData>
    <row r="1" spans="1:3" x14ac:dyDescent="0.25">
      <c r="A1" t="s">
        <v>1</v>
      </c>
      <c r="B1" s="2">
        <v>46023</v>
      </c>
    </row>
    <row r="2" spans="1:3" x14ac:dyDescent="0.25">
      <c r="B2" s="2"/>
    </row>
    <row r="4" spans="1:3" x14ac:dyDescent="0.25">
      <c r="A4" t="s">
        <v>31</v>
      </c>
      <c r="B4" s="8" t="str">
        <f>_xll.qlFlatForward(B$1,0.04)</f>
        <v>欣[test_shortratemodels.xlsx]HullWhite!R4C2YieldTermStructureHandle,A</v>
      </c>
      <c r="C4" s="8" t="str">
        <f>_xll.qlFlatForward(B$1,0.04)</f>
        <v>欣[test_shortratemodels.xlsx]HullWhite!R4C3YieldTermStructureHandle,A</v>
      </c>
    </row>
    <row r="5" spans="1:3" x14ac:dyDescent="0.25">
      <c r="A5" t="s">
        <v>15</v>
      </c>
      <c r="C5" s="8">
        <v>0.1</v>
      </c>
    </row>
    <row r="6" spans="1:3" x14ac:dyDescent="0.25">
      <c r="A6" t="s">
        <v>17</v>
      </c>
      <c r="B6" s="2"/>
      <c r="C6" s="19">
        <v>0.01</v>
      </c>
    </row>
    <row r="7" spans="1:3" x14ac:dyDescent="0.25">
      <c r="A7" s="1" t="s">
        <v>32</v>
      </c>
      <c r="B7" s="2" t="str">
        <f>_xll.qlHullWhite(B4)</f>
        <v>欣[test_shortratemodels.xlsx]HullWhite!R7C2HullWhite,A</v>
      </c>
      <c r="C7" s="2" t="str">
        <f>_xll.qlHullWhite(C4,C5,C6)</f>
        <v>欣[test_shortratemodels.xlsx]HullWhite!R7C3HullWhite,A</v>
      </c>
    </row>
    <row r="8" spans="1:3" x14ac:dyDescent="0.25">
      <c r="A8" s="20" t="s">
        <v>21</v>
      </c>
      <c r="B8" s="8">
        <v>1</v>
      </c>
      <c r="C8" s="8">
        <v>1</v>
      </c>
    </row>
    <row r="9" spans="1:3" x14ac:dyDescent="0.25">
      <c r="A9" s="5" t="s">
        <v>37</v>
      </c>
      <c r="B9" s="8">
        <f>_xll.qllOneFactorAffineModelDiscount(B7,B8)</f>
        <v>0.96078943915232307</v>
      </c>
      <c r="C9" s="8">
        <f>_xll.qllOneFactorAffineModelDiscount(C7,C8)</f>
        <v>0.96078943915232307</v>
      </c>
    </row>
    <row r="10" spans="1:3" x14ac:dyDescent="0.25">
      <c r="A10" s="20" t="s">
        <v>23</v>
      </c>
      <c r="B10" s="8">
        <v>0</v>
      </c>
      <c r="C10" s="8">
        <v>0</v>
      </c>
    </row>
    <row r="11" spans="1:3" x14ac:dyDescent="0.25">
      <c r="A11" s="20" t="s">
        <v>24</v>
      </c>
      <c r="B11" s="8">
        <v>1</v>
      </c>
      <c r="C11" s="8">
        <v>1</v>
      </c>
    </row>
    <row r="12" spans="1:3" x14ac:dyDescent="0.25">
      <c r="A12" s="20" t="s">
        <v>25</v>
      </c>
      <c r="B12" s="8">
        <v>0</v>
      </c>
      <c r="C12" s="8">
        <v>0</v>
      </c>
    </row>
    <row r="13" spans="1:3" x14ac:dyDescent="0.25">
      <c r="A13" s="1" t="s">
        <v>22</v>
      </c>
      <c r="B13" s="8">
        <f>_xll.qlOneFactorAffineModelDiscountBond(B7,B10,B11,B12)</f>
        <v>0.99806690362711947</v>
      </c>
      <c r="C13" s="8">
        <f>_xll.qlOneFactorAffineModelDiscountBond(C7,C10,C11,C12)</f>
        <v>0.99806690362711947</v>
      </c>
    </row>
    <row r="14" spans="1:3" x14ac:dyDescent="0.25">
      <c r="A14" s="1" t="s">
        <v>26</v>
      </c>
      <c r="B14" s="8">
        <f>_xll.qlOneFactorAffineModelDiscountBond2(B7,B10,B11,B12)</f>
        <v>0.99806690362711947</v>
      </c>
      <c r="C14" s="8">
        <f>_xll.qlOneFactorAffineModelDiscountBond2(C7,C10,C11,C12)</f>
        <v>0.99806690362711947</v>
      </c>
    </row>
    <row r="15" spans="1:3" x14ac:dyDescent="0.25">
      <c r="A15" s="20" t="s">
        <v>27</v>
      </c>
      <c r="B15" s="8" t="s">
        <v>30</v>
      </c>
      <c r="C15" s="8" t="s">
        <v>30</v>
      </c>
    </row>
    <row r="16" spans="1:3" x14ac:dyDescent="0.25">
      <c r="A16" s="20" t="s">
        <v>28</v>
      </c>
      <c r="B16" s="8">
        <v>0.95</v>
      </c>
      <c r="C16" s="8">
        <v>0.95</v>
      </c>
    </row>
    <row r="17" spans="1:3" x14ac:dyDescent="0.25">
      <c r="A17" s="20" t="s">
        <v>24</v>
      </c>
      <c r="B17" s="8">
        <v>0.5</v>
      </c>
      <c r="C17" s="8">
        <v>0.5</v>
      </c>
    </row>
    <row r="18" spans="1:3" x14ac:dyDescent="0.25">
      <c r="A18" s="20" t="s">
        <v>29</v>
      </c>
      <c r="B18" s="8">
        <v>1</v>
      </c>
      <c r="C18" s="8">
        <v>1</v>
      </c>
    </row>
    <row r="19" spans="1:3" x14ac:dyDescent="0.25">
      <c r="A19" s="5" t="s">
        <v>43</v>
      </c>
      <c r="B19" s="8">
        <f>_xll.qlOneFactorAffineModelDiscountBondOption(B7,B15,B16,B17,B18)</f>
        <v>2.9600699510905604E-2</v>
      </c>
      <c r="C19" s="8">
        <f>_xll.qlOneFactorAffineModelDiscountBondOption(C7,C15,C16,C17,C18)</f>
        <v>2.9600699510905604E-2</v>
      </c>
    </row>
    <row r="20" spans="1:3" x14ac:dyDescent="0.25">
      <c r="A20" s="20" t="s">
        <v>34</v>
      </c>
      <c r="B20" s="8">
        <v>100</v>
      </c>
      <c r="C20" s="8">
        <v>100</v>
      </c>
    </row>
    <row r="21" spans="1:3" x14ac:dyDescent="0.25">
      <c r="A21" s="20" t="s">
        <v>21</v>
      </c>
      <c r="B21" s="8">
        <v>0.5</v>
      </c>
      <c r="C21" s="8">
        <v>0.5</v>
      </c>
    </row>
    <row r="22" spans="1:3" x14ac:dyDescent="0.25">
      <c r="A22" s="20" t="s">
        <v>35</v>
      </c>
      <c r="B22" s="8">
        <v>1</v>
      </c>
      <c r="C22" s="8">
        <v>1</v>
      </c>
    </row>
    <row r="23" spans="1:3" x14ac:dyDescent="0.25">
      <c r="A23" s="20" t="s">
        <v>17</v>
      </c>
      <c r="B23" s="8">
        <v>0.01</v>
      </c>
      <c r="C23" s="8">
        <v>0.01</v>
      </c>
    </row>
    <row r="24" spans="1:3" x14ac:dyDescent="0.25">
      <c r="A24" s="20" t="s">
        <v>15</v>
      </c>
      <c r="B24" s="8">
        <v>0.1</v>
      </c>
      <c r="C24" s="8">
        <v>0.1</v>
      </c>
    </row>
    <row r="25" spans="1:3" x14ac:dyDescent="0.25">
      <c r="A25" s="1" t="s">
        <v>33</v>
      </c>
      <c r="B25" s="8">
        <f>_xll.qlHullWhiteConvexityBias(B20,B21,B22,B23,B24)</f>
        <v>3.4235202122756547E-5</v>
      </c>
      <c r="C25" s="8">
        <f>_xll.qlHullWhiteConvexityBias(C20,C21,C22,C23,C24)</f>
        <v>3.4235202122756547E-5</v>
      </c>
    </row>
    <row r="26" spans="1:3" x14ac:dyDescent="0.25">
      <c r="A26" s="5" t="s">
        <v>36</v>
      </c>
      <c r="B26" s="8" t="str">
        <f>_xll.qlHullWhiteTermStructure(B7)</f>
        <v>欣[test_shortratemodels.xlsx]HullWhite!R26C2YieldTermStructureHandle,A</v>
      </c>
      <c r="C26" s="8" t="str">
        <f>_xll.qlHullWhiteTermStructure(C7)</f>
        <v>欣[test_shortratemodels.xlsx]HullWhite!R26C3YieldTermStructureHandle,A</v>
      </c>
    </row>
    <row r="27" spans="1:3" x14ac:dyDescent="0.25">
      <c r="A27" s="20" t="s">
        <v>31</v>
      </c>
      <c r="C27" s="8" t="str">
        <f>_xll.qlFlatForward(B$1,0.04)</f>
        <v>欣[test_shortratemodels.xlsx]HullWhite!R27C3YieldTermStructureHandle,A</v>
      </c>
    </row>
    <row r="28" spans="1:3" x14ac:dyDescent="0.25">
      <c r="A28" s="1" t="s">
        <v>54</v>
      </c>
      <c r="B28" s="8" t="str">
        <f>_xll.qlJamshidianSwaptionEngine(B7)</f>
        <v>欣[test_shortratemodels.xlsx]HullWhite!R28C2JamshidianSwaptionEngine,A</v>
      </c>
      <c r="C28" s="8" t="str">
        <f>_xll.qlJamshidianSwaptionEngine(C7,C27)</f>
        <v>欣[test_shortratemodels.xlsx]HullWhite!R28C3JamshidianSwaptionEngine,A</v>
      </c>
    </row>
    <row r="29" spans="1:3" x14ac:dyDescent="0.25">
      <c r="A29" s="20" t="s">
        <v>56</v>
      </c>
      <c r="B29" s="8">
        <v>100</v>
      </c>
      <c r="C29" s="8">
        <v>100</v>
      </c>
    </row>
    <row r="30" spans="1:3" x14ac:dyDescent="0.25">
      <c r="A30" s="20" t="s">
        <v>31</v>
      </c>
      <c r="C30" s="8" t="str">
        <f>_xll.qlFlatForward(B$1,0.04)</f>
        <v>欣[test_shortratemodels.xlsx]HullWhite!R30C3YieldTermStructureHandle,A</v>
      </c>
    </row>
    <row r="31" spans="1:3" x14ac:dyDescent="0.25">
      <c r="A31" s="1" t="s">
        <v>57</v>
      </c>
      <c r="B31" s="8" t="str">
        <f>_xll.qlTreeSwaptionEngine(B7,B29)</f>
        <v>欣[test_shortratemodels.xlsx]HullWhite!R31C2TreeSwaptionEngine,A</v>
      </c>
      <c r="C31" s="8" t="str">
        <f>_xll.qlTreeSwaptionEngine(C7,C29,C30)</f>
        <v>欣[test_shortratemodels.xlsx]HullWhite!R31C3TreeSwaptionEngine,A</v>
      </c>
    </row>
    <row r="32" spans="1:3" x14ac:dyDescent="0.25">
      <c r="A32" s="26" t="s">
        <v>58</v>
      </c>
      <c r="B32" s="8">
        <v>0</v>
      </c>
      <c r="C32" s="8">
        <v>0</v>
      </c>
    </row>
    <row r="33" spans="1:3" x14ac:dyDescent="0.25">
      <c r="A33" s="26"/>
      <c r="B33" s="8">
        <v>0.5</v>
      </c>
      <c r="C33" s="8">
        <v>0.5</v>
      </c>
    </row>
    <row r="34" spans="1:3" x14ac:dyDescent="0.25">
      <c r="A34" s="20" t="s">
        <v>31</v>
      </c>
      <c r="C34" s="8" t="str">
        <f>_xll.qlFlatForward(B$1,0.04)</f>
        <v>欣[test_shortratemodels.xlsx]HullWhite!R34C3YieldTermStructureHandle,A</v>
      </c>
    </row>
    <row r="35" spans="1:3" x14ac:dyDescent="0.25">
      <c r="A35" s="5" t="s">
        <v>59</v>
      </c>
      <c r="B35" s="8" t="str">
        <f>_xll.qlTreeSwaptionEngine2(B7,B32:B33)</f>
        <v>欣[test_shortratemodels.xlsx]HullWhite!R35C2TreeSwaptionEngine,A</v>
      </c>
      <c r="C35" s="8" t="str">
        <f>_xll.qlTreeSwaptionEngine2(C7,C32:C33,C34)</f>
        <v>欣[test_shortratemodels.xlsx]HullWhite!R35C3TreeSwaptionEngine,A</v>
      </c>
    </row>
    <row r="36" spans="1:3" x14ac:dyDescent="0.25">
      <c r="A36" s="20" t="s">
        <v>31</v>
      </c>
      <c r="C36" s="8" t="str">
        <f>_xll.qlFlatForward(B$1,0.04)</f>
        <v>欣[test_shortratemodels.xlsx]HullWhite!R36C3YieldTermStructureHandle,A</v>
      </c>
    </row>
    <row r="37" spans="1:3" x14ac:dyDescent="0.25">
      <c r="A37" s="1" t="s">
        <v>60</v>
      </c>
      <c r="B37" s="8" t="str">
        <f>_xll.qlAnalyticCapFloorEngine(B7)</f>
        <v>欣[test_shortratemodels.xlsx]HullWhite!R37C2AnalyticCapFloorEngine,A</v>
      </c>
      <c r="C37" s="8" t="str">
        <f>_xll.qlAnalyticCapFloorEngine(C7,C36)</f>
        <v>欣[test_shortratemodels.xlsx]HullWhite!R37C3AnalyticCapFloorEngine,A</v>
      </c>
    </row>
    <row r="38" spans="1:3" x14ac:dyDescent="0.25">
      <c r="A38" s="20" t="s">
        <v>56</v>
      </c>
      <c r="B38" s="8">
        <v>100</v>
      </c>
      <c r="C38" s="8">
        <v>100</v>
      </c>
    </row>
    <row r="39" spans="1:3" x14ac:dyDescent="0.25">
      <c r="A39" s="20" t="s">
        <v>31</v>
      </c>
      <c r="C39" s="8" t="str">
        <f>_xll.qlFlatForward(B$1,0.04)</f>
        <v>欣[test_shortratemodels.xlsx]HullWhite!R39C3YieldTermStructureHandle,A</v>
      </c>
    </row>
    <row r="40" spans="1:3" x14ac:dyDescent="0.25">
      <c r="A40" s="5" t="s">
        <v>61</v>
      </c>
      <c r="B40" s="8" t="str">
        <f>_xll.qlTreeCapFloorEngine(B7,B38)</f>
        <v>欣[test_shortratemodels.xlsx]HullWhite!R40C2TreeCapFloorEngine,A</v>
      </c>
      <c r="C40" s="8" t="str">
        <f>_xll.qlTreeCapFloorEngine(C7,C38,C39)</f>
        <v>欣[test_shortratemodels.xlsx]HullWhite!R40C3TreeCapFloorEngine,A</v>
      </c>
    </row>
    <row r="41" spans="1:3" x14ac:dyDescent="0.25">
      <c r="A41" s="26" t="s">
        <v>58</v>
      </c>
      <c r="B41" s="8">
        <v>0</v>
      </c>
      <c r="C41" s="8">
        <v>0</v>
      </c>
    </row>
    <row r="42" spans="1:3" x14ac:dyDescent="0.25">
      <c r="A42" s="26"/>
      <c r="B42" s="8">
        <v>0.5</v>
      </c>
      <c r="C42" s="8">
        <v>0.5</v>
      </c>
    </row>
    <row r="43" spans="1:3" x14ac:dyDescent="0.25">
      <c r="A43" s="20" t="s">
        <v>31</v>
      </c>
      <c r="C43" s="8" t="str">
        <f>_xll.qlFlatForward(B$1,0.04)</f>
        <v>欣[test_shortratemodels.xlsx]HullWhite!R43C3YieldTermStructureHandle,A</v>
      </c>
    </row>
    <row r="44" spans="1:3" x14ac:dyDescent="0.25">
      <c r="A44" s="1" t="s">
        <v>62</v>
      </c>
      <c r="B44" s="8" t="str">
        <f>_xll.qlTreeCapFloorEngine2(B7,B41:B42)</f>
        <v>欣[test_shortratemodels.xlsx]HullWhite!R44C2TreeCapFloorEngine,A</v>
      </c>
      <c r="C44" s="8" t="str">
        <f>_xll.qlTreeCapFloorEngine2(C7,C41:C42,C43)</f>
        <v>欣[test_shortratemodels.xlsx]HullWhite!R44C3TreeCapFloorEngine,A</v>
      </c>
    </row>
    <row r="45" spans="1:3" x14ac:dyDescent="0.25">
      <c r="A45" s="20" t="s">
        <v>63</v>
      </c>
      <c r="C45" s="8">
        <v>100</v>
      </c>
    </row>
    <row r="46" spans="1:3" x14ac:dyDescent="0.25">
      <c r="A46" s="20" t="s">
        <v>64</v>
      </c>
      <c r="C46" s="8">
        <v>100</v>
      </c>
    </row>
    <row r="47" spans="1:3" x14ac:dyDescent="0.25">
      <c r="A47" s="20" t="s">
        <v>65</v>
      </c>
      <c r="C47" s="8">
        <v>0</v>
      </c>
    </row>
    <row r="48" spans="1:3" x14ac:dyDescent="0.25">
      <c r="A48" s="20" t="s">
        <v>66</v>
      </c>
      <c r="C48" s="29">
        <v>1.0000000000000001E-5</v>
      </c>
    </row>
    <row r="49" spans="1:3" x14ac:dyDescent="0.25">
      <c r="A49" s="20" t="s">
        <v>67</v>
      </c>
      <c r="C49" s="8" t="str">
        <f>_xll.qlFdmSchemeDescByName("Douglas")</f>
        <v>欣[test_shortratemodels.xlsx]HullWhite!R49C3FdmSchemeDesc,A</v>
      </c>
    </row>
    <row r="50" spans="1:3" x14ac:dyDescent="0.25">
      <c r="A50" s="1" t="s">
        <v>68</v>
      </c>
      <c r="B50" s="8" t="str">
        <f>_xll.qlFdHullWhiteSwaptionEngine(B7)</f>
        <v>欣[test_shortratemodels.xlsx]HullWhite!R50C2FdHullWhiteSwaptionEngine,A</v>
      </c>
      <c r="C50" s="8" t="str">
        <f>_xll.qlFdHullWhiteSwaptionEngine(C7,C45,C46,C47,C48,C49)</f>
        <v>欣[test_shortratemodels.xlsx]HullWhite!R50C3FdHullWhiteSwaptionEngine,A</v>
      </c>
    </row>
    <row r="51" spans="1:3" x14ac:dyDescent="0.25">
      <c r="A51" t="s">
        <v>69</v>
      </c>
      <c r="B51" s="8">
        <v>0.5</v>
      </c>
      <c r="C51" s="8">
        <v>0.5</v>
      </c>
    </row>
    <row r="52" spans="1:3" x14ac:dyDescent="0.25">
      <c r="A52" s="20" t="s">
        <v>71</v>
      </c>
      <c r="B52" s="8">
        <v>100</v>
      </c>
      <c r="C52" s="8">
        <v>100</v>
      </c>
    </row>
    <row r="53" spans="1:3" x14ac:dyDescent="0.25">
      <c r="A53" s="20" t="s">
        <v>72</v>
      </c>
      <c r="B53" s="8" t="str">
        <f>_xll.qlFlatForward($B$1,0)</f>
        <v>欣[test_shortratemodels.xlsx]HullWhite!R53C2YieldTermStructureHandle,A</v>
      </c>
      <c r="C53" s="8" t="str">
        <f>_xll.qlFlatForward($B$1,0)</f>
        <v>欣[test_shortratemodels.xlsx]HullWhite!R53C3YieldTermStructureHandle,A</v>
      </c>
    </row>
    <row r="54" spans="1:3" x14ac:dyDescent="0.25">
      <c r="A54" s="20" t="s">
        <v>73</v>
      </c>
      <c r="B54" s="8" t="str">
        <f>_xll.qlFlatForward($B$1,0.02)</f>
        <v>欣[test_shortratemodels.xlsx]HullWhite!R54C2YieldTermStructureHandle,A</v>
      </c>
      <c r="C54" s="8" t="str">
        <f>_xll.qlFlatForward($B$1,0.02)</f>
        <v>欣[test_shortratemodels.xlsx]HullWhite!R54C3YieldTermStructureHandle,A</v>
      </c>
    </row>
    <row r="55" spans="1:3" x14ac:dyDescent="0.25">
      <c r="A55" s="20" t="s">
        <v>74</v>
      </c>
      <c r="B55" s="8" t="str">
        <f>_xll.qlBlackConstantVol(B1,"TARGET",0.2,"actual365fixed")</f>
        <v>欣[test_shortratemodels.xlsx]HullWhite!R55C2BlackVolTermStructureHandle,A</v>
      </c>
      <c r="C55" s="8" t="str">
        <f>_xll.qlBlackConstantVol(C1,"TARGET",0.2,"actual365fixed")</f>
        <v>欣[test_shortratemodels.xlsx]HullWhite!R55C3BlackVolTermStructureHandle,A</v>
      </c>
    </row>
    <row r="56" spans="1:3" x14ac:dyDescent="0.25">
      <c r="A56" s="30" t="s">
        <v>70</v>
      </c>
      <c r="B56" s="8" t="str">
        <f>_xll.qlGeneralizedBlackScholesProcess(B52,B53,B54,B55)</f>
        <v>欣[test_shortratemodels.xlsx]HullWhite!R56C2GeneralizedBlackScholesProcess,A</v>
      </c>
      <c r="C56" s="8" t="str">
        <f>_xll.qlGeneralizedBlackScholesProcess(C52,C53,C54,C55)</f>
        <v>欣[test_shortratemodels.xlsx]HullWhite!R56C3GeneralizedBlackScholesProcess,A</v>
      </c>
    </row>
    <row r="57" spans="1:3" x14ac:dyDescent="0.25">
      <c r="A57" s="1" t="s">
        <v>75</v>
      </c>
      <c r="B57" s="8" t="str">
        <f>_xll.qlAnalyticBSMHullWhiteEngine(B51,B56,B7)</f>
        <v>欣[test_shortratemodels.xlsx]HullWhite!R57C2AnalyticBSMHullWhiteEngine,A</v>
      </c>
      <c r="C57" s="8" t="str">
        <f>_xll.qlAnalyticBSMHullWhiteEngine(C51,C56,C7)</f>
        <v>欣[test_shortratemodels.xlsx]HullWhite!R57C3AnalyticBSMHullWhiteEngine,A</v>
      </c>
    </row>
  </sheetData>
  <mergeCells count="2">
    <mergeCell ref="A32:A33"/>
    <mergeCell ref="A41:A42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9C15F-7FE8-469E-B43F-D12B5E6AC2EC}">
  <dimension ref="A1:E2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ColWidth="11.5703125" defaultRowHeight="15" x14ac:dyDescent="0.25"/>
  <cols>
    <col min="1" max="1" width="30" customWidth="1"/>
    <col min="2" max="2" width="73.5703125" style="8" customWidth="1"/>
    <col min="3" max="3" width="74" style="8" customWidth="1"/>
    <col min="4" max="5" width="11.5703125" style="8"/>
  </cols>
  <sheetData>
    <row r="1" spans="1:3" x14ac:dyDescent="0.25">
      <c r="A1" t="s">
        <v>1</v>
      </c>
      <c r="B1" s="2">
        <v>46023</v>
      </c>
    </row>
    <row r="2" spans="1:3" x14ac:dyDescent="0.25">
      <c r="B2" s="2"/>
    </row>
    <row r="4" spans="1:3" x14ac:dyDescent="0.25">
      <c r="A4" t="s">
        <v>31</v>
      </c>
      <c r="B4" s="19" t="str">
        <f>_xll.qlFlatForward(B$1,0.04)</f>
        <v>欣[test_shortratemodels.xlsx]BlackKarasinski!R4C2YieldTermStructureHandle,A</v>
      </c>
      <c r="C4" s="19" t="str">
        <f>_xll.qlFlatForward(C$1,0.04)</f>
        <v>欣[test_shortratemodels.xlsx]BlackKarasinski!R4C3YieldTermStructureHandle,A</v>
      </c>
    </row>
    <row r="5" spans="1:3" x14ac:dyDescent="0.25">
      <c r="A5" t="s">
        <v>15</v>
      </c>
      <c r="C5" s="19">
        <v>0.1</v>
      </c>
    </row>
    <row r="6" spans="1:3" x14ac:dyDescent="0.25">
      <c r="A6" t="s">
        <v>17</v>
      </c>
      <c r="C6" s="19">
        <v>0.1</v>
      </c>
    </row>
    <row r="7" spans="1:3" x14ac:dyDescent="0.25">
      <c r="A7" s="1" t="s">
        <v>38</v>
      </c>
      <c r="B7" s="2" t="str">
        <f>_xll.qlBlackKarasinski(B4)</f>
        <v>欣[test_shortratemodels.xlsx]BlackKarasinski!R7C2BlackKarasinski,A</v>
      </c>
      <c r="C7" s="2" t="str">
        <f>_xll.qlBlackKarasinski(C4,C5,C6)</f>
        <v>欣[test_shortratemodels.xlsx]BlackKarasinski!R7C3BlackKarasinski,A</v>
      </c>
    </row>
    <row r="8" spans="1:3" x14ac:dyDescent="0.25">
      <c r="A8" s="1" t="s">
        <v>39</v>
      </c>
      <c r="B8" s="8" t="str">
        <f>_xll.qlBlackKarasinskiTermStructure(B7)</f>
        <v>欣[test_shortratemodels.xlsx]BlackKarasinski!R8C2YieldTermStructureHandle,A</v>
      </c>
      <c r="C8" s="8" t="str">
        <f>_xll.qlBlackKarasinskiTermStructure(C7)</f>
        <v>欣[test_shortratemodels.xlsx]BlackKarasinski!R8C3YieldTermStructureHandle,A</v>
      </c>
    </row>
    <row r="9" spans="1:3" x14ac:dyDescent="0.25">
      <c r="A9" s="20" t="s">
        <v>56</v>
      </c>
      <c r="B9" s="8">
        <v>100</v>
      </c>
      <c r="C9" s="8">
        <v>100</v>
      </c>
    </row>
    <row r="10" spans="1:3" x14ac:dyDescent="0.25">
      <c r="A10" s="20" t="s">
        <v>31</v>
      </c>
      <c r="C10" s="8" t="str">
        <f>_xll.qlFlatForward(B$1,0.04)</f>
        <v>欣[test_shortratemodels.xlsx]BlackKarasinski!R10C3YieldTermStructureHandle,A</v>
      </c>
    </row>
    <row r="11" spans="1:3" x14ac:dyDescent="0.25">
      <c r="A11" s="1" t="s">
        <v>57</v>
      </c>
      <c r="B11" s="8" t="str">
        <f>_xll.qlTreeSwaptionEngine(B7,B9)</f>
        <v>欣[test_shortratemodels.xlsx]BlackKarasinski!R11C2TreeSwaptionEngine,A</v>
      </c>
      <c r="C11" s="8" t="str">
        <f>_xll.qlTreeSwaptionEngine(C7,C9,C10)</f>
        <v>欣[test_shortratemodels.xlsx]BlackKarasinski!R11C3TreeSwaptionEngine,A</v>
      </c>
    </row>
    <row r="12" spans="1:3" x14ac:dyDescent="0.25">
      <c r="A12" s="26" t="s">
        <v>58</v>
      </c>
      <c r="B12" s="8">
        <v>0</v>
      </c>
      <c r="C12" s="8">
        <v>0</v>
      </c>
    </row>
    <row r="13" spans="1:3" x14ac:dyDescent="0.25">
      <c r="A13" s="26"/>
      <c r="B13" s="8">
        <v>0.5</v>
      </c>
      <c r="C13" s="8">
        <v>0.5</v>
      </c>
    </row>
    <row r="14" spans="1:3" x14ac:dyDescent="0.25">
      <c r="A14" s="20" t="s">
        <v>31</v>
      </c>
      <c r="C14" s="8" t="str">
        <f>_xll.qlFlatForward(B$1,0.04)</f>
        <v>欣[test_shortratemodels.xlsx]BlackKarasinski!R14C3YieldTermStructureHandle,A</v>
      </c>
    </row>
    <row r="15" spans="1:3" x14ac:dyDescent="0.25">
      <c r="A15" s="5" t="s">
        <v>59</v>
      </c>
      <c r="B15" s="8" t="str">
        <f>_xll.qlTreeSwaptionEngine2(B7,B12:B13)</f>
        <v>欣[test_shortratemodels.xlsx]BlackKarasinski!R15C2TreeSwaptionEngine,A</v>
      </c>
      <c r="C15" s="8" t="str">
        <f>_xll.qlTreeSwaptionEngine2(C7,C12:C13,C14)</f>
        <v>欣[test_shortratemodels.xlsx]BlackKarasinski!R15C3TreeSwaptionEngine,A</v>
      </c>
    </row>
    <row r="16" spans="1:3" x14ac:dyDescent="0.25">
      <c r="A16" s="20" t="s">
        <v>56</v>
      </c>
      <c r="B16" s="8">
        <v>100</v>
      </c>
      <c r="C16" s="8">
        <v>100</v>
      </c>
    </row>
    <row r="17" spans="1:3" x14ac:dyDescent="0.25">
      <c r="A17" s="20" t="s">
        <v>31</v>
      </c>
      <c r="C17" s="8" t="str">
        <f>_xll.qlFlatForward(B$1,0.04)</f>
        <v>欣[test_shortratemodels.xlsx]BlackKarasinski!R17C3YieldTermStructureHandle,A</v>
      </c>
    </row>
    <row r="18" spans="1:3" x14ac:dyDescent="0.25">
      <c r="A18" s="5" t="s">
        <v>61</v>
      </c>
      <c r="B18" s="8" t="str">
        <f>_xll.qlTreeCapFloorEngine(B7,B16)</f>
        <v>欣[test_shortratemodels.xlsx]BlackKarasinski!R18C2TreeCapFloorEngine,A</v>
      </c>
      <c r="C18" s="8" t="str">
        <f>_xll.qlTreeCapFloorEngine(C7,C16,C17)</f>
        <v>欣[test_shortratemodels.xlsx]BlackKarasinski!R18C3TreeCapFloorEngine,A</v>
      </c>
    </row>
    <row r="19" spans="1:3" x14ac:dyDescent="0.25">
      <c r="A19" s="26" t="s">
        <v>58</v>
      </c>
      <c r="B19" s="8">
        <v>0</v>
      </c>
      <c r="C19" s="8">
        <v>0</v>
      </c>
    </row>
    <row r="20" spans="1:3" x14ac:dyDescent="0.25">
      <c r="A20" s="26"/>
      <c r="B20" s="8">
        <v>0.5</v>
      </c>
      <c r="C20" s="8">
        <v>0.5</v>
      </c>
    </row>
    <row r="21" spans="1:3" x14ac:dyDescent="0.25">
      <c r="A21" s="20" t="s">
        <v>31</v>
      </c>
      <c r="C21" s="8" t="str">
        <f>_xll.qlFlatForward(B$1,0.04)</f>
        <v>欣[test_shortratemodels.xlsx]BlackKarasinski!R21C3YieldTermStructureHandle,A</v>
      </c>
    </row>
    <row r="22" spans="1:3" x14ac:dyDescent="0.25">
      <c r="A22" s="1" t="s">
        <v>62</v>
      </c>
      <c r="B22" s="8" t="str">
        <f>_xll.qlTreeCapFloorEngine2(B7,B19:B20)</f>
        <v>欣[test_shortratemodels.xlsx]BlackKarasinski!R22C2TreeCapFloorEngine,A</v>
      </c>
      <c r="C22" s="8" t="str">
        <f>_xll.qlTreeCapFloorEngine2(C7,C19:C20,C21)</f>
        <v>欣[test_shortratemodels.xlsx]BlackKarasinski!R22C3TreeCapFloorEngine,A</v>
      </c>
    </row>
  </sheetData>
  <mergeCells count="2">
    <mergeCell ref="A12:A13"/>
    <mergeCell ref="A19:A20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847A2-817E-40BB-9C5B-8C316506E5D3}">
  <dimension ref="A1:E7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ColWidth="11.5703125" defaultRowHeight="15" x14ac:dyDescent="0.25"/>
  <cols>
    <col min="1" max="1" width="44.28515625" customWidth="1"/>
    <col min="2" max="3" width="74.85546875" style="8" customWidth="1"/>
    <col min="4" max="5" width="11.5703125" style="8"/>
  </cols>
  <sheetData>
    <row r="1" spans="1:3" x14ac:dyDescent="0.25">
      <c r="A1" t="s">
        <v>1</v>
      </c>
      <c r="B1" s="2">
        <v>46023</v>
      </c>
    </row>
    <row r="2" spans="1:3" x14ac:dyDescent="0.25">
      <c r="B2" s="2"/>
    </row>
    <row r="4" spans="1:3" x14ac:dyDescent="0.25">
      <c r="A4" t="s">
        <v>19</v>
      </c>
      <c r="C4" s="19">
        <v>0.01</v>
      </c>
    </row>
    <row r="5" spans="1:3" x14ac:dyDescent="0.25">
      <c r="A5" t="s">
        <v>40</v>
      </c>
      <c r="C5" s="19">
        <v>0.1</v>
      </c>
    </row>
    <row r="6" spans="1:3" x14ac:dyDescent="0.25">
      <c r="A6" t="s">
        <v>41</v>
      </c>
      <c r="B6" s="2"/>
      <c r="C6" s="19">
        <v>0.1</v>
      </c>
    </row>
    <row r="7" spans="1:3" x14ac:dyDescent="0.25">
      <c r="A7" t="s">
        <v>17</v>
      </c>
      <c r="B7" s="2"/>
      <c r="C7" s="19">
        <v>0.1</v>
      </c>
    </row>
    <row r="8" spans="1:3" x14ac:dyDescent="0.25">
      <c r="A8" s="1" t="s">
        <v>42</v>
      </c>
      <c r="B8" s="8" t="str">
        <f>_xll.qlCoxIngersollRoss()</f>
        <v>欣[test_shortratemodels.xlsx]CoxIngersollRoss!R8C2CoxIngersollRoss,A</v>
      </c>
      <c r="C8" s="8" t="str">
        <f>_xll.qlCoxIngersollRoss(C4,C5,C6,C7)</f>
        <v>欣[test_shortratemodels.xlsx]CoxIngersollRoss!R8C3CoxIngersollRoss,A</v>
      </c>
    </row>
    <row r="9" spans="1:3" x14ac:dyDescent="0.25">
      <c r="A9" s="20" t="s">
        <v>21</v>
      </c>
      <c r="B9" s="8">
        <v>1</v>
      </c>
      <c r="C9" s="8">
        <v>1</v>
      </c>
    </row>
    <row r="10" spans="1:3" x14ac:dyDescent="0.25">
      <c r="A10" s="5" t="s">
        <v>37</v>
      </c>
      <c r="B10" s="8">
        <f>_xll.qllOneFactorAffineModelDiscount(B8,B9)</f>
        <v>0.9857674799240892</v>
      </c>
      <c r="C10" s="8">
        <f>_xll.qllOneFactorAffineModelDiscount(C8,C9)</f>
        <v>0.9857674799240892</v>
      </c>
    </row>
    <row r="11" spans="1:3" x14ac:dyDescent="0.25">
      <c r="A11" s="20" t="s">
        <v>23</v>
      </c>
      <c r="B11" s="8">
        <v>0</v>
      </c>
      <c r="C11" s="8">
        <v>0</v>
      </c>
    </row>
    <row r="12" spans="1:3" x14ac:dyDescent="0.25">
      <c r="A12" s="20" t="s">
        <v>24</v>
      </c>
      <c r="B12" s="8">
        <v>1</v>
      </c>
      <c r="C12" s="8">
        <v>1</v>
      </c>
    </row>
    <row r="13" spans="1:3" x14ac:dyDescent="0.25">
      <c r="A13" s="20" t="s">
        <v>25</v>
      </c>
      <c r="B13" s="8">
        <v>0</v>
      </c>
      <c r="C13" s="8">
        <v>0</v>
      </c>
    </row>
    <row r="14" spans="1:3" x14ac:dyDescent="0.25">
      <c r="A14" s="1" t="s">
        <v>22</v>
      </c>
      <c r="B14" s="8">
        <f>_xll.qlOneFactorAffineModelDiscountBond(B8,B11,B12,B13)</f>
        <v>0.99517808808081187</v>
      </c>
      <c r="C14" s="8">
        <f>_xll.qlOneFactorAffineModelDiscountBond(C8,C11,C12,C13)</f>
        <v>0.99517808808081187</v>
      </c>
    </row>
    <row r="15" spans="1:3" x14ac:dyDescent="0.25">
      <c r="A15" s="1" t="s">
        <v>26</v>
      </c>
      <c r="B15" s="8">
        <f>_xll.qlOneFactorAffineModelDiscountBond2(B8,B11,B12,B13)</f>
        <v>0.99517808808081187</v>
      </c>
      <c r="C15" s="8">
        <f>_xll.qlOneFactorAffineModelDiscountBond2(C8,C11,C12,C13)</f>
        <v>0.99517808808081187</v>
      </c>
    </row>
    <row r="16" spans="1:3" x14ac:dyDescent="0.25">
      <c r="A16" s="20" t="s">
        <v>27</v>
      </c>
      <c r="B16" s="8" t="s">
        <v>30</v>
      </c>
      <c r="C16" s="8" t="s">
        <v>30</v>
      </c>
    </row>
    <row r="17" spans="1:3" x14ac:dyDescent="0.25">
      <c r="A17" s="20" t="s">
        <v>28</v>
      </c>
      <c r="B17" s="8">
        <v>0.95</v>
      </c>
      <c r="C17" s="8">
        <v>0.95</v>
      </c>
    </row>
    <row r="18" spans="1:3" x14ac:dyDescent="0.25">
      <c r="A18" s="20" t="s">
        <v>24</v>
      </c>
      <c r="B18" s="8">
        <v>0.5</v>
      </c>
      <c r="C18" s="8">
        <v>0.5</v>
      </c>
    </row>
    <row r="19" spans="1:3" x14ac:dyDescent="0.25">
      <c r="A19" s="20" t="s">
        <v>29</v>
      </c>
      <c r="B19" s="8">
        <v>1</v>
      </c>
      <c r="C19" s="8">
        <v>1</v>
      </c>
    </row>
    <row r="20" spans="1:3" x14ac:dyDescent="0.25">
      <c r="A20" s="5" t="s">
        <v>43</v>
      </c>
      <c r="B20" s="8">
        <f>_xll.qlOneFactorAffineModelDiscountBondOption(B8,B16,B17,B18,B19)</f>
        <v>4.1548854838658777E-2</v>
      </c>
      <c r="C20" s="8">
        <f>_xll.qlOneFactorAffineModelDiscountBondOption(C8,C16,C17,C18,C19)</f>
        <v>4.1548854838658777E-2</v>
      </c>
    </row>
    <row r="21" spans="1:3" x14ac:dyDescent="0.25">
      <c r="A21" s="20" t="s">
        <v>31</v>
      </c>
      <c r="C21" s="8" t="str">
        <f>_xll.qlFlatForward(B$1,0.04)</f>
        <v>欣[test_shortratemodels.xlsx]CoxIngersollRoss!R21C3YieldTermStructureHandle,A</v>
      </c>
    </row>
    <row r="22" spans="1:3" x14ac:dyDescent="0.25">
      <c r="A22" s="1" t="s">
        <v>54</v>
      </c>
      <c r="B22" s="8" t="str">
        <f>_xll.qlJamshidianSwaptionEngine(B8)</f>
        <v>欣[test_shortratemodels.xlsx]CoxIngersollRoss!R22C2JamshidianSwaptionEngine,A</v>
      </c>
      <c r="C22" s="8" t="str">
        <f>_xll.qlJamshidianSwaptionEngine(C8,C21)</f>
        <v>欣[test_shortratemodels.xlsx]CoxIngersollRoss!R22C3JamshidianSwaptionEngine,A</v>
      </c>
    </row>
    <row r="23" spans="1:3" x14ac:dyDescent="0.25">
      <c r="A23" s="20" t="s">
        <v>56</v>
      </c>
      <c r="B23" s="8">
        <v>100</v>
      </c>
      <c r="C23" s="8">
        <v>100</v>
      </c>
    </row>
    <row r="24" spans="1:3" x14ac:dyDescent="0.25">
      <c r="A24" s="20" t="s">
        <v>31</v>
      </c>
      <c r="C24" s="8" t="str">
        <f>_xll.qlFlatForward(B$1,0.04)</f>
        <v>欣[test_shortratemodels.xlsx]CoxIngersollRoss!R24C3YieldTermStructureHandle,A</v>
      </c>
    </row>
    <row r="25" spans="1:3" x14ac:dyDescent="0.25">
      <c r="A25" s="1" t="s">
        <v>57</v>
      </c>
      <c r="B25" s="8" t="str">
        <f>_xll.qlTreeSwaptionEngine(B8,B23)</f>
        <v>欣[test_shortratemodels.xlsx]CoxIngersollRoss!R25C2TreeSwaptionEngine,A</v>
      </c>
      <c r="C25" s="8" t="str">
        <f>_xll.qlTreeSwaptionEngine(C8,C23,C24)</f>
        <v>欣[test_shortratemodels.xlsx]CoxIngersollRoss!R25C3TreeSwaptionEngine,A</v>
      </c>
    </row>
    <row r="26" spans="1:3" x14ac:dyDescent="0.25">
      <c r="A26" s="26" t="s">
        <v>58</v>
      </c>
      <c r="B26" s="8">
        <v>0</v>
      </c>
      <c r="C26" s="8">
        <v>0</v>
      </c>
    </row>
    <row r="27" spans="1:3" x14ac:dyDescent="0.25">
      <c r="A27" s="26"/>
      <c r="B27" s="8">
        <v>0.5</v>
      </c>
      <c r="C27" s="8">
        <v>0.5</v>
      </c>
    </row>
    <row r="28" spans="1:3" x14ac:dyDescent="0.25">
      <c r="A28" s="20" t="s">
        <v>31</v>
      </c>
      <c r="C28" s="8" t="str">
        <f>_xll.qlFlatForward(B$1,0.04)</f>
        <v>欣[test_shortratemodels.xlsx]CoxIngersollRoss!R28C3YieldTermStructureHandle,A</v>
      </c>
    </row>
    <row r="29" spans="1:3" x14ac:dyDescent="0.25">
      <c r="A29" s="5" t="s">
        <v>59</v>
      </c>
      <c r="B29" s="8" t="str">
        <f>_xll.qlTreeSwaptionEngine2(B8,B26:B27)</f>
        <v>欣[test_shortratemodels.xlsx]CoxIngersollRoss!R29C2TreeSwaptionEngine,A</v>
      </c>
      <c r="C29" s="8" t="str">
        <f>_xll.qlTreeSwaptionEngine2(C8,C26:C27,C28)</f>
        <v>欣[test_shortratemodels.xlsx]CoxIngersollRoss!R29C3TreeSwaptionEngine,A</v>
      </c>
    </row>
    <row r="30" spans="1:3" x14ac:dyDescent="0.25">
      <c r="A30" s="20" t="s">
        <v>31</v>
      </c>
      <c r="C30" s="8" t="str">
        <f>_xll.qlFlatForward(B$1,0.04)</f>
        <v>欣[test_shortratemodels.xlsx]CoxIngersollRoss!R30C3YieldTermStructureHandle,A</v>
      </c>
    </row>
    <row r="31" spans="1:3" x14ac:dyDescent="0.25">
      <c r="A31" s="1" t="s">
        <v>60</v>
      </c>
      <c r="B31" s="8" t="str">
        <f>_xll.qlAnalyticCapFloorEngine(B8)</f>
        <v>欣[test_shortratemodels.xlsx]CoxIngersollRoss!R31C2AnalyticCapFloorEngine,A</v>
      </c>
      <c r="C31" s="8" t="str">
        <f>_xll.qlAnalyticCapFloorEngine(C8,C30)</f>
        <v>欣[test_shortratemodels.xlsx]CoxIngersollRoss!R31C3AnalyticCapFloorEngine,A</v>
      </c>
    </row>
    <row r="32" spans="1:3" x14ac:dyDescent="0.25">
      <c r="A32" s="20" t="s">
        <v>56</v>
      </c>
      <c r="B32" s="8">
        <v>100</v>
      </c>
      <c r="C32" s="8">
        <v>100</v>
      </c>
    </row>
    <row r="33" spans="1:3" x14ac:dyDescent="0.25">
      <c r="A33" s="20" t="s">
        <v>31</v>
      </c>
      <c r="C33" s="8" t="str">
        <f>_xll.qlFlatForward(B$1,0.04)</f>
        <v>欣[test_shortratemodels.xlsx]CoxIngersollRoss!R33C3YieldTermStructureHandle,A</v>
      </c>
    </row>
    <row r="34" spans="1:3" x14ac:dyDescent="0.25">
      <c r="A34" s="5" t="s">
        <v>61</v>
      </c>
      <c r="B34" s="8" t="str">
        <f>_xll.qlTreeCapFloorEngine(B8,B32)</f>
        <v>欣[test_shortratemodels.xlsx]CoxIngersollRoss!R34C2TreeCapFloorEngine,A</v>
      </c>
      <c r="C34" s="8" t="str">
        <f>_xll.qlTreeCapFloorEngine(C8,C32,C33)</f>
        <v>欣[test_shortratemodels.xlsx]CoxIngersollRoss!R34C3TreeCapFloorEngine,A</v>
      </c>
    </row>
    <row r="35" spans="1:3" x14ac:dyDescent="0.25">
      <c r="A35" s="26" t="s">
        <v>58</v>
      </c>
      <c r="B35" s="8">
        <v>0</v>
      </c>
      <c r="C35" s="8">
        <v>0</v>
      </c>
    </row>
    <row r="36" spans="1:3" x14ac:dyDescent="0.25">
      <c r="A36" s="26"/>
      <c r="B36" s="8">
        <v>0.5</v>
      </c>
      <c r="C36" s="8">
        <v>0.5</v>
      </c>
    </row>
    <row r="37" spans="1:3" x14ac:dyDescent="0.25">
      <c r="A37" s="20" t="s">
        <v>31</v>
      </c>
      <c r="C37" s="8" t="str">
        <f>_xll.qlFlatForward(B$1,0.04)</f>
        <v>欣[test_shortratemodels.xlsx]CoxIngersollRoss!R37C3YieldTermStructureHandle,A</v>
      </c>
    </row>
    <row r="38" spans="1:3" x14ac:dyDescent="0.25">
      <c r="A38" s="1" t="s">
        <v>62</v>
      </c>
      <c r="B38" s="8" t="str">
        <f>_xll.qlTreeCapFloorEngine2(B8,B35:B36)</f>
        <v>欣[test_shortratemodels.xlsx]CoxIngersollRoss!R38C2TreeCapFloorEngine,A</v>
      </c>
      <c r="C38" s="8" t="str">
        <f>_xll.qlTreeCapFloorEngine2(C8,C35:C36,C37)</f>
        <v>欣[test_shortratemodels.xlsx]CoxIngersollRoss!R38C3TreeCapFloorEngine,A</v>
      </c>
    </row>
    <row r="39" spans="1:3" x14ac:dyDescent="0.25">
      <c r="A39" s="1"/>
    </row>
    <row r="41" spans="1:3" x14ac:dyDescent="0.25">
      <c r="A41" t="s">
        <v>31</v>
      </c>
      <c r="B41" s="8" t="str">
        <f>_xll.qlFlatForward(B$1,0.04)</f>
        <v>欣[test_shortratemodels.xlsx]CoxIngersollRoss!R41C2YieldTermStructureHandle,A</v>
      </c>
      <c r="C41" s="8" t="str">
        <f>_xll.qlFlatForward(B$1,0.04)</f>
        <v>欣[test_shortratemodels.xlsx]CoxIngersollRoss!R41C3YieldTermStructureHandle,A</v>
      </c>
    </row>
    <row r="42" spans="1:3" x14ac:dyDescent="0.25">
      <c r="A42" t="s">
        <v>40</v>
      </c>
      <c r="C42" s="8">
        <v>0.1</v>
      </c>
    </row>
    <row r="43" spans="1:3" x14ac:dyDescent="0.25">
      <c r="A43" t="s">
        <v>41</v>
      </c>
      <c r="C43" s="8">
        <v>0.1</v>
      </c>
    </row>
    <row r="44" spans="1:3" x14ac:dyDescent="0.25">
      <c r="A44" t="s">
        <v>17</v>
      </c>
      <c r="C44" s="8">
        <v>0.1</v>
      </c>
    </row>
    <row r="45" spans="1:3" x14ac:dyDescent="0.25">
      <c r="A45" t="s">
        <v>45</v>
      </c>
      <c r="C45" s="8">
        <v>0.05</v>
      </c>
    </row>
    <row r="46" spans="1:3" x14ac:dyDescent="0.25">
      <c r="A46" s="1" t="s">
        <v>46</v>
      </c>
      <c r="B46" s="8" t="str">
        <f>_xll.qlExtendedCoxIngersollRoss(B41)</f>
        <v>欣[test_shortratemodels.xlsx]CoxIngersollRoss!R46C2ExtendedCoxIngersollRoss,A</v>
      </c>
      <c r="C46" s="8" t="str">
        <f>_xll.qlExtendedCoxIngersollRoss(C41,C42,C43,C44,C45)</f>
        <v>欣[test_shortratemodels.xlsx]CoxIngersollRoss!R46C3ExtendedCoxIngersollRoss,A</v>
      </c>
    </row>
    <row r="47" spans="1:3" x14ac:dyDescent="0.25">
      <c r="A47" s="20" t="s">
        <v>21</v>
      </c>
      <c r="B47" s="8">
        <v>1</v>
      </c>
      <c r="C47" s="8">
        <v>1</v>
      </c>
    </row>
    <row r="48" spans="1:3" x14ac:dyDescent="0.25">
      <c r="A48" s="5" t="s">
        <v>37</v>
      </c>
      <c r="B48" s="8">
        <f>_xll.qllOneFactorAffineModelDiscount(B46,B47)</f>
        <v>0.96078943915232307</v>
      </c>
      <c r="C48" s="8">
        <f>_xll.qllOneFactorAffineModelDiscount(C46,C47)</f>
        <v>0.96078943915232307</v>
      </c>
    </row>
    <row r="49" spans="1:3" x14ac:dyDescent="0.25">
      <c r="A49" s="20" t="s">
        <v>23</v>
      </c>
      <c r="B49" s="8">
        <v>0</v>
      </c>
      <c r="C49" s="8">
        <v>0</v>
      </c>
    </row>
    <row r="50" spans="1:3" x14ac:dyDescent="0.25">
      <c r="A50" s="20" t="s">
        <v>24</v>
      </c>
      <c r="B50" s="8">
        <v>1</v>
      </c>
      <c r="C50" s="8">
        <v>1</v>
      </c>
    </row>
    <row r="51" spans="1:3" x14ac:dyDescent="0.25">
      <c r="A51" s="20" t="s">
        <v>25</v>
      </c>
      <c r="B51" s="8">
        <v>0</v>
      </c>
      <c r="C51" s="8">
        <v>0</v>
      </c>
    </row>
    <row r="52" spans="1:3" x14ac:dyDescent="0.25">
      <c r="A52" s="1" t="s">
        <v>22</v>
      </c>
      <c r="B52" s="8">
        <f>_xll.qlOneFactorAffineModelDiscountBond(B46,B49,B50,B51)</f>
        <v>0.99800678479425498</v>
      </c>
      <c r="C52" s="8">
        <f>_xll.qlOneFactorAffineModelDiscountBond(C46,C49,C50,C51)</f>
        <v>0.99800678479425498</v>
      </c>
    </row>
    <row r="53" spans="1:3" x14ac:dyDescent="0.25">
      <c r="A53" s="1" t="s">
        <v>26</v>
      </c>
      <c r="B53" s="8">
        <f>_xll.qlOneFactorAffineModelDiscountBond2(B46,B49,B50,B51)</f>
        <v>0.99800678479425498</v>
      </c>
      <c r="C53" s="8">
        <f>_xll.qlOneFactorAffineModelDiscountBond2(C46,C49,C50,C51)</f>
        <v>0.99800678479425498</v>
      </c>
    </row>
    <row r="54" spans="1:3" x14ac:dyDescent="0.25">
      <c r="A54" s="20" t="s">
        <v>27</v>
      </c>
      <c r="B54" s="8" t="s">
        <v>30</v>
      </c>
      <c r="C54" s="8" t="s">
        <v>30</v>
      </c>
    </row>
    <row r="55" spans="1:3" x14ac:dyDescent="0.25">
      <c r="A55" s="20" t="s">
        <v>28</v>
      </c>
      <c r="B55" s="8">
        <v>0.95</v>
      </c>
      <c r="C55" s="8">
        <v>0.95</v>
      </c>
    </row>
    <row r="56" spans="1:3" x14ac:dyDescent="0.25">
      <c r="A56" s="20" t="s">
        <v>24</v>
      </c>
      <c r="B56" s="8">
        <v>0.5</v>
      </c>
      <c r="C56" s="8">
        <v>0.5</v>
      </c>
    </row>
    <row r="57" spans="1:3" x14ac:dyDescent="0.25">
      <c r="A57" s="20" t="s">
        <v>29</v>
      </c>
      <c r="B57" s="8">
        <v>1</v>
      </c>
      <c r="C57" s="8">
        <v>1</v>
      </c>
    </row>
    <row r="58" spans="1:3" x14ac:dyDescent="0.25">
      <c r="A58" s="5" t="s">
        <v>43</v>
      </c>
      <c r="B58" s="8">
        <f>_xll.qlOneFactorAffineModelDiscountBondOption(B46,B54,B55,B56,B57)</f>
        <v>2.9601879808376474E-2</v>
      </c>
      <c r="C58" s="8">
        <f>_xll.qlOneFactorAffineModelDiscountBondOption(C46,C54,C55,C56,C57)</f>
        <v>2.9601879808376474E-2</v>
      </c>
    </row>
    <row r="59" spans="1:3" x14ac:dyDescent="0.25">
      <c r="A59" s="1" t="s">
        <v>44</v>
      </c>
      <c r="B59" s="8" t="str">
        <f>_xll.qlExtendedCoxIngersollRossTermStructure(B46)</f>
        <v>欣[test_shortratemodels.xlsx]CoxIngersollRoss!R59C2YieldTermStructureHandle,A</v>
      </c>
      <c r="C59" s="8" t="str">
        <f>_xll.qlExtendedCoxIngersollRossTermStructure(C46)</f>
        <v>欣[test_shortratemodels.xlsx]CoxIngersollRoss!R59C3YieldTermStructureHandle,A</v>
      </c>
    </row>
    <row r="60" spans="1:3" x14ac:dyDescent="0.25">
      <c r="A60" s="20" t="s">
        <v>31</v>
      </c>
      <c r="C60" s="8" t="str">
        <f>_xll.qlFlatForward(B$1,0.04)</f>
        <v>欣[test_shortratemodels.xlsx]CoxIngersollRoss!R60C3YieldTermStructureHandle,A</v>
      </c>
    </row>
    <row r="61" spans="1:3" x14ac:dyDescent="0.25">
      <c r="A61" s="1" t="s">
        <v>54</v>
      </c>
      <c r="B61" s="8" t="str">
        <f>_xll.qlJamshidianSwaptionEngine(B46)</f>
        <v>欣[test_shortratemodels.xlsx]CoxIngersollRoss!R61C2JamshidianSwaptionEngine,A</v>
      </c>
      <c r="C61" s="8" t="str">
        <f>_xll.qlJamshidianSwaptionEngine(C46,C60)</f>
        <v>欣[test_shortratemodels.xlsx]CoxIngersollRoss!R61C3JamshidianSwaptionEngine,A</v>
      </c>
    </row>
    <row r="62" spans="1:3" x14ac:dyDescent="0.25">
      <c r="A62" s="20" t="s">
        <v>56</v>
      </c>
      <c r="B62" s="8">
        <v>100</v>
      </c>
      <c r="C62" s="8">
        <v>100</v>
      </c>
    </row>
    <row r="63" spans="1:3" x14ac:dyDescent="0.25">
      <c r="A63" s="20" t="s">
        <v>31</v>
      </c>
      <c r="C63" s="8" t="str">
        <f>_xll.qlFlatForward(B$1,0.04)</f>
        <v>欣[test_shortratemodels.xlsx]CoxIngersollRoss!R63C3YieldTermStructureHandle,A</v>
      </c>
    </row>
    <row r="64" spans="1:3" x14ac:dyDescent="0.25">
      <c r="A64" s="1" t="s">
        <v>57</v>
      </c>
      <c r="B64" s="8" t="str">
        <f>_xll.qlTreeSwaptionEngine(B46,B62)</f>
        <v>欣[test_shortratemodels.xlsx]CoxIngersollRoss!R64C2TreeSwaptionEngine,A</v>
      </c>
      <c r="C64" s="8" t="str">
        <f>_xll.qlTreeSwaptionEngine(C46,C62,C63)</f>
        <v>欣[test_shortratemodels.xlsx]CoxIngersollRoss!R64C3TreeSwaptionEngine,A</v>
      </c>
    </row>
    <row r="65" spans="1:3" x14ac:dyDescent="0.25">
      <c r="A65" s="26" t="s">
        <v>58</v>
      </c>
      <c r="B65" s="8">
        <v>0</v>
      </c>
      <c r="C65" s="8">
        <v>0</v>
      </c>
    </row>
    <row r="66" spans="1:3" x14ac:dyDescent="0.25">
      <c r="A66" s="26"/>
      <c r="B66" s="8">
        <v>0.5</v>
      </c>
      <c r="C66" s="8">
        <v>0.5</v>
      </c>
    </row>
    <row r="67" spans="1:3" x14ac:dyDescent="0.25">
      <c r="A67" s="20" t="s">
        <v>31</v>
      </c>
      <c r="C67" s="8" t="str">
        <f>_xll.qlFlatForward(B$1,0.04)</f>
        <v>欣[test_shortratemodels.xlsx]CoxIngersollRoss!R67C3YieldTermStructureHandle,A</v>
      </c>
    </row>
    <row r="68" spans="1:3" x14ac:dyDescent="0.25">
      <c r="A68" s="5" t="s">
        <v>59</v>
      </c>
      <c r="B68" s="8" t="str">
        <f>_xll.qlTreeSwaptionEngine2(B46,B65:B66)</f>
        <v>欣[test_shortratemodels.xlsx]CoxIngersollRoss!R68C2TreeSwaptionEngine,A</v>
      </c>
      <c r="C68" s="8" t="str">
        <f>_xll.qlTreeSwaptionEngine2(C46,C65:C66,C67)</f>
        <v>欣[test_shortratemodels.xlsx]CoxIngersollRoss!R68C3TreeSwaptionEngine,A</v>
      </c>
    </row>
    <row r="69" spans="1:3" x14ac:dyDescent="0.25">
      <c r="A69" s="20" t="s">
        <v>31</v>
      </c>
      <c r="C69" s="8" t="str">
        <f>_xll.qlFlatForward(B$1,0.04)</f>
        <v>欣[test_shortratemodels.xlsx]CoxIngersollRoss!R69C3YieldTermStructureHandle,A</v>
      </c>
    </row>
    <row r="70" spans="1:3" x14ac:dyDescent="0.25">
      <c r="A70" s="1" t="s">
        <v>60</v>
      </c>
      <c r="B70" s="8" t="str">
        <f>_xll.qlAnalyticCapFloorEngine(B46)</f>
        <v>欣[test_shortratemodels.xlsx]CoxIngersollRoss!R70C2AnalyticCapFloorEngine,A</v>
      </c>
      <c r="C70" s="8" t="str">
        <f>_xll.qlAnalyticCapFloorEngine(C46,C69)</f>
        <v>欣[test_shortratemodels.xlsx]CoxIngersollRoss!R70C3AnalyticCapFloorEngine,A</v>
      </c>
    </row>
    <row r="71" spans="1:3" x14ac:dyDescent="0.25">
      <c r="A71" s="20" t="s">
        <v>56</v>
      </c>
      <c r="B71" s="8">
        <v>100</v>
      </c>
      <c r="C71" s="8">
        <v>100</v>
      </c>
    </row>
    <row r="72" spans="1:3" x14ac:dyDescent="0.25">
      <c r="A72" s="20" t="s">
        <v>31</v>
      </c>
      <c r="C72" s="8" t="str">
        <f>_xll.qlFlatForward(B$1,0.04)</f>
        <v>欣[test_shortratemodels.xlsx]CoxIngersollRoss!R72C3YieldTermStructureHandle,A</v>
      </c>
    </row>
    <row r="73" spans="1:3" x14ac:dyDescent="0.25">
      <c r="A73" s="5" t="s">
        <v>61</v>
      </c>
      <c r="B73" s="8" t="str">
        <f>_xll.qlTreeCapFloorEngine(B46,B71)</f>
        <v>欣[test_shortratemodels.xlsx]CoxIngersollRoss!R73C2TreeCapFloorEngine,A</v>
      </c>
      <c r="C73" s="8" t="str">
        <f>_xll.qlTreeCapFloorEngine(C46,C71,C72)</f>
        <v>欣[test_shortratemodels.xlsx]CoxIngersollRoss!R73C3TreeCapFloorEngine,A</v>
      </c>
    </row>
    <row r="74" spans="1:3" x14ac:dyDescent="0.25">
      <c r="A74" s="26" t="s">
        <v>58</v>
      </c>
      <c r="B74" s="8">
        <v>0</v>
      </c>
      <c r="C74" s="8">
        <v>0</v>
      </c>
    </row>
    <row r="75" spans="1:3" x14ac:dyDescent="0.25">
      <c r="A75" s="26"/>
      <c r="B75" s="8">
        <v>0.5</v>
      </c>
      <c r="C75" s="8">
        <v>0.5</v>
      </c>
    </row>
    <row r="76" spans="1:3" x14ac:dyDescent="0.25">
      <c r="A76" s="20" t="s">
        <v>31</v>
      </c>
      <c r="C76" s="8" t="str">
        <f>_xll.qlFlatForward(B$1,0.04)</f>
        <v>欣[test_shortratemodels.xlsx]CoxIngersollRoss!R76C3YieldTermStructureHandle,A</v>
      </c>
    </row>
    <row r="77" spans="1:3" x14ac:dyDescent="0.25">
      <c r="A77" s="1" t="s">
        <v>62</v>
      </c>
      <c r="B77" s="8" t="str">
        <f>_xll.qlTreeCapFloorEngine2(B46,B74:B75)</f>
        <v>欣[test_shortratemodels.xlsx]CoxIngersollRoss!R77C2TreeCapFloorEngine,A</v>
      </c>
      <c r="C77" s="8" t="str">
        <f>_xll.qlTreeCapFloorEngine2(C46,C74:C75,C76)</f>
        <v>欣[test_shortratemodels.xlsx]CoxIngersollRoss!R77C3TreeCapFloorEngine,A</v>
      </c>
    </row>
  </sheetData>
  <mergeCells count="4">
    <mergeCell ref="A65:A66"/>
    <mergeCell ref="A74:A75"/>
    <mergeCell ref="A26:A27"/>
    <mergeCell ref="A35:A36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5218-C912-4ADE-9014-CA63F07917A5}">
  <dimension ref="A1:E4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ColWidth="11.5703125" defaultRowHeight="15" x14ac:dyDescent="0.25"/>
  <cols>
    <col min="1" max="1" width="57.85546875" customWidth="1"/>
    <col min="2" max="2" width="68.7109375" style="8" bestFit="1" customWidth="1"/>
    <col min="3" max="3" width="67.140625" style="8" customWidth="1"/>
    <col min="4" max="5" width="11.5703125" style="8"/>
  </cols>
  <sheetData>
    <row r="1" spans="1:3" x14ac:dyDescent="0.25">
      <c r="A1" t="s">
        <v>1</v>
      </c>
      <c r="B1" s="2">
        <v>46023</v>
      </c>
    </row>
    <row r="2" spans="1:3" x14ac:dyDescent="0.25">
      <c r="B2" s="2"/>
    </row>
    <row r="4" spans="1:3" x14ac:dyDescent="0.25">
      <c r="A4" t="s">
        <v>31</v>
      </c>
      <c r="B4" s="8" t="str">
        <f>_xll.qlFlatForward(B$1,0.04)</f>
        <v>欣[test_shortratemodels.xlsx]G2Model!R4C2YieldTermStructureHandle,A</v>
      </c>
      <c r="C4" s="8" t="str">
        <f>_xll.qlFlatForward(B$1,0.04)</f>
        <v>欣[test_shortratemodels.xlsx]G2Model!R4C3YieldTermStructureHandle,A</v>
      </c>
    </row>
    <row r="5" spans="1:3" x14ac:dyDescent="0.25">
      <c r="A5" t="s">
        <v>15</v>
      </c>
      <c r="C5" s="8">
        <v>0.1</v>
      </c>
    </row>
    <row r="6" spans="1:3" x14ac:dyDescent="0.25">
      <c r="A6" t="s">
        <v>17</v>
      </c>
      <c r="C6" s="8">
        <v>0.01</v>
      </c>
    </row>
    <row r="7" spans="1:3" x14ac:dyDescent="0.25">
      <c r="A7" t="s">
        <v>16</v>
      </c>
      <c r="C7" s="8">
        <v>0.1</v>
      </c>
    </row>
    <row r="8" spans="1:3" x14ac:dyDescent="0.25">
      <c r="A8" t="s">
        <v>47</v>
      </c>
      <c r="C8" s="8">
        <v>0.01</v>
      </c>
    </row>
    <row r="9" spans="1:3" x14ac:dyDescent="0.25">
      <c r="A9" t="s">
        <v>48</v>
      </c>
      <c r="C9" s="8">
        <v>-0.75</v>
      </c>
    </row>
    <row r="10" spans="1:3" x14ac:dyDescent="0.25">
      <c r="A10" s="1" t="s">
        <v>49</v>
      </c>
      <c r="B10" s="8" t="str">
        <f>_xll.qlG2Model(B4)</f>
        <v>欣[test_shortratemodels.xlsx]G2Model!R10C2G2,A</v>
      </c>
      <c r="C10" s="8" t="str">
        <f>_xll.qlG2Model(C4,C5,C6,C7,C8,C9)</f>
        <v>欣[test_shortratemodels.xlsx]G2Model!R10C3G2,A</v>
      </c>
    </row>
    <row r="11" spans="1:3" x14ac:dyDescent="0.25">
      <c r="A11" s="20" t="s">
        <v>21</v>
      </c>
      <c r="B11" s="8">
        <v>1</v>
      </c>
      <c r="C11" s="8">
        <v>1</v>
      </c>
    </row>
    <row r="12" spans="1:3" x14ac:dyDescent="0.25">
      <c r="A12" s="1" t="s">
        <v>52</v>
      </c>
      <c r="B12" s="8">
        <f>_xll.qlG2Discount(B10,B11)</f>
        <v>0.96078943915232318</v>
      </c>
      <c r="C12" s="8">
        <f>_xll.qlG2Discount(C10,C11)</f>
        <v>0.96078943915232318</v>
      </c>
    </row>
    <row r="13" spans="1:3" x14ac:dyDescent="0.25">
      <c r="A13" s="20" t="s">
        <v>23</v>
      </c>
      <c r="B13" s="8">
        <v>0</v>
      </c>
      <c r="C13" s="8">
        <v>0</v>
      </c>
    </row>
    <row r="14" spans="1:3" x14ac:dyDescent="0.25">
      <c r="A14" s="20" t="s">
        <v>24</v>
      </c>
      <c r="B14" s="8">
        <v>1</v>
      </c>
      <c r="C14" s="8">
        <v>1</v>
      </c>
    </row>
    <row r="15" spans="1:3" x14ac:dyDescent="0.25">
      <c r="A15" s="26" t="s">
        <v>25</v>
      </c>
      <c r="B15" s="8">
        <v>0</v>
      </c>
      <c r="C15" s="8">
        <v>0</v>
      </c>
    </row>
    <row r="16" spans="1:3" x14ac:dyDescent="0.25">
      <c r="A16" s="26"/>
      <c r="B16" s="8">
        <v>0</v>
      </c>
      <c r="C16" s="8">
        <v>0</v>
      </c>
    </row>
    <row r="17" spans="1:3" x14ac:dyDescent="0.25">
      <c r="A17" s="1" t="s">
        <v>51</v>
      </c>
      <c r="B17" s="8">
        <f>_xll.qlG2DiscountBond(B10,B13,B14,B15:B16)</f>
        <v>0.96078943915232318</v>
      </c>
      <c r="C17" s="8">
        <f>_xll.qlG2DiscountBond(C10,C13,C14,C15:C16)</f>
        <v>0.96078943915232318</v>
      </c>
    </row>
    <row r="18" spans="1:3" x14ac:dyDescent="0.25">
      <c r="A18" s="20" t="s">
        <v>27</v>
      </c>
      <c r="B18" s="8" t="s">
        <v>30</v>
      </c>
      <c r="C18" s="8" t="s">
        <v>30</v>
      </c>
    </row>
    <row r="19" spans="1:3" x14ac:dyDescent="0.25">
      <c r="A19" s="20" t="s">
        <v>28</v>
      </c>
      <c r="B19" s="8">
        <v>0.95</v>
      </c>
      <c r="C19" s="8">
        <v>0.95</v>
      </c>
    </row>
    <row r="20" spans="1:3" x14ac:dyDescent="0.25">
      <c r="A20" s="20" t="s">
        <v>24</v>
      </c>
      <c r="B20" s="8">
        <v>0.5</v>
      </c>
      <c r="C20" s="8">
        <v>0.5</v>
      </c>
    </row>
    <row r="21" spans="1:3" x14ac:dyDescent="0.25">
      <c r="A21" s="20" t="s">
        <v>29</v>
      </c>
      <c r="B21" s="8">
        <v>1</v>
      </c>
      <c r="C21" s="8">
        <v>1</v>
      </c>
    </row>
    <row r="22" spans="1:3" x14ac:dyDescent="0.25">
      <c r="A22" s="1" t="s">
        <v>53</v>
      </c>
      <c r="B22" s="8">
        <f>_xll.qlG2DiscountBondOption(B10,B18,B19,B20,B21)</f>
        <v>2.9600699510905604E-2</v>
      </c>
      <c r="C22" s="8">
        <f>_xll.qlG2DiscountBondOption(C10,C18,C19,C20,C21)</f>
        <v>2.9600699510905604E-2</v>
      </c>
    </row>
    <row r="23" spans="1:3" x14ac:dyDescent="0.25">
      <c r="A23" s="1" t="s">
        <v>50</v>
      </c>
      <c r="B23" s="8" t="str">
        <f>_xll.qlG2TermStructure(B10)</f>
        <v>欣[test_shortratemodels.xlsx]G2Model!R23C2YieldTermStructureHandle,A</v>
      </c>
      <c r="C23" s="8" t="str">
        <f>_xll.qlG2TermStructure(C10)</f>
        <v>欣[test_shortratemodels.xlsx]G2Model!R23C3YieldTermStructureHandle,A</v>
      </c>
    </row>
    <row r="24" spans="1:3" x14ac:dyDescent="0.25">
      <c r="A24" s="20" t="s">
        <v>56</v>
      </c>
      <c r="B24" s="8">
        <v>100</v>
      </c>
      <c r="C24" s="8">
        <v>100</v>
      </c>
    </row>
    <row r="25" spans="1:3" x14ac:dyDescent="0.25">
      <c r="A25" s="20" t="s">
        <v>31</v>
      </c>
      <c r="C25" s="8" t="str">
        <f>_xll.qlFlatForward(B$1,0.04)</f>
        <v>欣[test_shortratemodels.xlsx]G2Model!R25C3YieldTermStructureHandle,A</v>
      </c>
    </row>
    <row r="26" spans="1:3" x14ac:dyDescent="0.25">
      <c r="A26" s="1" t="s">
        <v>57</v>
      </c>
      <c r="B26" s="8" t="str">
        <f>_xll.qlTreeSwaptionEngine(B10,B24)</f>
        <v>欣[test_shortratemodels.xlsx]G2Model!R26C2TreeSwaptionEngine,A</v>
      </c>
      <c r="C26" s="8" t="str">
        <f>_xll.qlTreeSwaptionEngine(C10,C24,C25)</f>
        <v>欣[test_shortratemodels.xlsx]G2Model!R26C3TreeSwaptionEngine,A</v>
      </c>
    </row>
    <row r="27" spans="1:3" x14ac:dyDescent="0.25">
      <c r="A27" s="26" t="s">
        <v>58</v>
      </c>
      <c r="B27" s="8">
        <v>0</v>
      </c>
      <c r="C27" s="8">
        <v>0</v>
      </c>
    </row>
    <row r="28" spans="1:3" x14ac:dyDescent="0.25">
      <c r="A28" s="26"/>
      <c r="B28" s="8">
        <v>0.5</v>
      </c>
      <c r="C28" s="8">
        <v>0.5</v>
      </c>
    </row>
    <row r="29" spans="1:3" x14ac:dyDescent="0.25">
      <c r="A29" s="20" t="s">
        <v>31</v>
      </c>
      <c r="C29" s="8" t="str">
        <f>_xll.qlFlatForward(B$1,0.04)</f>
        <v>欣[test_shortratemodels.xlsx]G2Model!R29C3YieldTermStructureHandle,A</v>
      </c>
    </row>
    <row r="30" spans="1:3" x14ac:dyDescent="0.25">
      <c r="A30" s="5" t="s">
        <v>59</v>
      </c>
      <c r="B30" s="8" t="str">
        <f>_xll.qlTreeSwaptionEngine2(B10,B27:B28)</f>
        <v>欣[test_shortratemodels.xlsx]G2Model!R30C2TreeSwaptionEngine,A</v>
      </c>
      <c r="C30" s="8" t="str">
        <f>_xll.qlTreeSwaptionEngine2(C10,C27:C28,C29)</f>
        <v>欣[test_shortratemodels.xlsx]G2Model!R30C3TreeSwaptionEngine,A</v>
      </c>
    </row>
    <row r="31" spans="1:3" x14ac:dyDescent="0.25">
      <c r="A31" s="20" t="s">
        <v>56</v>
      </c>
      <c r="B31" s="8">
        <v>100</v>
      </c>
      <c r="C31" s="8">
        <v>100</v>
      </c>
    </row>
    <row r="32" spans="1:3" x14ac:dyDescent="0.25">
      <c r="A32" s="20" t="s">
        <v>31</v>
      </c>
      <c r="C32" s="8" t="str">
        <f>_xll.qlFlatForward(B$1,0.04)</f>
        <v>欣[test_shortratemodels.xlsx]G2Model!R32C3YieldTermStructureHandle,A</v>
      </c>
    </row>
    <row r="33" spans="1:3" x14ac:dyDescent="0.25">
      <c r="A33" s="5" t="s">
        <v>61</v>
      </c>
      <c r="B33" s="8" t="str">
        <f>_xll.qlTreeCapFloorEngine(B10,B31)</f>
        <v>欣[test_shortratemodels.xlsx]G2Model!R33C2TreeCapFloorEngine,A</v>
      </c>
      <c r="C33" s="8" t="str">
        <f>_xll.qlTreeCapFloorEngine(C10,C31,C32)</f>
        <v>欣[test_shortratemodels.xlsx]G2Model!R33C3TreeCapFloorEngine,A</v>
      </c>
    </row>
    <row r="34" spans="1:3" x14ac:dyDescent="0.25">
      <c r="A34" s="26" t="s">
        <v>58</v>
      </c>
      <c r="B34" s="8">
        <v>0</v>
      </c>
      <c r="C34" s="8">
        <v>0</v>
      </c>
    </row>
    <row r="35" spans="1:3" x14ac:dyDescent="0.25">
      <c r="A35" s="26"/>
      <c r="B35" s="8">
        <v>0.5</v>
      </c>
      <c r="C35" s="8">
        <v>0.5</v>
      </c>
    </row>
    <row r="36" spans="1:3" x14ac:dyDescent="0.25">
      <c r="A36" s="20" t="s">
        <v>31</v>
      </c>
      <c r="C36" s="8" t="str">
        <f>_xll.qlFlatForward(B$1,0.04)</f>
        <v>欣[test_shortratemodels.xlsx]G2Model!R36C3YieldTermStructureHandle,A</v>
      </c>
    </row>
    <row r="37" spans="1:3" x14ac:dyDescent="0.25">
      <c r="A37" s="1" t="s">
        <v>62</v>
      </c>
      <c r="B37" s="8" t="str">
        <f>_xll.qlTreeCapFloorEngine2(B10,B34:B35)</f>
        <v>欣[test_shortratemodels.xlsx]G2Model!R37C2TreeCapFloorEngine,A</v>
      </c>
      <c r="C37" s="8" t="str">
        <f>_xll.qlTreeCapFloorEngine2(C10,C34:C35,C36)</f>
        <v>欣[test_shortratemodels.xlsx]G2Model!R37C3TreeCapFloorEngine,A</v>
      </c>
    </row>
    <row r="38" spans="1:3" x14ac:dyDescent="0.25">
      <c r="A38" s="20" t="s">
        <v>76</v>
      </c>
      <c r="B38" s="8">
        <v>10</v>
      </c>
      <c r="C38" s="8">
        <v>10</v>
      </c>
    </row>
    <row r="39" spans="1:3" x14ac:dyDescent="0.25">
      <c r="A39" s="20" t="s">
        <v>77</v>
      </c>
      <c r="B39" s="8">
        <v>100</v>
      </c>
      <c r="C39" s="8">
        <v>100</v>
      </c>
    </row>
    <row r="40" spans="1:3" x14ac:dyDescent="0.25">
      <c r="A40" s="1" t="s">
        <v>78</v>
      </c>
      <c r="B40" s="8" t="str">
        <f>_xll.qlG2SwaptionEngine(B10,B38,B39)</f>
        <v>欣[test_shortratemodels.xlsx]G2Model!R40C2G2SwaptionEngine,A</v>
      </c>
      <c r="C40" s="8" t="str">
        <f>_xll.qlG2SwaptionEngine(C10,C38,C39)</f>
        <v>欣[test_shortratemodels.xlsx]G2Model!R40C3G2SwaptionEngine,A</v>
      </c>
    </row>
    <row r="41" spans="1:3" x14ac:dyDescent="0.25">
      <c r="A41" s="20" t="s">
        <v>63</v>
      </c>
      <c r="C41" s="8">
        <v>100</v>
      </c>
    </row>
    <row r="42" spans="1:3" x14ac:dyDescent="0.25">
      <c r="A42" s="20" t="s">
        <v>64</v>
      </c>
      <c r="C42" s="8">
        <v>50</v>
      </c>
    </row>
    <row r="43" spans="1:3" x14ac:dyDescent="0.25">
      <c r="A43" s="20" t="s">
        <v>79</v>
      </c>
      <c r="C43" s="8">
        <v>50</v>
      </c>
    </row>
    <row r="44" spans="1:3" x14ac:dyDescent="0.25">
      <c r="A44" s="20" t="s">
        <v>65</v>
      </c>
      <c r="C44" s="8">
        <v>0</v>
      </c>
    </row>
    <row r="45" spans="1:3" x14ac:dyDescent="0.25">
      <c r="A45" s="20" t="s">
        <v>66</v>
      </c>
      <c r="C45" s="29">
        <v>1.0000000000000001E-5</v>
      </c>
    </row>
    <row r="46" spans="1:3" x14ac:dyDescent="0.25">
      <c r="A46" s="20" t="s">
        <v>67</v>
      </c>
      <c r="C46" s="8" t="str">
        <f>_xll.qlFdmSchemeDescByName("Hundsdorfer")</f>
        <v>欣[test_shortratemodels.xlsx]G2Model!R46C3FdmSchemeDesc,A</v>
      </c>
    </row>
    <row r="47" spans="1:3" x14ac:dyDescent="0.25">
      <c r="A47" s="5" t="s">
        <v>80</v>
      </c>
      <c r="B47" s="8" t="str">
        <f>_xll.qlFdG2SwaptionEngine(B10)</f>
        <v>欣[test_shortratemodels.xlsx]G2Model!R47C2FdG2SwaptionEngine,A</v>
      </c>
      <c r="C47" s="8" t="str">
        <f>_xll.qlFdG2SwaptionEngine(C10,C41,C42,C43,C44,C45,C46)</f>
        <v>欣[test_shortratemodels.xlsx]G2Model!R47C3FdG2SwaptionEngine,A</v>
      </c>
    </row>
  </sheetData>
  <mergeCells count="3">
    <mergeCell ref="A34:A35"/>
    <mergeCell ref="A15:A16"/>
    <mergeCell ref="A27:A28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Tabs</vt:lpstr>
      <vt:lpstr>Vasicek</vt:lpstr>
      <vt:lpstr>HullWhite</vt:lpstr>
      <vt:lpstr>BlackKarasinski</vt:lpstr>
      <vt:lpstr>CoxIngersollRoss</vt:lpstr>
      <vt:lpstr>G2Model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Kerstin Steinberg</dc:creator>
  <cp:lastModifiedBy>Kerstin Steinberg</cp:lastModifiedBy>
  <dcterms:created xsi:type="dcterms:W3CDTF">2026-06-17T11:36:08Z</dcterms:created>
  <dcterms:modified xsi:type="dcterms:W3CDTF">2026-08-13T11:47:23Z</dcterms:modified>
</cp:coreProperties>
</file>