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F41F476E-159A-4CFC-A186-A44FB6D36335}" xr6:coauthVersionLast="47" xr6:coauthVersionMax="47" xr10:uidLastSave="{00000000-0000-0000-0000-000000000000}"/>
  <bookViews>
    <workbookView xWindow="3585" yWindow="-19050" windowWidth="30690" windowHeight="16530" xr2:uid="{4A4E2BF8-2237-4B7A-8724-C72F5F3DA83A}"/>
  </bookViews>
  <sheets>
    <sheet name="Settin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" i="1" l="1" a="1"/>
  <c r="B23" i="1" a="1"/>
  <c r="B2" i="1" a="1"/>
  <c r="B24" i="1" l="1"/>
  <c r="B23" i="1"/>
  <c r="B2" i="1"/>
  <c r="B6" i="1" a="1"/>
  <c r="B13" i="1" a="1"/>
  <c r="B20" i="1" a="1"/>
  <c r="B3" i="1" a="1"/>
  <c r="B20" i="1" l="1"/>
  <c r="B13" i="1"/>
  <c r="B6" i="1"/>
  <c r="B3" i="1"/>
  <c r="B26" i="1" s="1"/>
  <c r="B21" i="1" a="1"/>
  <c r="B14" i="1" a="1"/>
  <c r="B7" i="1" a="1"/>
  <c r="B27" i="1" a="1"/>
  <c r="B27" i="1" l="1"/>
  <c r="B7" i="1"/>
  <c r="B14" i="1"/>
  <c r="B21" i="1"/>
  <c r="B16" i="1" a="1"/>
  <c r="B9" i="1" a="1"/>
  <c r="B28" i="1" a="1"/>
  <c r="B16" i="1" l="1"/>
  <c r="B9" i="1"/>
  <c r="B28" i="1"/>
  <c r="B17" i="1" a="1"/>
  <c r="B10" i="1" a="1"/>
  <c r="B29" i="1" a="1"/>
  <c r="B17" i="1" l="1"/>
  <c r="B10" i="1"/>
  <c r="B29" i="1"/>
  <c r="B30" i="1" a="1"/>
  <c r="B30" i="1" l="1"/>
  <c r="B32" i="1" a="1"/>
  <c r="B3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<sst xmlns="http://schemas.openxmlformats.org/spreadsheetml/2006/main" count="27" uniqueCount="17">
  <si>
    <t>EvaluationDate</t>
  </si>
  <si>
    <t>qlSettingsGetEvaluationDate</t>
  </si>
  <si>
    <t>qlSettingsSetEvaluationDate</t>
  </si>
  <si>
    <t>qlSettingsGetEnforcesTodaysHistoricFixings</t>
  </si>
  <si>
    <t>qlSettingsSetEnforcesTodaysHistoricFixings</t>
  </si>
  <si>
    <t>EnforcesTodaysHistoricFixings</t>
  </si>
  <si>
    <t>qlSettingsSetIncludeReferenceDateEvents</t>
  </si>
  <si>
    <t>qlSettingsGetIncludeReferenceDateEvents</t>
  </si>
  <si>
    <t>IncludeReferenceDateEvents</t>
  </si>
  <si>
    <t>qlSettingsSetIncludeTodaysCashFlows</t>
  </si>
  <si>
    <t>qlSettingsGetIncludeTodaysCashFlows</t>
  </si>
  <si>
    <t>IncludeTodaysCashFlows</t>
  </si>
  <si>
    <t>qlSettingsAnchorEvaluationDate</t>
  </si>
  <si>
    <t>new EvaluationDate</t>
  </si>
  <si>
    <t>qlSettingsResetEvaluationDate</t>
  </si>
  <si>
    <t>EnforcesTodaysHistoricFixings (Reset)</t>
  </si>
  <si>
    <t>IncludeReferenceDateEvents (Reset)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</si>
</sst>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03CA6-660F-4EF7-9FA5-FD7A1BE97203}">
  <dimension ref="A1:B32"/>
  <sheetViews>
    <sheetView tabSelected="1" workbookViewId="0"/>
  </sheetViews>
  <sheetFormatPr defaultRowHeight="14.4" x14ac:dyDescent="0.3"/>
  <cols>
    <col min="1" max="1" width="40.33203125" customWidth="1"/>
    <col min="2" max="2" width="13.6640625" customWidth="1"/>
  </cols>
  <sheetData>
    <row r="1" spans="1:2" x14ac:dyDescent="0.3">
      <c r="A1" t="s">
        <v>0</v>
      </c>
      <c r="B1" s="1">
        <v>43832</v>
      </c>
    </row>
    <row r="2" spans="1:2" x14ac:dyDescent="0.3">
      <c r="A2" t="s">
        <v>2</v>
      </c>
      <c r="B2" s="1" cm="1">
        <f t="array" ref="B2">_xll.qlSettingsSetEvaluationDate(B1)</f>
        <v>43832</v>
      </c>
    </row>
    <row r="3" spans="1:2" x14ac:dyDescent="0.3">
      <c r="A3" t="s">
        <v>1</v>
      </c>
      <c r="B3" s="1" cm="1">
        <f t="array" ref="B3">_xll.qlSettingsGetEvaluationDate(B2)</f>
        <v>43832</v>
      </c>
    </row>
    <row r="5" spans="1:2" x14ac:dyDescent="0.3">
      <c r="A5" t="s">
        <v>5</v>
      </c>
      <c r="B5" t="b">
        <v>1</v>
      </c>
    </row>
    <row r="6" spans="1:2" x14ac:dyDescent="0.3">
      <c r="A6" t="s">
        <v>4</v>
      </c>
      <c r="B6" t="b" cm="1">
        <f t="array" ref="B6">_xll.qlSettingsSetEnforcesTodaysHistoricFixings(B5,B2)</f>
        <v>1</v>
      </c>
    </row>
    <row r="7" spans="1:2" x14ac:dyDescent="0.3">
      <c r="A7" t="s">
        <v>3</v>
      </c>
      <c r="B7" t="b" cm="1">
        <f t="array" ref="B7">_xll.qlSettingsGetEnforcesTodaysHistoricFixings(B6)</f>
        <v>1</v>
      </c>
    </row>
    <row r="8" spans="1:2" x14ac:dyDescent="0.3">
      <c r="A8" t="s">
        <v>15</v>
      </c>
      <c r="B8" t="b">
        <v>0</v>
      </c>
    </row>
    <row r="9" spans="1:2" x14ac:dyDescent="0.3">
      <c r="A9" t="s">
        <v>4</v>
      </c>
      <c r="B9" t="b" cm="1">
        <f t="array" ref="B9">_xll.qlSettingsSetEnforcesTodaysHistoricFixings(B8,B7)</f>
        <v>0</v>
      </c>
    </row>
    <row r="10" spans="1:2" x14ac:dyDescent="0.3">
      <c r="A10" t="s">
        <v>3</v>
      </c>
      <c r="B10" t="b" cm="1">
        <f t="array" ref="B10">_xll.qlSettingsGetEnforcesTodaysHistoricFixings(B9)</f>
        <v>0</v>
      </c>
    </row>
    <row r="12" spans="1:2" x14ac:dyDescent="0.3">
      <c r="A12" t="s">
        <v>8</v>
      </c>
      <c r="B12" t="b">
        <v>1</v>
      </c>
    </row>
    <row r="13" spans="1:2" x14ac:dyDescent="0.3">
      <c r="A13" t="s">
        <v>6</v>
      </c>
      <c r="B13" t="b" cm="1">
        <f t="array" ref="B13">_xll.qlSettingsSetIncludeReferenceDateEvents(B12,B2)</f>
        <v>1</v>
      </c>
    </row>
    <row r="14" spans="1:2" x14ac:dyDescent="0.3">
      <c r="A14" t="s">
        <v>7</v>
      </c>
      <c r="B14" t="b" cm="1">
        <f t="array" ref="B14">_xll.qlSettingsGetIncludeReferenceDateEvents(B13)</f>
        <v>1</v>
      </c>
    </row>
    <row r="15" spans="1:2" x14ac:dyDescent="0.3">
      <c r="A15" t="s">
        <v>16</v>
      </c>
      <c r="B15" t="b">
        <v>0</v>
      </c>
    </row>
    <row r="16" spans="1:2" x14ac:dyDescent="0.3">
      <c r="A16" t="s">
        <v>6</v>
      </c>
      <c r="B16" t="b" cm="1">
        <f t="array" ref="B16">_xll.qlSettingsSetIncludeReferenceDateEvents(B15,B14)</f>
        <v>0</v>
      </c>
    </row>
    <row r="17" spans="1:2" x14ac:dyDescent="0.3">
      <c r="A17" t="s">
        <v>7</v>
      </c>
      <c r="B17" t="b" cm="1">
        <f t="array" ref="B17">_xll.qlSettingsGetIncludeReferenceDateEvents(B16)</f>
        <v>0</v>
      </c>
    </row>
    <row r="19" spans="1:2" x14ac:dyDescent="0.3">
      <c r="A19" t="s">
        <v>11</v>
      </c>
      <c r="B19" t="b">
        <v>1</v>
      </c>
    </row>
    <row r="20" spans="1:2" x14ac:dyDescent="0.3">
      <c r="A20" t="s">
        <v>9</v>
      </c>
      <c r="B20" t="b" cm="1">
        <f t="array" ref="B20">_xll.qlSettingsSetIncludeTodaysCashFlows(B19,B2)</f>
        <v>1</v>
      </c>
    </row>
    <row r="21" spans="1:2" x14ac:dyDescent="0.3">
      <c r="A21" t="s">
        <v>10</v>
      </c>
      <c r="B21" t="b" cm="1">
        <f t="array" ref="B21">_xll.qlSettingsGetIncludeTodaysCashFlows(B20)</f>
        <v>1</v>
      </c>
    </row>
    <row r="22" spans="1:2" x14ac:dyDescent="0.3">
      <c r="A22" t="s">
        <v>11</v>
      </c>
      <c r="B22" t="b">
        <v>0</v>
      </c>
    </row>
    <row r="23" spans="1:2" s="2" customFormat="1" x14ac:dyDescent="0.3">
      <c r="A23" t="s">
        <v>9</v>
      </c>
      <c r="B23" t="b" cm="1">
        <f t="array" ref="B23">_xll.qlSettingsSetIncludeTodaysCashFlows(B22,B21)</f>
        <v>0</v>
      </c>
    </row>
    <row r="24" spans="1:2" x14ac:dyDescent="0.3">
      <c r="A24" t="s">
        <v>10</v>
      </c>
      <c r="B24" t="b" cm="1">
        <f t="array" ref="B24">_xll.qlSettingsGetIncludeTodaysCashFlows(B23)</f>
        <v>0</v>
      </c>
    </row>
    <row r="26" spans="1:2" x14ac:dyDescent="0.3">
      <c r="A26" t="s">
        <v>13</v>
      </c>
      <c r="B26" s="1">
        <f>B3+365</f>
        <v>44197</v>
      </c>
    </row>
    <row r="27" spans="1:2" x14ac:dyDescent="0.3">
      <c r="A27" t="s">
        <v>2</v>
      </c>
      <c r="B27" s="1" cm="1">
        <f t="array" ref="B27">_xll.qlSettingsSetEvaluationDate(B26)</f>
        <v>44197</v>
      </c>
    </row>
    <row r="28" spans="1:2" x14ac:dyDescent="0.3">
      <c r="A28" t="s">
        <v>1</v>
      </c>
      <c r="B28" s="1" cm="1">
        <f t="array" ref="B28">_xll.qlSettingsGetEvaluationDate(B27)</f>
        <v>44197</v>
      </c>
    </row>
    <row r="29" spans="1:2" x14ac:dyDescent="0.3">
      <c r="A29" t="s">
        <v>14</v>
      </c>
      <c r="B29" s="1" cm="1">
        <f t="array" ref="B29">_xll.qlSettingsResetEvaluationDate(B28)</f>
        <v>46231</v>
      </c>
    </row>
    <row r="30" spans="1:2" x14ac:dyDescent="0.3">
      <c r="A30" t="s">
        <v>1</v>
      </c>
      <c r="B30" s="1" cm="1">
        <f t="array" ref="B30">_xll.qlSettingsGetEvaluationDate(B29)</f>
        <v>46231</v>
      </c>
    </row>
    <row r="32" spans="1:2" x14ac:dyDescent="0.3">
      <c r="A32" t="s">
        <v>12</v>
      </c>
      <c r="B32" s="1" cm="1">
        <f t="array" ref="B32">_xll.qlSettingsAnchorEvaluationDate(B30)</f>
        <v>46231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2026-05-23T09:02:31Z</dcterms:created>
  <dcterms:modified xsi:type="dcterms:W3CDTF">2026-07-28T05:32:09Z</dcterms:modified>
</cp:coreProperties>
</file>