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6D873DCF-83BA-4F8C-8C85-B2B4EB7E3489}" xr6:coauthVersionLast="47" xr6:coauthVersionMax="47" xr10:uidLastSave="{00000000-0000-0000-0000-000000000000}"/>
  <bookViews>
    <workbookView xWindow="3450" yWindow="-18675" windowWidth="30690" windowHeight="16530" xr2:uid="{45A6C063-5495-498A-86BB-E2019A1EF4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" i="1" l="1"/>
  <c r="C5" i="1"/>
  <c r="C4" i="1"/>
  <c r="C3" i="1"/>
  <c r="B6" i="1" a="1"/>
  <c r="B6" i="1" l="1"/>
  <c r="B9" i="1" a="1"/>
  <c r="B10" i="1" a="1"/>
  <c r="B11" i="1" a="1"/>
  <c r="B11" i="1" l="1"/>
  <c r="B10" i="1"/>
  <c r="B9" i="1"/>
  <c r="B34" i="1" a="1"/>
  <c r="B22" i="1" a="1"/>
  <c r="B15" i="1" a="1"/>
  <c r="B38" i="1" a="1"/>
  <c r="B21" i="1" a="1"/>
  <c r="B33" i="1" a="1"/>
  <c r="B14" i="1" a="1"/>
  <c r="B37" i="1" a="1"/>
  <c r="B30" i="1" a="1"/>
  <c r="B28" i="1" a="1"/>
  <c r="B13" i="1" a="1"/>
  <c r="B32" i="1" a="1"/>
  <c r="B20" i="1" a="1"/>
  <c r="B29" i="1" a="1"/>
  <c r="B36" i="1" a="1"/>
  <c r="B36" i="1" l="1"/>
  <c r="B29" i="1"/>
  <c r="B20" i="1"/>
  <c r="B32" i="1"/>
  <c r="B13" i="1"/>
  <c r="B28" i="1"/>
  <c r="B30" i="1"/>
  <c r="B37" i="1"/>
  <c r="B14" i="1"/>
  <c r="B33" i="1"/>
  <c r="B21" i="1"/>
  <c r="B38" i="1"/>
  <c r="B15" i="1"/>
  <c r="B22" i="1"/>
  <c r="B34" i="1"/>
  <c r="B24" i="1" a="1"/>
  <c r="B25" i="1" a="1"/>
  <c r="B26" i="1" a="1"/>
  <c r="B26" i="1" l="1"/>
  <c r="B25" i="1"/>
  <c r="B2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<sst xmlns="http://schemas.openxmlformats.org/spreadsheetml/2006/main" count="26" uniqueCount="11">
  <si>
    <t>Value</t>
  </si>
  <si>
    <t>Times</t>
  </si>
  <si>
    <t>Constraint</t>
  </si>
  <si>
    <t>qlConstantParameter</t>
  </si>
  <si>
    <t>qlPiecewiseConstantParameter</t>
  </si>
  <si>
    <t>qlParameterParams</t>
  </si>
  <si>
    <t>Idx</t>
  </si>
  <si>
    <t>qlParameterSetParam</t>
  </si>
  <si>
    <t>qlParameterTestParams</t>
  </si>
  <si>
    <t>qlParameterSize</t>
  </si>
  <si>
    <t>qlParameterConstraint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</si>
</sst>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4899A-9CD4-44E7-BDF8-8FF10221624B}">
  <dimension ref="A2:C38"/>
  <sheetViews>
    <sheetView tabSelected="1" workbookViewId="0"/>
  </sheetViews>
  <sheetFormatPr defaultRowHeight="14.4" x14ac:dyDescent="0.3"/>
  <cols>
    <col min="1" max="1" width="21" customWidth="1"/>
    <col min="2" max="2" width="49.33203125" bestFit="1" customWidth="1"/>
  </cols>
  <sheetData>
    <row r="2" spans="1:3" x14ac:dyDescent="0.3">
      <c r="A2" t="s">
        <v>0</v>
      </c>
      <c r="B2">
        <v>2</v>
      </c>
    </row>
    <row r="3" spans="1:3" x14ac:dyDescent="0.3">
      <c r="A3" t="s">
        <v>1</v>
      </c>
      <c r="B3">
        <v>1</v>
      </c>
      <c r="C3">
        <f>$B$2</f>
        <v>2</v>
      </c>
    </row>
    <row r="4" spans="1:3" x14ac:dyDescent="0.3">
      <c r="B4">
        <v>2</v>
      </c>
      <c r="C4">
        <f>$B$2</f>
        <v>2</v>
      </c>
    </row>
    <row r="5" spans="1:3" x14ac:dyDescent="0.3">
      <c r="B5">
        <v>3</v>
      </c>
      <c r="C5">
        <f>$B$2</f>
        <v>2</v>
      </c>
    </row>
    <row r="6" spans="1:3" x14ac:dyDescent="0.3">
      <c r="A6" t="s">
        <v>2</v>
      </c>
      <c r="B6" t="e" cm="1">
        <f t="array" aca="1" ref="B6" ca="1">_xll.qlPositiveConstraint()</f>
        <v>#VALUE!</v>
      </c>
      <c r="C6">
        <f>$B$2</f>
        <v>2</v>
      </c>
    </row>
    <row r="9" spans="1:3" x14ac:dyDescent="0.3">
      <c r="A9" t="s">
        <v>3</v>
      </c>
      <c r="B9" t="e" cm="1">
        <f t="array" aca="1" ref="B9" ca="1">_xll.qlConstantParameter(B6)</f>
        <v>#VALUE!</v>
      </c>
    </row>
    <row r="10" spans="1:3" x14ac:dyDescent="0.3">
      <c r="A10" t="s">
        <v>3</v>
      </c>
      <c r="B10" t="e" cm="1">
        <f t="array" aca="1" ref="B10" ca="1">_xll.qlConstantParameter(B6,B2)</f>
        <v>#VALUE!</v>
      </c>
    </row>
    <row r="11" spans="1:3" x14ac:dyDescent="0.3">
      <c r="A11" t="s">
        <v>4</v>
      </c>
      <c r="B11" t="e" cm="1">
        <f t="array" aca="1" ref="B11" ca="1">_xll.qlPiecewiseConstantParameter(B3:B5,C3:C6,B6)</f>
        <v>#VALUE!</v>
      </c>
    </row>
    <row r="13" spans="1:3" x14ac:dyDescent="0.3">
      <c r="A13" t="s">
        <v>5</v>
      </c>
      <c r="B13" t="e" cm="1">
        <f t="array" aca="1" ref="B13" ca="1">_xll.qlParameterParams(B9)</f>
        <v>#VALUE!</v>
      </c>
    </row>
    <row r="14" spans="1:3" x14ac:dyDescent="0.3">
      <c r="A14" t="s">
        <v>5</v>
      </c>
      <c r="B14" t="e" cm="1">
        <f t="array" aca="1" ref="B14" ca="1">_xll.qlParameterParams(B10)</f>
        <v>#VALUE!</v>
      </c>
    </row>
    <row r="15" spans="1:3" x14ac:dyDescent="0.3">
      <c r="A15" t="s">
        <v>5</v>
      </c>
      <c r="B15" t="e" cm="1">
        <f t="array" aca="1" ref="B15" ca="1">TRANSPOSE(_xll.qlParameterParams(B11))</f>
        <v>#VALUE!</v>
      </c>
    </row>
    <row r="17" spans="1:2" x14ac:dyDescent="0.3">
      <c r="A17" t="s">
        <v>6</v>
      </c>
      <c r="B17">
        <v>0</v>
      </c>
    </row>
    <row r="18" spans="1:2" x14ac:dyDescent="0.3">
      <c r="A18" t="s">
        <v>0</v>
      </c>
      <c r="B18">
        <v>5</v>
      </c>
    </row>
    <row r="20" spans="1:2" x14ac:dyDescent="0.3">
      <c r="A20" t="s">
        <v>7</v>
      </c>
      <c r="B20" t="e" cm="1">
        <f t="array" aca="1" ref="B20" ca="1">_xll.qlParameterSetParam(B9,$B$17,$B$18)</f>
        <v>#VALUE!</v>
      </c>
    </row>
    <row r="21" spans="1:2" x14ac:dyDescent="0.3">
      <c r="A21" t="s">
        <v>7</v>
      </c>
      <c r="B21" t="e" cm="1">
        <f t="array" aca="1" ref="B21" ca="1">_xll.qlParameterSetParam(B10,$B$17,$B$18)</f>
        <v>#VALUE!</v>
      </c>
    </row>
    <row r="22" spans="1:2" x14ac:dyDescent="0.3">
      <c r="A22" t="s">
        <v>7</v>
      </c>
      <c r="B22" t="e" cm="1">
        <f t="array" aca="1" ref="B22" ca="1">_xll.qlParameterSetParam(B11,$B$17,$B$18)</f>
        <v>#VALUE!</v>
      </c>
    </row>
    <row r="24" spans="1:2" x14ac:dyDescent="0.3">
      <c r="A24" t="s">
        <v>5</v>
      </c>
      <c r="B24" t="e" cm="1">
        <f t="array" aca="1" ref="B24" ca="1">_xll.qlParameterParams(B9,B20)</f>
        <v>#VALUE!</v>
      </c>
    </row>
    <row r="25" spans="1:2" x14ac:dyDescent="0.3">
      <c r="A25" t="s">
        <v>5</v>
      </c>
      <c r="B25" t="e" cm="1">
        <f t="array" aca="1" ref="B25" ca="1">_xll.qlParameterParams(B10,B21)</f>
        <v>#VALUE!</v>
      </c>
    </row>
    <row r="26" spans="1:2" x14ac:dyDescent="0.3">
      <c r="A26" t="s">
        <v>5</v>
      </c>
      <c r="B26" t="e" cm="1">
        <f t="array" aca="1" ref="B26" ca="1">TRANSPOSE(_xll.qlParameterParams(B11,B22))</f>
        <v>#VALUE!</v>
      </c>
    </row>
    <row r="28" spans="1:2" x14ac:dyDescent="0.3">
      <c r="A28" t="s">
        <v>8</v>
      </c>
      <c r="B28" t="e" cm="1">
        <f t="array" aca="1" ref="B28" ca="1">_xll.qlParameterTestParams($B$9,B18)</f>
        <v>#VALUE!</v>
      </c>
    </row>
    <row r="29" spans="1:2" x14ac:dyDescent="0.3">
      <c r="A29" t="s">
        <v>8</v>
      </c>
      <c r="B29" t="e" cm="1">
        <f t="array" aca="1" ref="B29" ca="1">_xll.qlParameterTestParams($B$9,B18)</f>
        <v>#VALUE!</v>
      </c>
    </row>
    <row r="30" spans="1:2" x14ac:dyDescent="0.3">
      <c r="A30" t="s">
        <v>8</v>
      </c>
      <c r="B30" t="e" cm="1">
        <f t="array" aca="1" ref="B30" ca="1">_xll.qlParameterTestParams($B$9,B18)</f>
        <v>#VALUE!</v>
      </c>
    </row>
    <row r="32" spans="1:2" x14ac:dyDescent="0.3">
      <c r="A32" t="s">
        <v>9</v>
      </c>
      <c r="B32" t="e" cm="1">
        <f t="array" aca="1" ref="B32" ca="1">_xll.qlParameterSize(B9)</f>
        <v>#VALUE!</v>
      </c>
    </row>
    <row r="33" spans="1:2" x14ac:dyDescent="0.3">
      <c r="A33" t="s">
        <v>9</v>
      </c>
      <c r="B33" t="e" cm="1">
        <f t="array" aca="1" ref="B33" ca="1">_xll.qlParameterSize(B10)</f>
        <v>#VALUE!</v>
      </c>
    </row>
    <row r="34" spans="1:2" x14ac:dyDescent="0.3">
      <c r="A34" t="s">
        <v>9</v>
      </c>
      <c r="B34" t="e" cm="1">
        <f t="array" aca="1" ref="B34" ca="1">_xll.qlParameterSize(B11)</f>
        <v>#VALUE!</v>
      </c>
    </row>
    <row r="36" spans="1:2" x14ac:dyDescent="0.3">
      <c r="A36" t="s">
        <v>10</v>
      </c>
      <c r="B36" t="e" cm="1">
        <f t="array" aca="1" ref="B36" ca="1">_xll.qlParameterConstraint(B9)</f>
        <v>#VALUE!</v>
      </c>
    </row>
    <row r="37" spans="1:2" x14ac:dyDescent="0.3">
      <c r="A37" t="s">
        <v>10</v>
      </c>
      <c r="B37" t="e" cm="1">
        <f t="array" aca="1" ref="B37" ca="1">_xll.qlParameterConstraint(B10)</f>
        <v>#VALUE!</v>
      </c>
    </row>
    <row r="38" spans="1:2" x14ac:dyDescent="0.3">
      <c r="A38" t="s">
        <v>10</v>
      </c>
      <c r="B38" t="e" cm="1">
        <f t="array" aca="1" ref="B38" ca="1">_xll.qlParameterConstraint(B11)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2026-06-07T06:08:45Z</dcterms:created>
  <dcterms:modified xsi:type="dcterms:W3CDTF">2026-07-27T17:43:06Z</dcterms:modified>
</cp:coreProperties>
</file>