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DA4B6A2-F5C2-4EEF-B839-05CFED5D70DC}" xr6:coauthVersionLast="47" xr6:coauthVersionMax="47" xr10:uidLastSave="{00000000-0000-0000-0000-000000000000}"/>
  <bookViews>
    <workbookView xWindow="3450" yWindow="-18675" windowWidth="30690" windowHeight="16530" tabRatio="704" activeTab="7" xr2:uid="{CCFA635F-0F53-474D-82D2-FB064D5998FA}"/>
  </bookViews>
  <sheets>
    <sheet name="Market data" sheetId="1" r:id="rId1"/>
    <sheet name="Calculators" sheetId="17" r:id="rId2"/>
    <sheet name="DeltaVolQuote" sheetId="18" r:id="rId3"/>
    <sheet name="Vanilla &amp; Forward options" sheetId="2" r:id="rId4"/>
    <sheet name="Cash dividend engines" sheetId="8" r:id="rId5"/>
    <sheet name="American option engines" sheetId="9" r:id="rId6"/>
    <sheet name="Quanto options" sheetId="4" r:id="rId7"/>
    <sheet name="Multi-asset options" sheetId="5" r:id="rId8"/>
    <sheet name="Other options" sheetId="7" r:id="rId9"/>
    <sheet name="Heston engines" sheetId="10" r:id="rId10"/>
    <sheet name="Heston-Hull-White engines" sheetId="11" r:id="rId11"/>
    <sheet name="Binomial tree engine" sheetId="12" r:id="rId12"/>
    <sheet name="Finite Difference engines" sheetId="13" r:id="rId13"/>
    <sheet name="Monte Carlo engines" sheetId="14" r:id="rId14"/>
    <sheet name="QD engines" sheetId="15" r:id="rId15"/>
    <sheet name="Other engines" sheetId="16" r:id="rId16"/>
  </sheets>
  <definedNames>
    <definedName name="BlackScholesProcess">'Market data'!$B$10</definedName>
    <definedName name="BlackVolatility">'Market data'!$B$7</definedName>
    <definedName name="DiscountCurve">'Market data'!$B$4</definedName>
    <definedName name="DividendCurve">'Market data'!$B$5</definedName>
    <definedName name="EvaluationDate">'Market data'!$B$2</definedName>
    <definedName name="InitialValueS0">'Market data'!$B$9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3" i="16" l="1"/>
  <c r="B42" i="16"/>
  <c r="J13" i="10"/>
  <c r="I13" i="10"/>
  <c r="H13" i="10"/>
  <c r="J12" i="10"/>
  <c r="I12" i="10"/>
  <c r="H12" i="10"/>
  <c r="J11" i="10"/>
  <c r="I11" i="10"/>
  <c r="H11" i="10"/>
  <c r="J10" i="10"/>
  <c r="I10" i="10"/>
  <c r="H10" i="10"/>
  <c r="B38" i="17"/>
  <c r="B7" i="17"/>
  <c r="B35" i="4" a="1"/>
  <c r="B34" i="4" a="1"/>
  <c r="B33" i="4" a="1"/>
  <c r="B29" i="4" a="1"/>
  <c r="B28" i="4" a="1"/>
  <c r="B25" i="4" a="1"/>
  <c r="B27" i="4" a="1"/>
  <c r="B24" i="4" a="1"/>
  <c r="B21" i="4" a="1"/>
  <c r="D30" i="2" a="1"/>
  <c r="D29" i="2" a="1"/>
  <c r="D28" i="2" a="1"/>
  <c r="D26" i="2" a="1"/>
  <c r="D25" i="2" a="1"/>
  <c r="D22" i="2" a="1"/>
  <c r="G8" i="10" a="1"/>
  <c r="C151" i="13" a="1"/>
  <c r="B6" i="7" a="1"/>
  <c r="B35" i="17" a="1"/>
  <c r="B30" i="9" a="1"/>
  <c r="B3" i="8" a="1"/>
  <c r="B20" i="13" a="1"/>
  <c r="B3" i="13" a="1"/>
  <c r="C20" i="13" a="1"/>
  <c r="G11" i="10" a="1"/>
  <c r="B2" i="1" a="1"/>
  <c r="C132" i="13" a="1"/>
  <c r="B3" i="10" a="1"/>
  <c r="B3" i="9" a="1"/>
  <c r="B4" i="17" a="1"/>
  <c r="B60" i="13" a="1"/>
  <c r="B71" i="7" a="1"/>
  <c r="B12" i="7" a="1"/>
  <c r="B3" i="4" a="1"/>
  <c r="C114" i="13" a="1"/>
  <c r="G10" i="10" a="1"/>
  <c r="B3" i="2" a="1"/>
  <c r="B3" i="14" a="1"/>
  <c r="C60" i="13" a="1"/>
  <c r="B6" i="18" a="1"/>
  <c r="B3" i="12" a="1"/>
  <c r="B13" i="18" a="1"/>
  <c r="G12" i="10" a="1"/>
  <c r="G13" i="10" a="1"/>
  <c r="B3" i="15" a="1"/>
  <c r="B48" i="7" a="1"/>
  <c r="B65" i="7" a="1"/>
  <c r="B3" i="16" a="1"/>
  <c r="B35" i="4" l="1"/>
  <c r="B34" i="4"/>
  <c r="B33" i="4"/>
  <c r="B29" i="4"/>
  <c r="B28" i="4"/>
  <c r="B25" i="4"/>
  <c r="B27" i="4"/>
  <c r="B24" i="4"/>
  <c r="B21" i="4"/>
  <c r="D30" i="2"/>
  <c r="D29" i="2"/>
  <c r="D28" i="2"/>
  <c r="D26" i="2"/>
  <c r="D25" i="2"/>
  <c r="D22" i="2"/>
  <c r="B2" i="1"/>
  <c r="B3" i="2"/>
  <c r="B3" i="12"/>
  <c r="B65" i="7"/>
  <c r="B4" i="17"/>
  <c r="B48" i="7"/>
  <c r="B3" i="10"/>
  <c r="B3" i="8"/>
  <c r="B6" i="7"/>
  <c r="B71" i="7"/>
  <c r="B3" i="9"/>
  <c r="B30" i="9"/>
  <c r="G8" i="10"/>
  <c r="B12" i="7"/>
  <c r="G13" i="10"/>
  <c r="B6" i="18"/>
  <c r="B13" i="18"/>
  <c r="B3" i="4"/>
  <c r="B35" i="17"/>
  <c r="G10" i="10"/>
  <c r="B3" i="16"/>
  <c r="G12" i="10"/>
  <c r="G11" i="10"/>
  <c r="C114" i="13"/>
  <c r="B3" i="14"/>
  <c r="B20" i="13"/>
  <c r="B3" i="15"/>
  <c r="B3" i="13"/>
  <c r="C132" i="13"/>
  <c r="C151" i="13"/>
  <c r="C20" i="13"/>
  <c r="B60" i="13"/>
  <c r="C60" i="13"/>
  <c r="C21" i="18" a="1"/>
  <c r="B40" i="17" a="1"/>
  <c r="B16" i="18" a="1"/>
  <c r="B17" i="18" a="1"/>
  <c r="B5" i="1" a="1"/>
  <c r="B25" i="13" a="1"/>
  <c r="B24" i="13" a="1"/>
  <c r="B7" i="1" a="1"/>
  <c r="B14" i="4" a="1"/>
  <c r="B18" i="18" a="1"/>
  <c r="B9" i="17" a="1"/>
  <c r="B21" i="18" a="1"/>
  <c r="C115" i="13" a="1"/>
  <c r="C17" i="18" a="1"/>
  <c r="B20" i="18" a="1"/>
  <c r="B4" i="1" a="1"/>
  <c r="C20" i="18" a="1"/>
  <c r="B13" i="4" a="1"/>
  <c r="B19" i="18" a="1"/>
  <c r="C19" i="18" a="1"/>
  <c r="C18" i="18" a="1"/>
  <c r="C16" i="18" a="1"/>
  <c r="B17" i="18" l="1"/>
  <c r="B19" i="18"/>
  <c r="B21" i="18"/>
  <c r="B20" i="18"/>
  <c r="B18" i="18"/>
  <c r="B16" i="18"/>
  <c r="B40" i="17"/>
  <c r="C21" i="18"/>
  <c r="C19" i="18"/>
  <c r="C17" i="18"/>
  <c r="C20" i="18"/>
  <c r="C18" i="18"/>
  <c r="C16" i="18"/>
  <c r="B9" i="17"/>
  <c r="C115" i="13"/>
  <c r="B25" i="13"/>
  <c r="B7" i="1"/>
  <c r="B5" i="1"/>
  <c r="B14" i="4"/>
  <c r="B24" i="13"/>
  <c r="B4" i="1"/>
  <c r="B13" i="4"/>
  <c r="C91" i="13"/>
  <c r="C67" i="13"/>
  <c r="C38" i="13"/>
  <c r="C53" i="13"/>
  <c r="B6" i="15"/>
  <c r="C12" i="13"/>
  <c r="B5" i="13"/>
  <c r="B5" i="15"/>
  <c r="B6" i="14"/>
  <c r="B12" i="13"/>
  <c r="B5" i="14"/>
  <c r="B36" i="7"/>
  <c r="B6" i="16"/>
  <c r="B5" i="16"/>
  <c r="B4" i="10"/>
  <c r="B49" i="7"/>
  <c r="B25" i="7"/>
  <c r="B13" i="7"/>
  <c r="B24" i="7"/>
  <c r="B5" i="9"/>
  <c r="B7" i="8"/>
  <c r="B72" i="7"/>
  <c r="B54" i="7"/>
  <c r="B37" i="7"/>
  <c r="B7" i="7"/>
  <c r="B4" i="8"/>
  <c r="B6" i="2"/>
  <c r="B8" i="8"/>
  <c r="B5" i="12"/>
  <c r="B66" i="7"/>
  <c r="B4" i="5"/>
  <c r="B6" i="4"/>
  <c r="B8" i="7" a="1"/>
  <c r="D8" i="8" a="1"/>
  <c r="B70" i="14" a="1"/>
  <c r="B55" i="17" a="1"/>
  <c r="B50" i="17" a="1"/>
  <c r="B30" i="17" a="1"/>
  <c r="B57" i="17" a="1"/>
  <c r="B28" i="17" a="1"/>
  <c r="B27" i="17" a="1"/>
  <c r="B49" i="17" a="1"/>
  <c r="B14" i="7" a="1"/>
  <c r="B21" i="17" a="1"/>
  <c r="B16" i="17" a="1"/>
  <c r="B18" i="17" a="1"/>
  <c r="B15" i="10" a="1"/>
  <c r="B48" i="17" a="1"/>
  <c r="B67" i="7" a="1"/>
  <c r="B73" i="7" a="1"/>
  <c r="B82" i="13" a="1"/>
  <c r="B20" i="17" a="1"/>
  <c r="B54" i="17" a="1"/>
  <c r="B26" i="17" a="1"/>
  <c r="B15" i="17" a="1"/>
  <c r="B23" i="17" a="1"/>
  <c r="B47" i="17" a="1"/>
  <c r="B43" i="17" a="1"/>
  <c r="B25" i="17" a="1"/>
  <c r="B10" i="1" a="1"/>
  <c r="B51" i="17" a="1"/>
  <c r="B53" i="17" a="1"/>
  <c r="B38" i="7" a="1"/>
  <c r="B103" i="13" a="1"/>
  <c r="B52" i="17" a="1"/>
  <c r="B56" i="17" a="1"/>
  <c r="B17" i="17" a="1"/>
  <c r="B22" i="17" a="1"/>
  <c r="B24" i="17" a="1"/>
  <c r="B61" i="17" a="1"/>
  <c r="B26" i="7" a="1"/>
  <c r="D7" i="8" a="1"/>
  <c r="B19" i="17" a="1"/>
  <c r="B12" i="5" a="1"/>
  <c r="B11" i="17" a="1"/>
  <c r="B44" i="17" a="1"/>
  <c r="B50" i="7" a="1"/>
  <c r="B14" i="17" a="1"/>
  <c r="B29" i="17" a="1"/>
  <c r="B5" i="8" a="1"/>
  <c r="B30" i="16" a="1"/>
  <c r="B60" i="17" a="1"/>
  <c r="B42" i="17" a="1"/>
  <c r="B45" i="17" a="1"/>
  <c r="B18" i="10" a="1"/>
  <c r="B58" i="17" a="1"/>
  <c r="B46" i="17" a="1"/>
  <c r="B5" i="10" a="1"/>
  <c r="B14" i="13" a="1"/>
  <c r="B13" i="17" a="1"/>
  <c r="C14" i="13" a="1"/>
  <c r="B59" i="17" a="1"/>
  <c r="B12" i="17" a="1"/>
  <c r="D7" i="8" l="1"/>
  <c r="B5" i="8"/>
  <c r="B12" i="5"/>
  <c r="B10" i="1"/>
  <c r="B8" i="7"/>
  <c r="B38" i="7"/>
  <c r="B14" i="7"/>
  <c r="B14" i="13"/>
  <c r="B26" i="7"/>
  <c r="B42" i="17"/>
  <c r="B59" i="17"/>
  <c r="B55" i="17"/>
  <c r="B51" i="17"/>
  <c r="B47" i="17"/>
  <c r="B43" i="17"/>
  <c r="B46" i="17"/>
  <c r="B54" i="17"/>
  <c r="B58" i="17"/>
  <c r="B50" i="17"/>
  <c r="B61" i="17"/>
  <c r="B57" i="17"/>
  <c r="B53" i="17"/>
  <c r="B49" i="17"/>
  <c r="B45" i="17"/>
  <c r="B60" i="17"/>
  <c r="B56" i="17"/>
  <c r="B52" i="17"/>
  <c r="B48" i="17"/>
  <c r="B44" i="17"/>
  <c r="B67" i="7"/>
  <c r="B73" i="7"/>
  <c r="B50" i="7"/>
  <c r="B23" i="17"/>
  <c r="B19" i="17"/>
  <c r="B11" i="17"/>
  <c r="B30" i="17"/>
  <c r="B26" i="17"/>
  <c r="B22" i="17"/>
  <c r="B18" i="17"/>
  <c r="B14" i="17"/>
  <c r="B29" i="17"/>
  <c r="B25" i="17"/>
  <c r="B21" i="17"/>
  <c r="B17" i="17"/>
  <c r="B13" i="17"/>
  <c r="B20" i="17"/>
  <c r="B12" i="17"/>
  <c r="B28" i="17"/>
  <c r="B24" i="17"/>
  <c r="B27" i="17"/>
  <c r="B15" i="17"/>
  <c r="B16" i="17"/>
  <c r="B5" i="10"/>
  <c r="B103" i="13"/>
  <c r="B70" i="14"/>
  <c r="B30" i="16"/>
  <c r="B18" i="10"/>
  <c r="B82" i="13"/>
  <c r="B15" i="10"/>
  <c r="D8" i="8"/>
  <c r="C14" i="13"/>
  <c r="B5" i="5"/>
  <c r="B7" i="2"/>
  <c r="B5" i="2"/>
  <c r="B7" i="16"/>
  <c r="B7" i="15"/>
  <c r="B6" i="9"/>
  <c r="B62" i="16"/>
  <c r="B43" i="16"/>
  <c r="B7" i="4"/>
  <c r="B5" i="4"/>
  <c r="B7" i="14"/>
  <c r="B6" i="12"/>
  <c r="B6" i="13"/>
  <c r="B23" i="13"/>
  <c r="B44" i="16"/>
  <c r="B61" i="16"/>
  <c r="C144" i="13"/>
  <c r="C126" i="13"/>
  <c r="B144" i="13"/>
  <c r="B126" i="13"/>
  <c r="C61" i="13"/>
  <c r="B15" i="16"/>
  <c r="B61" i="13"/>
  <c r="B9" i="16" a="1"/>
  <c r="B8" i="15" a="1"/>
  <c r="B85" i="13" a="1"/>
  <c r="B68" i="13" a="1"/>
  <c r="B107" i="13" a="1"/>
  <c r="B33" i="9" a="1"/>
  <c r="B11" i="8" a="1"/>
  <c r="B152" i="13" a="1"/>
  <c r="B84" i="10" a="1"/>
  <c r="B16" i="16" a="1"/>
  <c r="B67" i="10" a="1"/>
  <c r="C68" i="10" a="1"/>
  <c r="B76" i="7" a="1"/>
  <c r="B13" i="2" a="1"/>
  <c r="B7" i="5" a="1"/>
  <c r="B8" i="9" a="1"/>
  <c r="B24" i="10" a="1"/>
  <c r="B33" i="16" a="1"/>
  <c r="B34" i="10" a="1"/>
  <c r="B9" i="15" a="1"/>
  <c r="B8" i="16" a="1"/>
  <c r="C43" i="10" a="1"/>
  <c r="C85" i="13" a="1"/>
  <c r="F34" i="10" a="1"/>
  <c r="C33" i="16" a="1"/>
  <c r="B22" i="10" a="1"/>
  <c r="B16" i="7" a="1"/>
  <c r="B75" i="7" a="1"/>
  <c r="B72" i="16" a="1"/>
  <c r="B8" i="14" a="1"/>
  <c r="B17" i="7" a="1"/>
  <c r="B43" i="10" a="1"/>
  <c r="E34" i="10" a="1"/>
  <c r="C61" i="10" a="1"/>
  <c r="B16" i="4" a="1"/>
  <c r="F84" i="10" a="1"/>
  <c r="C133" i="13" a="1"/>
  <c r="C16" i="4" a="1"/>
  <c r="B38" i="9" a="1"/>
  <c r="B133" i="13" a="1"/>
  <c r="C18" i="8" a="1"/>
  <c r="B11" i="9" a="1"/>
  <c r="B41" i="7" a="1"/>
  <c r="G84" i="10" a="1"/>
  <c r="B68" i="10" a="1"/>
  <c r="B7" i="12" a="1"/>
  <c r="B8" i="12" a="1"/>
  <c r="B7" i="9" a="1"/>
  <c r="B21" i="10" a="1"/>
  <c r="C34" i="10" a="1"/>
  <c r="B26" i="9" a="1"/>
  <c r="D13" i="2" a="1"/>
  <c r="D84" i="10" a="1"/>
  <c r="D34" i="10" a="1"/>
  <c r="B20" i="8" a="1"/>
  <c r="B16" i="10" a="1"/>
  <c r="B8" i="2" a="1"/>
  <c r="B9" i="2" a="1"/>
  <c r="B8" i="4" a="1"/>
  <c r="B61" i="10" a="1"/>
  <c r="B57" i="7" a="1"/>
  <c r="C84" i="10" a="1"/>
  <c r="C11" i="8" a="1"/>
  <c r="B20" i="10" a="1"/>
  <c r="C68" i="13" a="1"/>
  <c r="C13" i="2" a="1"/>
  <c r="B10" i="8" a="1"/>
  <c r="B37" i="2" a="1"/>
  <c r="B9" i="14" a="1"/>
  <c r="B48" i="16" a="1"/>
  <c r="B6" i="5" a="1"/>
  <c r="E84" i="10" a="1"/>
  <c r="C52" i="10" a="1"/>
  <c r="C152" i="13" a="1"/>
  <c r="C107" i="13" a="1"/>
  <c r="B28" i="13" a="1"/>
  <c r="B18" i="8" a="1"/>
  <c r="B52" i="10" a="1"/>
  <c r="C10" i="8" a="1"/>
  <c r="B16" i="9" a="1"/>
  <c r="B7" i="13" a="1"/>
  <c r="B58" i="7" a="1"/>
  <c r="G34" i="10" a="1"/>
  <c r="B40" i="7" a="1"/>
  <c r="B21" i="9" a="1"/>
  <c r="C20" i="8" a="1"/>
  <c r="B8" i="13" a="1"/>
  <c r="B29" i="7" a="1"/>
  <c r="B23" i="10" a="1"/>
  <c r="C67" i="10" a="1"/>
  <c r="B28" i="7" a="1"/>
  <c r="B68" i="13" l="1"/>
  <c r="B28" i="13"/>
  <c r="C68" i="13"/>
  <c r="B7" i="13"/>
  <c r="B8" i="13"/>
  <c r="B9" i="13" s="1"/>
  <c r="C85" i="13"/>
  <c r="B85" i="13"/>
  <c r="B18" i="8"/>
  <c r="C18" i="8"/>
  <c r="B10" i="8"/>
  <c r="C10" i="8"/>
  <c r="B133" i="13"/>
  <c r="B7" i="12"/>
  <c r="B8" i="12"/>
  <c r="B10" i="12" s="1"/>
  <c r="B8" i="16"/>
  <c r="B9" i="16"/>
  <c r="B21" i="10"/>
  <c r="B22" i="10"/>
  <c r="B20" i="10"/>
  <c r="B24" i="10"/>
  <c r="B23" i="10"/>
  <c r="B28" i="7"/>
  <c r="B152" i="13"/>
  <c r="B8" i="14"/>
  <c r="B9" i="14"/>
  <c r="C33" i="16"/>
  <c r="B33" i="16"/>
  <c r="B57" i="7"/>
  <c r="C133" i="13"/>
  <c r="C152" i="13"/>
  <c r="B16" i="16"/>
  <c r="B7" i="9"/>
  <c r="B8" i="9"/>
  <c r="B8" i="2"/>
  <c r="B9" i="2"/>
  <c r="B8" i="4"/>
  <c r="B6" i="5"/>
  <c r="B7" i="5"/>
  <c r="C107" i="13"/>
  <c r="B107" i="13"/>
  <c r="B75" i="7"/>
  <c r="B40" i="7"/>
  <c r="B72" i="16"/>
  <c r="B48" i="16"/>
  <c r="B34" i="10"/>
  <c r="C34" i="10"/>
  <c r="C84" i="10"/>
  <c r="D84" i="10"/>
  <c r="F34" i="10"/>
  <c r="B43" i="10"/>
  <c r="B52" i="10"/>
  <c r="B61" i="10"/>
  <c r="G34" i="10"/>
  <c r="C43" i="10"/>
  <c r="C52" i="10"/>
  <c r="C61" i="10"/>
  <c r="G84" i="10"/>
  <c r="E34" i="10"/>
  <c r="E84" i="10"/>
  <c r="B84" i="10"/>
  <c r="F84" i="10"/>
  <c r="D34" i="10"/>
  <c r="C68" i="10"/>
  <c r="B68" i="10"/>
  <c r="B16" i="7"/>
  <c r="B76" i="7"/>
  <c r="B41" i="7"/>
  <c r="B17" i="7"/>
  <c r="C16" i="4"/>
  <c r="B13" i="2"/>
  <c r="B58" i="7"/>
  <c r="B26" i="9"/>
  <c r="B21" i="9"/>
  <c r="B16" i="9"/>
  <c r="B11" i="9"/>
  <c r="C20" i="8"/>
  <c r="B16" i="4"/>
  <c r="B20" i="8"/>
  <c r="B37" i="2"/>
  <c r="D13" i="2"/>
  <c r="C11" i="8"/>
  <c r="B29" i="7"/>
  <c r="C13" i="2"/>
  <c r="B38" i="9"/>
  <c r="B33" i="9"/>
  <c r="B11" i="8"/>
  <c r="B67" i="10"/>
  <c r="C67" i="10"/>
  <c r="B16" i="10"/>
  <c r="B8" i="15"/>
  <c r="B9" i="15"/>
  <c r="B73" i="10"/>
  <c r="C104" i="14"/>
  <c r="B104" i="14"/>
  <c r="D73" i="14"/>
  <c r="C73" i="14"/>
  <c r="B73" i="14"/>
  <c r="D104" i="14"/>
  <c r="D49" i="14"/>
  <c r="C48" i="13"/>
  <c r="C32" i="13"/>
  <c r="C49" i="14"/>
  <c r="B48" i="13"/>
  <c r="B32" i="13"/>
  <c r="C12" i="15"/>
  <c r="B49" i="14"/>
  <c r="D12" i="14"/>
  <c r="B12" i="15"/>
  <c r="C12" i="14"/>
  <c r="C23" i="15"/>
  <c r="D88" i="14"/>
  <c r="B12" i="14"/>
  <c r="B12" i="12"/>
  <c r="B23" i="15"/>
  <c r="C88" i="14"/>
  <c r="D28" i="14"/>
  <c r="B88" i="14"/>
  <c r="C28" i="14"/>
  <c r="B11" i="5"/>
  <c r="B28" i="14"/>
  <c r="B77" i="7" a="1"/>
  <c r="B69" i="10" a="1"/>
  <c r="C93" i="13" a="1"/>
  <c r="C10" i="5" a="1"/>
  <c r="B153" i="13" a="1"/>
  <c r="C59" i="14" a="1"/>
  <c r="C18" i="15" a="1"/>
  <c r="B114" i="14" a="1"/>
  <c r="C60" i="10" a="1"/>
  <c r="G5" i="12" a="1"/>
  <c r="C38" i="16" a="1"/>
  <c r="C43" i="13" a="1"/>
  <c r="B92" i="13" a="1"/>
  <c r="C26" i="15" a="1"/>
  <c r="D99" i="14" a="1"/>
  <c r="B99" i="14" a="1"/>
  <c r="B23" i="14" a="1"/>
  <c r="C60" i="14" a="1"/>
  <c r="B37" i="16" a="1"/>
  <c r="B76" i="16" a="1"/>
  <c r="B42" i="7" a="1"/>
  <c r="B12" i="8" a="1"/>
  <c r="D23" i="14" a="1"/>
  <c r="D114" i="14" a="1"/>
  <c r="D59" i="14" a="1"/>
  <c r="E9" i="10" a="1"/>
  <c r="F7" i="12" a="1"/>
  <c r="C114" i="14" a="1"/>
  <c r="G6" i="12" a="1"/>
  <c r="D14" i="5" a="1"/>
  <c r="C153" i="13" a="1"/>
  <c r="B93" i="13" a="1"/>
  <c r="B12" i="2" a="1"/>
  <c r="D43" i="14" a="1"/>
  <c r="D44" i="14" a="1"/>
  <c r="D12" i="2" a="1"/>
  <c r="C42" i="10" a="1"/>
  <c r="G10" i="12" a="1"/>
  <c r="B21" i="8" a="1"/>
  <c r="B30" i="7" a="1"/>
  <c r="B44" i="14" a="1"/>
  <c r="B51" i="16" a="1"/>
  <c r="C27" i="15" a="1"/>
  <c r="D33" i="10" a="1"/>
  <c r="B22" i="14" a="1"/>
  <c r="C134" i="13" a="1"/>
  <c r="C98" i="14" a="1"/>
  <c r="C83" i="10" a="1"/>
  <c r="B134" i="13" a="1"/>
  <c r="F10" i="12" a="1"/>
  <c r="C33" i="10" a="1"/>
  <c r="C69" i="10" a="1"/>
  <c r="C55" i="13" a="1"/>
  <c r="C69" i="13" a="1"/>
  <c r="B38" i="16" a="1"/>
  <c r="D82" i="14" a="1"/>
  <c r="C37" i="16" a="1"/>
  <c r="B54" i="13" a="1"/>
  <c r="D22" i="14" a="1"/>
  <c r="B11" i="4" a="1"/>
  <c r="C99" i="14" a="1"/>
  <c r="F9" i="12" a="1"/>
  <c r="B50" i="16" a="1"/>
  <c r="D83" i="14" a="1"/>
  <c r="B51" i="10" a="1"/>
  <c r="B17" i="15" a="1"/>
  <c r="B14" i="5" a="1"/>
  <c r="C83" i="14" a="1"/>
  <c r="D60" i="14" a="1"/>
  <c r="C118" i="13" a="1"/>
  <c r="G7" i="12" a="1"/>
  <c r="C21" i="8" a="1"/>
  <c r="B42" i="13" a="1"/>
  <c r="C17" i="15" a="1"/>
  <c r="C12" i="2" a="1"/>
  <c r="C82" i="14" a="1"/>
  <c r="E15" i="10" a="1"/>
  <c r="G9" i="12" a="1"/>
  <c r="F8" i="12" a="1"/>
  <c r="C92" i="13" a="1"/>
  <c r="E11" i="10" a="1"/>
  <c r="B83" i="10" a="1"/>
  <c r="F4" i="12" a="1"/>
  <c r="C51" i="10" a="1"/>
  <c r="C14" i="5" a="1"/>
  <c r="B18" i="15" a="1"/>
  <c r="B10" i="5" a="1"/>
  <c r="G83" i="10" a="1"/>
  <c r="B60" i="14" a="1"/>
  <c r="C44" i="14" a="1"/>
  <c r="B69" i="13" a="1"/>
  <c r="F5" i="12" a="1"/>
  <c r="B59" i="7" a="1"/>
  <c r="B42" i="10" a="1"/>
  <c r="B37" i="9" a="1"/>
  <c r="B83" i="14" a="1"/>
  <c r="B118" i="13" a="1"/>
  <c r="F6" i="12" a="1"/>
  <c r="B18" i="7" a="1"/>
  <c r="C58" i="16" a="1"/>
  <c r="B25" i="9" a="1"/>
  <c r="C11" i="4" a="1"/>
  <c r="B43" i="14" a="1"/>
  <c r="E83" i="10" a="1"/>
  <c r="E33" i="10" a="1"/>
  <c r="B98" i="14" a="1"/>
  <c r="B82" i="14" a="1"/>
  <c r="B10" i="9" a="1"/>
  <c r="C43" i="14" a="1"/>
  <c r="D10" i="5" a="1"/>
  <c r="E12" i="10" a="1"/>
  <c r="B33" i="10" a="1"/>
  <c r="B58" i="16" a="1"/>
  <c r="G4" i="12" a="1"/>
  <c r="B117" i="13" a="1"/>
  <c r="C54" i="13" a="1"/>
  <c r="B43" i="13" a="1"/>
  <c r="C22" i="14" a="1"/>
  <c r="G8" i="12" a="1"/>
  <c r="B15" i="9" a="1"/>
  <c r="D115" i="14" a="1"/>
  <c r="C12" i="8" a="1"/>
  <c r="B115" i="14" a="1"/>
  <c r="E10" i="10" a="1"/>
  <c r="C115" i="14" a="1"/>
  <c r="E13" i="10" a="1"/>
  <c r="B59" i="14" a="1"/>
  <c r="B20" i="9" a="1"/>
  <c r="B17" i="16" a="1"/>
  <c r="G33" i="10" a="1"/>
  <c r="B60" i="10" a="1"/>
  <c r="D98" i="14" a="1"/>
  <c r="F33" i="10" a="1"/>
  <c r="B27" i="15" a="1"/>
  <c r="B74" i="16" a="1"/>
  <c r="D83" i="10" a="1"/>
  <c r="F83" i="10" a="1"/>
  <c r="B55" i="13" a="1"/>
  <c r="B32" i="9" a="1"/>
  <c r="B26" i="15" a="1"/>
  <c r="C23" i="14" a="1"/>
  <c r="B14" i="5" l="1"/>
  <c r="D59" i="14"/>
  <c r="B26" i="15"/>
  <c r="B59" i="14"/>
  <c r="B12" i="2"/>
  <c r="D12" i="2"/>
  <c r="C17" i="15"/>
  <c r="B43" i="14"/>
  <c r="B22" i="14"/>
  <c r="B42" i="13"/>
  <c r="C82" i="14"/>
  <c r="B69" i="10"/>
  <c r="B117" i="13"/>
  <c r="B10" i="9"/>
  <c r="B32" i="9"/>
  <c r="D23" i="14"/>
  <c r="D83" i="14"/>
  <c r="B23" i="14"/>
  <c r="B83" i="14"/>
  <c r="C23" i="14"/>
  <c r="C83" i="14"/>
  <c r="C115" i="14"/>
  <c r="B99" i="14"/>
  <c r="D115" i="14"/>
  <c r="C99" i="14"/>
  <c r="D99" i="14"/>
  <c r="B115" i="14"/>
  <c r="B21" i="8"/>
  <c r="F9" i="12"/>
  <c r="F10" i="12"/>
  <c r="F4" i="12"/>
  <c r="F5" i="12"/>
  <c r="F8" i="12"/>
  <c r="F7" i="12"/>
  <c r="F6" i="12"/>
  <c r="B82" i="14"/>
  <c r="D14" i="5"/>
  <c r="C14" i="5"/>
  <c r="D98" i="14"/>
  <c r="B54" i="13"/>
  <c r="D82" i="14"/>
  <c r="C69" i="10"/>
  <c r="B51" i="16"/>
  <c r="B38" i="16"/>
  <c r="B58" i="16"/>
  <c r="B17" i="16"/>
  <c r="C38" i="16"/>
  <c r="B76" i="16"/>
  <c r="C58" i="16"/>
  <c r="B92" i="13"/>
  <c r="B114" i="14"/>
  <c r="C10" i="5"/>
  <c r="B30" i="7"/>
  <c r="G9" i="12"/>
  <c r="G6" i="12"/>
  <c r="G7" i="12"/>
  <c r="G8" i="12"/>
  <c r="G5" i="12"/>
  <c r="G4" i="12"/>
  <c r="G10" i="12"/>
  <c r="C92" i="13"/>
  <c r="C26" i="15"/>
  <c r="C59" i="14"/>
  <c r="B98" i="14"/>
  <c r="C22" i="14"/>
  <c r="C114" i="14"/>
  <c r="D10" i="5"/>
  <c r="B10" i="5"/>
  <c r="B69" i="13"/>
  <c r="C43" i="13"/>
  <c r="C69" i="13"/>
  <c r="B118" i="13"/>
  <c r="B134" i="13"/>
  <c r="B153" i="13"/>
  <c r="B93" i="13"/>
  <c r="C118" i="13"/>
  <c r="C134" i="13"/>
  <c r="C153" i="13"/>
  <c r="B55" i="13"/>
  <c r="C93" i="13"/>
  <c r="B43" i="13"/>
  <c r="C55" i="13"/>
  <c r="C43" i="14"/>
  <c r="D43" i="14"/>
  <c r="B17" i="15"/>
  <c r="C54" i="13"/>
  <c r="D83" i="10"/>
  <c r="G83" i="10"/>
  <c r="C83" i="10"/>
  <c r="F83" i="10"/>
  <c r="E83" i="10"/>
  <c r="B83" i="10"/>
  <c r="B50" i="16"/>
  <c r="B11" i="4"/>
  <c r="C11" i="4"/>
  <c r="B59" i="7"/>
  <c r="D22" i="14"/>
  <c r="B74" i="16"/>
  <c r="C12" i="2"/>
  <c r="B37" i="16"/>
  <c r="C12" i="8"/>
  <c r="C98" i="14"/>
  <c r="B27" i="15"/>
  <c r="B18" i="15"/>
  <c r="C27" i="15"/>
  <c r="C18" i="15"/>
  <c r="D114" i="14"/>
  <c r="B42" i="7"/>
  <c r="C37" i="16"/>
  <c r="B12" i="8"/>
  <c r="B60" i="10"/>
  <c r="B51" i="10"/>
  <c r="B42" i="10"/>
  <c r="F33" i="10"/>
  <c r="B33" i="10"/>
  <c r="E15" i="10"/>
  <c r="E12" i="10"/>
  <c r="E9" i="10"/>
  <c r="C60" i="10"/>
  <c r="C51" i="10"/>
  <c r="C42" i="10"/>
  <c r="G33" i="10"/>
  <c r="C33" i="10"/>
  <c r="E10" i="10"/>
  <c r="E33" i="10"/>
  <c r="D33" i="10"/>
  <c r="E13" i="10"/>
  <c r="E11" i="10"/>
  <c r="B18" i="7"/>
  <c r="B77" i="7"/>
  <c r="B15" i="9"/>
  <c r="B20" i="9"/>
  <c r="B25" i="9"/>
  <c r="B37" i="9"/>
  <c r="B60" i="14"/>
  <c r="D60" i="14"/>
  <c r="C60" i="14"/>
  <c r="B44" i="14"/>
  <c r="C44" i="14"/>
  <c r="D44" i="14"/>
  <c r="C21" i="8"/>
  <c r="C55" i="16"/>
  <c r="B55" i="16"/>
  <c r="C109" i="13"/>
  <c r="C34" i="13"/>
  <c r="B18" i="16" a="1"/>
  <c r="E85" i="10" a="1"/>
  <c r="B17" i="9" a="1"/>
  <c r="D116" i="14" a="1"/>
  <c r="E35" i="10" a="1"/>
  <c r="H10" i="12" a="1"/>
  <c r="H5" i="12" a="1"/>
  <c r="C56" i="13" a="1"/>
  <c r="C70" i="13" a="1"/>
  <c r="B94" i="13" a="1"/>
  <c r="C154" i="13" a="1"/>
  <c r="C18" i="2" a="1"/>
  <c r="H4" i="12" a="1"/>
  <c r="B53" i="10" a="1"/>
  <c r="B19" i="2" a="1"/>
  <c r="B75" i="16" a="1"/>
  <c r="H9" i="12" a="1"/>
  <c r="B15" i="5" a="1"/>
  <c r="G35" i="10" a="1"/>
  <c r="C42" i="13" a="1"/>
  <c r="B34" i="9" a="1"/>
  <c r="B22" i="9" a="1"/>
  <c r="B44" i="13" a="1"/>
  <c r="C19" i="15" a="1"/>
  <c r="C15" i="5" a="1"/>
  <c r="B116" i="14" a="1"/>
  <c r="B84" i="14" a="1"/>
  <c r="B45" i="14" a="1"/>
  <c r="C84" i="14" a="1"/>
  <c r="C70" i="10" a="1"/>
  <c r="H8" i="12" a="1"/>
  <c r="B56" i="13" a="1"/>
  <c r="C28" i="15" a="1"/>
  <c r="C44" i="10" a="1"/>
  <c r="B22" i="8" a="1"/>
  <c r="D19" i="2" a="1"/>
  <c r="B19" i="7" a="1"/>
  <c r="C19" i="2" a="1"/>
  <c r="B60" i="7" a="1"/>
  <c r="B85" i="10" a="1"/>
  <c r="D35" i="10" a="1"/>
  <c r="B27" i="9" a="1"/>
  <c r="C117" i="13" a="1"/>
  <c r="B39" i="9" a="1"/>
  <c r="D84" i="14" a="1"/>
  <c r="F35" i="10" a="1"/>
  <c r="D85" i="10" a="1"/>
  <c r="C85" i="10" a="1"/>
  <c r="B62" i="10" a="1"/>
  <c r="B70" i="10" a="1"/>
  <c r="B17" i="4" a="1"/>
  <c r="C94" i="13" a="1"/>
  <c r="B43" i="7" a="1"/>
  <c r="D61" i="14" a="1"/>
  <c r="D24" i="14" a="1"/>
  <c r="D18" i="2" a="1"/>
  <c r="B78" i="7" a="1"/>
  <c r="C39" i="16" a="1"/>
  <c r="G85" i="10" a="1"/>
  <c r="B135" i="13" a="1"/>
  <c r="B39" i="16" a="1"/>
  <c r="C24" i="14" a="1"/>
  <c r="D45" i="14" a="1"/>
  <c r="D100" i="14" a="1"/>
  <c r="B154" i="13" a="1"/>
  <c r="C22" i="8" a="1"/>
  <c r="B19" i="15" a="1"/>
  <c r="H6" i="12" a="1"/>
  <c r="B18" i="2" a="1"/>
  <c r="C100" i="14" a="1"/>
  <c r="B24" i="14" a="1"/>
  <c r="C13" i="8" a="1"/>
  <c r="C53" i="10" a="1"/>
  <c r="B14" i="2" a="1"/>
  <c r="H7" i="12" a="1"/>
  <c r="D14" i="2" a="1"/>
  <c r="C61" i="14" a="1"/>
  <c r="C17" i="4" a="1"/>
  <c r="B35" i="10" a="1"/>
  <c r="D15" i="5" a="1"/>
  <c r="C14" i="2" a="1"/>
  <c r="B13" i="8" a="1"/>
  <c r="C62" i="10" a="1"/>
  <c r="B52" i="16" a="1"/>
  <c r="C45" i="14" a="1"/>
  <c r="B28" i="15" a="1"/>
  <c r="F85" i="10" a="1"/>
  <c r="B70" i="13" a="1"/>
  <c r="B57" i="16" a="1"/>
  <c r="C57" i="16" a="1"/>
  <c r="C35" i="10" a="1"/>
  <c r="B44" i="10" a="1"/>
  <c r="C135" i="13" a="1"/>
  <c r="B119" i="13" a="1"/>
  <c r="B100" i="14" a="1"/>
  <c r="C116" i="14" a="1"/>
  <c r="B12" i="9" a="1"/>
  <c r="B31" i="7" a="1"/>
  <c r="B61" i="14" a="1"/>
  <c r="D45" i="14" l="1"/>
  <c r="B15" i="5"/>
  <c r="B19" i="2"/>
  <c r="B14" i="2"/>
  <c r="B18" i="2"/>
  <c r="B35" i="10"/>
  <c r="E85" i="10"/>
  <c r="H4" i="12"/>
  <c r="B52" i="16"/>
  <c r="B70" i="10"/>
  <c r="B45" i="14"/>
  <c r="F35" i="10"/>
  <c r="C19" i="15"/>
  <c r="B75" i="16"/>
  <c r="F85" i="10"/>
  <c r="C56" i="13"/>
  <c r="B154" i="13"/>
  <c r="H5" i="12"/>
  <c r="C70" i="10"/>
  <c r="B116" i="14"/>
  <c r="B84" i="14"/>
  <c r="C42" i="13"/>
  <c r="C61" i="14"/>
  <c r="B19" i="7"/>
  <c r="C44" i="10"/>
  <c r="B44" i="10"/>
  <c r="C28" i="15"/>
  <c r="C85" i="10"/>
  <c r="B44" i="13"/>
  <c r="B135" i="13"/>
  <c r="H8" i="12"/>
  <c r="D100" i="14"/>
  <c r="B24" i="14"/>
  <c r="C117" i="13"/>
  <c r="D61" i="14"/>
  <c r="C53" i="10"/>
  <c r="B53" i="10"/>
  <c r="B19" i="15"/>
  <c r="B60" i="7"/>
  <c r="G85" i="10"/>
  <c r="C94" i="13"/>
  <c r="B119" i="13"/>
  <c r="H7" i="12"/>
  <c r="C100" i="14"/>
  <c r="D84" i="14"/>
  <c r="H10" i="12"/>
  <c r="B78" i="7"/>
  <c r="B43" i="7"/>
  <c r="B39" i="16"/>
  <c r="C35" i="10"/>
  <c r="C14" i="2"/>
  <c r="C18" i="2"/>
  <c r="C19" i="2"/>
  <c r="B94" i="13"/>
  <c r="D15" i="5"/>
  <c r="B22" i="8"/>
  <c r="B57" i="16"/>
  <c r="B61" i="14"/>
  <c r="C62" i="10"/>
  <c r="B62" i="10"/>
  <c r="B28" i="15"/>
  <c r="C17" i="4"/>
  <c r="D85" i="10"/>
  <c r="B56" i="13"/>
  <c r="C70" i="13"/>
  <c r="H6" i="12"/>
  <c r="C39" i="16"/>
  <c r="D116" i="14"/>
  <c r="D24" i="14"/>
  <c r="C57" i="16"/>
  <c r="B39" i="9"/>
  <c r="D35" i="10"/>
  <c r="B13" i="8"/>
  <c r="B17" i="4"/>
  <c r="C154" i="13"/>
  <c r="H9" i="12"/>
  <c r="B18" i="16"/>
  <c r="B100" i="14"/>
  <c r="B34" i="9"/>
  <c r="C22" i="8"/>
  <c r="B27" i="9"/>
  <c r="E35" i="10"/>
  <c r="C13" i="8"/>
  <c r="C135" i="13"/>
  <c r="B70" i="13"/>
  <c r="B31" i="7"/>
  <c r="C116" i="14"/>
  <c r="B12" i="9"/>
  <c r="D18" i="2"/>
  <c r="D19" i="2"/>
  <c r="D14" i="2"/>
  <c r="B17" i="9"/>
  <c r="C15" i="5"/>
  <c r="B22" i="9"/>
  <c r="B85" i="10"/>
  <c r="C84" i="14"/>
  <c r="C45" i="14"/>
  <c r="C24" i="14"/>
  <c r="G35" i="10"/>
  <c r="B16" i="5" a="1"/>
  <c r="C59" i="16" a="1"/>
  <c r="C16" i="5" a="1"/>
  <c r="D15" i="2" a="1"/>
  <c r="B26" i="2" a="1"/>
  <c r="C63" i="10" a="1"/>
  <c r="B59" i="16" a="1"/>
  <c r="B35" i="9" a="1"/>
  <c r="B13" i="9" a="1"/>
  <c r="B36" i="10" a="1"/>
  <c r="C54" i="10" a="1"/>
  <c r="B18" i="4" a="1"/>
  <c r="F86" i="10" a="1"/>
  <c r="G86" i="10" a="1"/>
  <c r="G36" i="10" a="1"/>
  <c r="D16" i="5" a="1"/>
  <c r="B31" i="2" a="1"/>
  <c r="B20" i="5" a="1"/>
  <c r="B40" i="9" a="1"/>
  <c r="B23" i="2" a="1"/>
  <c r="C119" i="13" a="1"/>
  <c r="B63" i="10" a="1"/>
  <c r="C18" i="4" a="1"/>
  <c r="B77" i="16" a="1"/>
  <c r="C44" i="13" a="1"/>
  <c r="B21" i="5" a="1"/>
  <c r="B25" i="2" a="1"/>
  <c r="B23" i="9" a="1"/>
  <c r="B54" i="10" a="1"/>
  <c r="B24" i="2" a="1"/>
  <c r="B23" i="8" a="1"/>
  <c r="B15" i="2" a="1"/>
  <c r="C15" i="2" a="1"/>
  <c r="B32" i="2" a="1"/>
  <c r="B19" i="5" a="1"/>
  <c r="B18" i="9" a="1"/>
  <c r="F36" i="10" a="1"/>
  <c r="E86" i="10" a="1"/>
  <c r="B28" i="2" a="1"/>
  <c r="C86" i="10" a="1"/>
  <c r="B86" i="10" a="1"/>
  <c r="D86" i="10" a="1"/>
  <c r="B28" i="9" a="1"/>
  <c r="C36" i="10" a="1"/>
  <c r="C23" i="8" a="1"/>
  <c r="C14" i="8" a="1"/>
  <c r="B29" i="2" a="1"/>
  <c r="C45" i="10" a="1"/>
  <c r="B27" i="2" a="1"/>
  <c r="E36" i="10" a="1"/>
  <c r="B18" i="5" a="1"/>
  <c r="D36" i="10" a="1"/>
  <c r="B22" i="2" a="1"/>
  <c r="B45" i="10" a="1"/>
  <c r="B14" i="8" a="1"/>
  <c r="B30" i="2" a="1"/>
  <c r="B77" i="16" l="1"/>
  <c r="C18" i="4"/>
  <c r="B21" i="5"/>
  <c r="B18" i="5"/>
  <c r="B19" i="5"/>
  <c r="B20" i="5"/>
  <c r="D16" i="5"/>
  <c r="F86" i="10"/>
  <c r="E86" i="10"/>
  <c r="B16" i="5"/>
  <c r="B86" i="10"/>
  <c r="C59" i="16"/>
  <c r="C44" i="13"/>
  <c r="B36" i="10"/>
  <c r="B23" i="9"/>
  <c r="B54" i="10"/>
  <c r="C16" i="5"/>
  <c r="C14" i="8"/>
  <c r="B63" i="10"/>
  <c r="C54" i="10"/>
  <c r="C86" i="10"/>
  <c r="F36" i="10"/>
  <c r="B23" i="2"/>
  <c r="B26" i="2"/>
  <c r="B15" i="2"/>
  <c r="B24" i="2"/>
  <c r="B29" i="2"/>
  <c r="B31" i="2"/>
  <c r="B22" i="2"/>
  <c r="B25" i="2"/>
  <c r="B27" i="2"/>
  <c r="B32" i="2"/>
  <c r="B28" i="2"/>
  <c r="B30" i="2"/>
  <c r="B40" i="9"/>
  <c r="B18" i="9"/>
  <c r="E36" i="10"/>
  <c r="B18" i="4"/>
  <c r="C63" i="10"/>
  <c r="C15" i="2"/>
  <c r="G36" i="10"/>
  <c r="D15" i="2"/>
  <c r="B28" i="9"/>
  <c r="C36" i="10"/>
  <c r="C119" i="13"/>
  <c r="B45" i="10"/>
  <c r="B13" i="9"/>
  <c r="C23" i="8"/>
  <c r="B14" i="8"/>
  <c r="B59" i="16"/>
  <c r="C45" i="10"/>
  <c r="B35" i="9"/>
  <c r="D36" i="10"/>
  <c r="B23" i="8"/>
  <c r="G86" i="10"/>
  <c r="D86" i="10"/>
  <c r="B35" i="2" a="1"/>
  <c r="B38" i="2" a="1"/>
  <c r="C35" i="2" a="1"/>
  <c r="B38" i="2" l="1"/>
  <c r="B35" i="2"/>
  <c r="C35" i="2"/>
  <c r="B39" i="2" a="1"/>
  <c r="B3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<sst xmlns="http://schemas.openxmlformats.org/spreadsheetml/2006/main" count="764" uniqueCount="322">
  <si>
    <t>Evaluation date</t>
  </si>
  <si>
    <t>qlSettingsSetEvaluationDate</t>
  </si>
  <si>
    <t>Discount curve</t>
  </si>
  <si>
    <t>Dividend curve</t>
  </si>
  <si>
    <t>Black Vol</t>
  </si>
  <si>
    <t>S0</t>
  </si>
  <si>
    <t>qlGeneralizedBlackScholesProcess</t>
  </si>
  <si>
    <t>Option type</t>
  </si>
  <si>
    <t>Strike</t>
  </si>
  <si>
    <t>Call</t>
  </si>
  <si>
    <t>qlPlainVanillaPayoff</t>
  </si>
  <si>
    <t>Exercise start</t>
  </si>
  <si>
    <t>Exercise end</t>
  </si>
  <si>
    <t>qlEuropeanExercise</t>
  </si>
  <si>
    <t>qlAmericanExercise</t>
  </si>
  <si>
    <t>VanillaOptions</t>
  </si>
  <si>
    <t>qlEuropeanOption</t>
  </si>
  <si>
    <t>Engine</t>
  </si>
  <si>
    <t>SetEngine</t>
  </si>
  <si>
    <t>qlInstrumentNPV</t>
  </si>
  <si>
    <t>qlVanillaOption</t>
  </si>
  <si>
    <t>Option interface</t>
  </si>
  <si>
    <t>qlOptionPayoff</t>
  </si>
  <si>
    <t>qlOptionExercise</t>
  </si>
  <si>
    <t>One-asset option interface</t>
  </si>
  <si>
    <t>qlOneAssetOptionDelta</t>
  </si>
  <si>
    <t>qlOneAssetOptionDeltaForward</t>
  </si>
  <si>
    <t>qlOneAssetOptionElasticity</t>
  </si>
  <si>
    <t>qlOneAssetOptionGamma</t>
  </si>
  <si>
    <t>qlOneAssetOptionTheta</t>
  </si>
  <si>
    <t>qlOneAssetOptionThetaPerDay</t>
  </si>
  <si>
    <t>qlOneAssetOptionVega</t>
  </si>
  <si>
    <t>qlOneAssetOptionRho</t>
  </si>
  <si>
    <t>qlOneAssetOptionDividendRho</t>
  </si>
  <si>
    <t>qlOneAssetOptionStrikeSensitivity</t>
  </si>
  <si>
    <t>qlOneAssetOptionITMCashProbability</t>
  </si>
  <si>
    <t>Vanilla option interface</t>
  </si>
  <si>
    <t>qlVanillaOptionImpliedVolatility</t>
  </si>
  <si>
    <t>Reset Date</t>
  </si>
  <si>
    <t>qlForwardVanillaOption</t>
  </si>
  <si>
    <t>qlQuantoVanillaOption</t>
  </si>
  <si>
    <t>Option</t>
  </si>
  <si>
    <t>Foreign rates</t>
  </si>
  <si>
    <t>FX volatility</t>
  </si>
  <si>
    <t>NPV</t>
  </si>
  <si>
    <t>qlQuantoVanillaOptionQVega</t>
  </si>
  <si>
    <t>qlQuantoVanillaOptionQRho</t>
  </si>
  <si>
    <t>qlQuantoVanillaOptionQLambda</t>
  </si>
  <si>
    <t>Process 1</t>
  </si>
  <si>
    <t>Process 2</t>
  </si>
  <si>
    <t>Correlation</t>
  </si>
  <si>
    <t>qlMargrabeOption (European)</t>
  </si>
  <si>
    <t>qlMargrabeOption (American)</t>
  </si>
  <si>
    <t>qlQuantoForwardVanillaOption</t>
  </si>
  <si>
    <t>qlMargrabeOptionDelta1</t>
  </si>
  <si>
    <t>qlMargrabeOptionDelta2</t>
  </si>
  <si>
    <t>qlMargrabeOptionGamma1</t>
  </si>
  <si>
    <t>qlMargrabeOptionGamma2</t>
  </si>
  <si>
    <t>Strike 1 (trigger)</t>
  </si>
  <si>
    <t>Strike 2 (payoff)</t>
  </si>
  <si>
    <t>Exercise date</t>
  </si>
  <si>
    <t>qlTwoAssetCorrelationOption</t>
  </si>
  <si>
    <t>Set engine</t>
  </si>
  <si>
    <t>Q1 (Margrabe)</t>
  </si>
  <si>
    <t>Q2 (Margrabe)</t>
  </si>
  <si>
    <t>Type</t>
  </si>
  <si>
    <t>CompoundOption</t>
  </si>
  <si>
    <t>Mother option</t>
  </si>
  <si>
    <t>Daughter option</t>
  </si>
  <si>
    <t>qlAnalyticCompoundOptionEngine</t>
  </si>
  <si>
    <t>qlCompoundOption</t>
  </si>
  <si>
    <t>qlSimpleChooserOption</t>
  </si>
  <si>
    <t>SimpleChooserOption</t>
  </si>
  <si>
    <t>Choose date</t>
  </si>
  <si>
    <t>qlAnalyticSimpleChooserEngine</t>
  </si>
  <si>
    <t>ComplexChooserOption</t>
  </si>
  <si>
    <t>Call Strike</t>
  </si>
  <si>
    <t>Put Strike</t>
  </si>
  <si>
    <t>qlComplexChooserOption</t>
  </si>
  <si>
    <t>qlAnalyticComplexChooserEngine</t>
  </si>
  <si>
    <t>HolderExtensibleOption</t>
  </si>
  <si>
    <t>Second option</t>
  </si>
  <si>
    <t>Premium</t>
  </si>
  <si>
    <t>Expiry date</t>
  </si>
  <si>
    <t>qlHolderExtensibleOption</t>
  </si>
  <si>
    <t>qlAnalyticHolderExtensibleOptionEngine</t>
  </si>
  <si>
    <t>WriterExtensibleOption</t>
  </si>
  <si>
    <t>qlWriterExtensibleOption</t>
  </si>
  <si>
    <t>qlAnalyticWriterExtensibleOptionEngine</t>
  </si>
  <si>
    <t>qlIntegralEngine</t>
  </si>
  <si>
    <t>Dividend 1</t>
  </si>
  <si>
    <t>Dividend 2</t>
  </si>
  <si>
    <t>qlAnalyticDividendEuropeanEngine</t>
  </si>
  <si>
    <t>Dividend model</t>
  </si>
  <si>
    <t>Spot</t>
  </si>
  <si>
    <t>qlCashDividendEuropeanEngine</t>
  </si>
  <si>
    <t>qlBaroneAdesiWhaleyApproximationEngine</t>
  </si>
  <si>
    <t>qlBjerksundStenslandApproximationEngine</t>
  </si>
  <si>
    <t>Put</t>
  </si>
  <si>
    <t>qlAnalyticEuropeanEngine</t>
  </si>
  <si>
    <t>qlJuQuadraticApproximationEngine</t>
  </si>
  <si>
    <t>qlCashOrNothingPayoff</t>
  </si>
  <si>
    <t>qlAnalyticDigitalAmericanEngine</t>
  </si>
  <si>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</si>
  <si>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</si>
  <si>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</si>
  <si>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</si>
  <si>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</si>
  <si>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</si>
  <si>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</si>
  <si>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</si>
  <si>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qlHestonModel</t>
  </si>
  <si>
    <t>qlHestonModelV0</t>
  </si>
  <si>
    <t>qlHestonModelKappa</t>
  </si>
  <si>
    <t>qlHestonModelTheta</t>
  </si>
  <si>
    <t>qlHestonModelSigma</t>
  </si>
  <si>
    <t>qlHestonModelRho</t>
  </si>
  <si>
    <t>qlHestonModelProcess</t>
  </si>
  <si>
    <t>Times | Time-dependent parameters</t>
  </si>
  <si>
    <t>qlPiecewiseTimeDependentHestonModel</t>
  </si>
  <si>
    <t>Time</t>
  </si>
  <si>
    <t>integration_order</t>
  </si>
  <si>
    <t>rel_tolerance</t>
  </si>
  <si>
    <t>max_evaluations</t>
  </si>
  <si>
    <t>complex_log_formula</t>
  </si>
  <si>
    <t>integration</t>
  </si>
  <si>
    <t>andersen_piterbarg_epsilon</t>
  </si>
  <si>
    <t>abs_tolerance</t>
  </si>
  <si>
    <t>Gauss_Laguerre</t>
  </si>
  <si>
    <t>Gauss_Kronrod</t>
  </si>
  <si>
    <t>Gauss_Lobatto</t>
  </si>
  <si>
    <t>Exp_Sinh</t>
  </si>
  <si>
    <t>qlAnalyticHestonEngine</t>
  </si>
  <si>
    <t>COSHestonEngine</t>
  </si>
  <si>
    <t>l</t>
  </si>
  <si>
    <t>n</t>
  </si>
  <si>
    <t>qlCOSHestonEngine</t>
  </si>
  <si>
    <t>ExponentialFittingHestonEngine</t>
  </si>
  <si>
    <t>control_variate (ComplexLogFormula)</t>
  </si>
  <si>
    <t>scaling</t>
  </si>
  <si>
    <t>alpha</t>
  </si>
  <si>
    <t>OptimalCV</t>
  </si>
  <si>
    <t>qlExponentialFittingHestonEngine</t>
  </si>
  <si>
    <t>AnalyticPDFHestonEngine</t>
  </si>
  <si>
    <t>gauss_lobatto_eps</t>
  </si>
  <si>
    <t>gauss_lobatto_integration_order</t>
  </si>
  <si>
    <t>qlAnalyticPDFHestonEngine</t>
  </si>
  <si>
    <t>AnalyticHestonForwardEuropeanEngine</t>
  </si>
  <si>
    <t>qlAnalyticHestonForwardEuropeanEngine</t>
  </si>
  <si>
    <t>AnalyticPTDHestonEngine</t>
  </si>
  <si>
    <t>Model</t>
  </si>
  <si>
    <t>qlAnalyticPTDHestonEngine</t>
  </si>
  <si>
    <t>TODO: Implement Hull-White model wrapper</t>
  </si>
  <si>
    <t>Process</t>
  </si>
  <si>
    <t>Steps</t>
  </si>
  <si>
    <t>qlBinomialVanillaEngine</t>
  </si>
  <si>
    <t>COXROSSRUBINSTEIN</t>
  </si>
  <si>
    <t>JARROWRUDD</t>
  </si>
  <si>
    <t>EQP</t>
  </si>
  <si>
    <t>JOSHI4</t>
  </si>
  <si>
    <t>LEISENREIMER</t>
  </si>
  <si>
    <t>TIAN</t>
  </si>
  <si>
    <t>TRIGEORGIS</t>
  </si>
  <si>
    <t>Exercise</t>
  </si>
  <si>
    <t>process</t>
  </si>
  <si>
    <t>dividends</t>
  </si>
  <si>
    <t>quanto_helper</t>
  </si>
  <si>
    <t>t_grid</t>
  </si>
  <si>
    <t>x_grid</t>
  </si>
  <si>
    <t>damping_steps</t>
  </si>
  <si>
    <t>scheme_desc</t>
  </si>
  <si>
    <t>local_vol</t>
  </si>
  <si>
    <t>illegal_local_vol_overwrite</t>
  </si>
  <si>
    <t>cash_dividend_model</t>
  </si>
  <si>
    <t>Exercise selected</t>
  </si>
  <si>
    <t>CRANKNICOLSON</t>
  </si>
  <si>
    <t>FdmSchemeDesc</t>
  </si>
  <si>
    <t>Scheme_type</t>
  </si>
  <si>
    <t>mu</t>
  </si>
  <si>
    <t>qlFdmSchemeDesc</t>
  </si>
  <si>
    <t>FdmQuantoHelper</t>
  </si>
  <si>
    <t>Domestic rates</t>
  </si>
  <si>
    <t>foreign rates</t>
  </si>
  <si>
    <t>fx vol</t>
  </si>
  <si>
    <t>equity-fx-correlation</t>
  </si>
  <si>
    <t>FX-equity correlation</t>
  </si>
  <si>
    <t>FX spot</t>
  </si>
  <si>
    <t>qlFdmQuantoHelper</t>
  </si>
  <si>
    <t>qlFixedDividend</t>
  </si>
  <si>
    <t>qlFdBlackScholesVanillaEngine</t>
  </si>
  <si>
    <t>qlFdBlackScholesShoutEngine</t>
  </si>
  <si>
    <t>epsilon</t>
  </si>
  <si>
    <t>qlFdOrnsteinUhlenbeckVanillaEngine</t>
  </si>
  <si>
    <t>lambda</t>
  </si>
  <si>
    <t>nu</t>
  </si>
  <si>
    <t>delta</t>
  </si>
  <si>
    <t>qlBatesProcess</t>
  </si>
  <si>
    <t>Bates model</t>
  </si>
  <si>
    <t>BatesProcess</t>
  </si>
  <si>
    <t>v_grid</t>
  </si>
  <si>
    <t>qlFdBatesVanillaEngine</t>
  </si>
  <si>
    <t>model</t>
  </si>
  <si>
    <t>leverage_fct (Local Vol)</t>
  </si>
  <si>
    <t>Mixing_factor</t>
  </si>
  <si>
    <t>qlFdHestonVanillaEngine</t>
  </si>
  <si>
    <t>f0</t>
  </si>
  <si>
    <t>beta</t>
  </si>
  <si>
    <t>scaling_factor</t>
  </si>
  <si>
    <t>qlFdCEVVanillaEngine</t>
  </si>
  <si>
    <t>qlFdSabrVanillaEngine</t>
  </si>
  <si>
    <t>f_grid</t>
  </si>
  <si>
    <t>TODO: FdHestonHullWhiteVanillaEngine; add Hull White wrappers</t>
  </si>
  <si>
    <t>traits</t>
  </si>
  <si>
    <t>time_steps</t>
  </si>
  <si>
    <t>time_steps_per_year</t>
  </si>
  <si>
    <t>brownian_bridge</t>
  </si>
  <si>
    <t>antithetic_variate</t>
  </si>
  <si>
    <t>required_samples</t>
  </si>
  <si>
    <t>required_tolerance</t>
  </si>
  <si>
    <t>max_samples</t>
  </si>
  <si>
    <t>seed</t>
  </si>
  <si>
    <t>LD</t>
  </si>
  <si>
    <t>qlMCEuropeanEngine</t>
  </si>
  <si>
    <t>control_variate</t>
  </si>
  <si>
    <t>polynom_order</t>
  </si>
  <si>
    <t>polynom_type</t>
  </si>
  <si>
    <t>n_calibration_samples</t>
  </si>
  <si>
    <t>antithetic_variate_calibration</t>
  </si>
  <si>
    <t>seed_calibration</t>
  </si>
  <si>
    <t>qlMCAmericanEngine</t>
  </si>
  <si>
    <t>Monomial</t>
  </si>
  <si>
    <t>qlMCDigitalEngine</t>
  </si>
  <si>
    <t>qlMCEuropeanHestonEngine</t>
  </si>
  <si>
    <t>qlMCForwardEuropeanBSEngine</t>
  </si>
  <si>
    <t>qlMCForwardEuropeanHestonEngine</t>
  </si>
  <si>
    <t>interpolation_points</t>
  </si>
  <si>
    <t>solver_type</t>
  </si>
  <si>
    <t>eps</t>
  </si>
  <si>
    <t>max_iter</t>
  </si>
  <si>
    <t>qlQdFpAmericanEngine</t>
  </si>
  <si>
    <t>SuperHalley</t>
  </si>
  <si>
    <t>iteration_scheme</t>
  </si>
  <si>
    <t>fixed_point_equation</t>
  </si>
  <si>
    <t>Fast</t>
  </si>
  <si>
    <t>FP_B</t>
  </si>
  <si>
    <t>discount_curve</t>
  </si>
  <si>
    <t>qlAnalyticCEVEngine</t>
  </si>
  <si>
    <t>qlBatesEngine</t>
  </si>
  <si>
    <t>qlVarianceGammaProcess</t>
  </si>
  <si>
    <t>Discount yields</t>
  </si>
  <si>
    <t>Dividend yields</t>
  </si>
  <si>
    <t>qlVarianceGammaEngine</t>
  </si>
  <si>
    <t>log_strike_spacing</t>
  </si>
  <si>
    <t>qlFFTVarianceGammaEngine</t>
  </si>
  <si>
    <t>omega</t>
  </si>
  <si>
    <t>gamma</t>
  </si>
  <si>
    <t>days_per_year</t>
  </si>
  <si>
    <t>qlGJRGARCHProcess</t>
  </si>
  <si>
    <t>qlGJRGARCHModel</t>
  </si>
  <si>
    <t>qlAnalyticGJRGARCHEngine</t>
  </si>
  <si>
    <t>Forward</t>
  </si>
  <si>
    <t>Std_dev</t>
  </si>
  <si>
    <t>Discount</t>
  </si>
  <si>
    <t>qlBlackCalculator</t>
  </si>
  <si>
    <t>qlBlackCalculatorValue</t>
  </si>
  <si>
    <t>qlBlackCalculatorDelta</t>
  </si>
  <si>
    <t>qlBlackCalculatorGamma</t>
  </si>
  <si>
    <t>qlBlackCalculatorVega</t>
  </si>
  <si>
    <t>qlBlackCalculatorTheta</t>
  </si>
  <si>
    <t>expiry</t>
  </si>
  <si>
    <t>qlBlackCalculatorThetaPerDay</t>
  </si>
  <si>
    <t>qlBlackCalculatorRho</t>
  </si>
  <si>
    <t>qlBlackCalculatorDividendRho</t>
  </si>
  <si>
    <t>qlBlackCalculatorDeltaForward</t>
  </si>
  <si>
    <t>qlBlackCalculatorGammaForward</t>
  </si>
  <si>
    <t>qlBlackCalculatorElasticity</t>
  </si>
  <si>
    <t>qlBlackCalculatorElasticityForward</t>
  </si>
  <si>
    <t>qlBlackCalculatorITMCashProbability</t>
  </si>
  <si>
    <t>qlBlackCalculatorITMAssetProbability</t>
  </si>
  <si>
    <t>qlBlackCalculatorStrikeSensitivity</t>
  </si>
  <si>
    <t>qlBlackCalculatorStrikeGamma</t>
  </si>
  <si>
    <t>qlBlackCalculatorAlpha</t>
  </si>
  <si>
    <t>qlBlackCalculatorVanna</t>
  </si>
  <si>
    <t>qlBlackCalculatorVolga</t>
  </si>
  <si>
    <t>qlBlackCalculatorBeta</t>
  </si>
  <si>
    <t>qlBachelierCalculatorValue</t>
  </si>
  <si>
    <t>qlBachelierCalculatorDelta</t>
  </si>
  <si>
    <t>qlBachelierCalculatorGamma</t>
  </si>
  <si>
    <t>qlBachelierCalculatorVega</t>
  </si>
  <si>
    <t>qlBachelierCalculatorTheta</t>
  </si>
  <si>
    <t>qlBachelierCalculatorThetaPerDay</t>
  </si>
  <si>
    <t>qlBachelierCalculatorRho</t>
  </si>
  <si>
    <t>qlBachelierCalculatorDividendRho</t>
  </si>
  <si>
    <t>qlBachelierCalculatorDeltaForward</t>
  </si>
  <si>
    <t>qlBachelierCalculatorGammaForward</t>
  </si>
  <si>
    <t>qlBachelierCalculatorElasticity</t>
  </si>
  <si>
    <t>qlBachelierCalculatorElasticityForward</t>
  </si>
  <si>
    <t>qlBachelierCalculatorITMCashProbability</t>
  </si>
  <si>
    <t>qlBachelierCalculatorITMAssetProbability</t>
  </si>
  <si>
    <t>qlBachelierCalculatorStrikeSensitivity</t>
  </si>
  <si>
    <t>qlBachelierCalculatorStrikeGamma</t>
  </si>
  <si>
    <t>qlBachelierCalculatorAlpha</t>
  </si>
  <si>
    <t>qlBachelierCalculatorVanna</t>
  </si>
  <si>
    <t>qlBachelierCalculatorVolga</t>
  </si>
  <si>
    <t>qlBachelierCalculatorBeta</t>
  </si>
  <si>
    <t>qlBachelierCalculator</t>
  </si>
  <si>
    <t>vol</t>
  </si>
  <si>
    <t>maturity</t>
  </si>
  <si>
    <t>delta_type</t>
  </si>
  <si>
    <t>atm_type</t>
  </si>
  <si>
    <t>FWD</t>
  </si>
  <si>
    <t>qlDeltaVolQuote</t>
  </si>
  <si>
    <t>AtmDeltaNeutral</t>
  </si>
  <si>
    <t>qlDeltaVolQuoteAtm</t>
  </si>
  <si>
    <t>qlDeltaVolQuoteDelta</t>
  </si>
  <si>
    <t>qlDeltaVolQuoteMaturity</t>
  </si>
  <si>
    <t>qlDeltaVolQuoteDeltaType</t>
  </si>
  <si>
    <t>qlDeltaVolQuoteAtmType</t>
  </si>
  <si>
    <t>qlDeltaVolQuoteValue</t>
  </si>
  <si>
    <t>qlDeltaVolQuoteIsValid</t>
  </si>
  <si>
    <t>Delta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</si>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</sst>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0" applyNumberFormat="1"/>
    <xf numFmtId="0" fontId="2" fillId="0" borderId="0" xfId="0" applyFont="1"/>
    <xf numFmtId="11" fontId="0" fillId="0" borderId="0" xfId="0" applyNumberFormat="1"/>
    <xf numFmtId="0" fontId="0" fillId="0" borderId="0" xfId="0" applyAlignment="1">
      <alignment horizontal="left"/>
    </xf>
    <xf numFmtId="0" fontId="0" fillId="0" borderId="0" xfId="0" applyFont="1" applyAlignment="1">
      <alignment horizontal="right"/>
    </xf>
    <xf numFmtId="0" fontId="3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3D58-0814-44B3-9512-FB88DAAB633A}">
  <dimension ref="A1:B10"/>
  <sheetViews>
    <sheetView workbookViewId="0"/>
  </sheetViews>
  <sheetFormatPr defaultRowHeight="14.4" x14ac:dyDescent="0.3"/>
  <cols>
    <col min="1" max="1" width="25.21875" bestFit="1" customWidth="1"/>
    <col min="2" max="2" width="13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t="str" cm="1">
        <f t="array" ref="B4">_xll.qlFlatForward(B2,0.03)</f>
        <v>欣[test_options.xlsx]Market data!R4C2YieldTermStructureHandle,A</v>
      </c>
    </row>
    <row r="5" spans="1:2" x14ac:dyDescent="0.3">
      <c r="A5" t="s">
        <v>3</v>
      </c>
      <c r="B5" t="str" cm="1">
        <f t="array" ref="B5">_xll.qlFlatForward(B2,0.02)</f>
        <v>欣[test_options.xlsx]Market data!R5C2YieldTermStructureHandle,A</v>
      </c>
    </row>
    <row r="7" spans="1:2" x14ac:dyDescent="0.3">
      <c r="A7" t="s">
        <v>4</v>
      </c>
      <c r="B7" t="str" cm="1">
        <f t="array" ref="B7">_xll.qlBlackConstantVol(EvaluationDate,"NullCalendar",0.25,"Act/365")</f>
        <v>欣[test_options.xlsx]Market data!R7C2BlackVolTermStructureHandle,A</v>
      </c>
    </row>
    <row r="9" spans="1:2" x14ac:dyDescent="0.3">
      <c r="A9" t="s">
        <v>5</v>
      </c>
      <c r="B9">
        <v>100</v>
      </c>
    </row>
    <row r="10" spans="1:2" x14ac:dyDescent="0.3">
      <c r="A10" t="s">
        <v>6</v>
      </c>
      <c r="B10" t="str" cm="1">
        <f t="array" ref="B10">_xll.qlGeneralizedBlackScholesProcess(B9,DividendCurve,DiscountCurve,BlackVolatility)</f>
        <v>欣[test_options.xlsx]Market data!R10C2GeneralizedBlackScholesProcess,A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26FA-D774-49D0-B70E-4BE5D6D689B9}">
  <dimension ref="A2:B61"/>
  <sheetViews>
    <sheetView workbookViewId="0"/>
  </sheetViews>
  <sheetFormatPr defaultRowHeight="14.4" x14ac:dyDescent="0.3"/>
  <cols>
    <col min="1" max="1" width="37.44140625" bestFit="1" customWidth="1"/>
    <col min="2" max="2" width="29.5546875" customWidth="1"/>
  </cols>
  <sheetData>
    <row r="2" spans="1:2" x14ac:dyDescent="0.3">
      <c r="A2" t="s">
        <v>7</v>
      </c>
      <c r="B2" s="2" t="s">
        <v>9</v>
      </c>
    </row>
    <row r="3" spans="1:2" x14ac:dyDescent="0.3">
      <c r="A3" t="s">
        <v>8</v>
      </c>
      <c r="B3">
        <v>100</v>
      </c>
    </row>
    <row r="4" spans="1:2" x14ac:dyDescent="0.3">
      <c r="A4" t="s">
        <v>10</v>
      </c>
      <c r="B4" t="str" cm="1">
        <f t="array" ref="B4">_xll.qlPlainVanillaPayoff(B2,B3)</f>
        <v>欣[test_options.xlsx]Calculators!R4C2PlainVanillaPayoff,A</v>
      </c>
    </row>
    <row r="5" spans="1:2" x14ac:dyDescent="0.3">
      <c r="A5" t="s">
        <v>260</v>
      </c>
      <c r="B5">
        <v>100</v>
      </c>
    </row>
    <row r="6" spans="1:2" x14ac:dyDescent="0.3">
      <c r="A6" t="s">
        <v>269</v>
      </c>
      <c r="B6">
        <v>2</v>
      </c>
    </row>
    <row r="7" spans="1:2" x14ac:dyDescent="0.3">
      <c r="A7" t="s">
        <v>261</v>
      </c>
      <c r="B7" s="15">
        <f>0.25*SQRT(B6)</f>
        <v>0.35355339059327379</v>
      </c>
    </row>
    <row r="8" spans="1:2" x14ac:dyDescent="0.3">
      <c r="A8" t="s">
        <v>262</v>
      </c>
      <c r="B8">
        <v>1</v>
      </c>
    </row>
    <row r="9" spans="1:2" x14ac:dyDescent="0.3">
      <c r="A9" s="10" t="s">
        <v>263</v>
      </c>
      <c r="B9" t="str" cm="1">
        <f t="array" ref="B9">_xll.qlBlackCalculator(B4,B5,B7,B8)</f>
        <v>欣[test_options.xlsx]Calculators!R9C2BlackCalculator,A</v>
      </c>
    </row>
    <row r="11" spans="1:2" x14ac:dyDescent="0.3">
      <c r="A11" t="s">
        <v>264</v>
      </c>
      <c r="B11" cm="1">
        <f t="array" ref="B11">_xll.qlBlackCalculatorValue($B$9)</f>
        <v>14.031620480133384</v>
      </c>
    </row>
    <row r="12" spans="1:2" x14ac:dyDescent="0.3">
      <c r="A12" t="s">
        <v>265</v>
      </c>
      <c r="B12" cm="1">
        <f t="array" ref="B12">_xll.qlBlackCalculatorDelta($B$9,B5)</f>
        <v>0.57015810240066678</v>
      </c>
    </row>
    <row r="13" spans="1:2" x14ac:dyDescent="0.3">
      <c r="A13" t="s">
        <v>266</v>
      </c>
      <c r="B13" cm="1">
        <f t="array" ref="B13">_xll.qlBlackCalculatorGamma($B$9,B5)</f>
        <v>1.1108852695966624E-2</v>
      </c>
    </row>
    <row r="14" spans="1:2" x14ac:dyDescent="0.3">
      <c r="A14" t="s">
        <v>267</v>
      </c>
      <c r="B14" cm="1">
        <f t="array" ref="B14">_xll.qlBlackCalculatorVega($B$9)</f>
        <v>39.275725362602309</v>
      </c>
    </row>
    <row r="15" spans="1:2" x14ac:dyDescent="0.3">
      <c r="A15" t="s">
        <v>268</v>
      </c>
      <c r="B15" cm="1">
        <f t="array" ref="B15">_xll.qlBlackCalculatorTheta($B$9,B5,B6)</f>
        <v>-3.4715164674895713</v>
      </c>
    </row>
    <row r="16" spans="1:2" x14ac:dyDescent="0.3">
      <c r="A16" t="s">
        <v>270</v>
      </c>
      <c r="B16" cm="1">
        <f t="array" ref="B16">_xll.qlBlackCalculatorThetaPerDay($B$9,B5,B6)</f>
        <v>-9.5110040205193726E-3</v>
      </c>
    </row>
    <row r="17" spans="1:2" x14ac:dyDescent="0.3">
      <c r="A17" t="s">
        <v>271</v>
      </c>
      <c r="B17" cm="1">
        <f t="array" ref="B17">_xll.qlBlackCalculatorRho($B$9)</f>
        <v>42.984189759933301</v>
      </c>
    </row>
    <row r="18" spans="1:2" x14ac:dyDescent="0.3">
      <c r="A18" t="s">
        <v>272</v>
      </c>
      <c r="B18" cm="1">
        <f t="array" ref="B18">_xll.qlBlackCalculatorDividendRho($B$9)</f>
        <v>-57.015810240066685</v>
      </c>
    </row>
    <row r="19" spans="1:2" x14ac:dyDescent="0.3">
      <c r="A19" t="s">
        <v>273</v>
      </c>
      <c r="B19" cm="1">
        <f t="array" ref="B19">_xll.qlBlackCalculatorDeltaForward($B$9)</f>
        <v>0.57015810240066678</v>
      </c>
    </row>
    <row r="20" spans="1:2" x14ac:dyDescent="0.3">
      <c r="A20" t="s">
        <v>274</v>
      </c>
      <c r="B20" cm="1">
        <f t="array" ref="B20">_xll.qlBlackCalculatorGammaForward($B$9)</f>
        <v>1.1108852695966624E-2</v>
      </c>
    </row>
    <row r="21" spans="1:2" x14ac:dyDescent="0.3">
      <c r="A21" t="s">
        <v>275</v>
      </c>
      <c r="B21" cm="1">
        <f t="array" ref="B21">_xll.qlBlackCalculatorElasticity($B$9,B5)</f>
        <v>4.0633803002862203</v>
      </c>
    </row>
    <row r="22" spans="1:2" x14ac:dyDescent="0.3">
      <c r="A22" t="s">
        <v>276</v>
      </c>
      <c r="B22" cm="1">
        <f t="array" ref="B22">_xll.qlBlackCalculatorElasticityForward($B$9)</f>
        <v>4.0633803002862203</v>
      </c>
    </row>
    <row r="23" spans="1:2" x14ac:dyDescent="0.3">
      <c r="A23" t="s">
        <v>277</v>
      </c>
      <c r="B23" cm="1">
        <f t="array" ref="B23">_xll.qlBlackCalculatorITMCashProbability($B$9)</f>
        <v>0.42984189759933311</v>
      </c>
    </row>
    <row r="24" spans="1:2" x14ac:dyDescent="0.3">
      <c r="A24" t="s">
        <v>278</v>
      </c>
      <c r="B24" cm="1">
        <f t="array" ref="B24">_xll.qlBlackCalculatorITMAssetProbability($B$9)</f>
        <v>0.57015810240066689</v>
      </c>
    </row>
    <row r="25" spans="1:2" x14ac:dyDescent="0.3">
      <c r="A25" t="s">
        <v>279</v>
      </c>
      <c r="B25" cm="1">
        <f t="array" ref="B25">_xll.qlBlackCalculatorStrikeSensitivity($B$9)</f>
        <v>-0.42984189759933311</v>
      </c>
    </row>
    <row r="26" spans="1:2" x14ac:dyDescent="0.3">
      <c r="A26" t="s">
        <v>280</v>
      </c>
      <c r="B26" cm="1">
        <f t="array" ref="B26">_xll.qlBlackCalculatorStrikeGamma($B$9)</f>
        <v>1.1108852695966624E-2</v>
      </c>
    </row>
    <row r="27" spans="1:2" x14ac:dyDescent="0.3">
      <c r="A27" t="s">
        <v>281</v>
      </c>
      <c r="B27" cm="1">
        <f t="array" ref="B27">_xll.qlBlackCalculatorAlpha($B$9)</f>
        <v>0.57015810240066689</v>
      </c>
    </row>
    <row r="28" spans="1:2" x14ac:dyDescent="0.3">
      <c r="A28" t="s">
        <v>282</v>
      </c>
      <c r="B28" cm="1">
        <f t="array" ref="B28">_xll.qlBlackCalculatorVanna($B$9,B5,B6)</f>
        <v>0.27772131739916567</v>
      </c>
    </row>
    <row r="29" spans="1:2" x14ac:dyDescent="0.3">
      <c r="A29" t="s">
        <v>283</v>
      </c>
      <c r="B29" cm="1">
        <f t="array" ref="B29">_xll.qlBlackCalculatorVolga($B$9)</f>
        <v>-3.4715164674895709</v>
      </c>
    </row>
    <row r="30" spans="1:2" x14ac:dyDescent="0.3">
      <c r="A30" t="s">
        <v>284</v>
      </c>
      <c r="B30" cm="1">
        <f t="array" ref="B30">_xll.qlBlackCalculatorBeta($B$9)</f>
        <v>-0.42984189759933311</v>
      </c>
    </row>
    <row r="33" spans="1:2" x14ac:dyDescent="0.3">
      <c r="A33" t="s">
        <v>7</v>
      </c>
      <c r="B33" s="2" t="s">
        <v>9</v>
      </c>
    </row>
    <row r="34" spans="1:2" x14ac:dyDescent="0.3">
      <c r="A34" t="s">
        <v>8</v>
      </c>
      <c r="B34">
        <v>100</v>
      </c>
    </row>
    <row r="35" spans="1:2" x14ac:dyDescent="0.3">
      <c r="A35" t="s">
        <v>10</v>
      </c>
      <c r="B35" t="str" cm="1">
        <f t="array" ref="B35">_xll.qlPlainVanillaPayoff(B33,B34)</f>
        <v>欣[test_options.xlsx]Calculators!R35C2PlainVanillaPayoff,A</v>
      </c>
    </row>
    <row r="36" spans="1:2" x14ac:dyDescent="0.3">
      <c r="A36" t="s">
        <v>260</v>
      </c>
      <c r="B36">
        <v>100</v>
      </c>
    </row>
    <row r="37" spans="1:2" x14ac:dyDescent="0.3">
      <c r="A37" t="s">
        <v>269</v>
      </c>
      <c r="B37">
        <v>2</v>
      </c>
    </row>
    <row r="38" spans="1:2" x14ac:dyDescent="0.3">
      <c r="A38" t="s">
        <v>261</v>
      </c>
      <c r="B38" s="15">
        <f>25*SQRT(B37)</f>
        <v>35.355339059327378</v>
      </c>
    </row>
    <row r="39" spans="1:2" x14ac:dyDescent="0.3">
      <c r="A39" t="s">
        <v>262</v>
      </c>
      <c r="B39">
        <v>1</v>
      </c>
    </row>
    <row r="40" spans="1:2" x14ac:dyDescent="0.3">
      <c r="A40" s="10" t="s">
        <v>305</v>
      </c>
      <c r="B40" t="str" cm="1">
        <f t="array" ref="B40">_xll.qlBachelierCalculator(B35,B36,B38,B39)</f>
        <v>欣[test_options.xlsx]Calculators!R40C2BachelierCalculator,A</v>
      </c>
    </row>
    <row r="42" spans="1:2" x14ac:dyDescent="0.3">
      <c r="A42" t="s">
        <v>285</v>
      </c>
      <c r="B42" cm="1">
        <f t="array" ref="B42">_xll.qlBachelierCalculatorValue($B$40)</f>
        <v>14.104739588693908</v>
      </c>
    </row>
    <row r="43" spans="1:2" x14ac:dyDescent="0.3">
      <c r="A43" t="s">
        <v>286</v>
      </c>
      <c r="B43" cm="1">
        <f t="array" ref="B43">_xll.qlBachelierCalculatorDelta($B$40,B36)</f>
        <v>0.5</v>
      </c>
    </row>
    <row r="44" spans="1:2" x14ac:dyDescent="0.3">
      <c r="A44" t="s">
        <v>287</v>
      </c>
      <c r="B44" cm="1">
        <f t="array" ref="B44">_xll.qlBachelierCalculatorGamma($B$40,B36)</f>
        <v>1.1283791670955126E-2</v>
      </c>
    </row>
    <row r="45" spans="1:2" x14ac:dyDescent="0.3">
      <c r="A45" t="s">
        <v>288</v>
      </c>
      <c r="B45" cm="1">
        <f t="array" ref="B45">_xll.qlBachelierCalculatorVega($B$40)</f>
        <v>0.3989422804014327</v>
      </c>
    </row>
    <row r="46" spans="1:2" x14ac:dyDescent="0.3">
      <c r="A46" t="s">
        <v>289</v>
      </c>
      <c r="B46" cm="1">
        <f t="array" ref="B46">_xll.qlBachelierCalculatorTheta($B$40,B36,B37)</f>
        <v>-3.5261848971734771</v>
      </c>
    </row>
    <row r="47" spans="1:2" x14ac:dyDescent="0.3">
      <c r="A47" t="s">
        <v>290</v>
      </c>
      <c r="B47" cm="1">
        <f t="array" ref="B47">_xll.qlBachelierCalculatorThetaPerDay($B$40,B36,B37)</f>
        <v>-9.6607805402013063E-3</v>
      </c>
    </row>
    <row r="48" spans="1:2" x14ac:dyDescent="0.3">
      <c r="A48" t="s">
        <v>291</v>
      </c>
      <c r="B48" cm="1">
        <f t="array" ref="B48">_xll.qlBachelierCalculatorRho($B$40)</f>
        <v>35.89526041130609</v>
      </c>
    </row>
    <row r="49" spans="1:2" x14ac:dyDescent="0.3">
      <c r="A49" t="s">
        <v>292</v>
      </c>
      <c r="B49" cm="1">
        <f t="array" ref="B49">_xll.qlBachelierCalculatorDividendRho($B$40)</f>
        <v>-50</v>
      </c>
    </row>
    <row r="50" spans="1:2" x14ac:dyDescent="0.3">
      <c r="A50" t="s">
        <v>293</v>
      </c>
      <c r="B50" cm="1">
        <f t="array" ref="B50">_xll.qlBachelierCalculatorDeltaForward($B$40)</f>
        <v>0.5</v>
      </c>
    </row>
    <row r="51" spans="1:2" x14ac:dyDescent="0.3">
      <c r="A51" t="s">
        <v>294</v>
      </c>
      <c r="B51" cm="1">
        <f t="array" ref="B51">_xll.qlBachelierCalculatorGammaForward($B$40)</f>
        <v>1.1283791670955126E-2</v>
      </c>
    </row>
    <row r="52" spans="1:2" x14ac:dyDescent="0.3">
      <c r="A52" t="s">
        <v>295</v>
      </c>
      <c r="B52" cm="1">
        <f t="array" ref="B52">_xll.qlBachelierCalculatorElasticity($B$40,B36)</f>
        <v>3.5449077018110322</v>
      </c>
    </row>
    <row r="53" spans="1:2" x14ac:dyDescent="0.3">
      <c r="A53" t="s">
        <v>296</v>
      </c>
      <c r="B53" cm="1">
        <f t="array" ref="B53">_xll.qlBachelierCalculatorElasticityForward($B$40)</f>
        <v>3.5449077018110322</v>
      </c>
    </row>
    <row r="54" spans="1:2" x14ac:dyDescent="0.3">
      <c r="A54" t="s">
        <v>297</v>
      </c>
      <c r="B54" cm="1">
        <f t="array" ref="B54">_xll.qlBachelierCalculatorITMCashProbability($B$40)</f>
        <v>0.5</v>
      </c>
    </row>
    <row r="55" spans="1:2" x14ac:dyDescent="0.3">
      <c r="A55" t="s">
        <v>298</v>
      </c>
      <c r="B55" cm="1">
        <f t="array" ref="B55">_xll.qlBachelierCalculatorITMAssetProbability($B$40)</f>
        <v>0.5</v>
      </c>
    </row>
    <row r="56" spans="1:2" x14ac:dyDescent="0.3">
      <c r="A56" t="s">
        <v>299</v>
      </c>
      <c r="B56" cm="1">
        <f t="array" ref="B56">_xll.qlBachelierCalculatorStrikeSensitivity($B$40)</f>
        <v>-0.5</v>
      </c>
    </row>
    <row r="57" spans="1:2" x14ac:dyDescent="0.3">
      <c r="A57" t="s">
        <v>300</v>
      </c>
      <c r="B57" cm="1">
        <f t="array" ref="B57">_xll.qlBachelierCalculatorStrikeGamma($B$40)</f>
        <v>1.1283791670955126E-2</v>
      </c>
    </row>
    <row r="58" spans="1:2" x14ac:dyDescent="0.3">
      <c r="A58" t="s">
        <v>301</v>
      </c>
      <c r="B58" cm="1">
        <f t="array" ref="B58">_xll.qlBachelierCalculatorAlpha($B$40)</f>
        <v>0.5</v>
      </c>
    </row>
    <row r="59" spans="1:2" x14ac:dyDescent="0.3">
      <c r="A59" t="s">
        <v>302</v>
      </c>
      <c r="B59" cm="1">
        <f t="array" ref="B59">_xll.qlBachelierCalculatorVanna($B$40)</f>
        <v>0</v>
      </c>
    </row>
    <row r="60" spans="1:2" x14ac:dyDescent="0.3">
      <c r="A60" t="s">
        <v>303</v>
      </c>
      <c r="B60" cm="1">
        <f t="array" ref="B60">_xll.qlBachelierCalculatorVolga($B$40)</f>
        <v>0</v>
      </c>
    </row>
    <row r="61" spans="1:2" x14ac:dyDescent="0.3">
      <c r="A61" t="s">
        <v>304</v>
      </c>
      <c r="B61" cm="1">
        <f t="array" ref="B61">_xll.qlBachelierCalculatorBeta($B$40)</f>
        <v>-0.5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C454-6496-4030-9322-588925AFA751}">
  <dimension ref="A2:C21"/>
  <sheetViews>
    <sheetView workbookViewId="0"/>
  </sheetViews>
  <sheetFormatPr defaultRowHeight="14.4" x14ac:dyDescent="0.3"/>
  <cols>
    <col min="1" max="1" width="23.77734375" bestFit="1" customWidth="1"/>
    <col min="2" max="3" width="23.6640625" customWidth="1"/>
  </cols>
  <sheetData>
    <row r="2" spans="1:3" x14ac:dyDescent="0.3">
      <c r="A2" t="s">
        <v>195</v>
      </c>
      <c r="B2">
        <v>0.25</v>
      </c>
    </row>
    <row r="3" spans="1:3" x14ac:dyDescent="0.3">
      <c r="A3" t="s">
        <v>306</v>
      </c>
      <c r="B3">
        <v>0.15</v>
      </c>
    </row>
    <row r="4" spans="1:3" x14ac:dyDescent="0.3">
      <c r="A4" t="s">
        <v>307</v>
      </c>
      <c r="B4">
        <v>2</v>
      </c>
    </row>
    <row r="5" spans="1:3" x14ac:dyDescent="0.3">
      <c r="A5" t="s">
        <v>308</v>
      </c>
      <c r="B5" s="2" t="s">
        <v>310</v>
      </c>
    </row>
    <row r="6" spans="1:3" x14ac:dyDescent="0.3">
      <c r="A6" s="10" t="s">
        <v>311</v>
      </c>
      <c r="B6" t="str" cm="1">
        <f t="array" ref="B6">_xll.qlDeltaVolQuote(B2,B3,B4,B5)</f>
        <v>欣[test_options.xlsx]DeltaVolQuote!R6C2DeltaVolQuote,A</v>
      </c>
    </row>
    <row r="9" spans="1:3" x14ac:dyDescent="0.3">
      <c r="A9" t="s">
        <v>306</v>
      </c>
      <c r="B9">
        <v>0.15</v>
      </c>
    </row>
    <row r="10" spans="1:3" x14ac:dyDescent="0.3">
      <c r="A10" t="s">
        <v>308</v>
      </c>
      <c r="B10" s="2" t="s">
        <v>310</v>
      </c>
    </row>
    <row r="11" spans="1:3" x14ac:dyDescent="0.3">
      <c r="A11" t="s">
        <v>307</v>
      </c>
      <c r="B11">
        <v>2</v>
      </c>
    </row>
    <row r="12" spans="1:3" x14ac:dyDescent="0.3">
      <c r="A12" t="s">
        <v>309</v>
      </c>
      <c r="B12" t="s">
        <v>312</v>
      </c>
    </row>
    <row r="13" spans="1:3" x14ac:dyDescent="0.3">
      <c r="A13" s="10" t="s">
        <v>313</v>
      </c>
      <c r="B13" t="str" cm="1">
        <f t="array" ref="B13">_xll.qlDeltaVolQuoteAtm(B9,B10,B11,B12)</f>
        <v>欣[test_options.xlsx]DeltaVolQuote!R13C2DeltaVolQuote,A</v>
      </c>
    </row>
    <row r="15" spans="1:3" x14ac:dyDescent="0.3">
      <c r="B15" s="3" t="s">
        <v>320</v>
      </c>
      <c r="C15" s="3" t="s">
        <v>321</v>
      </c>
    </row>
    <row r="16" spans="1:3" x14ac:dyDescent="0.3">
      <c r="A16" t="s">
        <v>314</v>
      </c>
      <c r="B16" cm="1">
        <f t="array" ref="B16">_xll.qlDeltaVolQuoteDelta($B$6)</f>
        <v>0.25</v>
      </c>
      <c r="C16" cm="1">
        <f t="array" ref="C16">_xll.qlDeltaVolQuoteDelta($B$13)</f>
        <v>0</v>
      </c>
    </row>
    <row r="17" spans="1:3" x14ac:dyDescent="0.3">
      <c r="A17" t="s">
        <v>315</v>
      </c>
      <c r="B17" cm="1">
        <f t="array" ref="B17">_xll.qlDeltaVolQuoteMaturity($B$6)</f>
        <v>2</v>
      </c>
      <c r="C17" cm="1">
        <f t="array" ref="C17">_xll.qlDeltaVolQuoteMaturity($B$13)</f>
        <v>2</v>
      </c>
    </row>
    <row r="18" spans="1:3" x14ac:dyDescent="0.3">
      <c r="A18" t="s">
        <v>316</v>
      </c>
      <c r="B18" s="2" t="str" cm="1">
        <f t="array" ref="B18">_xll.qlDeltaVolQuoteDeltaType($B$6)</f>
        <v>FWD</v>
      </c>
      <c r="C18" s="2" t="str" cm="1">
        <f t="array" ref="C18">_xll.qlDeltaVolQuoteDeltaType($B$13)</f>
        <v>FWD</v>
      </c>
    </row>
    <row r="19" spans="1:3" x14ac:dyDescent="0.3">
      <c r="A19" t="s">
        <v>317</v>
      </c>
      <c r="B19" s="2" t="str" cm="1">
        <f t="array" ref="B19">_xll.qlDeltaVolQuoteAtmType($B$6)</f>
        <v>ATMNULL</v>
      </c>
      <c r="C19" s="2" t="str" cm="1">
        <f t="array" ref="C19">_xll.qlDeltaVolQuoteAtmType($B$13)</f>
        <v>ATMDELTANEUTRAL</v>
      </c>
    </row>
    <row r="20" spans="1:3" x14ac:dyDescent="0.3">
      <c r="A20" t="s">
        <v>318</v>
      </c>
      <c r="B20" cm="1">
        <f t="array" ref="B20">_xll.qlDeltaVolQuoteValue($B$6)</f>
        <v>0.15</v>
      </c>
      <c r="C20" cm="1">
        <f t="array" ref="C20">_xll.qlDeltaVolQuoteValue($B$13)</f>
        <v>0.15</v>
      </c>
    </row>
    <row r="21" spans="1:3" x14ac:dyDescent="0.3">
      <c r="A21" t="s">
        <v>319</v>
      </c>
      <c r="B21" t="b" cm="1">
        <f t="array" ref="B21">_xll.qlDeltaVolQuoteIsValid($B$6)</f>
        <v>1</v>
      </c>
      <c r="C21" t="b" cm="1">
        <f t="array" ref="C21">_xll.qlDeltaVolQuoteIsValid($B$13)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C675-21D6-4AF3-8CED-1A0276C20E9A}">
  <dimension ref="A1:E39"/>
  <sheetViews>
    <sheetView workbookViewId="0">
      <selection activeCell="D30" sqref="D30"/>
    </sheetView>
  </sheetViews>
  <sheetFormatPr defaultRowHeight="14.4" x14ac:dyDescent="0.3"/>
  <cols>
    <col min="1" max="1" width="28.5546875" bestFit="1" customWidth="1"/>
    <col min="2" max="2" width="29.5546875" customWidth="1"/>
    <col min="3" max="3" width="37" customWidth="1"/>
    <col min="4" max="4" width="42.21875" customWidth="1"/>
    <col min="5" max="5" width="30.88671875" customWidth="1"/>
  </cols>
  <sheetData>
    <row r="1" spans="1:5" x14ac:dyDescent="0.3">
      <c r="A1" t="s">
        <v>7</v>
      </c>
      <c r="B1" s="2" t="s">
        <v>9</v>
      </c>
    </row>
    <row r="2" spans="1:5" x14ac:dyDescent="0.3">
      <c r="A2" t="s">
        <v>8</v>
      </c>
      <c r="B2">
        <v>100</v>
      </c>
    </row>
    <row r="3" spans="1:5" x14ac:dyDescent="0.3">
      <c r="A3" t="s">
        <v>10</v>
      </c>
      <c r="B3" t="str" cm="1">
        <f t="array" ref="B3">_xll.qlPlainVanillaPayoff(B1,B2)</f>
        <v>欣[test_options.xlsx]Vanilla &amp; Forward options!R3C2PlainVanillaPayoff,A</v>
      </c>
    </row>
    <row r="5" spans="1:5" x14ac:dyDescent="0.3">
      <c r="A5" t="s">
        <v>38</v>
      </c>
      <c r="B5" s="1">
        <f>B6+180</f>
        <v>46354</v>
      </c>
    </row>
    <row r="6" spans="1:5" x14ac:dyDescent="0.3">
      <c r="A6" t="s">
        <v>11</v>
      </c>
      <c r="B6" s="1">
        <f>EvaluationDate</f>
        <v>46174</v>
      </c>
    </row>
    <row r="7" spans="1:5" x14ac:dyDescent="0.3">
      <c r="A7" t="s">
        <v>12</v>
      </c>
      <c r="B7" s="1">
        <f>B6+365</f>
        <v>46539</v>
      </c>
    </row>
    <row r="8" spans="1:5" x14ac:dyDescent="0.3">
      <c r="A8" t="s">
        <v>13</v>
      </c>
      <c r="B8" t="str" cm="1">
        <f t="array" ref="B8">_xll.qlEuropeanExercise(B7)</f>
        <v>欣[test_options.xlsx]Vanilla &amp; Forward options!R8C2EuropeanExercise,A</v>
      </c>
    </row>
    <row r="9" spans="1:5" x14ac:dyDescent="0.3">
      <c r="A9" t="s">
        <v>14</v>
      </c>
      <c r="B9" t="str" cm="1">
        <f t="array" ref="B9">_xll.qlAmericanExercise(B6,B7)</f>
        <v>欣[test_options.xlsx]Vanilla &amp; Forward options!R9C2AmericanExercise,A</v>
      </c>
    </row>
    <row r="11" spans="1:5" x14ac:dyDescent="0.3">
      <c r="B11" s="3" t="s">
        <v>16</v>
      </c>
      <c r="C11" s="3" t="s">
        <v>20</v>
      </c>
      <c r="D11" s="3" t="s">
        <v>39</v>
      </c>
    </row>
    <row r="12" spans="1:5" x14ac:dyDescent="0.3">
      <c r="A12" t="s">
        <v>15</v>
      </c>
      <c r="B12" s="2" t="str" cm="1">
        <f t="array" ref="B12">_xll.qlEuropeanOption(B3,B8)</f>
        <v>欣[test_options.xlsx]Vanilla &amp; Forward options!R12C2EuropeanOption,A</v>
      </c>
      <c r="C12" s="2" t="str" cm="1">
        <f t="array" ref="C12">_xll.qlVanillaOption(B3,B9)</f>
        <v>欣[test_options.xlsx]Vanilla &amp; Forward options!R12C3VanillaOption,A</v>
      </c>
      <c r="D12" s="2" t="str" cm="1">
        <f t="array" ref="D12">_xll.qlForwardVanillaOption(1,B5,B3,B8)</f>
        <v>欣[test_options.xlsx]Vanilla &amp; Forward options!R12C4ForwardVanillaOption,A</v>
      </c>
      <c r="E12" s="2"/>
    </row>
    <row r="13" spans="1:5" x14ac:dyDescent="0.3">
      <c r="A13" t="s">
        <v>17</v>
      </c>
      <c r="B13" s="2" t="str" cm="1">
        <f t="array" ref="B13">_xll.qlAnalyticEuropeanEngine(BlackScholesProcess)</f>
        <v>欣[test_options.xlsx]Vanilla &amp; Forward options!R13C2AnalyticEuropeanEngine,A</v>
      </c>
      <c r="C13" s="2" t="str" cm="1">
        <f t="array" ref="C13">_xll.qlBaroneAdesiWhaleyApproximationEngine(BlackScholesProcess)</f>
        <v>欣[test_options.xlsx]Vanilla &amp; Forward options!R13C3BaroneAdesiWhaleyApproximationEngine,A</v>
      </c>
      <c r="D13" s="2" t="str" cm="1">
        <f t="array" ref="D13">_xll.qlForwardEuropeanEngine(BlackScholesProcess)</f>
        <v>欣[test_options.xlsx]Vanilla &amp; Forward options!R13C4ForwardEuropeanEngine,A</v>
      </c>
    </row>
    <row r="14" spans="1:5" x14ac:dyDescent="0.3">
      <c r="A14" t="s">
        <v>18</v>
      </c>
      <c r="B14" t="b" cm="1">
        <f t="array" ref="B14">_xll.qlInstrumentSetPricingEngine(B12,B13)</f>
        <v>1</v>
      </c>
      <c r="C14" t="b" cm="1">
        <f t="array" ref="C14">_xll.qlInstrumentSetPricingEngine(C12,C13)</f>
        <v>1</v>
      </c>
      <c r="D14" t="b" cm="1">
        <f t="array" ref="D14">_xll.qlInstrumentSetPricingEngine(D12,D13)</f>
        <v>1</v>
      </c>
    </row>
    <row r="15" spans="1:5" x14ac:dyDescent="0.3">
      <c r="A15" t="s">
        <v>19</v>
      </c>
      <c r="B15" s="9" cm="1">
        <f t="array" ref="B15">_xll.qlInstrumentNPV(B12,B14)</f>
        <v>10.197535275462174</v>
      </c>
      <c r="C15" s="4" cm="1">
        <f t="array" ref="C15">_xll.qlInstrumentNPV(C12,C14)</f>
        <v>10.213188309016076</v>
      </c>
      <c r="D15" s="4" cm="1">
        <f t="array" ref="D15">_xll.qlInstrumentNPV(D12,D14)</f>
        <v>7.1837456553616867</v>
      </c>
    </row>
    <row r="17" spans="1:4" x14ac:dyDescent="0.3">
      <c r="A17" s="3" t="s">
        <v>21</v>
      </c>
    </row>
    <row r="18" spans="1:4" x14ac:dyDescent="0.3">
      <c r="A18" t="s">
        <v>22</v>
      </c>
      <c r="B18" t="str" cm="1">
        <f t="array" ref="B18">_xll.qlOptionPayoff(B12)</f>
        <v>欣[test_options.xlsx]Vanilla &amp; Forward options!R18C2Payoff,A</v>
      </c>
      <c r="C18" t="str" cm="1">
        <f t="array" ref="C18">_xll.qlOptionPayoff(C12)</f>
        <v>欣[test_options.xlsx]Vanilla &amp; Forward options!R18C3Payoff,A</v>
      </c>
      <c r="D18" t="str" cm="1">
        <f t="array" ref="D18">_xll.qlOptionPayoff(D12)</f>
        <v>欣[test_options.xlsx]Vanilla &amp; Forward options!R18C4Payoff,A</v>
      </c>
    </row>
    <row r="19" spans="1:4" x14ac:dyDescent="0.3">
      <c r="A19" t="s">
        <v>23</v>
      </c>
      <c r="B19" t="str" cm="1">
        <f t="array" ref="B19">_xll.qlOptionExercise(B12)</f>
        <v>欣[test_options.xlsx]Vanilla &amp; Forward options!R19C2Exercise,A</v>
      </c>
      <c r="C19" t="str" cm="1">
        <f t="array" ref="C19">_xll.qlOptionExercise(C12)</f>
        <v>欣[test_options.xlsx]Vanilla &amp; Forward options!R19C3Exercise,A</v>
      </c>
      <c r="D19" t="str" cm="1">
        <f t="array" ref="D19">_xll.qlOptionExercise(D12)</f>
        <v>欣[test_options.xlsx]Vanilla &amp; Forward options!R19C4Exercise,A</v>
      </c>
    </row>
    <row r="21" spans="1:4" x14ac:dyDescent="0.3">
      <c r="A21" t="s">
        <v>24</v>
      </c>
    </row>
    <row r="22" spans="1:4" x14ac:dyDescent="0.3">
      <c r="A22" t="s">
        <v>25</v>
      </c>
      <c r="B22" cm="1">
        <f t="array" ref="B22">_xll.qlOneAssetOptionDelta(B12,B14)</f>
        <v>0.55432980411210231</v>
      </c>
      <c r="D22" cm="1">
        <f t="array" ref="D22">_xll.qlOneAssetOptionDelta(D12,D14)</f>
        <v>7.1837456553616924E-2</v>
      </c>
    </row>
    <row r="23" spans="1:4" x14ac:dyDescent="0.3">
      <c r="A23" t="s">
        <v>26</v>
      </c>
      <c r="B23" cm="1">
        <f t="array" ref="B23">_xll.qlOneAssetOptionDeltaForward(B12,B14)</f>
        <v>0.54881413040339544</v>
      </c>
    </row>
    <row r="24" spans="1:4" x14ac:dyDescent="0.3">
      <c r="A24" t="s">
        <v>27</v>
      </c>
      <c r="B24" cm="1">
        <f t="array" ref="B24">_xll.qlOneAssetOptionElasticity(B12,B14)</f>
        <v>5.435919456400006</v>
      </c>
    </row>
    <row r="25" spans="1:4" x14ac:dyDescent="0.3">
      <c r="A25" t="s">
        <v>28</v>
      </c>
      <c r="B25" cm="1">
        <f t="array" ref="B25">_xll.qlOneAssetOptionGamma(B12,B14)</f>
        <v>1.5430227664142152E-2</v>
      </c>
      <c r="D25" cm="1">
        <f t="array" ref="D25">_xll.qlOneAssetOptionGamma(D12,D14)</f>
        <v>0</v>
      </c>
    </row>
    <row r="26" spans="1:4" x14ac:dyDescent="0.3">
      <c r="A26" t="s">
        <v>29</v>
      </c>
      <c r="B26" cm="1">
        <f t="array" ref="B26">_xll.qlOneAssetOptionTheta(B12,B14)</f>
        <v>-5.0703498908926656</v>
      </c>
      <c r="D26" cm="1">
        <f t="array" ref="D26">_xll.qlOneAssetOptionTheta(D12,D14)</f>
        <v>0.14367491310723376</v>
      </c>
    </row>
    <row r="27" spans="1:4" x14ac:dyDescent="0.3">
      <c r="A27" t="s">
        <v>30</v>
      </c>
      <c r="B27" cm="1">
        <f t="array" ref="B27">_xll.qlOneAssetOptionThetaPerDay(B12,B14)</f>
        <v>-1.3891369564089494E-2</v>
      </c>
    </row>
    <row r="28" spans="1:4" x14ac:dyDescent="0.3">
      <c r="A28" t="s">
        <v>31</v>
      </c>
      <c r="B28" cm="1">
        <f t="array" ref="B28">_xll.qlOneAssetOptionVega(B12,B14)</f>
        <v>38.575569160355379</v>
      </c>
      <c r="D28" cm="1">
        <f t="array" ref="D28">_xll.qlOneAssetOptionVega(D12,D14)</f>
        <v>27.648221450537704</v>
      </c>
    </row>
    <row r="29" spans="1:4" x14ac:dyDescent="0.3">
      <c r="A29" t="s">
        <v>32</v>
      </c>
      <c r="B29" cm="1">
        <f t="array" ref="B29">_xll.qlOneAssetOptionRho(B12,B14)</f>
        <v>45.23544513574803</v>
      </c>
      <c r="D29" cm="1">
        <f t="array" ref="D29">_xll.qlOneAssetOptionRho(D12,D14)</f>
        <v>23.52246414275961</v>
      </c>
    </row>
    <row r="30" spans="1:4" x14ac:dyDescent="0.3">
      <c r="A30" t="s">
        <v>33</v>
      </c>
      <c r="B30" cm="1">
        <f t="array" ref="B30">_xll.qlOneAssetOptionDividendRho(B12,B14)</f>
        <v>-55.432980411210202</v>
      </c>
      <c r="D30" cm="1">
        <f t="array" ref="D30">_xll.qlOneAssetOptionDividendRho(D12,D14)</f>
        <v>-30.706209798121296</v>
      </c>
    </row>
    <row r="31" spans="1:4" x14ac:dyDescent="0.3">
      <c r="A31" t="s">
        <v>34</v>
      </c>
      <c r="B31" cm="1">
        <f t="array" ref="B31">_xll.qlOneAssetOptionStrikeSensitivity(B12,B14)</f>
        <v>-0.45235445135748031</v>
      </c>
    </row>
    <row r="32" spans="1:4" x14ac:dyDescent="0.3">
      <c r="A32" t="s">
        <v>35</v>
      </c>
      <c r="B32" cm="1">
        <f t="array" ref="B32">_xll.qlOneAssetOptionITMCashProbability(B12,B14)</f>
        <v>0.46613069535537099</v>
      </c>
    </row>
    <row r="34" spans="1:3" x14ac:dyDescent="0.3">
      <c r="A34" t="s">
        <v>36</v>
      </c>
    </row>
    <row r="35" spans="1:3" x14ac:dyDescent="0.3">
      <c r="A35" t="s">
        <v>37</v>
      </c>
      <c r="B35" cm="1">
        <f t="array" ref="B35">_xll.qlVanillaOptionImpliedVolatility(B12,B15,BlackScholesProcess)</f>
        <v>0.25000099295902029</v>
      </c>
      <c r="C35" cm="1">
        <f t="array" ref="C35">_xll.qlVanillaOptionImpliedVolatility(C12,C15,BlackScholesProcess)</f>
        <v>0.25021417501222348</v>
      </c>
    </row>
    <row r="37" spans="1:3" x14ac:dyDescent="0.3">
      <c r="A37" t="s">
        <v>89</v>
      </c>
      <c r="B37" t="str" cm="1">
        <f t="array" ref="B37">_xll.qlIntegralEngine(BlackScholesProcess)</f>
        <v>欣[test_options.xlsx]Vanilla &amp; Forward options!R37C2IntegralEngine,A</v>
      </c>
    </row>
    <row r="38" spans="1:3" x14ac:dyDescent="0.3">
      <c r="A38" t="s">
        <v>62</v>
      </c>
      <c r="B38" t="b" cm="1">
        <f t="array" ref="B38">_xll.qlInstrumentSetPricingEngine(B12,B37,B15)</f>
        <v>1</v>
      </c>
    </row>
    <row r="39" spans="1:3" x14ac:dyDescent="0.3">
      <c r="B39" cm="1">
        <f t="array" ref="B39">_xll.qlInstrumentNPV(B12,B38)</f>
        <v>10.197536883163878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4A13-30A4-4450-A74A-F560395BF07F}">
  <dimension ref="A1:D23"/>
  <sheetViews>
    <sheetView workbookViewId="0"/>
  </sheetViews>
  <sheetFormatPr defaultRowHeight="14.4" x14ac:dyDescent="0.3"/>
  <cols>
    <col min="1" max="1" width="34.21875" customWidth="1"/>
    <col min="2" max="3" width="29.88671875" customWidth="1"/>
    <col min="4" max="4" width="16.6640625" customWidth="1"/>
  </cols>
  <sheetData>
    <row r="1" spans="1:4" x14ac:dyDescent="0.3">
      <c r="A1" t="s">
        <v>7</v>
      </c>
      <c r="B1" s="2" t="s">
        <v>9</v>
      </c>
    </row>
    <row r="2" spans="1:4" x14ac:dyDescent="0.3">
      <c r="A2" t="s">
        <v>8</v>
      </c>
      <c r="B2">
        <v>100</v>
      </c>
    </row>
    <row r="3" spans="1:4" x14ac:dyDescent="0.3">
      <c r="A3" t="s">
        <v>10</v>
      </c>
      <c r="B3" t="str" cm="1">
        <f t="array" ref="B3">_xll.qlPlainVanillaPayoff(B1,B2)</f>
        <v>欣[test_options.xlsx]Cash dividend engines!R3C2PlainVanillaPayoff,A</v>
      </c>
    </row>
    <row r="4" spans="1:4" x14ac:dyDescent="0.3">
      <c r="A4" t="s">
        <v>12</v>
      </c>
      <c r="B4" s="1">
        <f>EvaluationDate+365</f>
        <v>46539</v>
      </c>
    </row>
    <row r="5" spans="1:4" x14ac:dyDescent="0.3">
      <c r="A5" t="s">
        <v>13</v>
      </c>
      <c r="B5" t="str" cm="1">
        <f t="array" ref="B5">_xll.qlEuropeanExercise(B4)</f>
        <v>欣[test_options.xlsx]Cash dividend engines!R5C2EuropeanExercise,A</v>
      </c>
    </row>
    <row r="7" spans="1:4" x14ac:dyDescent="0.3">
      <c r="A7" t="s">
        <v>90</v>
      </c>
      <c r="B7" s="1">
        <f>EvaluationDate+90</f>
        <v>46264</v>
      </c>
      <c r="C7">
        <v>1.5</v>
      </c>
      <c r="D7" t="str" cm="1">
        <f t="array" ref="D7">_xll.qlFixedDividend(C7,B7)</f>
        <v>欣[test_options.xlsx]Cash dividend engines!R7C4FixedDividend,A</v>
      </c>
    </row>
    <row r="8" spans="1:4" x14ac:dyDescent="0.3">
      <c r="A8" t="s">
        <v>91</v>
      </c>
      <c r="B8" s="1">
        <f>EvaluationDate+180</f>
        <v>46354</v>
      </c>
      <c r="C8">
        <v>1.5</v>
      </c>
      <c r="D8" t="str" cm="1">
        <f t="array" ref="D8">_xll.qlFixedDividend(C8,B8)</f>
        <v>欣[test_options.xlsx]Cash dividend engines!R8C4FixedDividend,A</v>
      </c>
    </row>
    <row r="9" spans="1:4" x14ac:dyDescent="0.3">
      <c r="B9" s="1"/>
    </row>
    <row r="10" spans="1:4" x14ac:dyDescent="0.3">
      <c r="A10" t="s">
        <v>16</v>
      </c>
      <c r="B10" s="2" t="str" cm="1">
        <f t="array" ref="B10">_xll.qlEuropeanOption(B3,B5)</f>
        <v>欣[test_options.xlsx]Cash dividend engines!R10C2EuropeanOption,A</v>
      </c>
      <c r="C10" s="2" t="str" cm="1">
        <f t="array" ref="C10">_xll.qlEuropeanOption(B3,B5)</f>
        <v>欣[test_options.xlsx]Cash dividend engines!R10C3EuropeanOption,A</v>
      </c>
    </row>
    <row r="11" spans="1:4" x14ac:dyDescent="0.3">
      <c r="A11" s="10" t="s">
        <v>92</v>
      </c>
      <c r="B11" s="2" t="str" cm="1">
        <f t="array" ref="B11">_xll.qlAnalyticDividendEuropeanEngine(BlackScholesProcess,D7:D8)</f>
        <v>欣[test_options.xlsx]Cash dividend engines!R11C2AnalyticDividendEuropeanEngine,A</v>
      </c>
      <c r="C11" s="2" t="str" cm="1">
        <f t="array" ref="C11">_xll.qlAnalyticDividendEuropeanEngine(BlackScholesProcess,D7)</f>
        <v>欣[test_options.xlsx]Cash dividend engines!R11C3AnalyticDividendEuropeanEngine,A</v>
      </c>
    </row>
    <row r="12" spans="1:4" x14ac:dyDescent="0.3">
      <c r="A12" t="s">
        <v>62</v>
      </c>
      <c r="B12" t="b" cm="1">
        <f t="array" ref="B12">_xll.qlInstrumentSetPricingEngine(B10,B11)</f>
        <v>1</v>
      </c>
      <c r="C12" t="b" cm="1">
        <f t="array" ref="C12">_xll.qlInstrumentSetPricingEngine(C10,C11)</f>
        <v>1</v>
      </c>
    </row>
    <row r="13" spans="1:4" x14ac:dyDescent="0.3">
      <c r="A13" t="s">
        <v>44</v>
      </c>
      <c r="B13" cm="1">
        <f t="array" ref="B13">_xll.qlInstrumentNPV(B10,B12)</f>
        <v>8.6106854662493255</v>
      </c>
      <c r="C13" cm="1">
        <f t="array" ref="C13">_xll.qlInstrumentNPV(C10,C12)</f>
        <v>9.3855010920597781</v>
      </c>
    </row>
    <row r="14" spans="1:4" x14ac:dyDescent="0.3">
      <c r="A14" t="s">
        <v>37</v>
      </c>
      <c r="B14" cm="1">
        <f t="array" ref="B14">_xll.qlVanillaOptionImpliedVolatility(B10,B13,BlackScholesProcess,D7:D8)</f>
        <v>0.25000049761610266</v>
      </c>
      <c r="C14" cm="1">
        <f t="array" ref="C14">_xll.qlVanillaOptionImpliedVolatility(C10,C13,BlackScholesProcess,D7)</f>
        <v>0.25000065354450668</v>
      </c>
    </row>
    <row r="18" spans="1:3" x14ac:dyDescent="0.3">
      <c r="A18" t="s">
        <v>16</v>
      </c>
      <c r="B18" s="2" t="str" cm="1">
        <f t="array" ref="B18">_xll.qlEuropeanOption(B3,B5)</f>
        <v>欣[test_options.xlsx]Cash dividend engines!R18C2EuropeanOption,A</v>
      </c>
      <c r="C18" s="2" t="str" cm="1">
        <f t="array" ref="C18">_xll.qlEuropeanOption(B3,B5)</f>
        <v>欣[test_options.xlsx]Cash dividend engines!R18C3EuropeanOption,A</v>
      </c>
    </row>
    <row r="19" spans="1:3" x14ac:dyDescent="0.3">
      <c r="A19" t="s">
        <v>93</v>
      </c>
      <c r="B19" s="2" t="s">
        <v>94</v>
      </c>
      <c r="C19" s="2" t="s">
        <v>94</v>
      </c>
    </row>
    <row r="20" spans="1:3" x14ac:dyDescent="0.3">
      <c r="A20" s="10" t="s">
        <v>95</v>
      </c>
      <c r="B20" s="2" t="str" cm="1">
        <f t="array" ref="B20">_xll.qlCashDividendEuropeanEngine(BlackScholesProcess,D7:D8,B19)</f>
        <v>欣[test_options.xlsx]Cash dividend engines!R20C2CashDividendEuropeanEngine,A</v>
      </c>
      <c r="C20" s="2" t="str" cm="1">
        <f t="array" ref="C20">_xll.qlCashDividendEuropeanEngine(BlackScholesProcess,D7,C19)</f>
        <v>欣[test_options.xlsx]Cash dividend engines!R20C3CashDividendEuropeanEngine,A</v>
      </c>
    </row>
    <row r="21" spans="1:3" x14ac:dyDescent="0.3">
      <c r="A21" t="s">
        <v>62</v>
      </c>
      <c r="B21" t="b" cm="1">
        <f t="array" ref="B21">_xll.qlInstrumentSetPricingEngine(B18,B20)</f>
        <v>1</v>
      </c>
      <c r="C21" t="b" cm="1">
        <f t="array" ref="C21">_xll.qlInstrumentSetPricingEngine(C18,C20)</f>
        <v>1</v>
      </c>
    </row>
    <row r="22" spans="1:3" x14ac:dyDescent="0.3">
      <c r="A22" t="s">
        <v>44</v>
      </c>
      <c r="B22" cm="1">
        <f t="array" ref="B22">_xll.qlInstrumentNPV(B18,B21)</f>
        <v>8.7194141691911948</v>
      </c>
      <c r="C22" cm="1">
        <f t="array" ref="C22">_xll.qlInstrumentNPV(C18,C21)</f>
        <v>9.4216741335272367</v>
      </c>
    </row>
    <row r="23" spans="1:3" x14ac:dyDescent="0.3">
      <c r="A23" t="s">
        <v>37</v>
      </c>
      <c r="B23" cm="1">
        <f t="array" ref="B23">_xll.qlVanillaOptionImpliedVolatility(B18,B22,BlackScholesProcess,D7:D8)</f>
        <v>0.25286956873668737</v>
      </c>
      <c r="C23" cm="1">
        <f t="array" ref="C23">_xll.qlVanillaOptionImpliedVolatility(C18,C22,BlackScholesProcess,D7)</f>
        <v>0.2509449373763733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D873-FE9B-4DF0-A6E1-3DE4D694F510}">
  <dimension ref="A1:B40"/>
  <sheetViews>
    <sheetView workbookViewId="0"/>
  </sheetViews>
  <sheetFormatPr defaultRowHeight="14.4" x14ac:dyDescent="0.3"/>
  <cols>
    <col min="1" max="1" width="39" bestFit="1" customWidth="1"/>
    <col min="2" max="2" width="29.109375" customWidth="1"/>
  </cols>
  <sheetData>
    <row r="1" spans="1:2" x14ac:dyDescent="0.3">
      <c r="A1" t="s">
        <v>7</v>
      </c>
      <c r="B1" s="2" t="s">
        <v>98</v>
      </c>
    </row>
    <row r="2" spans="1:2" x14ac:dyDescent="0.3">
      <c r="A2" t="s">
        <v>8</v>
      </c>
      <c r="B2">
        <v>100</v>
      </c>
    </row>
    <row r="3" spans="1:2" x14ac:dyDescent="0.3">
      <c r="A3" t="s">
        <v>10</v>
      </c>
      <c r="B3" t="str" cm="1">
        <f t="array" ref="B3">_xll.qlPlainVanillaPayoff(B1,B2)</f>
        <v>欣[test_options.xlsx]American option engines!R3C2PlainVanillaPayoff,A</v>
      </c>
    </row>
    <row r="5" spans="1:2" x14ac:dyDescent="0.3">
      <c r="A5" t="s">
        <v>11</v>
      </c>
      <c r="B5" s="1">
        <f>EvaluationDate</f>
        <v>46174</v>
      </c>
    </row>
    <row r="6" spans="1:2" x14ac:dyDescent="0.3">
      <c r="A6" t="s">
        <v>12</v>
      </c>
      <c r="B6" s="1">
        <f>B5+365</f>
        <v>46539</v>
      </c>
    </row>
    <row r="7" spans="1:2" x14ac:dyDescent="0.3">
      <c r="A7" t="s">
        <v>13</v>
      </c>
      <c r="B7" s="1" t="str" cm="1">
        <f t="array" ref="B7">_xll.qlEuropeanExercise(B6)</f>
        <v>欣[test_options.xlsx]American option engines!R7C2EuropeanExercise,A</v>
      </c>
    </row>
    <row r="8" spans="1:2" x14ac:dyDescent="0.3">
      <c r="A8" t="s">
        <v>14</v>
      </c>
      <c r="B8" t="str" cm="1">
        <f t="array" ref="B8">_xll.qlAmericanExercise(B5,B6)</f>
        <v>欣[test_options.xlsx]American option engines!R8C2AmericanExercise,A</v>
      </c>
    </row>
    <row r="10" spans="1:2" x14ac:dyDescent="0.3">
      <c r="A10" t="s">
        <v>20</v>
      </c>
      <c r="B10" t="str" cm="1">
        <f t="array" ref="B10">_xll.qlVanillaOption(B3,B7)</f>
        <v>欣[test_options.xlsx]American option engines!R10C2VanillaOption,A</v>
      </c>
    </row>
    <row r="11" spans="1:2" x14ac:dyDescent="0.3">
      <c r="A11" s="10" t="s">
        <v>99</v>
      </c>
      <c r="B11" t="str" cm="1">
        <f t="array" ref="B11">_xll.qlAnalyticEuropeanEngine(BlackScholesProcess)</f>
        <v>欣[test_options.xlsx]American option engines!R11C2AnalyticEuropeanEngine,A</v>
      </c>
    </row>
    <row r="12" spans="1:2" x14ac:dyDescent="0.3">
      <c r="A12" t="s">
        <v>62</v>
      </c>
      <c r="B12" t="b" cm="1">
        <f t="array" ref="B12">_xll.qlInstrumentSetPricingEngine(B10,B11)</f>
        <v>1</v>
      </c>
    </row>
    <row r="13" spans="1:2" x14ac:dyDescent="0.3">
      <c r="A13" t="s">
        <v>44</v>
      </c>
      <c r="B13" cm="1">
        <f t="array" ref="B13">_xll.qlInstrumentNPV(B10,B12)</f>
        <v>9.2222212996374502</v>
      </c>
    </row>
    <row r="15" spans="1:2" x14ac:dyDescent="0.3">
      <c r="A15" t="s">
        <v>20</v>
      </c>
      <c r="B15" t="str" cm="1">
        <f t="array" ref="B15">_xll.qlVanillaOption($B$3,$B$8)</f>
        <v>欣[test_options.xlsx]American option engines!R15C2VanillaOption,A</v>
      </c>
    </row>
    <row r="16" spans="1:2" x14ac:dyDescent="0.3">
      <c r="A16" s="10" t="s">
        <v>96</v>
      </c>
      <c r="B16" t="str" cm="1">
        <f t="array" ref="B16">_xll.qlBaroneAdesiWhaleyApproximationEngine(BlackScholesProcess)</f>
        <v>欣[test_options.xlsx]American option engines!R16C2BaroneAdesiWhaleyApproximationEngine,A</v>
      </c>
    </row>
    <row r="17" spans="1:2" x14ac:dyDescent="0.3">
      <c r="A17" t="s">
        <v>62</v>
      </c>
      <c r="B17" t="b" cm="1">
        <f t="array" ref="B17">_xll.qlInstrumentSetPricingEngine(B15,B16)</f>
        <v>1</v>
      </c>
    </row>
    <row r="18" spans="1:2" x14ac:dyDescent="0.3">
      <c r="A18" t="s">
        <v>44</v>
      </c>
      <c r="B18" cm="1">
        <f t="array" ref="B18">_xll.qlInstrumentNPV(B15,B17)</f>
        <v>9.3532072716898096</v>
      </c>
    </row>
    <row r="20" spans="1:2" x14ac:dyDescent="0.3">
      <c r="A20" t="s">
        <v>20</v>
      </c>
      <c r="B20" t="str" cm="1">
        <f t="array" ref="B20">_xll.qlVanillaOption($B$3,$B$8)</f>
        <v>欣[test_options.xlsx]American option engines!R20C2VanillaOption,A</v>
      </c>
    </row>
    <row r="21" spans="1:2" x14ac:dyDescent="0.3">
      <c r="A21" s="10" t="s">
        <v>97</v>
      </c>
      <c r="B21" t="str" cm="1">
        <f t="array" ref="B21">_xll.qlBjerksundStenslandApproximationEngine(BlackScholesProcess)</f>
        <v>欣[test_options.xlsx]American option engines!R21C2BjerksundStenslandApproximationEngine,A</v>
      </c>
    </row>
    <row r="22" spans="1:2" x14ac:dyDescent="0.3">
      <c r="A22" t="s">
        <v>62</v>
      </c>
      <c r="B22" t="b" cm="1">
        <f t="array" ref="B22">_xll.qlInstrumentSetPricingEngine(B20,B21)</f>
        <v>1</v>
      </c>
    </row>
    <row r="23" spans="1:2" x14ac:dyDescent="0.3">
      <c r="A23" t="s">
        <v>44</v>
      </c>
      <c r="B23" cm="1">
        <f t="array" ref="B23">_xll.qlInstrumentNPV(B20,B22)</f>
        <v>9.3071138760570022</v>
      </c>
    </row>
    <row r="25" spans="1:2" x14ac:dyDescent="0.3">
      <c r="A25" t="s">
        <v>20</v>
      </c>
      <c r="B25" t="str" cm="1">
        <f t="array" ref="B25">_xll.qlVanillaOption($B$3,$B$8)</f>
        <v>欣[test_options.xlsx]American option engines!R25C2VanillaOption,A</v>
      </c>
    </row>
    <row r="26" spans="1:2" x14ac:dyDescent="0.3">
      <c r="A26" s="10" t="s">
        <v>100</v>
      </c>
      <c r="B26" t="str" cm="1">
        <f t="array" ref="B26">_xll.qlJuQuadraticApproximationEngine(BlackScholesProcess)</f>
        <v>欣[test_options.xlsx]American option engines!R26C2JuQuadraticApproximationEngine,A</v>
      </c>
    </row>
    <row r="27" spans="1:2" x14ac:dyDescent="0.3">
      <c r="A27" t="s">
        <v>62</v>
      </c>
      <c r="B27" t="b" cm="1">
        <f t="array" ref="B27">_xll.qlInstrumentSetPricingEngine(B25,B26)</f>
        <v>1</v>
      </c>
    </row>
    <row r="28" spans="1:2" x14ac:dyDescent="0.3">
      <c r="A28" t="s">
        <v>44</v>
      </c>
      <c r="B28" cm="1">
        <f t="array" ref="B28">_xll.qlInstrumentNPV(B25,B27)</f>
        <v>9.3291840238072936</v>
      </c>
    </row>
    <row r="30" spans="1:2" x14ac:dyDescent="0.3">
      <c r="A30" t="s">
        <v>101</v>
      </c>
      <c r="B30" t="str" cm="1">
        <f t="array" ref="B30">_xll.qlCashOrNothingPayoff(B1,B2-20,100)</f>
        <v>欣[test_options.xlsx]American option engines!R30C2CashOrNothingPayoff,A</v>
      </c>
    </row>
    <row r="32" spans="1:2" x14ac:dyDescent="0.3">
      <c r="A32" t="s">
        <v>20</v>
      </c>
      <c r="B32" t="str" cm="1">
        <f t="array" ref="B32">_xll.qlVanillaOption($B$30,$B$7)</f>
        <v>欣[test_options.xlsx]American option engines!R32C2VanillaOption,A</v>
      </c>
    </row>
    <row r="33" spans="1:2" x14ac:dyDescent="0.3">
      <c r="A33" s="10" t="s">
        <v>99</v>
      </c>
      <c r="B33" t="str" cm="1">
        <f t="array" ref="B33">_xll.qlAnalyticEuropeanEngine(BlackScholesProcess)</f>
        <v>欣[test_options.xlsx]American option engines!R33C2AnalyticEuropeanEngine,A</v>
      </c>
    </row>
    <row r="34" spans="1:2" x14ac:dyDescent="0.3">
      <c r="A34" t="s">
        <v>62</v>
      </c>
      <c r="B34" t="b" cm="1">
        <f t="array" ref="B34">_xll.qlInstrumentSetPricingEngine(B32,B33)</f>
        <v>1</v>
      </c>
    </row>
    <row r="35" spans="1:2" x14ac:dyDescent="0.3">
      <c r="A35" t="s">
        <v>44</v>
      </c>
      <c r="B35" cm="1">
        <f t="array" ref="B35">_xll.qlInstrumentNPV(B32,B34)</f>
        <v>20.347124841370352</v>
      </c>
    </row>
    <row r="37" spans="1:2" x14ac:dyDescent="0.3">
      <c r="A37" t="s">
        <v>20</v>
      </c>
      <c r="B37" t="str" cm="1">
        <f t="array" ref="B37">_xll.qlVanillaOption($B$30,$B$8)</f>
        <v>欣[test_options.xlsx]American option engines!R37C2VanillaOption,A</v>
      </c>
    </row>
    <row r="38" spans="1:2" x14ac:dyDescent="0.3">
      <c r="A38" s="10" t="s">
        <v>102</v>
      </c>
      <c r="B38" t="str" cm="1">
        <f t="array" ref="B38">_xll.qlAnalyticDigitalAmericanEngine(BlackScholesProcess)</f>
        <v>欣[test_options.xlsx]American option engines!R38C2AnalyticDigitalAmericanEngine,A</v>
      </c>
    </row>
    <row r="39" spans="1:2" x14ac:dyDescent="0.3">
      <c r="A39" t="s">
        <v>62</v>
      </c>
      <c r="B39" t="b" cm="1">
        <f t="array" ref="B39">_xll.qlInstrumentSetPricingEngine(B37,B38)</f>
        <v>1</v>
      </c>
    </row>
    <row r="40" spans="1:2" x14ac:dyDescent="0.3">
      <c r="A40" t="s">
        <v>44</v>
      </c>
      <c r="B40" cm="1">
        <f t="array" ref="B40">_xll.qlInstrumentNPV(B37,B39)</f>
        <v>39.489043272528015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9400-C69B-40A4-97DF-D86E663593B9}">
  <dimension ref="A1:C35"/>
  <sheetViews>
    <sheetView workbookViewId="0">
      <selection activeCell="B35" sqref="B35"/>
    </sheetView>
  </sheetViews>
  <sheetFormatPr defaultRowHeight="14.4" x14ac:dyDescent="0.3"/>
  <cols>
    <col min="1" max="1" width="34" bestFit="1" customWidth="1"/>
    <col min="2" max="3" width="36.33203125" customWidth="1"/>
  </cols>
  <sheetData>
    <row r="1" spans="1:3" x14ac:dyDescent="0.3">
      <c r="A1" t="s">
        <v>7</v>
      </c>
      <c r="B1" s="2" t="s">
        <v>9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欣[test_options.xlsx]Quanto options!R3C2PlainVanillaPayoff,A</v>
      </c>
    </row>
    <row r="5" spans="1:3" x14ac:dyDescent="0.3">
      <c r="A5" t="s">
        <v>38</v>
      </c>
      <c r="B5" s="1">
        <f>B6+180</f>
        <v>46354</v>
      </c>
    </row>
    <row r="6" spans="1:3" x14ac:dyDescent="0.3">
      <c r="A6" t="s">
        <v>11</v>
      </c>
      <c r="B6" s="1">
        <f>EvaluationDate</f>
        <v>46174</v>
      </c>
    </row>
    <row r="7" spans="1:3" x14ac:dyDescent="0.3">
      <c r="A7" t="s">
        <v>12</v>
      </c>
      <c r="B7" s="1">
        <f>B6+365</f>
        <v>46539</v>
      </c>
    </row>
    <row r="8" spans="1:3" x14ac:dyDescent="0.3">
      <c r="A8" t="s">
        <v>13</v>
      </c>
      <c r="B8" t="str" cm="1">
        <f t="array" ref="B8">_xll.qlEuropeanExercise(B7)</f>
        <v>欣[test_options.xlsx]Quanto options!R8C2EuropeanExercise,A</v>
      </c>
    </row>
    <row r="10" spans="1:3" x14ac:dyDescent="0.3">
      <c r="B10" s="6" t="s">
        <v>40</v>
      </c>
      <c r="C10" s="7" t="s">
        <v>53</v>
      </c>
    </row>
    <row r="11" spans="1:3" x14ac:dyDescent="0.3">
      <c r="A11" t="s">
        <v>41</v>
      </c>
      <c r="B11" s="2" t="str" cm="1">
        <f t="array" ref="B11">_xll.qlQuantoVanillaOption(B3,B8)</f>
        <v>欣[test_options.xlsx]Quanto options!R11C2QuantoVanillaOption,A</v>
      </c>
      <c r="C11" s="2" t="str" cm="1">
        <f t="array" ref="C11">_xll.qlQuantoForwardVanillaOption(1,B5,B3,B8)</f>
        <v>欣[test_options.xlsx]Quanto options!R11C3QuantoForwardVanillaOption,A</v>
      </c>
    </row>
    <row r="13" spans="1:3" x14ac:dyDescent="0.3">
      <c r="A13" t="s">
        <v>42</v>
      </c>
      <c r="B13" t="str" cm="1">
        <f t="array" ref="B13">_xll.qlFlatForward(EvaluationDate,0.04)</f>
        <v>欣[test_options.xlsx]Quanto options!R13C2YieldTermStructureHandle,A</v>
      </c>
    </row>
    <row r="14" spans="1:3" x14ac:dyDescent="0.3">
      <c r="A14" t="s">
        <v>43</v>
      </c>
      <c r="B14" t="str" cm="1">
        <f t="array" ref="B14">_xll.qlBlackConstantVol(EvaluationDate,"NullCalendar",0.15,"Act/365")</f>
        <v>欣[test_options.xlsx]Quanto options!R14C2BlackVolTermStructureHandle,A</v>
      </c>
    </row>
    <row r="15" spans="1:3" x14ac:dyDescent="0.3">
      <c r="A15" t="s">
        <v>185</v>
      </c>
      <c r="B15">
        <v>-0.5</v>
      </c>
    </row>
    <row r="16" spans="1:3" x14ac:dyDescent="0.3">
      <c r="A16" t="s">
        <v>17</v>
      </c>
      <c r="B16" s="2" t="str" cm="1">
        <f t="array" ref="B16">_xll.qlQuantoEuropeanEngine(BlackScholesProcess,B13,B14,B15)</f>
        <v>欣[test_options.xlsx]Quanto options!R16C2QuantoEuropeanEngine,A</v>
      </c>
      <c r="C16" t="str" cm="1">
        <f t="array" ref="C16">_xll.qlQuantoForwardEuropeanEngine(BlackScholesProcess,B13,B14,B15)</f>
        <v>欣[test_options.xlsx]Quanto options!R16C3QuantoForwardEuropeanEngine,A</v>
      </c>
    </row>
    <row r="17" spans="1:3" x14ac:dyDescent="0.3">
      <c r="A17" t="s">
        <v>18</v>
      </c>
      <c r="B17" t="b" cm="1">
        <f t="array" ref="B17">_xll.qlInstrumentSetPricingEngine(B11,B16)</f>
        <v>1</v>
      </c>
      <c r="C17" t="b" cm="1">
        <f t="array" ref="C17">_xll.qlInstrumentSetPricingEngine(C11,C16)</f>
        <v>1</v>
      </c>
    </row>
    <row r="18" spans="1:3" x14ac:dyDescent="0.3">
      <c r="A18" t="s">
        <v>44</v>
      </c>
      <c r="B18" cm="1">
        <f t="array" ref="B18">_xll.qlInstrumentNPV(B11,B17)</f>
        <v>11.878888587119283</v>
      </c>
      <c r="C18" s="5" cm="1">
        <f t="array" ref="C18">FIND("RuntimeError: RuntimeError: wrong engine type",_xll.qlInstrumentNPV(C11,C17))</f>
        <v>1</v>
      </c>
    </row>
    <row r="20" spans="1:3" x14ac:dyDescent="0.3">
      <c r="A20" t="s">
        <v>24</v>
      </c>
    </row>
    <row r="21" spans="1:3" x14ac:dyDescent="0.3">
      <c r="A21" t="s">
        <v>25</v>
      </c>
      <c r="B21" cm="1">
        <f t="array" ref="B21">_xll.qlOneAssetOptionDelta(B11,B17)</f>
        <v>0.61562446332249943</v>
      </c>
    </row>
    <row r="22" spans="1:3" x14ac:dyDescent="0.3">
      <c r="A22" t="s">
        <v>26</v>
      </c>
    </row>
    <row r="23" spans="1:3" x14ac:dyDescent="0.3">
      <c r="A23" t="s">
        <v>27</v>
      </c>
    </row>
    <row r="24" spans="1:3" x14ac:dyDescent="0.3">
      <c r="A24" t="s">
        <v>28</v>
      </c>
      <c r="B24" cm="1">
        <f t="array" ref="B24">_xll.qlOneAssetOptionGamma(B11,B17)</f>
        <v>1.5479103002523637E-2</v>
      </c>
    </row>
    <row r="25" spans="1:3" x14ac:dyDescent="0.3">
      <c r="A25" t="s">
        <v>29</v>
      </c>
      <c r="B25" cm="1">
        <f t="array" ref="B25">_xll.qlOneAssetOptionTheta(B11,B17)</f>
        <v>-6.8663978260497398</v>
      </c>
    </row>
    <row r="26" spans="1:3" x14ac:dyDescent="0.3">
      <c r="A26" t="s">
        <v>30</v>
      </c>
    </row>
    <row r="27" spans="1:3" x14ac:dyDescent="0.3">
      <c r="A27" t="s">
        <v>31</v>
      </c>
      <c r="B27" cm="1">
        <f t="array" ref="B27">_xll.qlOneAssetOptionVega(B11,B17)</f>
        <v>43.314940981227871</v>
      </c>
    </row>
    <row r="28" spans="1:3" x14ac:dyDescent="0.3">
      <c r="A28" t="s">
        <v>32</v>
      </c>
      <c r="B28" cm="1">
        <f t="array" ref="B28">_xll.qlOneAssetOptionRho(B11,B17)</f>
        <v>-11.878888587119285</v>
      </c>
    </row>
    <row r="29" spans="1:3" x14ac:dyDescent="0.3">
      <c r="A29" t="s">
        <v>33</v>
      </c>
      <c r="B29" cm="1">
        <f t="array" ref="B29">_xll.qlOneAssetOptionDividendRho(B11,B17)</f>
        <v>-61.562446332249941</v>
      </c>
    </row>
    <row r="30" spans="1:3" x14ac:dyDescent="0.3">
      <c r="A30" t="s">
        <v>34</v>
      </c>
    </row>
    <row r="31" spans="1:3" x14ac:dyDescent="0.3">
      <c r="A31" t="s">
        <v>35</v>
      </c>
    </row>
    <row r="33" spans="1:2" x14ac:dyDescent="0.3">
      <c r="A33" t="s">
        <v>45</v>
      </c>
      <c r="B33" cm="1">
        <f t="array" ref="B33">_xll.qlQuantoVanillaOptionQVega(B11,B17)</f>
        <v>7.6953057915312426</v>
      </c>
    </row>
    <row r="34" spans="1:2" x14ac:dyDescent="0.3">
      <c r="A34" t="s">
        <v>46</v>
      </c>
      <c r="B34" cm="1">
        <f t="array" ref="B34">_xll.qlQuantoVanillaOptionQRho(B11,B17)</f>
        <v>61.562446332249941</v>
      </c>
    </row>
    <row r="35" spans="1:2" x14ac:dyDescent="0.3">
      <c r="A35" t="s">
        <v>47</v>
      </c>
      <c r="B35" cm="1">
        <f t="array" ref="B35">_xll.qlQuantoVanillaOptionQLambda(B11,B17)</f>
        <v>-2.3085917374593725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DF5F-2AA3-4198-8307-9EACFAC882BC}">
  <dimension ref="A1:D21"/>
  <sheetViews>
    <sheetView tabSelected="1" workbookViewId="0"/>
  </sheetViews>
  <sheetFormatPr defaultRowHeight="14.4" x14ac:dyDescent="0.3"/>
  <cols>
    <col min="1" max="1" width="24.88671875" customWidth="1"/>
    <col min="2" max="2" width="41" customWidth="1"/>
    <col min="3" max="3" width="44.44140625" customWidth="1"/>
    <col min="4" max="4" width="33.33203125" customWidth="1"/>
  </cols>
  <sheetData>
    <row r="1" spans="1:4" x14ac:dyDescent="0.3">
      <c r="A1" t="s">
        <v>63</v>
      </c>
      <c r="B1">
        <v>1</v>
      </c>
      <c r="C1" t="s">
        <v>58</v>
      </c>
      <c r="D1">
        <v>100</v>
      </c>
    </row>
    <row r="2" spans="1:4" x14ac:dyDescent="0.3">
      <c r="A2" t="s">
        <v>64</v>
      </c>
      <c r="B2">
        <v>2</v>
      </c>
      <c r="C2" t="s">
        <v>59</v>
      </c>
      <c r="D2">
        <v>50</v>
      </c>
    </row>
    <row r="3" spans="1:4" x14ac:dyDescent="0.3">
      <c r="C3" t="s">
        <v>65</v>
      </c>
      <c r="D3" s="2" t="s">
        <v>9</v>
      </c>
    </row>
    <row r="4" spans="1:4" x14ac:dyDescent="0.3">
      <c r="A4" t="s">
        <v>11</v>
      </c>
      <c r="B4" s="1">
        <f>EvaluationDate</f>
        <v>46174</v>
      </c>
    </row>
    <row r="5" spans="1:4" x14ac:dyDescent="0.3">
      <c r="A5" t="s">
        <v>12</v>
      </c>
      <c r="B5" s="1">
        <f>B4+365</f>
        <v>46539</v>
      </c>
    </row>
    <row r="6" spans="1:4" x14ac:dyDescent="0.3">
      <c r="A6" t="s">
        <v>13</v>
      </c>
      <c r="B6" t="str" cm="1">
        <f t="array" ref="B6">_xll.qlEuropeanExercise(B5)</f>
        <v>欣[test_options.xlsx]Multi-asset options!R6C2EuropeanExercise,A</v>
      </c>
    </row>
    <row r="7" spans="1:4" x14ac:dyDescent="0.3">
      <c r="A7" t="s">
        <v>14</v>
      </c>
      <c r="B7" t="str" cm="1">
        <f t="array" ref="B7">_xll.qlAmericanExercise(B4,B5)</f>
        <v>欣[test_options.xlsx]Multi-asset options!R7C2AmericanExercise,A</v>
      </c>
    </row>
    <row r="9" spans="1:4" x14ac:dyDescent="0.3">
      <c r="B9" s="6" t="s">
        <v>51</v>
      </c>
      <c r="C9" s="6" t="s">
        <v>52</v>
      </c>
      <c r="D9" s="6" t="s">
        <v>61</v>
      </c>
    </row>
    <row r="10" spans="1:4" x14ac:dyDescent="0.3">
      <c r="B10" s="2" t="str" cm="1">
        <f t="array" ref="B10">_xll.qlMargrabeOption(B1,B2,B6)</f>
        <v>欣[test_options.xlsx]Multi-asset options!R10C2MargrabeOption,A</v>
      </c>
      <c r="C10" s="2" t="str" cm="1">
        <f t="array" ref="C10">_xll.qlMargrabeOption(B1,B2,B7)</f>
        <v>欣[test_options.xlsx]Multi-asset options!R10C3MargrabeOption,A</v>
      </c>
      <c r="D10" s="2" t="str" cm="1">
        <f t="array" ref="D10">_xll.qlTwoAssetCorrelationOption(D3,D1,D2,B6)</f>
        <v>欣[test_options.xlsx]Multi-asset options!R10C4TwoAssetCorrelationOption,A</v>
      </c>
    </row>
    <row r="11" spans="1:4" x14ac:dyDescent="0.3">
      <c r="A11" t="s">
        <v>48</v>
      </c>
      <c r="B11" s="2" t="str">
        <f>BlackScholesProcess</f>
        <v>欣[test_options.xlsx]Market data!R10C2GeneralizedBlackScholesProcess,A</v>
      </c>
    </row>
    <row r="12" spans="1:4" x14ac:dyDescent="0.3">
      <c r="A12" t="s">
        <v>49</v>
      </c>
      <c r="B12" s="2" t="str" cm="1">
        <f t="array" ref="B12">_xll.qlGeneralizedBlackScholesProcess(50,DividendCurve,DiscountCurve,BlackVolatility)</f>
        <v>欣[test_options.xlsx]Multi-asset options!R12C2GeneralizedBlackScholesProcess,A</v>
      </c>
    </row>
    <row r="13" spans="1:4" x14ac:dyDescent="0.3">
      <c r="A13" t="s">
        <v>50</v>
      </c>
      <c r="B13">
        <v>0.5</v>
      </c>
    </row>
    <row r="14" spans="1:4" x14ac:dyDescent="0.3">
      <c r="A14" t="s">
        <v>17</v>
      </c>
      <c r="B14" s="2" t="str" cm="1">
        <f t="array" ref="B14">_xll.qlAnalyticEuropeanMargrabeEngine(B11,B12,B13)</f>
        <v>欣[test_options.xlsx]Multi-asset options!R14C2AnalyticEuropeanMargrabeEngine,A</v>
      </c>
      <c r="C14" s="2" t="str" cm="1">
        <f t="array" ref="C14">_xll.qlAnalyticAmericanMargrabeEngine(B11,B12,B13)</f>
        <v>欣[test_options.xlsx]Multi-asset options!R14C3AnalyticAmericanMargrabeEngine,A</v>
      </c>
      <c r="D14" t="str" cm="1">
        <f t="array" ref="D14">_xll.qlAnalyticTwoAssetCorrelationEngine(B11,B12,B13)</f>
        <v>欣[test_options.xlsx]Multi-asset options!R14C4AnalyticTwoAssetCorrelationEngine,A</v>
      </c>
    </row>
    <row r="15" spans="1:4" x14ac:dyDescent="0.3">
      <c r="A15" t="s">
        <v>18</v>
      </c>
      <c r="B15" t="b" cm="1">
        <f t="array" ref="B15">_xll.qlInstrumentSetPricingEngine(B10,B14)</f>
        <v>1</v>
      </c>
      <c r="C15" t="b" cm="1">
        <f t="array" ref="C15">_xll.qlInstrumentSetPricingEngine(C10,C14)</f>
        <v>1</v>
      </c>
      <c r="D15" t="b" cm="1">
        <f t="array" ref="D15">_xll.qlInstrumentSetPricingEngine(D10,D14)</f>
        <v>1</v>
      </c>
    </row>
    <row r="16" spans="1:4" x14ac:dyDescent="0.3">
      <c r="A16" t="s">
        <v>44</v>
      </c>
      <c r="B16" cm="1">
        <f t="array" ref="B16">_xll.qlInstrumentNPV(B10,B15)</f>
        <v>9.7506683982219666</v>
      </c>
      <c r="C16" cm="1">
        <f t="array" ref="C16">_xll.qlInstrumentNPV(C10,C15)</f>
        <v>9.7750842848075337</v>
      </c>
      <c r="D16" cm="1">
        <f t="array" ref="D16">_xll.qlInstrumentNPV(D10,D15)</f>
        <v>3.7652011408317012</v>
      </c>
    </row>
    <row r="18" spans="1:2" x14ac:dyDescent="0.3">
      <c r="A18" t="s">
        <v>54</v>
      </c>
      <c r="B18" cm="1">
        <f t="array" ref="B18">_xll.qlMargrabeOptionDelta1(B10,B15)</f>
        <v>0.53885267864448749</v>
      </c>
    </row>
    <row r="19" spans="1:2" x14ac:dyDescent="0.3">
      <c r="A19" t="s">
        <v>55</v>
      </c>
      <c r="B19" cm="1">
        <f t="array" ref="B19">_xll.qlMargrabeOptionDelta2(B10,B15)</f>
        <v>-0.88269198932453574</v>
      </c>
    </row>
    <row r="20" spans="1:2" x14ac:dyDescent="0.3">
      <c r="A20" t="s">
        <v>56</v>
      </c>
      <c r="B20" cm="1">
        <f t="array" ref="B20">_xll.qlMargrabeOptionGamma1(B10,B15)</f>
        <v>1.5519983023522328E-2</v>
      </c>
    </row>
    <row r="21" spans="1:2" x14ac:dyDescent="0.3">
      <c r="A21" t="s">
        <v>57</v>
      </c>
      <c r="B21" cm="1">
        <f t="array" ref="B21">_xll.qlMargrabeOptionGamma2(B10,B15)</f>
        <v>3.1039966047044655E-2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684A-1D00-4688-A2F3-DF6A87D6C7AE}">
  <dimension ref="A2:B78"/>
  <sheetViews>
    <sheetView workbookViewId="0"/>
  </sheetViews>
  <sheetFormatPr defaultRowHeight="14.4" x14ac:dyDescent="0.3"/>
  <cols>
    <col min="1" max="1" width="36.109375" bestFit="1" customWidth="1"/>
    <col min="2" max="2" width="31.5546875" customWidth="1"/>
  </cols>
  <sheetData>
    <row r="2" spans="1:2" x14ac:dyDescent="0.3">
      <c r="A2" s="6" t="s">
        <v>66</v>
      </c>
    </row>
    <row r="3" spans="1:2" x14ac:dyDescent="0.3">
      <c r="A3" t="s">
        <v>67</v>
      </c>
    </row>
    <row r="4" spans="1:2" x14ac:dyDescent="0.3">
      <c r="A4" t="s">
        <v>7</v>
      </c>
      <c r="B4" s="2" t="s">
        <v>9</v>
      </c>
    </row>
    <row r="5" spans="1:2" x14ac:dyDescent="0.3">
      <c r="A5" t="s">
        <v>8</v>
      </c>
      <c r="B5">
        <v>100</v>
      </c>
    </row>
    <row r="6" spans="1:2" x14ac:dyDescent="0.3">
      <c r="A6" t="s">
        <v>10</v>
      </c>
      <c r="B6" t="str" cm="1">
        <f t="array" ref="B6">_xll.qlPlainVanillaPayoff(B4,B5)</f>
        <v>欣[test_options.xlsx]Other options!R6C2PlainVanillaPayoff,A</v>
      </c>
    </row>
    <row r="7" spans="1:2" x14ac:dyDescent="0.3">
      <c r="A7" t="s">
        <v>60</v>
      </c>
      <c r="B7" s="1">
        <f>EvaluationDate+365</f>
        <v>46539</v>
      </c>
    </row>
    <row r="8" spans="1:2" x14ac:dyDescent="0.3">
      <c r="A8" t="s">
        <v>13</v>
      </c>
      <c r="B8" t="str" cm="1">
        <f t="array" ref="B8">_xll.qlEuropeanExercise(B7)</f>
        <v>欣[test_options.xlsx]Other options!R8C2EuropeanExercise,A</v>
      </c>
    </row>
    <row r="9" spans="1:2" x14ac:dyDescent="0.3">
      <c r="A9" t="s">
        <v>68</v>
      </c>
    </row>
    <row r="10" spans="1:2" x14ac:dyDescent="0.3">
      <c r="A10" t="s">
        <v>7</v>
      </c>
      <c r="B10" s="2" t="s">
        <v>9</v>
      </c>
    </row>
    <row r="11" spans="1:2" x14ac:dyDescent="0.3">
      <c r="A11" t="s">
        <v>8</v>
      </c>
      <c r="B11">
        <v>10</v>
      </c>
    </row>
    <row r="12" spans="1:2" x14ac:dyDescent="0.3">
      <c r="A12" t="s">
        <v>10</v>
      </c>
      <c r="B12" t="str" cm="1">
        <f t="array" ref="B12">_xll.qlPlainVanillaPayoff(B10,B11)</f>
        <v>欣[test_options.xlsx]Other options!R12C2PlainVanillaPayoff,A</v>
      </c>
    </row>
    <row r="13" spans="1:2" x14ac:dyDescent="0.3">
      <c r="A13" t="s">
        <v>60</v>
      </c>
      <c r="B13" s="1">
        <f>EvaluationDate+365</f>
        <v>46539</v>
      </c>
    </row>
    <row r="14" spans="1:2" x14ac:dyDescent="0.3">
      <c r="A14" t="s">
        <v>13</v>
      </c>
      <c r="B14" t="str" cm="1">
        <f t="array" ref="B14">_xll.qlEuropeanExercise(B13)</f>
        <v>欣[test_options.xlsx]Other options!R14C2EuropeanExercise,A</v>
      </c>
    </row>
    <row r="16" spans="1:2" x14ac:dyDescent="0.3">
      <c r="A16" t="s">
        <v>70</v>
      </c>
      <c r="B16" t="str" cm="1">
        <f t="array" ref="B16">_xll.qlCompoundOption(B6,B8,B12,B14)</f>
        <v>欣[test_options.xlsx]Other options!R16C2CompoundOption,A</v>
      </c>
    </row>
    <row r="17" spans="1:2" x14ac:dyDescent="0.3">
      <c r="A17" t="s">
        <v>69</v>
      </c>
      <c r="B17" t="str" cm="1">
        <f t="array" ref="B17">_xll.qlAnalyticCompoundOptionEngine(BlackScholesProcess)</f>
        <v>欣[test_options.xlsx]Other options!R17C2AnalyticCompoundOptionEngine,A</v>
      </c>
    </row>
    <row r="18" spans="1:2" x14ac:dyDescent="0.3">
      <c r="A18" t="s">
        <v>62</v>
      </c>
      <c r="B18" t="b" cm="1">
        <f t="array" ref="B18">_xll.qlInstrumentSetPricingEngine(B16,B17)</f>
        <v>1</v>
      </c>
    </row>
    <row r="19" spans="1:2" x14ac:dyDescent="0.3">
      <c r="A19" t="s">
        <v>44</v>
      </c>
      <c r="B19" cm="1">
        <f t="array" ref="B19">_xll.qlInstrumentNPV(B16,B18)</f>
        <v>6.4040752737323103</v>
      </c>
    </row>
    <row r="22" spans="1:2" x14ac:dyDescent="0.3">
      <c r="A22" s="6" t="s">
        <v>72</v>
      </c>
    </row>
    <row r="23" spans="1:2" x14ac:dyDescent="0.3">
      <c r="A23" t="s">
        <v>8</v>
      </c>
      <c r="B23">
        <v>100</v>
      </c>
    </row>
    <row r="24" spans="1:2" x14ac:dyDescent="0.3">
      <c r="A24" t="s">
        <v>73</v>
      </c>
      <c r="B24" s="1">
        <f>EvaluationDate+180</f>
        <v>46354</v>
      </c>
    </row>
    <row r="25" spans="1:2" x14ac:dyDescent="0.3">
      <c r="A25" t="s">
        <v>60</v>
      </c>
      <c r="B25" s="1">
        <f>EvaluationDate+365</f>
        <v>46539</v>
      </c>
    </row>
    <row r="26" spans="1:2" x14ac:dyDescent="0.3">
      <c r="A26" t="s">
        <v>13</v>
      </c>
      <c r="B26" t="str" cm="1">
        <f t="array" ref="B26">_xll.qlEuropeanExercise(B25)</f>
        <v>欣[test_options.xlsx]Other options!R26C2EuropeanExercise,A</v>
      </c>
    </row>
    <row r="28" spans="1:2" x14ac:dyDescent="0.3">
      <c r="A28" t="s">
        <v>71</v>
      </c>
      <c r="B28" t="str" cm="1">
        <f t="array" ref="B28">_xll.qlSimpleChooserOption(B24,B23,B26)</f>
        <v>欣[test_options.xlsx]Other options!R28C2SimpleChooserOption,A</v>
      </c>
    </row>
    <row r="29" spans="1:2" x14ac:dyDescent="0.3">
      <c r="A29" t="s">
        <v>74</v>
      </c>
      <c r="B29" t="str" cm="1">
        <f t="array" ref="B29">_xll.qlAnalyticSimpleChooserEngine(BlackScholesProcess)</f>
        <v>欣[test_options.xlsx]Other options!R29C2AnalyticSimpleChooserEngine,A</v>
      </c>
    </row>
    <row r="30" spans="1:2" x14ac:dyDescent="0.3">
      <c r="A30" t="s">
        <v>62</v>
      </c>
      <c r="B30" t="b" cm="1">
        <f t="array" ref="B30">_xll.qlInstrumentSetPricingEngine(B28,B29)</f>
        <v>1</v>
      </c>
    </row>
    <row r="31" spans="1:2" x14ac:dyDescent="0.3">
      <c r="A31" t="s">
        <v>44</v>
      </c>
      <c r="B31" cm="1">
        <f t="array" ref="B31">_xll.qlInstrumentNPV(B28,B30)</f>
        <v>16.543209260000324</v>
      </c>
    </row>
    <row r="33" spans="1:2" x14ac:dyDescent="0.3">
      <c r="A33" s="6" t="s">
        <v>75</v>
      </c>
    </row>
    <row r="34" spans="1:2" x14ac:dyDescent="0.3">
      <c r="A34" t="s">
        <v>76</v>
      </c>
      <c r="B34">
        <v>110</v>
      </c>
    </row>
    <row r="35" spans="1:2" x14ac:dyDescent="0.3">
      <c r="A35" t="s">
        <v>77</v>
      </c>
      <c r="B35">
        <v>90</v>
      </c>
    </row>
    <row r="36" spans="1:2" x14ac:dyDescent="0.3">
      <c r="A36" t="s">
        <v>73</v>
      </c>
      <c r="B36" s="1">
        <f>EvaluationDate+180</f>
        <v>46354</v>
      </c>
    </row>
    <row r="37" spans="1:2" x14ac:dyDescent="0.3">
      <c r="A37" t="s">
        <v>60</v>
      </c>
      <c r="B37" s="1">
        <f>EvaluationDate+365</f>
        <v>46539</v>
      </c>
    </row>
    <row r="38" spans="1:2" x14ac:dyDescent="0.3">
      <c r="A38" t="s">
        <v>13</v>
      </c>
      <c r="B38" t="str" cm="1">
        <f t="array" ref="B38">_xll.qlEuropeanExercise(B37)</f>
        <v>欣[test_options.xlsx]Other options!R38C2EuropeanExercise,A</v>
      </c>
    </row>
    <row r="40" spans="1:2" x14ac:dyDescent="0.3">
      <c r="A40" t="s">
        <v>78</v>
      </c>
      <c r="B40" t="str" cm="1">
        <f t="array" ref="B40">_xll.qlComplexChooserOption(B36,B34,B35,B38,B38)</f>
        <v>欣[test_options.xlsx]Other options!R40C2ComplexChooserOption,A</v>
      </c>
    </row>
    <row r="41" spans="1:2" x14ac:dyDescent="0.3">
      <c r="A41" t="s">
        <v>79</v>
      </c>
      <c r="B41" t="str" cm="1">
        <f t="array" ref="B41">_xll.qlAnalyticComplexChooserEngine(BlackScholesProcess)</f>
        <v>欣[test_options.xlsx]Other options!R41C2AnalyticComplexChooserEngine,A</v>
      </c>
    </row>
    <row r="42" spans="1:2" x14ac:dyDescent="0.3">
      <c r="A42" t="s">
        <v>62</v>
      </c>
      <c r="B42" t="b" cm="1">
        <f t="array" ref="B42">_xll.qlInstrumentSetPricingEngine(B40,B41)</f>
        <v>1</v>
      </c>
    </row>
    <row r="43" spans="1:2" x14ac:dyDescent="0.3">
      <c r="A43" t="s">
        <v>44</v>
      </c>
      <c r="B43" cm="1">
        <f t="array" ref="B43">_xll.qlInstrumentNPV(B40,B42)</f>
        <v>6.3126901245785092</v>
      </c>
    </row>
    <row r="45" spans="1:2" x14ac:dyDescent="0.3">
      <c r="A45" s="6" t="s">
        <v>80</v>
      </c>
    </row>
    <row r="46" spans="1:2" x14ac:dyDescent="0.3">
      <c r="A46" t="s">
        <v>7</v>
      </c>
      <c r="B46" s="2" t="s">
        <v>9</v>
      </c>
    </row>
    <row r="47" spans="1:2" x14ac:dyDescent="0.3">
      <c r="A47" t="s">
        <v>8</v>
      </c>
      <c r="B47">
        <v>100</v>
      </c>
    </row>
    <row r="48" spans="1:2" x14ac:dyDescent="0.3">
      <c r="A48" t="s">
        <v>10</v>
      </c>
      <c r="B48" t="str" cm="1">
        <f t="array" ref="B48">_xll.qlPlainVanillaPayoff(B46,B47)</f>
        <v>欣[test_options.xlsx]Other options!R48C2PlainVanillaPayoff,A</v>
      </c>
    </row>
    <row r="49" spans="1:2" x14ac:dyDescent="0.3">
      <c r="A49" t="s">
        <v>60</v>
      </c>
      <c r="B49" s="1">
        <f>EvaluationDate+365</f>
        <v>46539</v>
      </c>
    </row>
    <row r="50" spans="1:2" x14ac:dyDescent="0.3">
      <c r="A50" t="s">
        <v>13</v>
      </c>
      <c r="B50" t="str" cm="1">
        <f t="array" ref="B50">_xll.qlEuropeanExercise(B49)</f>
        <v>欣[test_options.xlsx]Other options!R50C2EuropeanExercise,A</v>
      </c>
    </row>
    <row r="51" spans="1:2" x14ac:dyDescent="0.3">
      <c r="A51" t="s">
        <v>81</v>
      </c>
    </row>
    <row r="52" spans="1:2" x14ac:dyDescent="0.3">
      <c r="A52" s="8" t="s">
        <v>7</v>
      </c>
      <c r="B52" s="2" t="s">
        <v>9</v>
      </c>
    </row>
    <row r="53" spans="1:2" x14ac:dyDescent="0.3">
      <c r="A53" s="8" t="s">
        <v>82</v>
      </c>
      <c r="B53">
        <v>5</v>
      </c>
    </row>
    <row r="54" spans="1:2" x14ac:dyDescent="0.3">
      <c r="A54" s="8" t="s">
        <v>83</v>
      </c>
      <c r="B54" s="1">
        <f>EvaluationDate+730</f>
        <v>46904</v>
      </c>
    </row>
    <row r="55" spans="1:2" x14ac:dyDescent="0.3">
      <c r="A55" s="8" t="s">
        <v>8</v>
      </c>
      <c r="B55">
        <v>100</v>
      </c>
    </row>
    <row r="57" spans="1:2" x14ac:dyDescent="0.3">
      <c r="A57" t="s">
        <v>84</v>
      </c>
      <c r="B57" t="str" cm="1">
        <f t="array" ref="B57">_xll.qlHolderExtensibleOption(B52,B53,B54,B55,B48,B50)</f>
        <v>欣[test_options.xlsx]Other options!R57C2HolderExtensibleOption,A</v>
      </c>
    </row>
    <row r="58" spans="1:2" x14ac:dyDescent="0.3">
      <c r="A58" t="s">
        <v>85</v>
      </c>
      <c r="B58" t="str" cm="1">
        <f t="array" ref="B58">_xll.qlAnalyticHolderExtensibleOptionEngine(BlackScholesProcess)</f>
        <v>欣[test_options.xlsx]Other options!R58C2AnalyticHolderExtensibleOptionEngine,A</v>
      </c>
    </row>
    <row r="59" spans="1:2" x14ac:dyDescent="0.3">
      <c r="A59" t="s">
        <v>62</v>
      </c>
      <c r="B59" t="b" cm="1">
        <f t="array" ref="B59">_xll.qlInstrumentSetPricingEngine(B57,B58)</f>
        <v>1</v>
      </c>
    </row>
    <row r="60" spans="1:2" x14ac:dyDescent="0.3">
      <c r="A60" t="s">
        <v>44</v>
      </c>
      <c r="B60" cm="1">
        <f t="array" ref="B60">_xll.qlInstrumentNPV(B57,B59)</f>
        <v>11.139249894545387</v>
      </c>
    </row>
    <row r="62" spans="1:2" x14ac:dyDescent="0.3">
      <c r="A62" s="6" t="s">
        <v>86</v>
      </c>
    </row>
    <row r="63" spans="1:2" x14ac:dyDescent="0.3">
      <c r="A63" t="s">
        <v>7</v>
      </c>
      <c r="B63" s="2" t="s">
        <v>9</v>
      </c>
    </row>
    <row r="64" spans="1:2" x14ac:dyDescent="0.3">
      <c r="A64" t="s">
        <v>8</v>
      </c>
      <c r="B64">
        <v>100</v>
      </c>
    </row>
    <row r="65" spans="1:2" x14ac:dyDescent="0.3">
      <c r="A65" t="s">
        <v>10</v>
      </c>
      <c r="B65" t="str" cm="1">
        <f t="array" ref="B65">_xll.qlPlainVanillaPayoff(B63,B64)</f>
        <v>欣[test_options.xlsx]Other options!R65C2PlainVanillaPayoff,A</v>
      </c>
    </row>
    <row r="66" spans="1:2" x14ac:dyDescent="0.3">
      <c r="A66" t="s">
        <v>60</v>
      </c>
      <c r="B66" s="1">
        <f>EvaluationDate+365</f>
        <v>46539</v>
      </c>
    </row>
    <row r="67" spans="1:2" x14ac:dyDescent="0.3">
      <c r="A67" t="s">
        <v>13</v>
      </c>
      <c r="B67" t="str" cm="1">
        <f t="array" ref="B67">_xll.qlEuropeanExercise(B66)</f>
        <v>欣[test_options.xlsx]Other options!R67C2EuropeanExercise,A</v>
      </c>
    </row>
    <row r="68" spans="1:2" x14ac:dyDescent="0.3">
      <c r="A68" t="s">
        <v>81</v>
      </c>
    </row>
    <row r="69" spans="1:2" x14ac:dyDescent="0.3">
      <c r="A69" s="8" t="s">
        <v>7</v>
      </c>
      <c r="B69" s="2" t="s">
        <v>9</v>
      </c>
    </row>
    <row r="70" spans="1:2" x14ac:dyDescent="0.3">
      <c r="A70" s="8" t="s">
        <v>8</v>
      </c>
      <c r="B70">
        <v>100</v>
      </c>
    </row>
    <row r="71" spans="1:2" x14ac:dyDescent="0.3">
      <c r="A71" s="8" t="s">
        <v>10</v>
      </c>
      <c r="B71" t="str" cm="1">
        <f t="array" ref="B71">_xll.qlPlainVanillaPayoff(B69,B70)</f>
        <v>欣[test_options.xlsx]Other options!R71C2PlainVanillaPayoff,A</v>
      </c>
    </row>
    <row r="72" spans="1:2" x14ac:dyDescent="0.3">
      <c r="A72" s="8" t="s">
        <v>60</v>
      </c>
      <c r="B72" s="1">
        <f>EvaluationDate+730</f>
        <v>46904</v>
      </c>
    </row>
    <row r="73" spans="1:2" x14ac:dyDescent="0.3">
      <c r="A73" s="8" t="s">
        <v>13</v>
      </c>
      <c r="B73" t="str" cm="1">
        <f t="array" ref="B73">_xll.qlEuropeanExercise(B72)</f>
        <v>欣[test_options.xlsx]Other options!R73C2EuropeanExercise,A</v>
      </c>
    </row>
    <row r="75" spans="1:2" x14ac:dyDescent="0.3">
      <c r="A75" t="s">
        <v>87</v>
      </c>
      <c r="B75" t="str" cm="1">
        <f t="array" ref="B75">_xll.qlWriterExtensibleOption(B65,B67,B71,B73)</f>
        <v>欣[test_options.xlsx]Other options!R75C2WriterExtensibleOption,A</v>
      </c>
    </row>
    <row r="76" spans="1:2" x14ac:dyDescent="0.3">
      <c r="A76" t="s">
        <v>88</v>
      </c>
      <c r="B76" t="str" cm="1">
        <f t="array" ref="B76">_xll.qlAnalyticWriterExtensibleOptionEngine(BlackScholesProcess)</f>
        <v>欣[test_options.xlsx]Other options!R76C2AnalyticWriterExtensibleOptionEngine,A</v>
      </c>
    </row>
    <row r="77" spans="1:2" x14ac:dyDescent="0.3">
      <c r="A77" t="s">
        <v>62</v>
      </c>
      <c r="B77" t="b" cm="1">
        <f t="array" ref="B77">_xll.qlInstrumentSetPricingEngine(B75,B76)</f>
        <v>1</v>
      </c>
    </row>
    <row r="78" spans="1:2" x14ac:dyDescent="0.3">
      <c r="A78" t="s">
        <v>44</v>
      </c>
      <c r="B78" cm="1">
        <f t="array" ref="B78">_xll.qlInstrumentNPV(B75,B77)</f>
        <v>12.224851972188159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2BE9-54CB-4D98-8EEB-444D7357A4BF}">
  <dimension ref="A1:J86"/>
  <sheetViews>
    <sheetView workbookViewId="0"/>
  </sheetViews>
  <sheetFormatPr defaultRowHeight="14.4" x14ac:dyDescent="0.3"/>
  <cols>
    <col min="1" max="1" width="36.5546875" bestFit="1" customWidth="1"/>
    <col min="2" max="2" width="27" customWidth="1"/>
    <col min="3" max="3" width="27.21875" customWidth="1"/>
    <col min="4" max="4" width="21.109375" bestFit="1" customWidth="1"/>
    <col min="5" max="5" width="22" customWidth="1"/>
    <col min="6" max="7" width="19.44140625" customWidth="1"/>
  </cols>
  <sheetData>
    <row r="1" spans="1:10" x14ac:dyDescent="0.3">
      <c r="A1" t="s">
        <v>7</v>
      </c>
      <c r="B1" s="2" t="s">
        <v>9</v>
      </c>
    </row>
    <row r="2" spans="1:10" x14ac:dyDescent="0.3">
      <c r="A2" t="s">
        <v>8</v>
      </c>
      <c r="B2">
        <v>100</v>
      </c>
    </row>
    <row r="3" spans="1:10" x14ac:dyDescent="0.3">
      <c r="A3" t="s">
        <v>10</v>
      </c>
      <c r="B3" t="str" cm="1">
        <f t="array" ref="B3">_xll.qlPlainVanillaPayoff(B1,B2)</f>
        <v>欣[test_options.xlsx]Heston engines!R3C2PlainVanillaPayoff,A</v>
      </c>
    </row>
    <row r="4" spans="1:10" x14ac:dyDescent="0.3">
      <c r="A4" t="s">
        <v>83</v>
      </c>
      <c r="B4" s="1">
        <f>EvaluationDate+365</f>
        <v>46539</v>
      </c>
    </row>
    <row r="5" spans="1:10" x14ac:dyDescent="0.3">
      <c r="A5" t="s">
        <v>13</v>
      </c>
      <c r="B5" t="str" cm="1">
        <f t="array" ref="B5">_xll.qlEuropeanExercise(B4)</f>
        <v>欣[test_options.xlsx]Heston engines!R5C2EuropeanExercise,A</v>
      </c>
    </row>
    <row r="7" spans="1:10" x14ac:dyDescent="0.3">
      <c r="G7" t="s">
        <v>118</v>
      </c>
    </row>
    <row r="8" spans="1:10" x14ac:dyDescent="0.3">
      <c r="G8" s="2" t="str" cm="1">
        <f t="array" ref="G8">_xll.qlTimeGridFromTimes(H8:I8)</f>
        <v>欣[test_options.xlsx]Heston engines!R8C7TimeGrid,A</v>
      </c>
      <c r="H8">
        <v>1</v>
      </c>
      <c r="I8">
        <v>2</v>
      </c>
    </row>
    <row r="9" spans="1:10" x14ac:dyDescent="0.3">
      <c r="A9" t="s">
        <v>103</v>
      </c>
      <c r="B9">
        <v>0.19504877171446253</v>
      </c>
      <c r="D9" t="s">
        <v>112</v>
      </c>
      <c r="E9" cm="1">
        <f t="array" ref="E9">_xll.qlHestonModelV0(B16)</f>
        <v>0.19504877171446253</v>
      </c>
      <c r="G9" s="2"/>
    </row>
    <row r="10" spans="1:10" x14ac:dyDescent="0.3">
      <c r="A10" t="s">
        <v>104</v>
      </c>
      <c r="B10">
        <v>0.39716005835063128</v>
      </c>
      <c r="D10" t="s">
        <v>113</v>
      </c>
      <c r="E10" cm="1">
        <f t="array" ref="E10">_xll.qlHestonModelKappa(B16)</f>
        <v>0.39716005835063128</v>
      </c>
      <c r="F10" t="s">
        <v>104</v>
      </c>
      <c r="G10" s="2" t="str" cm="1">
        <f t="array" ref="G10">_xll.qlPiecewiseConstantParameter($H$8:$I$8,H10:J10)</f>
        <v>欣[test_options.xlsx]Heston engines!R10C7PiecewiseConstantParameter,A</v>
      </c>
      <c r="H10">
        <f t="shared" ref="H10:J13" si="0">$B10</f>
        <v>0.39716005835063128</v>
      </c>
      <c r="I10">
        <f t="shared" si="0"/>
        <v>0.39716005835063128</v>
      </c>
      <c r="J10">
        <f t="shared" si="0"/>
        <v>0.39716005835063128</v>
      </c>
    </row>
    <row r="11" spans="1:10" x14ac:dyDescent="0.3">
      <c r="A11" t="s">
        <v>105</v>
      </c>
      <c r="B11">
        <v>7.5903860839074258E-2</v>
      </c>
      <c r="D11" t="s">
        <v>114</v>
      </c>
      <c r="E11" cm="1">
        <f t="array" ref="E11">_xll.qlHestonModelTheta(B16)</f>
        <v>7.5903860839074258E-2</v>
      </c>
      <c r="F11" t="s">
        <v>105</v>
      </c>
      <c r="G11" s="2" t="str" cm="1">
        <f t="array" ref="G11">_xll.qlPiecewiseConstantParameter($H$8:$I$8,H11:J11)</f>
        <v>欣[test_options.xlsx]Heston engines!R11C7PiecewiseConstantParameter,A</v>
      </c>
      <c r="H11">
        <f t="shared" si="0"/>
        <v>7.5903860839074258E-2</v>
      </c>
      <c r="I11">
        <f t="shared" si="0"/>
        <v>7.5903860839074258E-2</v>
      </c>
      <c r="J11">
        <f t="shared" si="0"/>
        <v>7.5903860839074258E-2</v>
      </c>
    </row>
    <row r="12" spans="1:10" x14ac:dyDescent="0.3">
      <c r="A12" t="s">
        <v>106</v>
      </c>
      <c r="B12">
        <v>1.3901714719854346</v>
      </c>
      <c r="D12" t="s">
        <v>115</v>
      </c>
      <c r="E12" cm="1">
        <f t="array" ref="E12">_xll.qlHestonModelSigma(B16)</f>
        <v>1.3901714719854346</v>
      </c>
      <c r="F12" t="s">
        <v>106</v>
      </c>
      <c r="G12" s="2" t="str" cm="1">
        <f t="array" ref="G12">_xll.qlPiecewiseConstantParameter($H$8:$I$8,H12:J12)</f>
        <v>欣[test_options.xlsx]Heston engines!R12C7PiecewiseConstantParameter,A</v>
      </c>
      <c r="H12">
        <f t="shared" si="0"/>
        <v>1.3901714719854346</v>
      </c>
      <c r="I12">
        <f t="shared" si="0"/>
        <v>1.3901714719854346</v>
      </c>
      <c r="J12">
        <f t="shared" si="0"/>
        <v>1.3901714719854346</v>
      </c>
    </row>
    <row r="13" spans="1:10" x14ac:dyDescent="0.3">
      <c r="A13" t="s">
        <v>107</v>
      </c>
      <c r="B13">
        <v>-0.3506856326404631</v>
      </c>
      <c r="D13" t="s">
        <v>116</v>
      </c>
      <c r="E13" cm="1">
        <f t="array" ref="E13">_xll.qlHestonModelRho(B16)</f>
        <v>-0.3506856326404631</v>
      </c>
      <c r="F13" t="s">
        <v>107</v>
      </c>
      <c r="G13" s="2" t="str" cm="1">
        <f t="array" ref="G13">_xll.qlPiecewiseConstantParameter($H$8:$I$8,H13:J13)</f>
        <v>欣[test_options.xlsx]Heston engines!R13C7PiecewiseConstantParameter,A</v>
      </c>
      <c r="H13">
        <f t="shared" si="0"/>
        <v>-0.3506856326404631</v>
      </c>
      <c r="I13">
        <f t="shared" si="0"/>
        <v>-0.3506856326404631</v>
      </c>
      <c r="J13">
        <f t="shared" si="0"/>
        <v>-0.3506856326404631</v>
      </c>
    </row>
    <row r="14" spans="1:10" x14ac:dyDescent="0.3">
      <c r="A14" t="s">
        <v>108</v>
      </c>
      <c r="B14" t="s">
        <v>109</v>
      </c>
    </row>
    <row r="15" spans="1:10" x14ac:dyDescent="0.3">
      <c r="A15" s="10" t="s">
        <v>110</v>
      </c>
      <c r="B15" t="str" cm="1">
        <f t="array" ref="B15">_xll.qlHestonProcess(DiscountCurve,DividendCurve,InitialValueS0,B9,B10,B11,B12,B13,B14)</f>
        <v>欣[test_options.xlsx]Heston engines!R15C2HestonProcess,A</v>
      </c>
      <c r="D15" t="s">
        <v>117</v>
      </c>
      <c r="E15" t="str" cm="1">
        <f t="array" ref="E15">_xll.qlHestonModelProcess(B16)</f>
        <v>欣[test_options.xlsx]Heston engines!R15C5HestonProcess,A</v>
      </c>
    </row>
    <row r="16" spans="1:10" x14ac:dyDescent="0.3">
      <c r="A16" s="10" t="s">
        <v>111</v>
      </c>
      <c r="B16" t="str" cm="1">
        <f t="array" ref="B16">_xll.qlHestonModel(B15)</f>
        <v>欣[test_options.xlsx]Heston engines!R16C2HestonModel,A</v>
      </c>
    </row>
    <row r="18" spans="1:7" x14ac:dyDescent="0.3">
      <c r="A18" s="10" t="s">
        <v>119</v>
      </c>
      <c r="B18" t="str" cm="1">
        <f t="array" ref="B18">_xll.qlPiecewiseTimeDependentHestonModel(DiscountCurve,DividendCurve,InitialValueS0,B9,G11,G10,G12,G13,G8)</f>
        <v>欣[test_options.xlsx]Heston engines!R18C2PiecewiseTimeDependentHestonModel,A</v>
      </c>
    </row>
    <row r="19" spans="1:7" x14ac:dyDescent="0.3">
      <c r="A19" s="10" t="s">
        <v>120</v>
      </c>
      <c r="B19">
        <v>1.5</v>
      </c>
    </row>
    <row r="20" spans="1:7" x14ac:dyDescent="0.3">
      <c r="A20" t="s">
        <v>103</v>
      </c>
      <c r="B20" cm="1">
        <f t="array" ref="B20">_xll.qlPiecewiseTimeDependentHestonModelV0(B18)</f>
        <v>0.19504877171446253</v>
      </c>
    </row>
    <row r="21" spans="1:7" x14ac:dyDescent="0.3">
      <c r="A21" t="s">
        <v>104</v>
      </c>
      <c r="B21" cm="1">
        <f t="array" ref="B21">_xll.qlPiecewiseTimeDependentHestonModelKappa(B18,B19)</f>
        <v>0.39716005835063128</v>
      </c>
    </row>
    <row r="22" spans="1:7" x14ac:dyDescent="0.3">
      <c r="A22" t="s">
        <v>105</v>
      </c>
      <c r="B22" cm="1">
        <f t="array" ref="B22">_xll.qlPiecewiseTimeDependentHestonModelTheta(B18,B19)</f>
        <v>7.5903860839074258E-2</v>
      </c>
    </row>
    <row r="23" spans="1:7" x14ac:dyDescent="0.3">
      <c r="A23" t="s">
        <v>106</v>
      </c>
      <c r="B23" cm="1">
        <f t="array" ref="B23">_xll.qlPiecewiseTimeDependentHestonModelSigma(B18,B19)</f>
        <v>1.3901714719854346</v>
      </c>
    </row>
    <row r="24" spans="1:7" x14ac:dyDescent="0.3">
      <c r="A24" t="s">
        <v>107</v>
      </c>
      <c r="B24" cm="1">
        <f t="array" ref="B24">_xll.qlPiecewiseTimeDependentHestonModelRho(B18,B19)</f>
        <v>-0.3506856326404631</v>
      </c>
    </row>
    <row r="26" spans="1:7" x14ac:dyDescent="0.3">
      <c r="A26" t="s">
        <v>121</v>
      </c>
      <c r="B26">
        <v>144</v>
      </c>
    </row>
    <row r="27" spans="1:7" x14ac:dyDescent="0.3">
      <c r="A27" t="s">
        <v>122</v>
      </c>
      <c r="C27" s="11">
        <v>1E-4</v>
      </c>
      <c r="F27" s="11">
        <v>1E-4</v>
      </c>
      <c r="G27" s="11">
        <v>1E-4</v>
      </c>
    </row>
    <row r="28" spans="1:7" x14ac:dyDescent="0.3">
      <c r="A28" t="s">
        <v>127</v>
      </c>
      <c r="C28" s="11"/>
      <c r="E28" s="11">
        <v>1E-4</v>
      </c>
      <c r="F28" s="11">
        <v>1E-4</v>
      </c>
    </row>
    <row r="29" spans="1:7" x14ac:dyDescent="0.3">
      <c r="A29" t="s">
        <v>123</v>
      </c>
      <c r="C29">
        <v>1000</v>
      </c>
      <c r="E29">
        <v>100</v>
      </c>
      <c r="F29">
        <v>1000</v>
      </c>
    </row>
    <row r="30" spans="1:7" x14ac:dyDescent="0.3">
      <c r="A30" t="s">
        <v>124</v>
      </c>
    </row>
    <row r="31" spans="1:7" x14ac:dyDescent="0.3">
      <c r="A31" t="s">
        <v>125</v>
      </c>
      <c r="D31" t="s">
        <v>128</v>
      </c>
      <c r="E31" t="s">
        <v>129</v>
      </c>
      <c r="F31" t="s">
        <v>130</v>
      </c>
      <c r="G31" t="s">
        <v>131</v>
      </c>
    </row>
    <row r="32" spans="1:7" x14ac:dyDescent="0.3">
      <c r="A32" t="s">
        <v>126</v>
      </c>
    </row>
    <row r="33" spans="1:7" x14ac:dyDescent="0.3">
      <c r="A33" s="10" t="s">
        <v>132</v>
      </c>
      <c r="B33" s="2" t="str" cm="1">
        <f t="array" ref="B33">_xll.qlAnalyticHestonEngine(B16,B26)</f>
        <v>欣[test_options.xlsx]Heston engines!R33C2AnalyticHestonEngine,A</v>
      </c>
      <c r="C33" s="2" t="str" cm="1">
        <f t="array" ref="C33">_xll.qlAnalyticHestonEngine(B16,,C27,,C29)</f>
        <v>欣[test_options.xlsx]Heston engines!R33C3AnalyticHestonEngine,A</v>
      </c>
      <c r="D33" s="2" t="str" cm="1">
        <f t="array" ref="D33">_xll.qlAnalyticHestonEngine(B16,,,,,,D31)</f>
        <v>欣[test_options.xlsx]Heston engines!R33C4AnalyticHestonEngine,A</v>
      </c>
      <c r="E33" s="2" t="str" cm="1">
        <f t="array" ref="E33">_xll.qlAnalyticHestonEngine(B16,,,E28,E29,,E31)</f>
        <v>欣[test_options.xlsx]Heston engines!R33C5AnalyticHestonEngine,A</v>
      </c>
      <c r="F33" s="2" t="str" cm="1">
        <f t="array" ref="F33">_xll.qlAnalyticHestonEngine(B16,,F27,F28,F29,,F31)</f>
        <v>欣[test_options.xlsx]Heston engines!R33C6AnalyticHestonEngine,A</v>
      </c>
      <c r="G33" s="2" t="str" cm="1">
        <f t="array" ref="G33">_xll.qlAnalyticHestonEngine(B16,,G27,,,,G31)</f>
        <v>欣[test_options.xlsx]Heston engines!R33C7AnalyticHestonEngine,A</v>
      </c>
    </row>
    <row r="34" spans="1:7" x14ac:dyDescent="0.3">
      <c r="A34" t="s">
        <v>20</v>
      </c>
      <c r="B34" s="2" t="str" cm="1">
        <f t="array" ref="B34">_xll.qlVanillaOption($B$3,$B$5)</f>
        <v>欣[test_options.xlsx]Heston engines!R34C2VanillaOption,A</v>
      </c>
      <c r="C34" s="2" t="str" cm="1">
        <f t="array" ref="C34">_xll.qlVanillaOption($B$3,$B$5)</f>
        <v>欣[test_options.xlsx]Heston engines!R34C3VanillaOption,A</v>
      </c>
      <c r="D34" s="2" t="str" cm="1">
        <f t="array" ref="D34">_xll.qlVanillaOption($B$3,$B$5)</f>
        <v>欣[test_options.xlsx]Heston engines!R34C4VanillaOption,A</v>
      </c>
      <c r="E34" s="2" t="str" cm="1">
        <f t="array" ref="E34">_xll.qlVanillaOption($B$3,$B$5)</f>
        <v>欣[test_options.xlsx]Heston engines!R34C5VanillaOption,A</v>
      </c>
      <c r="F34" s="2" t="str" cm="1">
        <f t="array" ref="F34">_xll.qlVanillaOption($B$3,$B$5)</f>
        <v>欣[test_options.xlsx]Heston engines!R34C6VanillaOption,A</v>
      </c>
      <c r="G34" s="2" t="str" cm="1">
        <f t="array" ref="G34">_xll.qlVanillaOption($B$3,$B$5)</f>
        <v>欣[test_options.xlsx]Heston engines!R34C7VanillaOption,A</v>
      </c>
    </row>
    <row r="35" spans="1:7" x14ac:dyDescent="0.3">
      <c r="A35" t="s">
        <v>62</v>
      </c>
      <c r="B35" t="b" cm="1">
        <f t="array" ref="B35">_xll.qlInstrumentSetPricingEngine(B34,B33)</f>
        <v>1</v>
      </c>
      <c r="C35" t="b" cm="1">
        <f t="array" ref="C35">_xll.qlInstrumentSetPricingEngine(C34,C33)</f>
        <v>1</v>
      </c>
      <c r="D35" t="b" cm="1">
        <f t="array" ref="D35">_xll.qlInstrumentSetPricingEngine(D34,D33)</f>
        <v>1</v>
      </c>
      <c r="E35" t="b" cm="1">
        <f t="array" ref="E35">_xll.qlInstrumentSetPricingEngine(E34,E33)</f>
        <v>1</v>
      </c>
      <c r="F35" t="b" cm="1">
        <f t="array" ref="F35">_xll.qlInstrumentSetPricingEngine(F34,F33)</f>
        <v>1</v>
      </c>
      <c r="G35" t="b" cm="1">
        <f t="array" ref="G35">_xll.qlInstrumentSetPricingEngine(G34,G33)</f>
        <v>1</v>
      </c>
    </row>
    <row r="36" spans="1:7" x14ac:dyDescent="0.3">
      <c r="A36" t="s">
        <v>44</v>
      </c>
      <c r="B36" cm="1">
        <f t="array" ref="B36">_xll.qlInstrumentNPV(B34,B35)</f>
        <v>12.287050480658721</v>
      </c>
      <c r="C36" cm="1">
        <f t="array" ref="C36">_xll.qlInstrumentNPV(C34,C35)</f>
        <v>12.287050385900335</v>
      </c>
      <c r="D36" cm="1">
        <f t="array" ref="D36">_xll.qlInstrumentNPV(D34,D35)</f>
        <v>12.287050480658685</v>
      </c>
      <c r="E36" cm="1">
        <f t="array" ref="E36">_xll.qlInstrumentNPV(E34,E35)</f>
        <v>12.287050528777982</v>
      </c>
      <c r="F36" cm="1">
        <f t="array" ref="F36">_xll.qlInstrumentNPV(F34,F35)</f>
        <v>12.287050476200868</v>
      </c>
      <c r="G36" cm="1">
        <f t="array" ref="G36">_xll.qlInstrumentNPV(G34,G35)</f>
        <v>12.287102932994685</v>
      </c>
    </row>
    <row r="39" spans="1:7" x14ac:dyDescent="0.3">
      <c r="A39" s="3" t="s">
        <v>133</v>
      </c>
    </row>
    <row r="40" spans="1:7" x14ac:dyDescent="0.3">
      <c r="A40" t="s">
        <v>134</v>
      </c>
      <c r="C40">
        <v>16</v>
      </c>
    </row>
    <row r="41" spans="1:7" x14ac:dyDescent="0.3">
      <c r="A41" t="s">
        <v>135</v>
      </c>
      <c r="C41">
        <v>200</v>
      </c>
    </row>
    <row r="42" spans="1:7" x14ac:dyDescent="0.3">
      <c r="A42" s="10" t="s">
        <v>136</v>
      </c>
      <c r="B42" s="2" t="str" cm="1">
        <f t="array" ref="B42">_xll.qlCOSHestonEngine(B16)</f>
        <v>欣[test_options.xlsx]Heston engines!R42C2COSHestonEngine,A</v>
      </c>
      <c r="C42" s="2" t="str" cm="1">
        <f t="array" ref="C42">_xll.qlCOSHestonEngine(B16,C40,C41)</f>
        <v>欣[test_options.xlsx]Heston engines!R42C3COSHestonEngine,A</v>
      </c>
    </row>
    <row r="43" spans="1:7" x14ac:dyDescent="0.3">
      <c r="A43" t="s">
        <v>20</v>
      </c>
      <c r="B43" s="2" t="str" cm="1">
        <f t="array" ref="B43">_xll.qlVanillaOption($B$3,$B$5)</f>
        <v>欣[test_options.xlsx]Heston engines!R43C2VanillaOption,A</v>
      </c>
      <c r="C43" s="2" t="str" cm="1">
        <f t="array" ref="C43">_xll.qlVanillaOption($B$3,$B$5)</f>
        <v>欣[test_options.xlsx]Heston engines!R43C3VanillaOption,A</v>
      </c>
    </row>
    <row r="44" spans="1:7" x14ac:dyDescent="0.3">
      <c r="A44" t="s">
        <v>62</v>
      </c>
      <c r="B44" t="b" cm="1">
        <f t="array" ref="B44">_xll.qlInstrumentSetPricingEngine(B43,B42)</f>
        <v>1</v>
      </c>
      <c r="C44" t="b" cm="1">
        <f t="array" ref="C44">_xll.qlInstrumentSetPricingEngine(C43,C42)</f>
        <v>1</v>
      </c>
    </row>
    <row r="45" spans="1:7" x14ac:dyDescent="0.3">
      <c r="A45" t="s">
        <v>44</v>
      </c>
      <c r="B45" cm="1">
        <f t="array" ref="B45">_xll.qlInstrumentNPV(B43,B44)</f>
        <v>12.286841497841706</v>
      </c>
      <c r="C45" cm="1">
        <f t="array" ref="C45">_xll.qlInstrumentNPV(C43,C44)</f>
        <v>12.286841497841706</v>
      </c>
    </row>
    <row r="47" spans="1:7" x14ac:dyDescent="0.3">
      <c r="A47" s="3" t="s">
        <v>137</v>
      </c>
    </row>
    <row r="48" spans="1:7" x14ac:dyDescent="0.3">
      <c r="A48" t="s">
        <v>138</v>
      </c>
      <c r="C48" t="s">
        <v>141</v>
      </c>
    </row>
    <row r="49" spans="1:3" x14ac:dyDescent="0.3">
      <c r="A49" t="s">
        <v>139</v>
      </c>
      <c r="C49">
        <v>1</v>
      </c>
    </row>
    <row r="50" spans="1:3" x14ac:dyDescent="0.3">
      <c r="A50" t="s">
        <v>140</v>
      </c>
      <c r="C50">
        <v>-0.5</v>
      </c>
    </row>
    <row r="51" spans="1:3" x14ac:dyDescent="0.3">
      <c r="A51" s="10" t="s">
        <v>142</v>
      </c>
      <c r="B51" s="2" t="str" cm="1">
        <f t="array" ref="B51">_xll.qlExponentialFittingHestonEngine(B16)</f>
        <v>欣[test_options.xlsx]Heston engines!R51C2ExponentialFittingHestonEngine,A</v>
      </c>
      <c r="C51" s="2" t="str" cm="1">
        <f t="array" ref="C51">_xll.qlExponentialFittingHestonEngine(B16,C48,C49,C50)</f>
        <v>欣[test_options.xlsx]Heston engines!R51C3ExponentialFittingHestonEngine,A</v>
      </c>
    </row>
    <row r="52" spans="1:3" x14ac:dyDescent="0.3">
      <c r="A52" t="s">
        <v>20</v>
      </c>
      <c r="B52" s="2" t="str" cm="1">
        <f t="array" ref="B52">_xll.qlVanillaOption($B$3,$B$5)</f>
        <v>欣[test_options.xlsx]Heston engines!R52C2VanillaOption,A</v>
      </c>
      <c r="C52" s="2" t="str" cm="1">
        <f t="array" ref="C52">_xll.qlVanillaOption($B$3,$B$5)</f>
        <v>欣[test_options.xlsx]Heston engines!R52C3VanillaOption,A</v>
      </c>
    </row>
    <row r="53" spans="1:3" x14ac:dyDescent="0.3">
      <c r="A53" t="s">
        <v>62</v>
      </c>
      <c r="B53" t="b" cm="1">
        <f t="array" ref="B53">_xll.qlInstrumentSetPricingEngine(B52,B51)</f>
        <v>1</v>
      </c>
      <c r="C53" t="b" cm="1">
        <f t="array" ref="C53">_xll.qlInstrumentSetPricingEngine(C52,C51)</f>
        <v>1</v>
      </c>
    </row>
    <row r="54" spans="1:3" x14ac:dyDescent="0.3">
      <c r="A54" t="s">
        <v>44</v>
      </c>
      <c r="B54" cm="1">
        <f t="array" ref="B54">_xll.qlInstrumentNPV(B52,B53)</f>
        <v>12.287050480656132</v>
      </c>
      <c r="C54" cm="1">
        <f t="array" ref="C54">_xll.qlInstrumentNPV(C52,C53)</f>
        <v>12.287050480685576</v>
      </c>
    </row>
    <row r="57" spans="1:3" x14ac:dyDescent="0.3">
      <c r="A57" s="3" t="s">
        <v>143</v>
      </c>
    </row>
    <row r="58" spans="1:3" x14ac:dyDescent="0.3">
      <c r="A58" t="s">
        <v>144</v>
      </c>
      <c r="C58" s="11">
        <v>9.9999999999999995E-7</v>
      </c>
    </row>
    <row r="59" spans="1:3" x14ac:dyDescent="0.3">
      <c r="A59" t="s">
        <v>145</v>
      </c>
      <c r="C59">
        <v>10000</v>
      </c>
    </row>
    <row r="60" spans="1:3" x14ac:dyDescent="0.3">
      <c r="A60" s="10" t="s">
        <v>146</v>
      </c>
      <c r="B60" s="2" t="str" cm="1">
        <f t="array" ref="B60">_xll.qlAnalyticPDFHestonEngine(B16)</f>
        <v>欣[test_options.xlsx]Heston engines!R60C2AnalyticPDFHestonEngine,A</v>
      </c>
      <c r="C60" s="2" t="str" cm="1">
        <f t="array" ref="C60">_xll.qlAnalyticPDFHestonEngine(B16,C58,C59)</f>
        <v>欣[test_options.xlsx]Heston engines!R60C3AnalyticPDFHestonEngine,A</v>
      </c>
    </row>
    <row r="61" spans="1:3" x14ac:dyDescent="0.3">
      <c r="A61" t="s">
        <v>20</v>
      </c>
      <c r="B61" s="2" t="str" cm="1">
        <f t="array" ref="B61">_xll.qlVanillaOption($B$3,$B$5)</f>
        <v>欣[test_options.xlsx]Heston engines!R61C2VanillaOption,A</v>
      </c>
      <c r="C61" s="2" t="str" cm="1">
        <f t="array" ref="C61">_xll.qlVanillaOption($B$3,$B$5)</f>
        <v>欣[test_options.xlsx]Heston engines!R61C3VanillaOption,A</v>
      </c>
    </row>
    <row r="62" spans="1:3" x14ac:dyDescent="0.3">
      <c r="A62" t="s">
        <v>62</v>
      </c>
      <c r="B62" t="b" cm="1">
        <f t="array" ref="B62">_xll.qlInstrumentSetPricingEngine(B61,B60)</f>
        <v>1</v>
      </c>
      <c r="C62" t="b" cm="1">
        <f t="array" ref="C62">_xll.qlInstrumentSetPricingEngine(C61,C60)</f>
        <v>1</v>
      </c>
    </row>
    <row r="63" spans="1:3" x14ac:dyDescent="0.3">
      <c r="A63" t="s">
        <v>44</v>
      </c>
      <c r="B63" cm="1">
        <f t="array" ref="B63">_xll.qlInstrumentNPV(B61,B62)</f>
        <v>12.284270455453564</v>
      </c>
      <c r="C63" cm="1">
        <f t="array" ref="C63">_xll.qlInstrumentNPV(C61,C62)</f>
        <v>12.284270455453564</v>
      </c>
    </row>
    <row r="65" spans="1:7" x14ac:dyDescent="0.3">
      <c r="A65" s="3" t="s">
        <v>147</v>
      </c>
    </row>
    <row r="66" spans="1:7" x14ac:dyDescent="0.3">
      <c r="A66" t="s">
        <v>121</v>
      </c>
      <c r="C66">
        <v>144</v>
      </c>
    </row>
    <row r="67" spans="1:7" x14ac:dyDescent="0.3">
      <c r="A67" s="10" t="s">
        <v>148</v>
      </c>
      <c r="B67" s="2" t="str" cm="1">
        <f t="array" ref="B67">_xll.qlAnalyticHestonForwardEuropeanEngine(B15)</f>
        <v>欣[test_options.xlsx]Heston engines!R67C2AnalyticHestonForwardEuropeanEngine,A</v>
      </c>
      <c r="C67" s="2" t="str" cm="1">
        <f t="array" ref="C67">_xll.qlAnalyticHestonForwardEuropeanEngine(B15,C66)</f>
        <v>欣[test_options.xlsx]Heston engines!R67C3AnalyticHestonForwardEuropeanEngine,A</v>
      </c>
    </row>
    <row r="68" spans="1:7" x14ac:dyDescent="0.3">
      <c r="A68" t="s">
        <v>39</v>
      </c>
      <c r="B68" s="2" t="str" cm="1">
        <f t="array" ref="B68">_xll.qlForwardVanillaOption(1,EvaluationDate+180,$B$3,$B$5)</f>
        <v>欣[test_options.xlsx]Heston engines!R68C2ForwardVanillaOption,A</v>
      </c>
      <c r="C68" s="2" t="str" cm="1">
        <f t="array" ref="C68">_xll.qlForwardVanillaOption(1,EvaluationDate+180,$B$3,$B$5)</f>
        <v>欣[test_options.xlsx]Heston engines!R68C3ForwardVanillaOption,A</v>
      </c>
    </row>
    <row r="69" spans="1:7" x14ac:dyDescent="0.3">
      <c r="A69" t="s">
        <v>62</v>
      </c>
      <c r="B69" t="b" cm="1">
        <f t="array" ref="B69">_xll.qlInstrumentSetPricingEngine(B68,B67)</f>
        <v>1</v>
      </c>
      <c r="C69" t="b" cm="1">
        <f t="array" ref="C69">_xll.qlInstrumentSetPricingEngine(C68,C67)</f>
        <v>1</v>
      </c>
    </row>
    <row r="70" spans="1:7" x14ac:dyDescent="0.3">
      <c r="A70" t="s">
        <v>44</v>
      </c>
      <c r="B70" cm="1">
        <f t="array" ref="B70">_xll.qlInstrumentNPV(B68,B69)</f>
        <v>4.5898111736183091</v>
      </c>
      <c r="C70" cm="1">
        <f t="array" ref="C70">_xll.qlInstrumentNPV(C68,C69)</f>
        <v>4.5898111736183091</v>
      </c>
    </row>
    <row r="73" spans="1:7" x14ac:dyDescent="0.3">
      <c r="A73" t="s">
        <v>150</v>
      </c>
      <c r="B73" t="str">
        <f>B18</f>
        <v>欣[test_options.xlsx]Heston engines!R18C2PiecewiseTimeDependentHestonModel,A</v>
      </c>
    </row>
    <row r="75" spans="1:7" x14ac:dyDescent="0.3">
      <c r="A75" s="3" t="s">
        <v>149</v>
      </c>
    </row>
    <row r="76" spans="1:7" x14ac:dyDescent="0.3">
      <c r="A76" t="s">
        <v>121</v>
      </c>
      <c r="B76">
        <v>144</v>
      </c>
    </row>
    <row r="77" spans="1:7" x14ac:dyDescent="0.3">
      <c r="A77" t="s">
        <v>122</v>
      </c>
      <c r="C77" s="11">
        <v>1E-4</v>
      </c>
      <c r="F77" s="11">
        <v>1E-4</v>
      </c>
      <c r="G77" s="11">
        <v>1E-4</v>
      </c>
    </row>
    <row r="78" spans="1:7" x14ac:dyDescent="0.3">
      <c r="A78" t="s">
        <v>127</v>
      </c>
      <c r="C78" s="11"/>
      <c r="E78" s="11">
        <v>1E-4</v>
      </c>
      <c r="F78" s="11">
        <v>1E-4</v>
      </c>
    </row>
    <row r="79" spans="1:7" x14ac:dyDescent="0.3">
      <c r="A79" t="s">
        <v>123</v>
      </c>
      <c r="C79">
        <v>1000</v>
      </c>
      <c r="E79">
        <v>100</v>
      </c>
      <c r="F79">
        <v>1000</v>
      </c>
    </row>
    <row r="80" spans="1:7" x14ac:dyDescent="0.3">
      <c r="A80" t="s">
        <v>124</v>
      </c>
    </row>
    <row r="81" spans="1:7" x14ac:dyDescent="0.3">
      <c r="A81" t="s">
        <v>125</v>
      </c>
      <c r="D81" t="s">
        <v>128</v>
      </c>
      <c r="E81" t="s">
        <v>129</v>
      </c>
      <c r="F81" t="s">
        <v>130</v>
      </c>
      <c r="G81" t="s">
        <v>131</v>
      </c>
    </row>
    <row r="82" spans="1:7" x14ac:dyDescent="0.3">
      <c r="A82" t="s">
        <v>126</v>
      </c>
    </row>
    <row r="83" spans="1:7" x14ac:dyDescent="0.3">
      <c r="A83" s="10" t="s">
        <v>151</v>
      </c>
      <c r="B83" s="2" t="str" cm="1">
        <f t="array" ref="B83">_xll.qlAnalyticPTDHestonEngine($B$73,B76)</f>
        <v>欣[test_options.xlsx]Heston engines!R83C2AnalyticPTDHestonEngine,A</v>
      </c>
      <c r="C83" s="2" t="str" cm="1">
        <f t="array" ref="C83">_xll.qlAnalyticPTDHestonEngine($B$73,,C77,,C79)</f>
        <v>欣[test_options.xlsx]Heston engines!R83C3AnalyticPTDHestonEngine,A</v>
      </c>
      <c r="D83" s="2" t="str" cm="1">
        <f t="array" ref="D83">_xll.qlAnalyticPTDHestonEngine($B$73,,,,,,D81)</f>
        <v>欣[test_options.xlsx]Heston engines!R83C4AnalyticPTDHestonEngine,A</v>
      </c>
      <c r="E83" s="2" t="str" cm="1">
        <f t="array" ref="E83">_xll.qlAnalyticPTDHestonEngine($B$73,,,E78,E79,,E81)</f>
        <v>欣[test_options.xlsx]Heston engines!R83C5AnalyticPTDHestonEngine,A</v>
      </c>
      <c r="F83" s="2" t="str" cm="1">
        <f t="array" ref="F83">_xll.qlAnalyticPTDHestonEngine($B$73,,F77,F78,F79,,F81)</f>
        <v>欣[test_options.xlsx]Heston engines!R83C6AnalyticPTDHestonEngine,A</v>
      </c>
      <c r="G83" s="12" t="str" cm="1">
        <f t="array" ref="G83">_xll.qlAnalyticPTDHestonEngine($B$73,,G77,,,,G81)</f>
        <v>欣[test_options.xlsx]Heston engines!R83C7AnalyticPTDHestonEngine,A</v>
      </c>
    </row>
    <row r="84" spans="1:7" x14ac:dyDescent="0.3">
      <c r="A84" t="s">
        <v>20</v>
      </c>
      <c r="B84" s="2" t="str" cm="1">
        <f t="array" ref="B84">_xll.qlVanillaOption($B$3,$B$5)</f>
        <v>欣[test_options.xlsx]Heston engines!R84C2VanillaOption,A</v>
      </c>
      <c r="C84" s="2" t="str" cm="1">
        <f t="array" ref="C84">_xll.qlVanillaOption($B$3,$B$5)</f>
        <v>欣[test_options.xlsx]Heston engines!R84C3VanillaOption,A</v>
      </c>
      <c r="D84" s="2" t="str" cm="1">
        <f t="array" ref="D84">_xll.qlVanillaOption($B$3,$B$5)</f>
        <v>欣[test_options.xlsx]Heston engines!R84C4VanillaOption,A</v>
      </c>
      <c r="E84" s="2" t="str" cm="1">
        <f t="array" ref="E84">_xll.qlVanillaOption($B$3,$B$5)</f>
        <v>欣[test_options.xlsx]Heston engines!R84C5VanillaOption,A</v>
      </c>
      <c r="F84" s="2" t="str" cm="1">
        <f t="array" ref="F84">_xll.qlVanillaOption($B$3,$B$5)</f>
        <v>欣[test_options.xlsx]Heston engines!R84C6VanillaOption,A</v>
      </c>
      <c r="G84" s="2" t="str" cm="1">
        <f t="array" ref="G84">_xll.qlVanillaOption($B$3,$B$5)</f>
        <v>欣[test_options.xlsx]Heston engines!R84C7VanillaOption,A</v>
      </c>
    </row>
    <row r="85" spans="1:7" x14ac:dyDescent="0.3">
      <c r="A85" t="s">
        <v>62</v>
      </c>
      <c r="B85" t="b" cm="1">
        <f t="array" ref="B85">_xll.qlInstrumentSetPricingEngine(B84,B83)</f>
        <v>1</v>
      </c>
      <c r="C85" t="b" cm="1">
        <f t="array" ref="C85">_xll.qlInstrumentSetPricingEngine(C84,C83)</f>
        <v>1</v>
      </c>
      <c r="D85" t="b" cm="1">
        <f t="array" ref="D85">_xll.qlInstrumentSetPricingEngine(D84,D83)</f>
        <v>1</v>
      </c>
      <c r="E85" t="b" cm="1">
        <f t="array" ref="E85">_xll.qlInstrumentSetPricingEngine(E84,E83)</f>
        <v>1</v>
      </c>
      <c r="F85" t="b" cm="1">
        <f t="array" ref="F85">_xll.qlInstrumentSetPricingEngine(F84,F83)</f>
        <v>1</v>
      </c>
      <c r="G85" t="b" cm="1">
        <f t="array" ref="G85">_xll.qlInstrumentSetPricingEngine(G84,G83)</f>
        <v>1</v>
      </c>
    </row>
    <row r="86" spans="1:7" x14ac:dyDescent="0.3">
      <c r="A86" t="s">
        <v>44</v>
      </c>
      <c r="B86" cm="1">
        <f t="array" ref="B86">_xll.qlInstrumentNPV(B84,B85)</f>
        <v>12.287050480658657</v>
      </c>
      <c r="C86" cm="1">
        <f t="array" ref="C86">_xll.qlInstrumentNPV(C84,C85)</f>
        <v>12.287050476200861</v>
      </c>
      <c r="D86" cm="1">
        <f t="array" ref="D86">_xll.qlInstrumentNPV(D84,D85)</f>
        <v>12.287050480658657</v>
      </c>
      <c r="E86" cm="1">
        <f t="array" ref="E86">_xll.qlInstrumentNPV(E84,E85)</f>
        <v>12.287050528777968</v>
      </c>
      <c r="F86" cm="1">
        <f t="array" ref="F86">_xll.qlInstrumentNPV(F84,F85)</f>
        <v>12.287050476200861</v>
      </c>
      <c r="G86" cm="1">
        <f t="array" ref="G86">_xll.qlInstrumentNPV(G84,G85)</f>
        <v>12.287102932994692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7EBA-DB93-4B2B-A0B5-515557004D82}">
  <dimension ref="A1"/>
  <sheetViews>
    <sheetView workbookViewId="0"/>
  </sheetViews>
  <sheetFormatPr defaultRowHeight="14.4" x14ac:dyDescent="0.3"/>
  <sheetData>
    <row r="1" spans="1:1" x14ac:dyDescent="0.3">
      <c r="A1" s="5" t="s">
        <v>152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D99C-6CC8-4FAC-BF2B-6F0D3D8F7291}">
  <dimension ref="A1:H12"/>
  <sheetViews>
    <sheetView workbookViewId="0"/>
  </sheetViews>
  <sheetFormatPr defaultRowHeight="14.4" x14ac:dyDescent="0.3"/>
  <cols>
    <col min="1" max="1" width="22.6640625" bestFit="1" customWidth="1"/>
    <col min="2" max="2" width="34.33203125" customWidth="1"/>
    <col min="3" max="3" width="28.109375" customWidth="1"/>
    <col min="5" max="5" width="19.5546875" bestFit="1" customWidth="1"/>
    <col min="6" max="6" width="24.33203125" customWidth="1"/>
    <col min="7" max="7" width="17.109375" customWidth="1"/>
    <col min="8" max="8" width="8.88671875" customWidth="1"/>
  </cols>
  <sheetData>
    <row r="1" spans="1:8" x14ac:dyDescent="0.3">
      <c r="A1" t="s">
        <v>7</v>
      </c>
      <c r="B1" s="2" t="s">
        <v>98</v>
      </c>
    </row>
    <row r="2" spans="1:8" x14ac:dyDescent="0.3">
      <c r="A2" t="s">
        <v>8</v>
      </c>
      <c r="B2">
        <v>100</v>
      </c>
    </row>
    <row r="3" spans="1:8" x14ac:dyDescent="0.3">
      <c r="A3" t="s">
        <v>10</v>
      </c>
      <c r="B3" t="str" cm="1">
        <f t="array" ref="B3">_xll.qlPlainVanillaPayoff(B1,B2)</f>
        <v>欣[test_options.xlsx]Binomial tree engine!R3C2PlainVanillaPayoff,A</v>
      </c>
      <c r="F3" s="6" t="s">
        <v>155</v>
      </c>
      <c r="H3" s="3" t="s">
        <v>44</v>
      </c>
    </row>
    <row r="4" spans="1:8" x14ac:dyDescent="0.3">
      <c r="E4" t="s">
        <v>156</v>
      </c>
      <c r="F4" s="2" t="str" cm="1">
        <f t="array" ref="F4">_xll.qlBinomialVanillaEngine($B$12,E4,$B$11)</f>
        <v>欣[test_options.xlsx]Binomial tree engine!R4C6BinomialCRRVanillaEngine,A</v>
      </c>
      <c r="G4" s="2" t="str" cm="1">
        <f t="array" ref="G4">_xll.qlVanillaOption($B$3,$B$10)</f>
        <v>欣[test_options.xlsx]Binomial tree engine!R4C7VanillaOption,A</v>
      </c>
      <c r="H4" cm="1">
        <f t="array" ref="H4">_xll.qlInstrumentNPV(G4,_xll.qlInstrumentSetPricingEngine(G4,F4))</f>
        <v>9.3290904161635009</v>
      </c>
    </row>
    <row r="5" spans="1:8" x14ac:dyDescent="0.3">
      <c r="A5" t="s">
        <v>11</v>
      </c>
      <c r="B5" s="1">
        <f>EvaluationDate</f>
        <v>46174</v>
      </c>
      <c r="E5" t="s">
        <v>157</v>
      </c>
      <c r="F5" s="2" t="str" cm="1">
        <f t="array" ref="F5">_xll.qlBinomialVanillaEngine($B$12,E5,$B$11)</f>
        <v>欣[test_options.xlsx]Binomial tree engine!R5C6BinomialJRVanillaEngine,A</v>
      </c>
      <c r="G5" s="2" t="str" cm="1">
        <f t="array" ref="G5">_xll.qlVanillaOption($B$3,$B$10)</f>
        <v>欣[test_options.xlsx]Binomial tree engine!R5C7VanillaOption,A</v>
      </c>
      <c r="H5" cm="1">
        <f t="array" ref="H5">_xll.qlInstrumentNPV(G5,_xll.qlInstrumentSetPricingEngine(G5,F5))</f>
        <v>9.3711357344708155</v>
      </c>
    </row>
    <row r="6" spans="1:8" x14ac:dyDescent="0.3">
      <c r="A6" t="s">
        <v>12</v>
      </c>
      <c r="B6" s="1">
        <f>B5+365</f>
        <v>46539</v>
      </c>
      <c r="E6" t="s">
        <v>158</v>
      </c>
      <c r="F6" s="2" t="str" cm="1">
        <f t="array" ref="F6">_xll.qlBinomialVanillaEngine($B$12,E6,$B$11)</f>
        <v>欣[test_options.xlsx]Binomial tree engine!R6C6BinomialEQPVanillaEngine,A</v>
      </c>
      <c r="G6" s="2" t="str" cm="1">
        <f t="array" ref="G6">_xll.qlVanillaOption($B$3,$B$10)</f>
        <v>欣[test_options.xlsx]Binomial tree engine!R6C7VanillaOption,A</v>
      </c>
      <c r="H6" cm="1">
        <f t="array" ref="H6">_xll.qlInstrumentNPV(G6,_xll.qlInstrumentSetPricingEngine(G6,F6))</f>
        <v>9.4027356145560752</v>
      </c>
    </row>
    <row r="7" spans="1:8" x14ac:dyDescent="0.3">
      <c r="A7" t="s">
        <v>13</v>
      </c>
      <c r="B7" t="str" cm="1">
        <f t="array" ref="B7">_xll.qlEuropeanExercise(B6)</f>
        <v>欣[test_options.xlsx]Binomial tree engine!R7C2EuropeanExercise,A</v>
      </c>
      <c r="E7" t="s">
        <v>159</v>
      </c>
      <c r="F7" s="2" t="str" cm="1">
        <f t="array" ref="F7">_xll.qlBinomialVanillaEngine($B$12,E7,$B$11)</f>
        <v>欣[test_options.xlsx]Binomial tree engine!R7C6BinomialJ4VanillaEngine,A</v>
      </c>
      <c r="G7" s="2" t="str" cm="1">
        <f t="array" ref="G7">_xll.qlVanillaOption($B$3,$B$10)</f>
        <v>欣[test_options.xlsx]Binomial tree engine!R7C7VanillaOption,A</v>
      </c>
      <c r="H7" cm="1">
        <f t="array" ref="H7">_xll.qlInstrumentNPV(G7,_xll.qlInstrumentSetPricingEngine(G7,F7))</f>
        <v>9.2609572274678467</v>
      </c>
    </row>
    <row r="8" spans="1:8" x14ac:dyDescent="0.3">
      <c r="A8" t="s">
        <v>14</v>
      </c>
      <c r="B8" t="str" cm="1">
        <f t="array" ref="B8">_xll.qlAmericanExercise(B5,B6)</f>
        <v>欣[test_options.xlsx]Binomial tree engine!R8C2AmericanExercise,A</v>
      </c>
      <c r="E8" t="s">
        <v>160</v>
      </c>
      <c r="F8" s="2" t="str" cm="1">
        <f t="array" ref="F8">_xll.qlBinomialVanillaEngine($B$12,E8,$B$11)</f>
        <v>欣[test_options.xlsx]Binomial tree engine!R8C6BinomialLRVanillaEngine,A</v>
      </c>
      <c r="G8" s="2" t="str" cm="1">
        <f t="array" ref="G8">_xll.qlVanillaOption($B$3,$B$10)</f>
        <v>欣[test_options.xlsx]Binomial tree engine!R8C7VanillaOption,A</v>
      </c>
      <c r="H8" cm="1">
        <f t="array" ref="H8">_xll.qlInstrumentNPV(G8,_xll.qlInstrumentSetPricingEngine(G8,F8))</f>
        <v>9.2609101105709879</v>
      </c>
    </row>
    <row r="9" spans="1:8" x14ac:dyDescent="0.3">
      <c r="E9" t="s">
        <v>161</v>
      </c>
      <c r="F9" s="2" t="str" cm="1">
        <f t="array" ref="F9">_xll.qlBinomialVanillaEngine($B$12,E9,$B$11)</f>
        <v>欣[test_options.xlsx]Binomial tree engine!R9C6BinomialTianVanillaEngine,A</v>
      </c>
      <c r="G9" s="2" t="str" cm="1">
        <f t="array" ref="G9">_xll.qlVanillaOption($B$3,$B$10)</f>
        <v>欣[test_options.xlsx]Binomial tree engine!R9C7VanillaOption,A</v>
      </c>
      <c r="H9" cm="1">
        <f t="array" ref="H9">_xll.qlInstrumentNPV(G9,_xll.qlInstrumentSetPricingEngine(G9,F9))</f>
        <v>9.3679277555251854</v>
      </c>
    </row>
    <row r="10" spans="1:8" x14ac:dyDescent="0.3">
      <c r="A10" t="s">
        <v>163</v>
      </c>
      <c r="B10" t="str">
        <f>B8</f>
        <v>欣[test_options.xlsx]Binomial tree engine!R8C2AmericanExercise,A</v>
      </c>
      <c r="E10" t="s">
        <v>162</v>
      </c>
      <c r="F10" s="2" t="str" cm="1">
        <f t="array" ref="F10">_xll.qlBinomialVanillaEngine($B$12,E10,$B$11)</f>
        <v>欣[test_options.xlsx]Binomial tree engine!R10C6BinomialTrigeorgisVanillaEngine,A</v>
      </c>
      <c r="G10" s="2" t="str" cm="1">
        <f t="array" ref="G10">_xll.qlVanillaOption($B$3,$B$10)</f>
        <v>欣[test_options.xlsx]Binomial tree engine!R10C7VanillaOption,A</v>
      </c>
      <c r="H10" cm="1">
        <f t="array" ref="H10">_xll.qlInstrumentNPV(G10,_xll.qlInstrumentSetPricingEngine(G10,F10))</f>
        <v>9.3293601887633315</v>
      </c>
    </row>
    <row r="11" spans="1:8" x14ac:dyDescent="0.3">
      <c r="A11" t="s">
        <v>154</v>
      </c>
      <c r="B11">
        <v>100</v>
      </c>
    </row>
    <row r="12" spans="1:8" x14ac:dyDescent="0.3">
      <c r="A12" t="s">
        <v>153</v>
      </c>
      <c r="B12" s="2" t="str">
        <f>BlackScholesProcess</f>
        <v>欣[test_options.xlsx]Market data!R10C2GeneralizedBlackScholesProcess,A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3ADB-9A1F-49AF-A07D-0818DEAE7B0D}">
  <dimension ref="A1:C157"/>
  <sheetViews>
    <sheetView workbookViewId="0"/>
  </sheetViews>
  <sheetFormatPr defaultRowHeight="14.4" x14ac:dyDescent="0.3"/>
  <cols>
    <col min="1" max="1" width="34.109375" customWidth="1"/>
    <col min="2" max="3" width="30.21875" customWidth="1"/>
  </cols>
  <sheetData>
    <row r="1" spans="1:3" x14ac:dyDescent="0.3">
      <c r="A1" t="s">
        <v>7</v>
      </c>
      <c r="B1" s="2" t="s">
        <v>98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欣[test_options.xlsx]Finite Difference engines!R3C2PlainVanillaPayoff,A</v>
      </c>
    </row>
    <row r="5" spans="1:3" x14ac:dyDescent="0.3">
      <c r="A5" t="s">
        <v>11</v>
      </c>
      <c r="B5" s="1">
        <f>EvaluationDate</f>
        <v>46174</v>
      </c>
    </row>
    <row r="6" spans="1:3" x14ac:dyDescent="0.3">
      <c r="A6" t="s">
        <v>12</v>
      </c>
      <c r="B6" s="1">
        <f>B5+365</f>
        <v>46539</v>
      </c>
    </row>
    <row r="7" spans="1:3" x14ac:dyDescent="0.3">
      <c r="A7" t="s">
        <v>13</v>
      </c>
      <c r="B7" t="str" cm="1">
        <f t="array" ref="B7">_xll.qlEuropeanExercise(B6)</f>
        <v>欣[test_options.xlsx]Finite Difference engines!R7C2EuropeanExercise,A</v>
      </c>
    </row>
    <row r="8" spans="1:3" x14ac:dyDescent="0.3">
      <c r="A8" t="s">
        <v>14</v>
      </c>
      <c r="B8" t="str" cm="1">
        <f t="array" ref="B8">_xll.qlAmericanExercise(B5,B6)</f>
        <v>欣[test_options.xlsx]Finite Difference engines!R8C2AmericanExercise,A</v>
      </c>
    </row>
    <row r="9" spans="1:3" x14ac:dyDescent="0.3">
      <c r="A9" t="s">
        <v>174</v>
      </c>
      <c r="B9" t="str">
        <f>B8</f>
        <v>欣[test_options.xlsx]Finite Difference engines!R8C2AmericanExercise,A</v>
      </c>
    </row>
    <row r="11" spans="1:3" x14ac:dyDescent="0.3">
      <c r="B11" s="3" t="s">
        <v>90</v>
      </c>
      <c r="C11" s="3" t="s">
        <v>91</v>
      </c>
    </row>
    <row r="12" spans="1:3" x14ac:dyDescent="0.3">
      <c r="B12" s="1">
        <f>EvaluationDate+90</f>
        <v>46264</v>
      </c>
      <c r="C12" s="1">
        <f>EvaluationDate+180</f>
        <v>46354</v>
      </c>
    </row>
    <row r="13" spans="1:3" x14ac:dyDescent="0.3">
      <c r="B13">
        <v>1.5</v>
      </c>
      <c r="C13">
        <v>1.5</v>
      </c>
    </row>
    <row r="14" spans="1:3" x14ac:dyDescent="0.3">
      <c r="A14" s="10" t="s">
        <v>188</v>
      </c>
      <c r="B14" s="13" t="str" cm="1">
        <f t="array" ref="B14">_xll.qlFixedDividend(B13,B12)</f>
        <v>欣[test_options.xlsx]Finite Difference engines!R14C2FixedDividend,A</v>
      </c>
      <c r="C14" s="13" t="str" cm="1">
        <f t="array" ref="C14">_xll.qlFixedDividend(C13,C12)</f>
        <v>欣[test_options.xlsx]Finite Difference engines!R14C3FixedDividend,A</v>
      </c>
    </row>
    <row r="16" spans="1:3" x14ac:dyDescent="0.3">
      <c r="A16" s="3" t="s">
        <v>176</v>
      </c>
    </row>
    <row r="17" spans="1:3" x14ac:dyDescent="0.3">
      <c r="A17" t="s">
        <v>177</v>
      </c>
      <c r="C17" s="2" t="s">
        <v>175</v>
      </c>
    </row>
    <row r="18" spans="1:3" x14ac:dyDescent="0.3">
      <c r="A18" t="s">
        <v>105</v>
      </c>
      <c r="C18">
        <v>0.5</v>
      </c>
    </row>
    <row r="19" spans="1:3" x14ac:dyDescent="0.3">
      <c r="A19" t="s">
        <v>178</v>
      </c>
      <c r="C19">
        <v>0</v>
      </c>
    </row>
    <row r="20" spans="1:3" x14ac:dyDescent="0.3">
      <c r="A20" s="10" t="s">
        <v>179</v>
      </c>
      <c r="B20" s="2" t="str" cm="1">
        <f t="array" ref="B20">_xll.qlFdmSchemeDesc()</f>
        <v>欣[test_options.xlsx]Finite Difference engines!R20C2FdmSchemeDesc,A</v>
      </c>
      <c r="C20" s="2" t="str" cm="1">
        <f t="array" ref="C20">_xll.qlFdmSchemeDesc(C17,C18,C19)</f>
        <v>欣[test_options.xlsx]Finite Difference engines!R20C3FdmSchemeDesc,A</v>
      </c>
    </row>
    <row r="22" spans="1:3" x14ac:dyDescent="0.3">
      <c r="A22" s="3" t="s">
        <v>180</v>
      </c>
    </row>
    <row r="23" spans="1:3" x14ac:dyDescent="0.3">
      <c r="A23" t="s">
        <v>181</v>
      </c>
      <c r="B23" t="str">
        <f>DiscountCurve</f>
        <v>欣[test_options.xlsx]Market data!R4C2YieldTermStructureHandle,A</v>
      </c>
    </row>
    <row r="24" spans="1:3" x14ac:dyDescent="0.3">
      <c r="A24" t="s">
        <v>182</v>
      </c>
      <c r="B24" t="str" cm="1">
        <f t="array" ref="B24">_xll.qlFlatForward(EvaluationDate,0.04)</f>
        <v>欣[test_options.xlsx]Finite Difference engines!R24C2YieldTermStructureHandle,A</v>
      </c>
    </row>
    <row r="25" spans="1:3" x14ac:dyDescent="0.3">
      <c r="A25" t="s">
        <v>183</v>
      </c>
      <c r="B25" t="str" cm="1">
        <f t="array" ref="B25">_xll.qlBlackConstantVol(EvaluationDate,"NullCalendar",0.15,"Act/365")</f>
        <v>欣[test_options.xlsx]Finite Difference engines!R25C2BlackVolTermStructureHandle,A</v>
      </c>
    </row>
    <row r="26" spans="1:3" x14ac:dyDescent="0.3">
      <c r="A26" t="s">
        <v>184</v>
      </c>
      <c r="B26">
        <v>-0.5</v>
      </c>
    </row>
    <row r="27" spans="1:3" x14ac:dyDescent="0.3">
      <c r="A27" t="s">
        <v>186</v>
      </c>
      <c r="B27">
        <v>1</v>
      </c>
    </row>
    <row r="28" spans="1:3" x14ac:dyDescent="0.3">
      <c r="A28" s="10" t="s">
        <v>187</v>
      </c>
      <c r="B28" t="str" cm="1">
        <f t="array" ref="B28">_xll.qlFdmQuantoHelper(B23,B24,B25,B26,B27)</f>
        <v>欣[test_options.xlsx]Finite Difference engines!R28C2FdmQuantoHelper,A</v>
      </c>
    </row>
    <row r="31" spans="1:3" x14ac:dyDescent="0.3">
      <c r="A31" s="3" t="s">
        <v>17</v>
      </c>
      <c r="B31" s="3"/>
      <c r="C31" s="3"/>
    </row>
    <row r="32" spans="1:3" x14ac:dyDescent="0.3">
      <c r="A32" t="s">
        <v>164</v>
      </c>
      <c r="B32" s="2" t="str">
        <f>BlackScholesProcess</f>
        <v>欣[test_options.xlsx]Market data!R10C2GeneralizedBlackScholesProcess,A</v>
      </c>
      <c r="C32" s="2" t="str">
        <f>BlackScholesProcess</f>
        <v>欣[test_options.xlsx]Market data!R10C2GeneralizedBlackScholesProcess,A</v>
      </c>
    </row>
    <row r="33" spans="1:3" x14ac:dyDescent="0.3">
      <c r="A33" t="s">
        <v>165</v>
      </c>
    </row>
    <row r="34" spans="1:3" x14ac:dyDescent="0.3">
      <c r="A34" t="s">
        <v>166</v>
      </c>
      <c r="C34" s="2" t="str">
        <f>$B$28</f>
        <v>欣[test_options.xlsx]Finite Difference engines!R28C2FdmQuantoHelper,A</v>
      </c>
    </row>
    <row r="35" spans="1:3" x14ac:dyDescent="0.3">
      <c r="A35" t="s">
        <v>167</v>
      </c>
      <c r="C35">
        <v>100</v>
      </c>
    </row>
    <row r="36" spans="1:3" x14ac:dyDescent="0.3">
      <c r="A36" t="s">
        <v>168</v>
      </c>
      <c r="C36">
        <v>100</v>
      </c>
    </row>
    <row r="37" spans="1:3" x14ac:dyDescent="0.3">
      <c r="A37" t="s">
        <v>169</v>
      </c>
      <c r="C37">
        <v>1</v>
      </c>
    </row>
    <row r="38" spans="1:3" x14ac:dyDescent="0.3">
      <c r="A38" t="s">
        <v>170</v>
      </c>
      <c r="C38" s="2" t="str">
        <f>$C$20</f>
        <v>欣[test_options.xlsx]Finite Difference engines!R20C3FdmSchemeDesc,A</v>
      </c>
    </row>
    <row r="39" spans="1:3" x14ac:dyDescent="0.3">
      <c r="A39" t="s">
        <v>171</v>
      </c>
      <c r="C39" s="2" t="b">
        <v>0</v>
      </c>
    </row>
    <row r="40" spans="1:3" x14ac:dyDescent="0.3">
      <c r="A40" t="s">
        <v>172</v>
      </c>
      <c r="C40">
        <v>0</v>
      </c>
    </row>
    <row r="41" spans="1:3" x14ac:dyDescent="0.3">
      <c r="A41" t="s">
        <v>173</v>
      </c>
      <c r="C41" s="2" t="s">
        <v>94</v>
      </c>
    </row>
    <row r="42" spans="1:3" x14ac:dyDescent="0.3">
      <c r="A42" s="10" t="s">
        <v>189</v>
      </c>
      <c r="B42" s="2" t="str" cm="1">
        <f t="array" ref="B42">_xll.qlFdBlackScholesVanillaEngine(B32)</f>
        <v>欣[test_options.xlsx]Finite Difference engines!R42C2FdBlackScholesVanillaEngine,A</v>
      </c>
      <c r="C42" s="2" t="str" cm="1">
        <f t="array" ref="C42">_xll.qlFdBlackScholesVanillaEngine(C32,$B$14:$C$14,C34,C35,C36,C37,C38,C39,C40,C41)</f>
        <v>欣[test_options.xlsx]Finite Difference engines!R42C3FdBlackScholesVanillaEngine,A</v>
      </c>
    </row>
    <row r="43" spans="1:3" x14ac:dyDescent="0.3">
      <c r="A43" t="s">
        <v>20</v>
      </c>
      <c r="B43" s="2" t="str" cm="1">
        <f t="array" ref="B43">_xll.qlVanillaOption($B$3,$B$9)</f>
        <v>欣[test_options.xlsx]Finite Difference engines!R43C2VanillaOption,A</v>
      </c>
      <c r="C43" s="2" t="str" cm="1">
        <f t="array" ref="C43">_xll.qlVanillaOption($B$3,$B$9)</f>
        <v>欣[test_options.xlsx]Finite Difference engines!R43C3VanillaOption,A</v>
      </c>
    </row>
    <row r="44" spans="1:3" x14ac:dyDescent="0.3">
      <c r="A44" t="s">
        <v>44</v>
      </c>
      <c r="B44" cm="1">
        <f t="array" ref="B44">_xll.qlInstrumentNPV(B43,_xll.qlInstrumentSetPricingEngine(B43,B42))</f>
        <v>9.3429764718916672</v>
      </c>
      <c r="C44" cm="1">
        <f t="array" ref="C44">_xll.qlInstrumentNPV(C43,_xll.qlInstrumentSetPricingEngine(C43,C42))</f>
        <v>9.7832401815424106</v>
      </c>
    </row>
    <row r="47" spans="1:3" x14ac:dyDescent="0.3">
      <c r="A47" s="3" t="s">
        <v>17</v>
      </c>
      <c r="B47" s="3"/>
      <c r="C47" s="3"/>
    </row>
    <row r="48" spans="1:3" x14ac:dyDescent="0.3">
      <c r="A48" t="s">
        <v>164</v>
      </c>
      <c r="B48" s="2" t="str">
        <f>BlackScholesProcess</f>
        <v>欣[test_options.xlsx]Market data!R10C2GeneralizedBlackScholesProcess,A</v>
      </c>
      <c r="C48" s="2" t="str">
        <f>BlackScholesProcess</f>
        <v>欣[test_options.xlsx]Market data!R10C2GeneralizedBlackScholesProcess,A</v>
      </c>
    </row>
    <row r="49" spans="1:3" x14ac:dyDescent="0.3">
      <c r="A49" t="s">
        <v>165</v>
      </c>
    </row>
    <row r="50" spans="1:3" x14ac:dyDescent="0.3">
      <c r="A50" t="s">
        <v>167</v>
      </c>
      <c r="C50">
        <v>100</v>
      </c>
    </row>
    <row r="51" spans="1:3" x14ac:dyDescent="0.3">
      <c r="A51" t="s">
        <v>168</v>
      </c>
      <c r="C51">
        <v>100</v>
      </c>
    </row>
    <row r="52" spans="1:3" x14ac:dyDescent="0.3">
      <c r="A52" t="s">
        <v>169</v>
      </c>
      <c r="C52">
        <v>1</v>
      </c>
    </row>
    <row r="53" spans="1:3" x14ac:dyDescent="0.3">
      <c r="A53" t="s">
        <v>170</v>
      </c>
      <c r="C53" s="2" t="str">
        <f>$C$20</f>
        <v>欣[test_options.xlsx]Finite Difference engines!R20C3FdmSchemeDesc,A</v>
      </c>
    </row>
    <row r="54" spans="1:3" x14ac:dyDescent="0.3">
      <c r="A54" s="10" t="s">
        <v>190</v>
      </c>
      <c r="B54" s="2" t="str" cm="1">
        <f t="array" ref="B54">_xll.qlFdBlackScholesShoutEngine(B48)</f>
        <v>欣[test_options.xlsx]Finite Difference engines!R54C2FdBlackScholesShoutEngine,A</v>
      </c>
      <c r="C54" s="2" t="str" cm="1">
        <f t="array" ref="C54">_xll.qlFdBlackScholesShoutEngine(C48,B14:C14,C50,C51,C52,C53)</f>
        <v>欣[test_options.xlsx]Finite Difference engines!R54C3FdBlackScholesShoutEngine,A</v>
      </c>
    </row>
    <row r="55" spans="1:3" x14ac:dyDescent="0.3">
      <c r="A55" t="s">
        <v>20</v>
      </c>
      <c r="B55" s="2" t="str" cm="1">
        <f t="array" ref="B55">_xll.qlVanillaOption($B$3,$B$9)</f>
        <v>欣[test_options.xlsx]Finite Difference engines!R55C2VanillaOption,A</v>
      </c>
      <c r="C55" s="2" t="str" cm="1">
        <f t="array" ref="C55">_xll.qlVanillaOption($B$3,$B$9)</f>
        <v>欣[test_options.xlsx]Finite Difference engines!R55C3VanillaOption,A</v>
      </c>
    </row>
    <row r="56" spans="1:3" x14ac:dyDescent="0.3">
      <c r="A56" t="s">
        <v>44</v>
      </c>
      <c r="B56" cm="1">
        <f t="array" ref="B56">_xll.qlInstrumentNPV(B55,_xll.qlInstrumentSetPricingEngine(B55,B54))</f>
        <v>11.867258968306036</v>
      </c>
      <c r="C56" cm="1">
        <f t="array" ref="C56">_xll.qlInstrumentNPV(C55,_xll.qlInstrumentSetPricingEngine(C55,C54))</f>
        <v>13.185546860877</v>
      </c>
    </row>
    <row r="59" spans="1:3" x14ac:dyDescent="0.3">
      <c r="A59" s="3" t="s">
        <v>17</v>
      </c>
      <c r="B59" s="3"/>
      <c r="C59" s="3"/>
    </row>
    <row r="60" spans="1:3" x14ac:dyDescent="0.3">
      <c r="A60" t="s">
        <v>164</v>
      </c>
      <c r="B60" s="2" t="str" cm="1">
        <f t="array" ref="B60">_xll.qlOrnsteinUhlenbeckProcess(0.03,25,100,100)</f>
        <v>欣[test_options.xlsx]Finite Difference engines!R60C2OrnsteinUhlenbeckProcess,A</v>
      </c>
      <c r="C60" s="2" t="str" cm="1">
        <f t="array" ref="C60">_xll.qlOrnsteinUhlenbeckProcess(0.03,25,100,100)</f>
        <v>欣[test_options.xlsx]Finite Difference engines!R60C3OrnsteinUhlenbeckProcess,A</v>
      </c>
    </row>
    <row r="61" spans="1:3" x14ac:dyDescent="0.3">
      <c r="A61" t="s">
        <v>2</v>
      </c>
      <c r="B61" s="2" t="str">
        <f>DiscountCurve</f>
        <v>欣[test_options.xlsx]Market data!R4C2YieldTermStructureHandle,A</v>
      </c>
      <c r="C61" s="2" t="str">
        <f>DiscountCurve</f>
        <v>欣[test_options.xlsx]Market data!R4C2YieldTermStructureHandle,A</v>
      </c>
    </row>
    <row r="62" spans="1:3" x14ac:dyDescent="0.3">
      <c r="A62" t="s">
        <v>165</v>
      </c>
    </row>
    <row r="63" spans="1:3" x14ac:dyDescent="0.3">
      <c r="A63" t="s">
        <v>167</v>
      </c>
      <c r="C63">
        <v>100</v>
      </c>
    </row>
    <row r="64" spans="1:3" x14ac:dyDescent="0.3">
      <c r="A64" t="s">
        <v>168</v>
      </c>
      <c r="C64">
        <v>100</v>
      </c>
    </row>
    <row r="65" spans="1:3" x14ac:dyDescent="0.3">
      <c r="A65" t="s">
        <v>169</v>
      </c>
      <c r="C65">
        <v>1</v>
      </c>
    </row>
    <row r="66" spans="1:3" x14ac:dyDescent="0.3">
      <c r="A66" t="s">
        <v>191</v>
      </c>
      <c r="C66" s="11">
        <v>1E-4</v>
      </c>
    </row>
    <row r="67" spans="1:3" x14ac:dyDescent="0.3">
      <c r="A67" t="s">
        <v>170</v>
      </c>
      <c r="C67" s="2" t="str">
        <f>$C$20</f>
        <v>欣[test_options.xlsx]Finite Difference engines!R20C3FdmSchemeDesc,A</v>
      </c>
    </row>
    <row r="68" spans="1:3" x14ac:dyDescent="0.3">
      <c r="A68" s="10" t="s">
        <v>192</v>
      </c>
      <c r="B68" s="2" t="str" cm="1">
        <f t="array" ref="B68">_xll.qlFdOrnsteinUhlenbeckVanillaEngine(B60,B61)</f>
        <v>欣[test_options.xlsx]Finite Difference engines!R68C2FdOrnsteinUhlenbeckVanillaEngine,A</v>
      </c>
      <c r="C68" s="2" t="str" cm="1">
        <f t="array" ref="C68">_xll.qlFdOrnsteinUhlenbeckVanillaEngine(C60,C61,B14:C14,C63,C64,C65,C66,C67)</f>
        <v>欣[test_options.xlsx]Finite Difference engines!R68C3FdOrnsteinUhlenbeckVanillaEngine,A</v>
      </c>
    </row>
    <row r="69" spans="1:3" x14ac:dyDescent="0.3">
      <c r="A69" t="s">
        <v>20</v>
      </c>
      <c r="B69" s="2" t="str" cm="1">
        <f t="array" ref="B69">_xll.qlVanillaOption($B$3,$B$9)</f>
        <v>欣[test_options.xlsx]Finite Difference engines!R69C2VanillaOption,A</v>
      </c>
      <c r="C69" s="2" t="str" cm="1">
        <f t="array" ref="C69">_xll.qlVanillaOption($B$3,$B$9)</f>
        <v>欣[test_options.xlsx]Finite Difference engines!R69C3VanillaOption,A</v>
      </c>
    </row>
    <row r="70" spans="1:3" x14ac:dyDescent="0.3">
      <c r="A70" t="s">
        <v>44</v>
      </c>
      <c r="B70" cm="1">
        <f t="array" ref="B70">_xll.qlInstrumentNPV(B69,_xll.qlInstrumentSetPricingEngine(B69,B68))</f>
        <v>9.6644350836594306</v>
      </c>
      <c r="C70" cm="1">
        <f t="array" ref="C70">_xll.qlInstrumentNPV(C69,_xll.qlInstrumentSetPricingEngine(C69,C68))</f>
        <v>9.6639468353291189</v>
      </c>
    </row>
    <row r="73" spans="1:3" x14ac:dyDescent="0.3">
      <c r="A73" s="3" t="s">
        <v>198</v>
      </c>
    </row>
    <row r="74" spans="1:3" x14ac:dyDescent="0.3">
      <c r="A74" t="s">
        <v>103</v>
      </c>
      <c r="B74">
        <v>0.04</v>
      </c>
    </row>
    <row r="75" spans="1:3" x14ac:dyDescent="0.3">
      <c r="A75" t="s">
        <v>104</v>
      </c>
      <c r="B75">
        <v>1.5</v>
      </c>
    </row>
    <row r="76" spans="1:3" x14ac:dyDescent="0.3">
      <c r="A76" t="s">
        <v>105</v>
      </c>
      <c r="B76">
        <v>0.04</v>
      </c>
    </row>
    <row r="77" spans="1:3" x14ac:dyDescent="0.3">
      <c r="A77" t="s">
        <v>106</v>
      </c>
      <c r="B77">
        <v>0.3</v>
      </c>
    </row>
    <row r="78" spans="1:3" x14ac:dyDescent="0.3">
      <c r="A78" t="s">
        <v>107</v>
      </c>
      <c r="B78">
        <v>-0.7</v>
      </c>
    </row>
    <row r="79" spans="1:3" x14ac:dyDescent="0.3">
      <c r="A79" t="s">
        <v>193</v>
      </c>
      <c r="B79">
        <v>0.1</v>
      </c>
    </row>
    <row r="80" spans="1:3" x14ac:dyDescent="0.3">
      <c r="A80" t="s">
        <v>194</v>
      </c>
      <c r="B80">
        <v>-0.05</v>
      </c>
    </row>
    <row r="81" spans="1:3" x14ac:dyDescent="0.3">
      <c r="A81" t="s">
        <v>195</v>
      </c>
      <c r="B81">
        <v>0.2</v>
      </c>
    </row>
    <row r="82" spans="1:3" x14ac:dyDescent="0.3">
      <c r="A82" s="10" t="s">
        <v>196</v>
      </c>
      <c r="B82" t="str" cm="1">
        <f t="array" ref="B82">_xll.qlBatesProcess(DiscountCurve,DividendCurve,InitialValueS0,B74,B75,B76,B77,B78,B79,B80,B81)</f>
        <v>欣[test_options.xlsx]Finite Difference engines!R82C2BatesProcess,A</v>
      </c>
    </row>
    <row r="84" spans="1:3" x14ac:dyDescent="0.3">
      <c r="A84" s="3" t="s">
        <v>17</v>
      </c>
      <c r="B84" s="3"/>
      <c r="C84" s="3"/>
    </row>
    <row r="85" spans="1:3" x14ac:dyDescent="0.3">
      <c r="A85" t="s">
        <v>197</v>
      </c>
      <c r="B85" s="2" t="str" cm="1">
        <f t="array" ref="B85">_xll.qlBatesModel($B$82)</f>
        <v>欣[test_options.xlsx]Finite Difference engines!R85C2BatesModel,A</v>
      </c>
      <c r="C85" s="2" t="str" cm="1">
        <f t="array" ref="C85">_xll.qlBatesModel($B$82)</f>
        <v>欣[test_options.xlsx]Finite Difference engines!R85C3BatesModel,A</v>
      </c>
    </row>
    <row r="86" spans="1:3" x14ac:dyDescent="0.3">
      <c r="A86" t="s">
        <v>165</v>
      </c>
    </row>
    <row r="87" spans="1:3" x14ac:dyDescent="0.3">
      <c r="A87" t="s">
        <v>167</v>
      </c>
      <c r="C87">
        <v>50</v>
      </c>
    </row>
    <row r="88" spans="1:3" x14ac:dyDescent="0.3">
      <c r="A88" t="s">
        <v>168</v>
      </c>
      <c r="C88">
        <v>50</v>
      </c>
    </row>
    <row r="89" spans="1:3" x14ac:dyDescent="0.3">
      <c r="A89" t="s">
        <v>199</v>
      </c>
      <c r="C89">
        <v>25</v>
      </c>
    </row>
    <row r="90" spans="1:3" x14ac:dyDescent="0.3">
      <c r="A90" t="s">
        <v>169</v>
      </c>
      <c r="C90">
        <v>1</v>
      </c>
    </row>
    <row r="91" spans="1:3" x14ac:dyDescent="0.3">
      <c r="A91" t="s">
        <v>170</v>
      </c>
      <c r="C91" s="2" t="str">
        <f>$C$20</f>
        <v>欣[test_options.xlsx]Finite Difference engines!R20C3FdmSchemeDesc,A</v>
      </c>
    </row>
    <row r="92" spans="1:3" x14ac:dyDescent="0.3">
      <c r="A92" s="10" t="s">
        <v>200</v>
      </c>
      <c r="B92" s="2" t="str" cm="1">
        <f t="array" ref="B92">_xll.qlFdBatesVanillaEngine(B85)</f>
        <v>欣[test_options.xlsx]Finite Difference engines!R92C2FdBatesVanillaEngine,A</v>
      </c>
      <c r="C92" s="2" t="str" cm="1">
        <f t="array" ref="C92">_xll.qlFdBatesVanillaEngine(C85,B14:C14,C87,C88,C89,C90,C91)</f>
        <v>欣[test_options.xlsx]Finite Difference engines!R92C3FdBatesVanillaEngine,A</v>
      </c>
    </row>
    <row r="93" spans="1:3" x14ac:dyDescent="0.3">
      <c r="A93" t="s">
        <v>20</v>
      </c>
      <c r="B93" s="2" t="str" cm="1">
        <f t="array" ref="B93">_xll.qlVanillaOption($B$3,$B$9)</f>
        <v>欣[test_options.xlsx]Finite Difference engines!R93C2VanillaOption,A</v>
      </c>
      <c r="C93" s="2" t="str" cm="1">
        <f t="array" ref="C93">_xll.qlVanillaOption($B$3,$B$9)</f>
        <v>欣[test_options.xlsx]Finite Difference engines!R93C3VanillaOption,A</v>
      </c>
    </row>
    <row r="94" spans="1:3" x14ac:dyDescent="0.3">
      <c r="A94" t="s">
        <v>44</v>
      </c>
      <c r="B94" cm="1">
        <f t="array" ref="B94">_xll.qlInstrumentNPV(B93,_xll.qlInstrumentSetPricingEngine(B93,B92))</f>
        <v>7.4042551002060373</v>
      </c>
      <c r="C94" cm="1">
        <f t="array" ref="C94">_xll.qlInstrumentNPV(C93,_xll.qlInstrumentSetPricingEngine(C93,C92))</f>
        <v>8.742691884486387</v>
      </c>
    </row>
    <row r="97" spans="1:3" x14ac:dyDescent="0.3">
      <c r="A97" t="s">
        <v>103</v>
      </c>
      <c r="B97">
        <v>0.19504877171446253</v>
      </c>
    </row>
    <row r="98" spans="1:3" x14ac:dyDescent="0.3">
      <c r="A98" t="s">
        <v>104</v>
      </c>
      <c r="B98">
        <v>0.39716005835063128</v>
      </c>
    </row>
    <row r="99" spans="1:3" x14ac:dyDescent="0.3">
      <c r="A99" t="s">
        <v>105</v>
      </c>
      <c r="B99">
        <v>7.5903860839074258E-2</v>
      </c>
    </row>
    <row r="100" spans="1:3" x14ac:dyDescent="0.3">
      <c r="A100" t="s">
        <v>106</v>
      </c>
      <c r="B100">
        <v>1.3901714719854346</v>
      </c>
    </row>
    <row r="101" spans="1:3" x14ac:dyDescent="0.3">
      <c r="A101" t="s">
        <v>107</v>
      </c>
      <c r="B101">
        <v>-0.3506856326404631</v>
      </c>
    </row>
    <row r="102" spans="1:3" x14ac:dyDescent="0.3">
      <c r="A102" t="s">
        <v>108</v>
      </c>
      <c r="B102" t="s">
        <v>109</v>
      </c>
    </row>
    <row r="103" spans="1:3" x14ac:dyDescent="0.3">
      <c r="A103" s="10" t="s">
        <v>110</v>
      </c>
      <c r="B103" t="str" cm="1">
        <f t="array" ref="B103">_xll.qlHestonProcess(DiscountCurve,DividendCurve,InitialValueS0,B97,B98,B99,B100,B101,B102)</f>
        <v>欣[test_options.xlsx]Finite Difference engines!R103C2HestonProcess,A</v>
      </c>
    </row>
    <row r="106" spans="1:3" x14ac:dyDescent="0.3">
      <c r="A106" s="3" t="s">
        <v>17</v>
      </c>
      <c r="B106" s="3"/>
      <c r="C106" s="3"/>
    </row>
    <row r="107" spans="1:3" x14ac:dyDescent="0.3">
      <c r="A107" t="s">
        <v>201</v>
      </c>
      <c r="B107" s="2" t="str" cm="1">
        <f t="array" ref="B107">_xll.qlHestonModel($B$103)</f>
        <v>欣[test_options.xlsx]Finite Difference engines!R107C2HestonModel,A</v>
      </c>
      <c r="C107" s="2" t="str" cm="1">
        <f t="array" ref="C107">_xll.qlHestonModel($B$103)</f>
        <v>欣[test_options.xlsx]Finite Difference engines!R107C3HestonModel,A</v>
      </c>
    </row>
    <row r="108" spans="1:3" x14ac:dyDescent="0.3">
      <c r="A108" t="s">
        <v>165</v>
      </c>
    </row>
    <row r="109" spans="1:3" x14ac:dyDescent="0.3">
      <c r="A109" t="s">
        <v>166</v>
      </c>
      <c r="C109" s="2" t="str">
        <f>$B$28</f>
        <v>欣[test_options.xlsx]Finite Difference engines!R28C2FdmQuantoHelper,A</v>
      </c>
    </row>
    <row r="110" spans="1:3" x14ac:dyDescent="0.3">
      <c r="A110" t="s">
        <v>167</v>
      </c>
      <c r="C110">
        <v>100</v>
      </c>
    </row>
    <row r="111" spans="1:3" x14ac:dyDescent="0.3">
      <c r="A111" t="s">
        <v>168</v>
      </c>
      <c r="C111">
        <v>100</v>
      </c>
    </row>
    <row r="112" spans="1:3" x14ac:dyDescent="0.3">
      <c r="A112" t="s">
        <v>199</v>
      </c>
      <c r="C112">
        <v>50</v>
      </c>
    </row>
    <row r="113" spans="1:3" x14ac:dyDescent="0.3">
      <c r="A113" t="s">
        <v>169</v>
      </c>
      <c r="C113">
        <v>1</v>
      </c>
    </row>
    <row r="114" spans="1:3" x14ac:dyDescent="0.3">
      <c r="A114" t="s">
        <v>170</v>
      </c>
      <c r="C114" s="2" t="str" cm="1">
        <f t="array" ref="C114">_xll.qlFdmSchemeDescByName("Douglas")</f>
        <v>欣[test_options.xlsx]Finite Difference engines!R114C3FdmSchemeDesc,A</v>
      </c>
    </row>
    <row r="115" spans="1:3" x14ac:dyDescent="0.3">
      <c r="A115" t="s">
        <v>202</v>
      </c>
      <c r="C115" s="2" t="str" cm="1">
        <f t="array" ref="C115">_xll.qlLocalConstantVol(EvaluationDate,1.1,"Act/365")</f>
        <v>欣[test_options.xlsx]Finite Difference engines!R115C3LocalVolTermStructureHandle,A</v>
      </c>
    </row>
    <row r="116" spans="1:3" x14ac:dyDescent="0.3">
      <c r="A116" t="s">
        <v>203</v>
      </c>
      <c r="C116">
        <v>0.5</v>
      </c>
    </row>
    <row r="117" spans="1:3" x14ac:dyDescent="0.3">
      <c r="A117" s="10" t="s">
        <v>204</v>
      </c>
      <c r="B117" s="2" t="str" cm="1">
        <f t="array" ref="B117">_xll.qlFdHestonVanillaEngine(B107)</f>
        <v>欣[test_options.xlsx]Finite Difference engines!R117C2FdHestonVanillaEngine,A</v>
      </c>
      <c r="C117" s="2" t="str" cm="1">
        <f t="array" ref="C117">_xll.qlFdHestonVanillaEngine(C107,B14:C14,C109,C110,C111,C112,C113,C114,C115,C116)</f>
        <v>欣[test_options.xlsx]Finite Difference engines!R117C3FdHestonVanillaEngine,A</v>
      </c>
    </row>
    <row r="118" spans="1:3" x14ac:dyDescent="0.3">
      <c r="A118" t="s">
        <v>20</v>
      </c>
      <c r="B118" s="2" t="str" cm="1">
        <f t="array" ref="B118">_xll.qlVanillaOption($B$3,$B$9)</f>
        <v>欣[test_options.xlsx]Finite Difference engines!R118C2VanillaOption,A</v>
      </c>
      <c r="C118" s="2" t="str" cm="1">
        <f t="array" ref="C118">_xll.qlVanillaOption($B$3,$B$9)</f>
        <v>欣[test_options.xlsx]Finite Difference engines!R118C3VanillaOption,A</v>
      </c>
    </row>
    <row r="119" spans="1:3" x14ac:dyDescent="0.3">
      <c r="A119" t="s">
        <v>44</v>
      </c>
      <c r="B119" cm="1">
        <f t="array" ref="B119">_xll.qlInstrumentNPV(B118,_xll.qlInstrumentSetPricingEngine(B118,B117))</f>
        <v>11.497632140022677</v>
      </c>
      <c r="C119" cm="1">
        <f t="array" ref="C119">_xll.qlInstrumentNPV(C118,_xll.qlInstrumentSetPricingEngine(C118,C117))</f>
        <v>15.674968871040523</v>
      </c>
    </row>
    <row r="122" spans="1:3" x14ac:dyDescent="0.3">
      <c r="A122" s="3" t="s">
        <v>17</v>
      </c>
      <c r="B122" s="3"/>
      <c r="C122" s="3"/>
    </row>
    <row r="123" spans="1:3" x14ac:dyDescent="0.3">
      <c r="A123" t="s">
        <v>205</v>
      </c>
      <c r="B123" s="2">
        <v>100</v>
      </c>
      <c r="C123" s="2">
        <v>100</v>
      </c>
    </row>
    <row r="124" spans="1:3" x14ac:dyDescent="0.3">
      <c r="A124" t="s">
        <v>140</v>
      </c>
      <c r="B124" s="2">
        <v>0.25</v>
      </c>
      <c r="C124" s="2">
        <v>0.25</v>
      </c>
    </row>
    <row r="125" spans="1:3" x14ac:dyDescent="0.3">
      <c r="A125" t="s">
        <v>206</v>
      </c>
      <c r="B125" s="2">
        <v>0.9</v>
      </c>
      <c r="C125" s="2">
        <v>0.9</v>
      </c>
    </row>
    <row r="126" spans="1:3" x14ac:dyDescent="0.3">
      <c r="A126" t="s">
        <v>2</v>
      </c>
      <c r="B126" s="2" t="str">
        <f>DiscountCurve</f>
        <v>欣[test_options.xlsx]Market data!R4C2YieldTermStructureHandle,A</v>
      </c>
      <c r="C126" s="2" t="str">
        <f>DiscountCurve</f>
        <v>欣[test_options.xlsx]Market data!R4C2YieldTermStructureHandle,A</v>
      </c>
    </row>
    <row r="127" spans="1:3" x14ac:dyDescent="0.3">
      <c r="A127" t="s">
        <v>167</v>
      </c>
      <c r="C127">
        <v>100</v>
      </c>
    </row>
    <row r="128" spans="1:3" x14ac:dyDescent="0.3">
      <c r="A128" t="s">
        <v>168</v>
      </c>
      <c r="C128">
        <v>100</v>
      </c>
    </row>
    <row r="129" spans="1:3" x14ac:dyDescent="0.3">
      <c r="A129" t="s">
        <v>169</v>
      </c>
      <c r="C129">
        <v>1</v>
      </c>
    </row>
    <row r="130" spans="1:3" x14ac:dyDescent="0.3">
      <c r="A130" t="s">
        <v>207</v>
      </c>
      <c r="C130">
        <v>1</v>
      </c>
    </row>
    <row r="131" spans="1:3" x14ac:dyDescent="0.3">
      <c r="A131" t="s">
        <v>191</v>
      </c>
      <c r="C131" s="11">
        <v>1E-4</v>
      </c>
    </row>
    <row r="132" spans="1:3" x14ac:dyDescent="0.3">
      <c r="A132" t="s">
        <v>170</v>
      </c>
      <c r="C132" s="2" t="str" cm="1">
        <f t="array" ref="C132">_xll.qlFdmSchemeDescByName("Douglas")</f>
        <v>欣[test_options.xlsx]Finite Difference engines!R132C3FdmSchemeDesc,A</v>
      </c>
    </row>
    <row r="133" spans="1:3" x14ac:dyDescent="0.3">
      <c r="A133" s="10" t="s">
        <v>208</v>
      </c>
      <c r="B133" s="2" t="str" cm="1">
        <f t="array" ref="B133">_xll.qlFdCEVVanillaEngine(B123,B124,B125,B126)</f>
        <v>欣[test_options.xlsx]Finite Difference engines!R133C2FdCEVVanillaEngine,A</v>
      </c>
      <c r="C133" s="2" t="str" cm="1">
        <f t="array" ref="C133">_xll.qlFdCEVVanillaEngine(C123,C124,C125,C126,C127,C128,C129,C130,C131,C132)</f>
        <v>欣[test_options.xlsx]Finite Difference engines!R133C3FdCEVVanillaEngine,A</v>
      </c>
    </row>
    <row r="134" spans="1:3" x14ac:dyDescent="0.3">
      <c r="A134" t="s">
        <v>20</v>
      </c>
      <c r="B134" s="2" t="str" cm="1">
        <f t="array" ref="B134">_xll.qlVanillaOption($B$3,$B$9)</f>
        <v>欣[test_options.xlsx]Finite Difference engines!R134C2VanillaOption,A</v>
      </c>
      <c r="C134" s="2" t="str" cm="1">
        <f t="array" ref="C134">_xll.qlVanillaOption($B$3,$B$9)</f>
        <v>欣[test_options.xlsx]Finite Difference engines!R134C3VanillaOption,A</v>
      </c>
    </row>
    <row r="135" spans="1:3" x14ac:dyDescent="0.3">
      <c r="A135" t="s">
        <v>44</v>
      </c>
      <c r="B135" cm="1">
        <f t="array" ref="B135">_xll.qlInstrumentNPV(B134,_xll.qlInstrumentSetPricingEngine(B134,B133))</f>
        <v>6.1465951688562654</v>
      </c>
      <c r="C135" cm="1">
        <f t="array" ref="C135">_xll.qlInstrumentNPV(C134,_xll.qlInstrumentSetPricingEngine(C134,C133))</f>
        <v>6.136388290677278</v>
      </c>
    </row>
    <row r="138" spans="1:3" x14ac:dyDescent="0.3">
      <c r="A138" s="3" t="s">
        <v>17</v>
      </c>
      <c r="B138" s="3"/>
      <c r="C138" s="3"/>
    </row>
    <row r="139" spans="1:3" x14ac:dyDescent="0.3">
      <c r="A139" t="s">
        <v>205</v>
      </c>
      <c r="B139" s="2">
        <v>100</v>
      </c>
      <c r="C139" s="2">
        <v>100</v>
      </c>
    </row>
    <row r="140" spans="1:3" x14ac:dyDescent="0.3">
      <c r="A140" t="s">
        <v>140</v>
      </c>
      <c r="B140" s="2">
        <v>0.25</v>
      </c>
      <c r="C140" s="2">
        <v>0.25</v>
      </c>
    </row>
    <row r="141" spans="1:3" x14ac:dyDescent="0.3">
      <c r="A141" t="s">
        <v>206</v>
      </c>
      <c r="B141" s="2">
        <v>0.9</v>
      </c>
      <c r="C141" s="2">
        <v>0.9</v>
      </c>
    </row>
    <row r="142" spans="1:3" x14ac:dyDescent="0.3">
      <c r="A142" t="s">
        <v>194</v>
      </c>
      <c r="B142" s="2">
        <v>0.5</v>
      </c>
      <c r="C142" s="2">
        <v>0.5</v>
      </c>
    </row>
    <row r="143" spans="1:3" x14ac:dyDescent="0.3">
      <c r="A143" t="s">
        <v>107</v>
      </c>
      <c r="B143" s="2">
        <v>-0.5</v>
      </c>
      <c r="C143" s="2">
        <v>-0.5</v>
      </c>
    </row>
    <row r="144" spans="1:3" x14ac:dyDescent="0.3">
      <c r="A144" t="s">
        <v>2</v>
      </c>
      <c r="B144" s="2" t="str">
        <f>DiscountCurve</f>
        <v>欣[test_options.xlsx]Market data!R4C2YieldTermStructureHandle,A</v>
      </c>
      <c r="C144" s="2" t="str">
        <f>DiscountCurve</f>
        <v>欣[test_options.xlsx]Market data!R4C2YieldTermStructureHandle,A</v>
      </c>
    </row>
    <row r="145" spans="1:3" x14ac:dyDescent="0.3">
      <c r="A145" t="s">
        <v>167</v>
      </c>
      <c r="C145">
        <v>100</v>
      </c>
    </row>
    <row r="146" spans="1:3" x14ac:dyDescent="0.3">
      <c r="A146" t="s">
        <v>210</v>
      </c>
      <c r="C146" s="2">
        <v>400</v>
      </c>
    </row>
    <row r="147" spans="1:3" x14ac:dyDescent="0.3">
      <c r="A147" t="s">
        <v>168</v>
      </c>
      <c r="C147">
        <v>50</v>
      </c>
    </row>
    <row r="148" spans="1:3" x14ac:dyDescent="0.3">
      <c r="A148" t="s">
        <v>169</v>
      </c>
      <c r="C148">
        <v>1</v>
      </c>
    </row>
    <row r="149" spans="1:3" x14ac:dyDescent="0.3">
      <c r="A149" t="s">
        <v>207</v>
      </c>
      <c r="C149">
        <v>1</v>
      </c>
    </row>
    <row r="150" spans="1:3" x14ac:dyDescent="0.3">
      <c r="A150" t="s">
        <v>191</v>
      </c>
      <c r="C150" s="11">
        <v>1E-4</v>
      </c>
    </row>
    <row r="151" spans="1:3" x14ac:dyDescent="0.3">
      <c r="A151" t="s">
        <v>170</v>
      </c>
      <c r="C151" s="2" t="str" cm="1">
        <f t="array" ref="C151">_xll.qlFdmSchemeDescByName("Douglas")</f>
        <v>欣[test_options.xlsx]Finite Difference engines!R151C3FdmSchemeDesc,A</v>
      </c>
    </row>
    <row r="152" spans="1:3" x14ac:dyDescent="0.3">
      <c r="A152" s="10" t="s">
        <v>209</v>
      </c>
      <c r="B152" s="2" t="str" cm="1">
        <f t="array" ref="B152">_xll.qlFdSabrVanillaEngine(B139,B140,B141,B142,B143,B144)</f>
        <v>欣[test_options.xlsx]Finite Difference engines!R152C2FdSabrVanillaEngine,A</v>
      </c>
      <c r="C152" s="2" t="str" cm="1">
        <f t="array" ref="C152">_xll.qlFdSabrVanillaEngine(C139,C140,C141,C142,C143,C144,C145,C146,C147,C148,C149,C150,C151)</f>
        <v>欣[test_options.xlsx]Finite Difference engines!R152C3FdSabrVanillaEngine,A</v>
      </c>
    </row>
    <row r="153" spans="1:3" x14ac:dyDescent="0.3">
      <c r="A153" t="s">
        <v>20</v>
      </c>
      <c r="B153" s="2" t="str" cm="1">
        <f t="array" ref="B153">_xll.qlVanillaOption($B$3,$B$9)</f>
        <v>欣[test_options.xlsx]Finite Difference engines!R153C2VanillaOption,A</v>
      </c>
      <c r="C153" s="2" t="str" cm="1">
        <f t="array" ref="C153">_xll.qlVanillaOption($B$3,$B$9)</f>
        <v>欣[test_options.xlsx]Finite Difference engines!R153C3VanillaOption,A</v>
      </c>
    </row>
    <row r="154" spans="1:3" x14ac:dyDescent="0.3">
      <c r="A154" t="s">
        <v>44</v>
      </c>
      <c r="B154" cm="1">
        <f t="array" ref="B154">_xll.qlInstrumentNPV(B153,_xll.qlInstrumentSetPricingEngine(B153,B152))</f>
        <v>6.1551198442651627</v>
      </c>
      <c r="C154" cm="1">
        <f t="array" ref="C154">_xll.qlInstrumentNPV(C153,_xll.qlInstrumentSetPricingEngine(C153,C152))</f>
        <v>6.1556777122901405</v>
      </c>
    </row>
    <row r="157" spans="1:3" x14ac:dyDescent="0.3">
      <c r="A157" s="5" t="s">
        <v>211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F7D0-4BDF-422B-8B4A-B8A57ABB0447}">
  <dimension ref="A1:D116"/>
  <sheetViews>
    <sheetView workbookViewId="0"/>
  </sheetViews>
  <sheetFormatPr defaultRowHeight="14.4" x14ac:dyDescent="0.3"/>
  <cols>
    <col min="1" max="1" width="34" bestFit="1" customWidth="1"/>
    <col min="2" max="2" width="25.109375" customWidth="1"/>
    <col min="3" max="3" width="27.33203125" customWidth="1"/>
    <col min="4" max="4" width="29.33203125" customWidth="1"/>
  </cols>
  <sheetData>
    <row r="1" spans="1:4" x14ac:dyDescent="0.3">
      <c r="A1" t="s">
        <v>7</v>
      </c>
      <c r="B1" s="2" t="s">
        <v>98</v>
      </c>
    </row>
    <row r="2" spans="1:4" x14ac:dyDescent="0.3">
      <c r="A2" t="s">
        <v>8</v>
      </c>
      <c r="B2">
        <v>100</v>
      </c>
    </row>
    <row r="3" spans="1:4" x14ac:dyDescent="0.3">
      <c r="A3" t="s">
        <v>10</v>
      </c>
      <c r="B3" t="str" cm="1">
        <f t="array" ref="B3">_xll.qlPlainVanillaPayoff(B1,B2)</f>
        <v>欣[test_options.xlsx]Monte Carlo engines!R3C2PlainVanillaPayoff,A</v>
      </c>
    </row>
    <row r="5" spans="1:4" x14ac:dyDescent="0.3">
      <c r="A5" t="s">
        <v>38</v>
      </c>
      <c r="B5" s="1">
        <f>EvaluationDate+180</f>
        <v>46354</v>
      </c>
    </row>
    <row r="6" spans="1:4" x14ac:dyDescent="0.3">
      <c r="A6" t="s">
        <v>11</v>
      </c>
      <c r="B6" s="1">
        <f>EvaluationDate</f>
        <v>46174</v>
      </c>
    </row>
    <row r="7" spans="1:4" x14ac:dyDescent="0.3">
      <c r="A7" t="s">
        <v>12</v>
      </c>
      <c r="B7" s="1">
        <f>B6+365</f>
        <v>46539</v>
      </c>
    </row>
    <row r="8" spans="1:4" x14ac:dyDescent="0.3">
      <c r="A8" t="s">
        <v>13</v>
      </c>
      <c r="B8" t="str" cm="1">
        <f t="array" ref="B8">_xll.qlEuropeanExercise(B7)</f>
        <v>欣[test_options.xlsx]Monte Carlo engines!R8C2EuropeanExercise,A</v>
      </c>
    </row>
    <row r="9" spans="1:4" x14ac:dyDescent="0.3">
      <c r="A9" t="s">
        <v>14</v>
      </c>
      <c r="B9" t="str" cm="1">
        <f t="array" ref="B9">_xll.qlAmericanExercise(B6,B7)</f>
        <v>欣[test_options.xlsx]Monte Carlo engines!R9C2AmericanExercise,A</v>
      </c>
    </row>
    <row r="12" spans="1:4" x14ac:dyDescent="0.3">
      <c r="A12" t="s">
        <v>164</v>
      </c>
      <c r="B12" s="2" t="str">
        <f>BlackScholesProcess</f>
        <v>欣[test_options.xlsx]Market data!R10C2GeneralizedBlackScholesProcess,A</v>
      </c>
      <c r="C12" s="2" t="str">
        <f>BlackScholesProcess</f>
        <v>欣[test_options.xlsx]Market data!R10C2GeneralizedBlackScholesProcess,A</v>
      </c>
      <c r="D12" s="2" t="str">
        <f>BlackScholesProcess</f>
        <v>欣[test_options.xlsx]Market data!R10C2GeneralizedBlackScholesProcess,A</v>
      </c>
    </row>
    <row r="13" spans="1:4" x14ac:dyDescent="0.3">
      <c r="A13" t="s">
        <v>212</v>
      </c>
      <c r="B13" s="2" t="s">
        <v>221</v>
      </c>
      <c r="C13" s="2" t="s">
        <v>221</v>
      </c>
      <c r="D13" s="2" t="s">
        <v>221</v>
      </c>
    </row>
    <row r="14" spans="1:4" x14ac:dyDescent="0.3">
      <c r="A14" t="s">
        <v>213</v>
      </c>
      <c r="B14">
        <v>100</v>
      </c>
      <c r="D14">
        <v>100</v>
      </c>
    </row>
    <row r="15" spans="1:4" x14ac:dyDescent="0.3">
      <c r="A15" t="s">
        <v>214</v>
      </c>
      <c r="C15">
        <v>4</v>
      </c>
    </row>
    <row r="16" spans="1:4" x14ac:dyDescent="0.3">
      <c r="A16" t="s">
        <v>215</v>
      </c>
      <c r="D16" t="b">
        <v>1</v>
      </c>
    </row>
    <row r="17" spans="1:4" x14ac:dyDescent="0.3">
      <c r="A17" t="s">
        <v>216</v>
      </c>
      <c r="D17" t="b">
        <v>1</v>
      </c>
    </row>
    <row r="18" spans="1:4" x14ac:dyDescent="0.3">
      <c r="A18" t="s">
        <v>217</v>
      </c>
      <c r="B18">
        <v>1000</v>
      </c>
      <c r="D18">
        <v>1000</v>
      </c>
    </row>
    <row r="19" spans="1:4" x14ac:dyDescent="0.3">
      <c r="A19" t="s">
        <v>218</v>
      </c>
      <c r="C19">
        <v>0.5</v>
      </c>
      <c r="D19" s="11">
        <v>0.5</v>
      </c>
    </row>
    <row r="20" spans="1:4" x14ac:dyDescent="0.3">
      <c r="A20" t="s">
        <v>219</v>
      </c>
      <c r="D20">
        <v>2000</v>
      </c>
    </row>
    <row r="21" spans="1:4" x14ac:dyDescent="0.3">
      <c r="A21" t="s">
        <v>220</v>
      </c>
      <c r="D21">
        <v>123</v>
      </c>
    </row>
    <row r="22" spans="1:4" x14ac:dyDescent="0.3">
      <c r="A22" s="10" t="s">
        <v>222</v>
      </c>
      <c r="B22" s="2" t="str" cm="1">
        <f t="array" ref="B22">_xll.qlMCEuropeanEngine(B12,B13,B14,,,,B18)</f>
        <v>欣[test_options.xlsx]Monte Carlo engines!R22C2MCLDEuropeanEngine,A</v>
      </c>
      <c r="C22" s="2" t="str" cm="1">
        <f t="array" ref="C22">_xll.qlMCEuropeanEngine(C12,C13,,C15,,,,C19)</f>
        <v>欣[test_options.xlsx]Monte Carlo engines!R22C3MCLDEuropeanEngine,A</v>
      </c>
      <c r="D22" s="2" t="str" cm="1">
        <f t="array" ref="D22">_xll.qlMCEuropeanEngine(D12,D13,D14,,D16,D17,D18,D19,D20,D21)</f>
        <v>欣[test_options.xlsx]Monte Carlo engines!R22C4MCLDEuropeanEngine,A</v>
      </c>
    </row>
    <row r="23" spans="1:4" x14ac:dyDescent="0.3">
      <c r="A23" t="s">
        <v>20</v>
      </c>
      <c r="B23" s="2" t="str" cm="1">
        <f t="array" ref="B23">_xll.qlVanillaOption($B$3,$B$8)</f>
        <v>欣[test_options.xlsx]Monte Carlo engines!R23C2VanillaOption,A</v>
      </c>
      <c r="C23" s="2" t="str" cm="1">
        <f t="array" ref="C23">_xll.qlVanillaOption($B$3,$B$8)</f>
        <v>欣[test_options.xlsx]Monte Carlo engines!R23C3VanillaOption,A</v>
      </c>
      <c r="D23" s="2" t="str" cm="1">
        <f t="array" ref="D23">_xll.qlVanillaOption($B$3,$B$8)</f>
        <v>欣[test_options.xlsx]Monte Carlo engines!R23C4VanillaOption,A</v>
      </c>
    </row>
    <row r="24" spans="1:4" x14ac:dyDescent="0.3">
      <c r="A24" t="s">
        <v>44</v>
      </c>
      <c r="B24" cm="1">
        <f t="array" ref="B24">_xll.qlInstrumentNPV(B23,_xll.qlInstrumentSetPricingEngine(B23,B22))</f>
        <v>8.7097224309098475</v>
      </c>
      <c r="C24" cm="1">
        <f t="array" ref="C24">_xll.qlInstrumentNPV(C23,_xll.qlInstrumentSetPricingEngine(C23,C22))</f>
        <v>9.2070914703619184</v>
      </c>
      <c r="D24" cm="1">
        <f t="array" ref="D24">_xll.qlInstrumentNPV(D23,_xll.qlInstrumentSetPricingEngine(D23,D22))</f>
        <v>9.2026950227235051</v>
      </c>
    </row>
    <row r="28" spans="1:4" x14ac:dyDescent="0.3">
      <c r="A28" t="s">
        <v>164</v>
      </c>
      <c r="B28" s="2" t="str">
        <f>BlackScholesProcess</f>
        <v>欣[test_options.xlsx]Market data!R10C2GeneralizedBlackScholesProcess,A</v>
      </c>
      <c r="C28" s="2" t="str">
        <f>BlackScholesProcess</f>
        <v>欣[test_options.xlsx]Market data!R10C2GeneralizedBlackScholesProcess,A</v>
      </c>
      <c r="D28" s="2" t="str">
        <f>BlackScholesProcess</f>
        <v>欣[test_options.xlsx]Market data!R10C2GeneralizedBlackScholesProcess,A</v>
      </c>
    </row>
    <row r="29" spans="1:4" x14ac:dyDescent="0.3">
      <c r="A29" t="s">
        <v>212</v>
      </c>
      <c r="B29" s="2" t="s">
        <v>221</v>
      </c>
      <c r="C29" s="2" t="s">
        <v>221</v>
      </c>
      <c r="D29" s="2" t="s">
        <v>221</v>
      </c>
    </row>
    <row r="30" spans="1:4" x14ac:dyDescent="0.3">
      <c r="A30" t="s">
        <v>213</v>
      </c>
      <c r="B30">
        <v>100</v>
      </c>
      <c r="D30">
        <v>100</v>
      </c>
    </row>
    <row r="31" spans="1:4" x14ac:dyDescent="0.3">
      <c r="A31" t="s">
        <v>214</v>
      </c>
      <c r="C31">
        <v>4</v>
      </c>
    </row>
    <row r="32" spans="1:4" x14ac:dyDescent="0.3">
      <c r="A32" t="s">
        <v>216</v>
      </c>
      <c r="D32" t="b">
        <v>1</v>
      </c>
    </row>
    <row r="33" spans="1:4" x14ac:dyDescent="0.3">
      <c r="A33" t="s">
        <v>223</v>
      </c>
      <c r="D33" t="b">
        <v>1</v>
      </c>
    </row>
    <row r="34" spans="1:4" x14ac:dyDescent="0.3">
      <c r="A34" t="s">
        <v>217</v>
      </c>
      <c r="B34">
        <v>1000</v>
      </c>
      <c r="D34">
        <v>2000</v>
      </c>
    </row>
    <row r="35" spans="1:4" x14ac:dyDescent="0.3">
      <c r="A35" t="s">
        <v>218</v>
      </c>
      <c r="C35">
        <v>0.5</v>
      </c>
      <c r="D35" s="11">
        <v>0.5</v>
      </c>
    </row>
    <row r="36" spans="1:4" x14ac:dyDescent="0.3">
      <c r="A36" t="s">
        <v>219</v>
      </c>
      <c r="D36">
        <v>1000</v>
      </c>
    </row>
    <row r="37" spans="1:4" x14ac:dyDescent="0.3">
      <c r="A37" t="s">
        <v>220</v>
      </c>
      <c r="D37">
        <v>123</v>
      </c>
    </row>
    <row r="38" spans="1:4" x14ac:dyDescent="0.3">
      <c r="A38" t="s">
        <v>224</v>
      </c>
      <c r="D38">
        <v>2</v>
      </c>
    </row>
    <row r="39" spans="1:4" x14ac:dyDescent="0.3">
      <c r="A39" t="s">
        <v>225</v>
      </c>
      <c r="D39" t="s">
        <v>230</v>
      </c>
    </row>
    <row r="40" spans="1:4" x14ac:dyDescent="0.3">
      <c r="A40" t="s">
        <v>226</v>
      </c>
      <c r="D40">
        <v>500</v>
      </c>
    </row>
    <row r="41" spans="1:4" x14ac:dyDescent="0.3">
      <c r="A41" t="s">
        <v>227</v>
      </c>
      <c r="D41" t="b">
        <v>1</v>
      </c>
    </row>
    <row r="42" spans="1:4" x14ac:dyDescent="0.3">
      <c r="A42" t="s">
        <v>228</v>
      </c>
      <c r="D42">
        <v>123</v>
      </c>
    </row>
    <row r="43" spans="1:4" x14ac:dyDescent="0.3">
      <c r="A43" s="10" t="s">
        <v>229</v>
      </c>
      <c r="B43" s="2" t="str" cm="1">
        <f t="array" ref="B43">_xll.qlMCAmericanEngine(B28,B29,B30,,,,,B34)</f>
        <v>欣[test_options.xlsx]Monte Carlo engines!R43C2MCLDAmericanEngine,A</v>
      </c>
      <c r="C43" s="2" t="str" cm="1">
        <f t="array" ref="C43">_xll.qlMCAmericanEngine(C28,C29,,C31,,,,C35)</f>
        <v>欣[test_options.xlsx]Monte Carlo engines!R43C3MCLDAmericanEngine,A</v>
      </c>
      <c r="D43" s="2" t="str" cm="1">
        <f t="array" ref="D43">_xll.qlMCAmericanEngine(D28,D29,D30,,D32,D33,D34,D34+D35,D36,D37,D38,D39,D40,D41,D42)</f>
        <v>欣[test_options.xlsx]Monte Carlo engines!R43C4MCLDAmericanEngine,A</v>
      </c>
    </row>
    <row r="44" spans="1:4" x14ac:dyDescent="0.3">
      <c r="A44" t="s">
        <v>20</v>
      </c>
      <c r="B44" s="2" t="str" cm="1">
        <f t="array" ref="B44">_xll.qlVanillaOption($B$3,$B$9)</f>
        <v>欣[test_options.xlsx]Monte Carlo engines!R44C2VanillaOption,A</v>
      </c>
      <c r="C44" s="2" t="str" cm="1">
        <f t="array" ref="C44">_xll.qlVanillaOption($B$3,$B$9)</f>
        <v>欣[test_options.xlsx]Monte Carlo engines!R44C3VanillaOption,A</v>
      </c>
      <c r="D44" s="2" t="str" cm="1">
        <f t="array" ref="D44">_xll.qlVanillaOption($B$3,$B$9)</f>
        <v>欣[test_options.xlsx]Monte Carlo engines!R44C4VanillaOption,A</v>
      </c>
    </row>
    <row r="45" spans="1:4" x14ac:dyDescent="0.3">
      <c r="A45" t="s">
        <v>44</v>
      </c>
      <c r="B45" cm="1">
        <f t="array" ref="B45">_xll.qlInstrumentNPV(B44,_xll.qlInstrumentSetPricingEngine(B44,B43))</f>
        <v>9.1847440240848908</v>
      </c>
      <c r="C45" cm="1">
        <f t="array" ref="C45">_xll.qlInstrumentNPV(C44,_xll.qlInstrumentSetPricingEngine(C44,C43))</f>
        <v>9.3189137759947283</v>
      </c>
      <c r="D45" cm="1">
        <f t="array" ref="D45">_xll.qlInstrumentNPV(D44,_xll.qlInstrumentSetPricingEngine(D44,D43))</f>
        <v>9.5427761104331701</v>
      </c>
    </row>
    <row r="49" spans="1:4" x14ac:dyDescent="0.3">
      <c r="A49" t="s">
        <v>164</v>
      </c>
      <c r="B49" t="str">
        <f>BlackScholesProcess</f>
        <v>欣[test_options.xlsx]Market data!R10C2GeneralizedBlackScholesProcess,A</v>
      </c>
      <c r="C49" s="2" t="str">
        <f>BlackScholesProcess</f>
        <v>欣[test_options.xlsx]Market data!R10C2GeneralizedBlackScholesProcess,A</v>
      </c>
      <c r="D49" t="str">
        <f>BlackScholesProcess</f>
        <v>欣[test_options.xlsx]Market data!R10C2GeneralizedBlackScholesProcess,A</v>
      </c>
    </row>
    <row r="50" spans="1:4" x14ac:dyDescent="0.3">
      <c r="A50" t="s">
        <v>212</v>
      </c>
      <c r="B50" s="2" t="s">
        <v>221</v>
      </c>
      <c r="C50" s="2" t="s">
        <v>221</v>
      </c>
      <c r="D50" s="2" t="s">
        <v>221</v>
      </c>
    </row>
    <row r="51" spans="1:4" x14ac:dyDescent="0.3">
      <c r="A51" t="s">
        <v>213</v>
      </c>
      <c r="B51">
        <v>100</v>
      </c>
      <c r="D51">
        <v>100</v>
      </c>
    </row>
    <row r="52" spans="1:4" x14ac:dyDescent="0.3">
      <c r="A52" t="s">
        <v>214</v>
      </c>
      <c r="C52">
        <v>4</v>
      </c>
    </row>
    <row r="53" spans="1:4" x14ac:dyDescent="0.3">
      <c r="A53" t="s">
        <v>215</v>
      </c>
      <c r="D53" t="b">
        <v>1</v>
      </c>
    </row>
    <row r="54" spans="1:4" x14ac:dyDescent="0.3">
      <c r="A54" t="s">
        <v>216</v>
      </c>
      <c r="D54" t="b">
        <v>1</v>
      </c>
    </row>
    <row r="55" spans="1:4" x14ac:dyDescent="0.3">
      <c r="A55" t="s">
        <v>217</v>
      </c>
      <c r="B55">
        <v>1000</v>
      </c>
      <c r="D55">
        <v>1000</v>
      </c>
    </row>
    <row r="56" spans="1:4" x14ac:dyDescent="0.3">
      <c r="A56" t="s">
        <v>218</v>
      </c>
      <c r="C56">
        <v>0.5</v>
      </c>
      <c r="D56">
        <v>0.5</v>
      </c>
    </row>
    <row r="57" spans="1:4" x14ac:dyDescent="0.3">
      <c r="A57" t="s">
        <v>219</v>
      </c>
      <c r="D57">
        <v>2000</v>
      </c>
    </row>
    <row r="58" spans="1:4" x14ac:dyDescent="0.3">
      <c r="A58" t="s">
        <v>220</v>
      </c>
      <c r="D58">
        <v>123</v>
      </c>
    </row>
    <row r="59" spans="1:4" x14ac:dyDescent="0.3">
      <c r="A59" s="10" t="s">
        <v>231</v>
      </c>
      <c r="B59" t="str" cm="1">
        <f t="array" ref="B59">_xll.qlMCDigitalEngine(B49,B50,B51,,,,B55)</f>
        <v>欣[test_options.xlsx]Monte Carlo engines!R59C2MCLDDigitalEngine,A</v>
      </c>
      <c r="C59" s="2" t="str" cm="1">
        <f t="array" ref="C59">_xll.qlMCDigitalEngine(C49,C50,,C52,,,,C56)</f>
        <v>欣[test_options.xlsx]Monte Carlo engines!R59C3MCLDDigitalEngine,A</v>
      </c>
      <c r="D59" s="2" t="str" cm="1">
        <f t="array" ref="D59">_xll.qlMCDigitalEngine(D49,D50,D51,,D53,D54,D55,D56,D57,D58)</f>
        <v>欣[test_options.xlsx]Monte Carlo engines!R59C4MCLDDigitalEngine,A</v>
      </c>
    </row>
    <row r="60" spans="1:4" x14ac:dyDescent="0.3">
      <c r="A60" t="s">
        <v>20</v>
      </c>
      <c r="B60" s="2" t="str" cm="1">
        <f t="array" ref="B60">_xll.qlVanillaOption(_xll.qlCashOrNothingPayoff($B$1,$B$2-20,100),$B$9)</f>
        <v>欣[test_options.xlsx]Monte Carlo engines!R60C2VanillaOption,A</v>
      </c>
      <c r="C60" s="2" t="str" cm="1">
        <f t="array" ref="C60">_xll.qlVanillaOption(_xll.qlCashOrNothingPayoff($B$1,$B$2-20,100),$B$9)</f>
        <v>欣[test_options.xlsx]Monte Carlo engines!R60C3VanillaOption,A</v>
      </c>
      <c r="D60" s="2" t="str" cm="1">
        <f t="array" ref="D60">_xll.qlVanillaOption(_xll.qlCashOrNothingPayoff($B$1,$B$2-20,100),$B$9)</f>
        <v>欣[test_options.xlsx]Monte Carlo engines!R60C4VanillaOption,A</v>
      </c>
    </row>
    <row r="61" spans="1:4" x14ac:dyDescent="0.3">
      <c r="A61" t="s">
        <v>44</v>
      </c>
      <c r="B61" cm="1">
        <f t="array" ref="B61">_xll.qlInstrumentNPV(B60,_xll.qlInstrumentSetPricingEngine(B60,B59))</f>
        <v>38.991871284032172</v>
      </c>
      <c r="C61" cm="1">
        <f t="array" ref="C61">_xll.qlInstrumentNPV(C60,_xll.qlInstrumentSetPricingEngine(C60,C59))</f>
        <v>39.515955157472895</v>
      </c>
      <c r="D61" cm="1">
        <f t="array" ref="D61">_xll.qlInstrumentNPV(D60,_xll.qlInstrumentSetPricingEngine(D60,D59))</f>
        <v>39.710387370649997</v>
      </c>
    </row>
    <row r="64" spans="1:4" x14ac:dyDescent="0.3">
      <c r="A64" t="s">
        <v>103</v>
      </c>
      <c r="B64">
        <v>0.19504877171446253</v>
      </c>
    </row>
    <row r="65" spans="1:4" x14ac:dyDescent="0.3">
      <c r="A65" t="s">
        <v>104</v>
      </c>
      <c r="B65">
        <v>0.39716005835063128</v>
      </c>
    </row>
    <row r="66" spans="1:4" x14ac:dyDescent="0.3">
      <c r="A66" t="s">
        <v>105</v>
      </c>
      <c r="B66">
        <v>7.5903860839074258E-2</v>
      </c>
    </row>
    <row r="67" spans="1:4" x14ac:dyDescent="0.3">
      <c r="A67" t="s">
        <v>106</v>
      </c>
      <c r="B67">
        <v>1.3901714719854346</v>
      </c>
    </row>
    <row r="68" spans="1:4" x14ac:dyDescent="0.3">
      <c r="A68" t="s">
        <v>107</v>
      </c>
      <c r="B68">
        <v>-0.3506856326404631</v>
      </c>
    </row>
    <row r="69" spans="1:4" x14ac:dyDescent="0.3">
      <c r="A69" t="s">
        <v>108</v>
      </c>
      <c r="B69" t="s">
        <v>109</v>
      </c>
    </row>
    <row r="70" spans="1:4" x14ac:dyDescent="0.3">
      <c r="A70" s="10" t="s">
        <v>110</v>
      </c>
      <c r="B70" t="str" cm="1">
        <f t="array" ref="B70">_xll.qlHestonProcess(DiscountCurve,DividendCurve,InitialValueS0,B64,B65,B66,B67,B68,B69)</f>
        <v>欣[test_options.xlsx]Monte Carlo engines!R70C2HestonProcess,A</v>
      </c>
    </row>
    <row r="73" spans="1:4" x14ac:dyDescent="0.3">
      <c r="A73" t="s">
        <v>164</v>
      </c>
      <c r="B73" s="2" t="str">
        <f>$B$70</f>
        <v>欣[test_options.xlsx]Monte Carlo engines!R70C2HestonProcess,A</v>
      </c>
      <c r="C73" s="2" t="str">
        <f>$B$70</f>
        <v>欣[test_options.xlsx]Monte Carlo engines!R70C2HestonProcess,A</v>
      </c>
      <c r="D73" s="2" t="str">
        <f>$B$70</f>
        <v>欣[test_options.xlsx]Monte Carlo engines!R70C2HestonProcess,A</v>
      </c>
    </row>
    <row r="74" spans="1:4" x14ac:dyDescent="0.3">
      <c r="A74" t="s">
        <v>212</v>
      </c>
      <c r="B74" s="2" t="s">
        <v>221</v>
      </c>
      <c r="C74" s="2" t="s">
        <v>221</v>
      </c>
      <c r="D74" s="2" t="s">
        <v>221</v>
      </c>
    </row>
    <row r="75" spans="1:4" x14ac:dyDescent="0.3">
      <c r="A75" t="s">
        <v>213</v>
      </c>
      <c r="B75">
        <v>100</v>
      </c>
      <c r="D75">
        <v>100</v>
      </c>
    </row>
    <row r="76" spans="1:4" x14ac:dyDescent="0.3">
      <c r="A76" t="s">
        <v>214</v>
      </c>
      <c r="C76">
        <v>4</v>
      </c>
    </row>
    <row r="77" spans="1:4" x14ac:dyDescent="0.3">
      <c r="A77" t="s">
        <v>216</v>
      </c>
      <c r="D77" t="b">
        <v>1</v>
      </c>
    </row>
    <row r="78" spans="1:4" x14ac:dyDescent="0.3">
      <c r="A78" t="s">
        <v>217</v>
      </c>
      <c r="B78">
        <v>1000</v>
      </c>
      <c r="D78">
        <v>1000</v>
      </c>
    </row>
    <row r="79" spans="1:4" x14ac:dyDescent="0.3">
      <c r="A79" t="s">
        <v>218</v>
      </c>
      <c r="C79">
        <v>0.5</v>
      </c>
      <c r="D79">
        <v>0.5</v>
      </c>
    </row>
    <row r="80" spans="1:4" x14ac:dyDescent="0.3">
      <c r="A80" t="s">
        <v>219</v>
      </c>
      <c r="D80">
        <v>2000</v>
      </c>
    </row>
    <row r="81" spans="1:4" x14ac:dyDescent="0.3">
      <c r="A81" t="s">
        <v>220</v>
      </c>
      <c r="D81">
        <v>123</v>
      </c>
    </row>
    <row r="82" spans="1:4" x14ac:dyDescent="0.3">
      <c r="A82" s="10" t="s">
        <v>232</v>
      </c>
      <c r="B82" s="2" t="str" cm="1">
        <f t="array" ref="B82">_xll.qlMCEuropeanHestonEngine(B73,B74,B75,,,B78)</f>
        <v>欣[test_options.xlsx]Monte Carlo engines!R82C2MCLDEuropeanHestonEngine,A</v>
      </c>
      <c r="C82" s="2" t="str" cm="1">
        <f t="array" ref="C82">_xll.qlMCEuropeanHestonEngine(C73,C74,,C76,,,C79)</f>
        <v>欣[test_options.xlsx]Monte Carlo engines!R82C3MCLDEuropeanHestonEngine,A</v>
      </c>
      <c r="D82" s="2" t="str" cm="1">
        <f t="array" ref="D82">_xll.qlMCEuropeanHestonEngine(D73,D74,D75,,D77,D78,D79,D80,D81)</f>
        <v>欣[test_options.xlsx]Monte Carlo engines!R82C4MCLDEuropeanHestonEngine,A</v>
      </c>
    </row>
    <row r="83" spans="1:4" x14ac:dyDescent="0.3">
      <c r="A83" t="s">
        <v>20</v>
      </c>
      <c r="B83" s="2" t="str" cm="1">
        <f t="array" ref="B83">_xll.qlVanillaOption($B$3,$B$8)</f>
        <v>欣[test_options.xlsx]Monte Carlo engines!R83C2VanillaOption,A</v>
      </c>
      <c r="C83" s="2" t="str" cm="1">
        <f t="array" ref="C83">_xll.qlVanillaOption($B$3,$B$8)</f>
        <v>欣[test_options.xlsx]Monte Carlo engines!R83C3VanillaOption,A</v>
      </c>
      <c r="D83" s="2" t="str" cm="1">
        <f t="array" ref="D83">_xll.qlVanillaOption($B$3,$B$8)</f>
        <v>欣[test_options.xlsx]Monte Carlo engines!R83C4VanillaOption,A</v>
      </c>
    </row>
    <row r="84" spans="1:4" x14ac:dyDescent="0.3">
      <c r="A84" t="s">
        <v>44</v>
      </c>
      <c r="B84" cm="1">
        <f t="array" ref="B84">_xll.qlInstrumentNPV(B83,_xll.qlInstrumentSetPricingEngine(B83,B82))</f>
        <v>11.453484861858684</v>
      </c>
      <c r="C84" cm="1">
        <f t="array" ref="C84">_xll.qlInstrumentNPV(C83,_xll.qlInstrumentSetPricingEngine(C83,C82))</f>
        <v>15.697956985024618</v>
      </c>
      <c r="D84" cm="1">
        <f t="array" ref="D84">_xll.qlInstrumentNPV(D83,_xll.qlInstrumentSetPricingEngine(D83,D82))</f>
        <v>12.243422822818205</v>
      </c>
    </row>
    <row r="88" spans="1:4" x14ac:dyDescent="0.3">
      <c r="A88" t="s">
        <v>164</v>
      </c>
      <c r="B88" s="2" t="str">
        <f>BlackScholesProcess</f>
        <v>欣[test_options.xlsx]Market data!R10C2GeneralizedBlackScholesProcess,A</v>
      </c>
      <c r="C88" s="2" t="str">
        <f>BlackScholesProcess</f>
        <v>欣[test_options.xlsx]Market data!R10C2GeneralizedBlackScholesProcess,A</v>
      </c>
      <c r="D88" s="2" t="str">
        <f>BlackScholesProcess</f>
        <v>欣[test_options.xlsx]Market data!R10C2GeneralizedBlackScholesProcess,A</v>
      </c>
    </row>
    <row r="89" spans="1:4" x14ac:dyDescent="0.3">
      <c r="A89" t="s">
        <v>212</v>
      </c>
      <c r="B89" s="2" t="s">
        <v>221</v>
      </c>
      <c r="C89" s="2" t="s">
        <v>221</v>
      </c>
      <c r="D89" s="2" t="s">
        <v>221</v>
      </c>
    </row>
    <row r="90" spans="1:4" x14ac:dyDescent="0.3">
      <c r="A90" t="s">
        <v>213</v>
      </c>
      <c r="B90">
        <v>100</v>
      </c>
      <c r="D90">
        <v>100</v>
      </c>
    </row>
    <row r="91" spans="1:4" x14ac:dyDescent="0.3">
      <c r="A91" t="s">
        <v>214</v>
      </c>
      <c r="C91">
        <v>4</v>
      </c>
    </row>
    <row r="92" spans="1:4" x14ac:dyDescent="0.3">
      <c r="A92" t="s">
        <v>215</v>
      </c>
      <c r="D92" t="b">
        <v>1</v>
      </c>
    </row>
    <row r="93" spans="1:4" x14ac:dyDescent="0.3">
      <c r="A93" t="s">
        <v>216</v>
      </c>
      <c r="D93" t="b">
        <v>1</v>
      </c>
    </row>
    <row r="94" spans="1:4" x14ac:dyDescent="0.3">
      <c r="A94" t="s">
        <v>217</v>
      </c>
      <c r="B94">
        <v>1000</v>
      </c>
      <c r="D94">
        <v>1000</v>
      </c>
    </row>
    <row r="95" spans="1:4" x14ac:dyDescent="0.3">
      <c r="A95" t="s">
        <v>218</v>
      </c>
      <c r="C95">
        <v>0.5</v>
      </c>
      <c r="D95">
        <v>0.5</v>
      </c>
    </row>
    <row r="96" spans="1:4" x14ac:dyDescent="0.3">
      <c r="A96" t="s">
        <v>219</v>
      </c>
      <c r="D96">
        <v>2000</v>
      </c>
    </row>
    <row r="97" spans="1:4" x14ac:dyDescent="0.3">
      <c r="A97" t="s">
        <v>220</v>
      </c>
      <c r="D97">
        <v>123</v>
      </c>
    </row>
    <row r="98" spans="1:4" x14ac:dyDescent="0.3">
      <c r="A98" s="10" t="s">
        <v>233</v>
      </c>
      <c r="B98" s="2" t="str" cm="1">
        <f t="array" ref="B98">_xll.qlMCForwardEuropeanBSEngine(B88,B89,B90,,,,B94)</f>
        <v>欣[test_options.xlsx]Monte Carlo engines!R98C2MCLDForwardEuropeanBSEngine,A</v>
      </c>
      <c r="C98" s="2" t="str" cm="1">
        <f t="array" ref="C98">_xll.qlMCForwardEuropeanBSEngine(C88,C89,,C91,,,,C95)</f>
        <v>欣[test_options.xlsx]Monte Carlo engines!R98C3MCLDForwardEuropeanBSEngine,A</v>
      </c>
      <c r="D98" s="2" t="str" cm="1">
        <f t="array" ref="D98">_xll.qlMCForwardEuropeanBSEngine(D88,D89,D90,,D92,D93,D94,D95,D96,D97)</f>
        <v>欣[test_options.xlsx]Monte Carlo engines!R98C4MCLDForwardEuropeanBSEngine,A</v>
      </c>
    </row>
    <row r="99" spans="1:4" x14ac:dyDescent="0.3">
      <c r="A99" t="s">
        <v>39</v>
      </c>
      <c r="B99" s="2" t="str" cm="1">
        <f t="array" ref="B99">_xll.qlForwardVanillaOption(1,$B$5,$B$3,$B$8)</f>
        <v>欣[test_options.xlsx]Monte Carlo engines!R99C2ForwardVanillaOption,A</v>
      </c>
      <c r="C99" s="2" t="str" cm="1">
        <f t="array" ref="C99">_xll.qlForwardVanillaOption(1,$B$5,$B$3,$B$8)</f>
        <v>欣[test_options.xlsx]Monte Carlo engines!R99C3ForwardVanillaOption,A</v>
      </c>
      <c r="D99" s="2" t="str" cm="1">
        <f t="array" ref="D99">_xll.qlForwardVanillaOption(1,$B$5,$B$3,$B$8)</f>
        <v>欣[test_options.xlsx]Monte Carlo engines!R99C4ForwardVanillaOption,A</v>
      </c>
    </row>
    <row r="100" spans="1:4" x14ac:dyDescent="0.3">
      <c r="A100" t="s">
        <v>44</v>
      </c>
      <c r="B100" cm="1">
        <f t="array" ref="B100">_xll.qlInstrumentNPV(B99,_xll.qlInstrumentSetPricingEngine(B99,B98))</f>
        <v>6.6298105133204537</v>
      </c>
      <c r="C100" cm="1">
        <f t="array" ref="C100">_xll.qlInstrumentNPV(C99,_xll.qlInstrumentSetPricingEngine(C99,C98))</f>
        <v>6.6974226613777903</v>
      </c>
      <c r="D100" cm="1">
        <f t="array" ref="D100">_xll.qlInstrumentNPV(D99,_xll.qlInstrumentSetPricingEngine(D99,D98))</f>
        <v>6.6472484436112005</v>
      </c>
    </row>
    <row r="104" spans="1:4" x14ac:dyDescent="0.3">
      <c r="A104" t="s">
        <v>164</v>
      </c>
      <c r="B104" s="2" t="str">
        <f>$B$70</f>
        <v>欣[test_options.xlsx]Monte Carlo engines!R70C2HestonProcess,A</v>
      </c>
      <c r="C104" s="2" t="str">
        <f>$B$70</f>
        <v>欣[test_options.xlsx]Monte Carlo engines!R70C2HestonProcess,A</v>
      </c>
      <c r="D104" s="2" t="str">
        <f>$B$70</f>
        <v>欣[test_options.xlsx]Monte Carlo engines!R70C2HestonProcess,A</v>
      </c>
    </row>
    <row r="105" spans="1:4" x14ac:dyDescent="0.3">
      <c r="A105" t="s">
        <v>212</v>
      </c>
      <c r="B105" s="2" t="s">
        <v>221</v>
      </c>
      <c r="C105" s="2" t="s">
        <v>221</v>
      </c>
      <c r="D105" s="2" t="s">
        <v>221</v>
      </c>
    </row>
    <row r="106" spans="1:4" x14ac:dyDescent="0.3">
      <c r="A106" t="s">
        <v>213</v>
      </c>
      <c r="B106">
        <v>100</v>
      </c>
      <c r="D106">
        <v>100</v>
      </c>
    </row>
    <row r="107" spans="1:4" x14ac:dyDescent="0.3">
      <c r="A107" t="s">
        <v>214</v>
      </c>
      <c r="C107">
        <v>4</v>
      </c>
    </row>
    <row r="108" spans="1:4" x14ac:dyDescent="0.3">
      <c r="A108" t="s">
        <v>216</v>
      </c>
      <c r="D108" t="b">
        <v>1</v>
      </c>
    </row>
    <row r="109" spans="1:4" x14ac:dyDescent="0.3">
      <c r="A109" t="s">
        <v>217</v>
      </c>
      <c r="B109">
        <v>1000</v>
      </c>
      <c r="D109">
        <v>1000</v>
      </c>
    </row>
    <row r="110" spans="1:4" x14ac:dyDescent="0.3">
      <c r="A110" t="s">
        <v>218</v>
      </c>
      <c r="C110">
        <v>0.5</v>
      </c>
      <c r="D110">
        <v>0.5</v>
      </c>
    </row>
    <row r="111" spans="1:4" x14ac:dyDescent="0.3">
      <c r="A111" t="s">
        <v>219</v>
      </c>
      <c r="D111">
        <v>2000</v>
      </c>
    </row>
    <row r="112" spans="1:4" x14ac:dyDescent="0.3">
      <c r="A112" t="s">
        <v>220</v>
      </c>
      <c r="D112">
        <v>123</v>
      </c>
    </row>
    <row r="113" spans="1:4" x14ac:dyDescent="0.3">
      <c r="A113" t="s">
        <v>223</v>
      </c>
      <c r="D113" t="b">
        <v>1</v>
      </c>
    </row>
    <row r="114" spans="1:4" x14ac:dyDescent="0.3">
      <c r="A114" s="10" t="s">
        <v>234</v>
      </c>
      <c r="B114" s="2" t="str" cm="1">
        <f t="array" ref="B114">_xll.qlMCForwardEuropeanHestonEngine(B104,B105,B106,,,B109)</f>
        <v>欣[test_options.xlsx]Monte Carlo engines!R114C2MCLDForwardEuropeanHestonEngine,A</v>
      </c>
      <c r="C114" s="2" t="str" cm="1">
        <f t="array" ref="C114">_xll.qlMCForwardEuropeanHestonEngine(C104,C105,,C107,,,C110)</f>
        <v>欣[test_options.xlsx]Monte Carlo engines!R114C3MCLDForwardEuropeanHestonEngine,A</v>
      </c>
      <c r="D114" s="2" t="str" cm="1">
        <f t="array" ref="D114">_xll.qlMCForwardEuropeanHestonEngine(D104,D105,D106,,D108,D109,D110,D111,D112,D113)</f>
        <v>欣[test_options.xlsx]Monte Carlo engines!R114C4MCLDForwardEuropeanHestonEngine,A</v>
      </c>
    </row>
    <row r="115" spans="1:4" x14ac:dyDescent="0.3">
      <c r="A115" t="s">
        <v>39</v>
      </c>
      <c r="B115" s="2" t="str" cm="1">
        <f t="array" ref="B115">_xll.qlForwardVanillaOption(1,$B$5,$B$3,$B$8)</f>
        <v>欣[test_options.xlsx]Monte Carlo engines!R115C2ForwardVanillaOption,A</v>
      </c>
      <c r="C115" s="2" t="str" cm="1">
        <f t="array" ref="C115">_xll.qlForwardVanillaOption(1,$B$5,$B$3,$B$8)</f>
        <v>欣[test_options.xlsx]Monte Carlo engines!R115C3ForwardVanillaOption,A</v>
      </c>
      <c r="D115" s="2" t="str" cm="1">
        <f t="array" ref="D115">_xll.qlForwardVanillaOption(1,$B$5,$B$3,$B$8)</f>
        <v>欣[test_options.xlsx]Monte Carlo engines!R115C4ForwardVanillaOption,A</v>
      </c>
    </row>
    <row r="116" spans="1:4" x14ac:dyDescent="0.3">
      <c r="A116" t="s">
        <v>44</v>
      </c>
      <c r="B116" cm="1">
        <f t="array" ref="B116">_xll.qlInstrumentNPV(B115,_xll.qlInstrumentSetPricingEngine(B115,B114))</f>
        <v>4.7860243594808889</v>
      </c>
      <c r="C116" cm="1">
        <f t="array" ref="C116">_xll.qlInstrumentNPV(C115,_xll.qlInstrumentSetPricingEngine(C115,C114))</f>
        <v>8.0568025383237174</v>
      </c>
      <c r="D116" cm="1">
        <f t="array" ref="D116">_xll.qlInstrumentNPV(D115,_xll.qlInstrumentSetPricingEngine(D115,D114))</f>
        <v>3.7526567522674688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7C3C-4879-44BA-9C70-2EC65C34CDC4}">
  <dimension ref="A1:C28"/>
  <sheetViews>
    <sheetView workbookViewId="0"/>
  </sheetViews>
  <sheetFormatPr defaultRowHeight="14.4" x14ac:dyDescent="0.3"/>
  <cols>
    <col min="1" max="1" width="28.109375" customWidth="1"/>
    <col min="2" max="3" width="22.88671875" customWidth="1"/>
  </cols>
  <sheetData>
    <row r="1" spans="1:3" x14ac:dyDescent="0.3">
      <c r="A1" t="s">
        <v>7</v>
      </c>
      <c r="B1" s="2" t="s">
        <v>98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欣[test_options.xlsx]QD engines!R3C2PlainVanillaPayoff,A</v>
      </c>
    </row>
    <row r="5" spans="1:3" x14ac:dyDescent="0.3">
      <c r="A5" t="s">
        <v>38</v>
      </c>
      <c r="B5" s="1">
        <f>EvaluationDate+180</f>
        <v>46354</v>
      </c>
    </row>
    <row r="6" spans="1:3" x14ac:dyDescent="0.3">
      <c r="A6" t="s">
        <v>11</v>
      </c>
      <c r="B6" s="1">
        <f>EvaluationDate</f>
        <v>46174</v>
      </c>
    </row>
    <row r="7" spans="1:3" x14ac:dyDescent="0.3">
      <c r="A7" t="s">
        <v>12</v>
      </c>
      <c r="B7" s="1">
        <f>B6+365</f>
        <v>46539</v>
      </c>
    </row>
    <row r="8" spans="1:3" x14ac:dyDescent="0.3">
      <c r="A8" t="s">
        <v>13</v>
      </c>
      <c r="B8" t="str" cm="1">
        <f t="array" ref="B8">_xll.qlEuropeanExercise(B7)</f>
        <v>欣[test_options.xlsx]QD engines!R8C2EuropeanExercise,A</v>
      </c>
    </row>
    <row r="9" spans="1:3" x14ac:dyDescent="0.3">
      <c r="A9" t="s">
        <v>14</v>
      </c>
      <c r="B9" t="str" cm="1">
        <f t="array" ref="B9">_xll.qlAmericanExercise(B6,B7)</f>
        <v>欣[test_options.xlsx]QD engines!R9C2AmericanExercise,A</v>
      </c>
    </row>
    <row r="12" spans="1:3" x14ac:dyDescent="0.3">
      <c r="A12" t="s">
        <v>164</v>
      </c>
      <c r="B12" s="2" t="str">
        <f>BlackScholesProcess</f>
        <v>欣[test_options.xlsx]Market data!R10C2GeneralizedBlackScholesProcess,A</v>
      </c>
      <c r="C12" s="2" t="str">
        <f>BlackScholesProcess</f>
        <v>欣[test_options.xlsx]Market data!R10C2GeneralizedBlackScholesProcess,A</v>
      </c>
    </row>
    <row r="13" spans="1:3" x14ac:dyDescent="0.3">
      <c r="A13" t="s">
        <v>235</v>
      </c>
      <c r="C13">
        <v>8</v>
      </c>
    </row>
    <row r="14" spans="1:3" x14ac:dyDescent="0.3">
      <c r="A14" t="s">
        <v>236</v>
      </c>
      <c r="C14" s="2" t="s">
        <v>240</v>
      </c>
    </row>
    <row r="15" spans="1:3" x14ac:dyDescent="0.3">
      <c r="A15" t="s">
        <v>237</v>
      </c>
      <c r="C15" s="11">
        <v>9.9999999999999995E-7</v>
      </c>
    </row>
    <row r="16" spans="1:3" x14ac:dyDescent="0.3">
      <c r="A16" t="s">
        <v>238</v>
      </c>
      <c r="C16">
        <v>100</v>
      </c>
    </row>
    <row r="17" spans="1:3" x14ac:dyDescent="0.3">
      <c r="A17" s="10" t="s">
        <v>239</v>
      </c>
      <c r="B17" s="2" t="str" cm="1">
        <f t="array" ref="B17">_xll.qlQdPlusAmericanEngine(B12)</f>
        <v>欣[test_options.xlsx]QD engines!R17C2QdPlusAmericanEngine,A</v>
      </c>
      <c r="C17" s="2" t="str" cm="1">
        <f t="array" ref="C17">_xll.qlQdPlusAmericanEngine(C12,C13,C14,C15,C16)</f>
        <v>欣[test_options.xlsx]QD engines!R17C3QdPlusAmericanEngine,A</v>
      </c>
    </row>
    <row r="18" spans="1:3" x14ac:dyDescent="0.3">
      <c r="A18" t="s">
        <v>20</v>
      </c>
      <c r="B18" s="2" t="str" cm="1">
        <f t="array" ref="B18">_xll.qlVanillaOption($B$3,$B$9)</f>
        <v>欣[test_options.xlsx]QD engines!R18C2VanillaOption,A</v>
      </c>
      <c r="C18" s="2" t="str" cm="1">
        <f t="array" ref="C18">_xll.qlVanillaOption($B$3,$B$9)</f>
        <v>欣[test_options.xlsx]QD engines!R18C3VanillaOption,A</v>
      </c>
    </row>
    <row r="19" spans="1:3" x14ac:dyDescent="0.3">
      <c r="A19" t="s">
        <v>44</v>
      </c>
      <c r="B19" cm="1">
        <f t="array" ref="B19">_xll.qlInstrumentNPV(B18,_xll.qlInstrumentSetPricingEngine(B18,B17))</f>
        <v>9.3496944863644043</v>
      </c>
      <c r="C19" cm="1">
        <f t="array" ref="C19">_xll.qlInstrumentNPV(C18,_xll.qlInstrumentSetPricingEngine(C18,C17))</f>
        <v>9.3496944863644025</v>
      </c>
    </row>
    <row r="23" spans="1:3" x14ac:dyDescent="0.3">
      <c r="A23" t="s">
        <v>164</v>
      </c>
      <c r="B23" s="2" t="str">
        <f>BlackScholesProcess</f>
        <v>欣[test_options.xlsx]Market data!R10C2GeneralizedBlackScholesProcess,A</v>
      </c>
      <c r="C23" s="2" t="str">
        <f>BlackScholesProcess</f>
        <v>欣[test_options.xlsx]Market data!R10C2GeneralizedBlackScholesProcess,A</v>
      </c>
    </row>
    <row r="24" spans="1:3" x14ac:dyDescent="0.3">
      <c r="A24" t="s">
        <v>241</v>
      </c>
      <c r="C24" s="2" t="s">
        <v>243</v>
      </c>
    </row>
    <row r="25" spans="1:3" x14ac:dyDescent="0.3">
      <c r="A25" t="s">
        <v>242</v>
      </c>
      <c r="C25" s="2" t="s">
        <v>244</v>
      </c>
    </row>
    <row r="26" spans="1:3" x14ac:dyDescent="0.3">
      <c r="A26" s="10" t="s">
        <v>239</v>
      </c>
      <c r="B26" s="2" t="str" cm="1">
        <f t="array" ref="B26">_xll.qlQdFpAmericanEngine(B23)</f>
        <v>欣[test_options.xlsx]QD engines!R26C2QdFpAmericanEngine,A</v>
      </c>
      <c r="C26" s="2" t="str" cm="1">
        <f t="array" ref="C26">_xll.qlQdFpAmericanEngine(C23,C24,C25)</f>
        <v>欣[test_options.xlsx]QD engines!R26C3QdFpAmericanEngine,A</v>
      </c>
    </row>
    <row r="27" spans="1:3" x14ac:dyDescent="0.3">
      <c r="A27" t="s">
        <v>20</v>
      </c>
      <c r="B27" s="2" t="str" cm="1">
        <f t="array" ref="B27">_xll.qlVanillaOption($B$3,$B$9)</f>
        <v>欣[test_options.xlsx]QD engines!R27C2VanillaOption,A</v>
      </c>
      <c r="C27" s="2" t="str" cm="1">
        <f t="array" ref="C27">_xll.qlVanillaOption($B$3,$B$9)</f>
        <v>欣[test_options.xlsx]QD engines!R27C3VanillaOption,A</v>
      </c>
    </row>
    <row r="28" spans="1:3" x14ac:dyDescent="0.3">
      <c r="A28" t="s">
        <v>44</v>
      </c>
      <c r="B28" cm="1">
        <f t="array" ref="B28">_xll.qlInstrumentNPV(B27,_xll.qlInstrumentSetPricingEngine(B27,B26))</f>
        <v>9.3465692577816402</v>
      </c>
      <c r="C28" cm="1">
        <f t="array" ref="C28">_xll.qlInstrumentNPV(C27,_xll.qlInstrumentSetPricingEngine(C27,C26))</f>
        <v>9.3465683800897601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449D-D6B9-4CF1-B388-CB98F726ED30}">
  <dimension ref="A1:C77"/>
  <sheetViews>
    <sheetView workbookViewId="0"/>
  </sheetViews>
  <sheetFormatPr defaultRowHeight="14.4" x14ac:dyDescent="0.3"/>
  <cols>
    <col min="1" max="1" width="30.6640625" customWidth="1"/>
    <col min="2" max="3" width="26.6640625" customWidth="1"/>
  </cols>
  <sheetData>
    <row r="1" spans="1:2" x14ac:dyDescent="0.3">
      <c r="A1" t="s">
        <v>7</v>
      </c>
      <c r="B1" s="2" t="s">
        <v>98</v>
      </c>
    </row>
    <row r="2" spans="1:2" x14ac:dyDescent="0.3">
      <c r="A2" t="s">
        <v>8</v>
      </c>
      <c r="B2">
        <v>100</v>
      </c>
    </row>
    <row r="3" spans="1:2" x14ac:dyDescent="0.3">
      <c r="A3" t="s">
        <v>10</v>
      </c>
      <c r="B3" t="str" cm="1">
        <f t="array" ref="B3">_xll.qlPlainVanillaPayoff(B1,B2)</f>
        <v>欣[test_options.xlsx]Other engines!R3C2PlainVanillaPayoff,A</v>
      </c>
    </row>
    <row r="5" spans="1:2" x14ac:dyDescent="0.3">
      <c r="A5" t="s">
        <v>38</v>
      </c>
      <c r="B5" s="1">
        <f>EvaluationDate+180</f>
        <v>46354</v>
      </c>
    </row>
    <row r="6" spans="1:2" x14ac:dyDescent="0.3">
      <c r="A6" t="s">
        <v>11</v>
      </c>
      <c r="B6" s="1">
        <f>EvaluationDate</f>
        <v>46174</v>
      </c>
    </row>
    <row r="7" spans="1:2" x14ac:dyDescent="0.3">
      <c r="A7" t="s">
        <v>12</v>
      </c>
      <c r="B7" s="1">
        <f>B6+365</f>
        <v>46539</v>
      </c>
    </row>
    <row r="8" spans="1:2" x14ac:dyDescent="0.3">
      <c r="A8" t="s">
        <v>13</v>
      </c>
      <c r="B8" t="str" cm="1">
        <f t="array" ref="B8">_xll.qlEuropeanExercise(B7)</f>
        <v>欣[test_options.xlsx]Other engines!R8C2EuropeanExercise,A</v>
      </c>
    </row>
    <row r="9" spans="1:2" x14ac:dyDescent="0.3">
      <c r="A9" t="s">
        <v>14</v>
      </c>
      <c r="B9" t="str" cm="1">
        <f t="array" ref="B9">_xll.qlAmericanExercise(B6,B7)</f>
        <v>欣[test_options.xlsx]Other engines!R9C2AmericanExercise,A</v>
      </c>
    </row>
    <row r="12" spans="1:2" x14ac:dyDescent="0.3">
      <c r="A12" t="s">
        <v>205</v>
      </c>
      <c r="B12">
        <v>100</v>
      </c>
    </row>
    <row r="13" spans="1:2" x14ac:dyDescent="0.3">
      <c r="A13" t="s">
        <v>140</v>
      </c>
      <c r="B13">
        <v>0.25</v>
      </c>
    </row>
    <row r="14" spans="1:2" x14ac:dyDescent="0.3">
      <c r="A14" t="s">
        <v>206</v>
      </c>
      <c r="B14">
        <v>0.9</v>
      </c>
    </row>
    <row r="15" spans="1:2" x14ac:dyDescent="0.3">
      <c r="A15" t="s">
        <v>245</v>
      </c>
      <c r="B15" t="str">
        <f>DiscountCurve</f>
        <v>欣[test_options.xlsx]Market data!R4C2YieldTermStructureHandle,A</v>
      </c>
    </row>
    <row r="16" spans="1:2" x14ac:dyDescent="0.3">
      <c r="A16" t="s">
        <v>246</v>
      </c>
      <c r="B16" t="str" cm="1">
        <f t="array" ref="B16">_xll.qlAnalyticCEVEngine(B12,B13,B14,B15)</f>
        <v>欣[test_options.xlsx]Other engines!R16C2AnalyticCEVEngine,A</v>
      </c>
    </row>
    <row r="17" spans="1:2" x14ac:dyDescent="0.3">
      <c r="A17" t="s">
        <v>20</v>
      </c>
      <c r="B17" s="2" t="str" cm="1">
        <f t="array" ref="B17">_xll.qlVanillaOption($B$3,$B$8)</f>
        <v>欣[test_options.xlsx]Other engines!R17C2VanillaOption,A</v>
      </c>
    </row>
    <row r="18" spans="1:2" x14ac:dyDescent="0.3">
      <c r="A18" t="s">
        <v>44</v>
      </c>
      <c r="B18" cm="1">
        <f t="array" ref="B18">_xll.qlInstrumentNPV(B17,_xll.qlInstrumentSetPricingEngine(B17,B16))</f>
        <v>6.1006434414802895</v>
      </c>
    </row>
    <row r="21" spans="1:2" x14ac:dyDescent="0.3">
      <c r="A21" s="3" t="s">
        <v>198</v>
      </c>
    </row>
    <row r="22" spans="1:2" x14ac:dyDescent="0.3">
      <c r="A22" t="s">
        <v>103</v>
      </c>
      <c r="B22">
        <v>0.04</v>
      </c>
    </row>
    <row r="23" spans="1:2" x14ac:dyDescent="0.3">
      <c r="A23" t="s">
        <v>104</v>
      </c>
      <c r="B23">
        <v>1.5</v>
      </c>
    </row>
    <row r="24" spans="1:2" x14ac:dyDescent="0.3">
      <c r="A24" t="s">
        <v>105</v>
      </c>
      <c r="B24">
        <v>0.04</v>
      </c>
    </row>
    <row r="25" spans="1:2" x14ac:dyDescent="0.3">
      <c r="A25" t="s">
        <v>106</v>
      </c>
      <c r="B25">
        <v>0.3</v>
      </c>
    </row>
    <row r="26" spans="1:2" x14ac:dyDescent="0.3">
      <c r="A26" t="s">
        <v>107</v>
      </c>
      <c r="B26">
        <v>-0.7</v>
      </c>
    </row>
    <row r="27" spans="1:2" x14ac:dyDescent="0.3">
      <c r="A27" t="s">
        <v>193</v>
      </c>
      <c r="B27">
        <v>0.1</v>
      </c>
    </row>
    <row r="28" spans="1:2" x14ac:dyDescent="0.3">
      <c r="A28" t="s">
        <v>194</v>
      </c>
      <c r="B28">
        <v>-0.05</v>
      </c>
    </row>
    <row r="29" spans="1:2" x14ac:dyDescent="0.3">
      <c r="A29" t="s">
        <v>195</v>
      </c>
      <c r="B29">
        <v>0.2</v>
      </c>
    </row>
    <row r="30" spans="1:2" x14ac:dyDescent="0.3">
      <c r="A30" s="10" t="s">
        <v>196</v>
      </c>
      <c r="B30" t="str" cm="1">
        <f t="array" ref="B30">_xll.qlBatesProcess(DiscountCurve,DividendCurve,InitialValueS0,B22,B23,B24,B25,B26,B27,B28,B29)</f>
        <v>欣[test_options.xlsx]Other engines!R30C2BatesProcess,A</v>
      </c>
    </row>
    <row r="33" spans="1:3" x14ac:dyDescent="0.3">
      <c r="A33" t="s">
        <v>201</v>
      </c>
      <c r="B33" s="2" t="str" cm="1">
        <f t="array" ref="B33">_xll.qlBatesModel($B$30)</f>
        <v>欣[test_options.xlsx]Other engines!R33C2BatesModel,A</v>
      </c>
      <c r="C33" s="2" t="str" cm="1">
        <f t="array" ref="C33">_xll.qlBatesModel($B$30)</f>
        <v>欣[test_options.xlsx]Other engines!R33C3BatesModel,A</v>
      </c>
    </row>
    <row r="34" spans="1:3" x14ac:dyDescent="0.3">
      <c r="A34" t="s">
        <v>121</v>
      </c>
      <c r="C34">
        <v>144</v>
      </c>
    </row>
    <row r="35" spans="1:3" x14ac:dyDescent="0.3">
      <c r="A35" t="s">
        <v>122</v>
      </c>
      <c r="C35" s="11">
        <v>1E-4</v>
      </c>
    </row>
    <row r="36" spans="1:3" x14ac:dyDescent="0.3">
      <c r="A36" t="s">
        <v>123</v>
      </c>
      <c r="C36">
        <v>1000</v>
      </c>
    </row>
    <row r="37" spans="1:3" x14ac:dyDescent="0.3">
      <c r="A37" s="10" t="s">
        <v>247</v>
      </c>
      <c r="B37" s="2" t="str" cm="1">
        <f t="array" ref="B37">_xll.qlBatesEngine(B33)</f>
        <v>欣[test_options.xlsx]Other engines!R37C2BatesEngine,A</v>
      </c>
      <c r="C37" s="2" t="str" cm="1">
        <f t="array" ref="C37">_xll.qlBatesEngine(C33,C34,C35,C36)</f>
        <v>欣[test_options.xlsx]Other engines!R37C3BatesEngine,A</v>
      </c>
    </row>
    <row r="38" spans="1:3" x14ac:dyDescent="0.3">
      <c r="A38" t="s">
        <v>20</v>
      </c>
      <c r="B38" s="2" t="str" cm="1">
        <f t="array" ref="B38">_xll.qlVanillaOption($B$3,$B$8)</f>
        <v>欣[test_options.xlsx]Other engines!R38C2VanillaOption,A</v>
      </c>
      <c r="C38" s="2" t="str" cm="1">
        <f t="array" ref="C38">_xll.qlVanillaOption($B$3,$B$8)</f>
        <v>欣[test_options.xlsx]Other engines!R38C3VanillaOption,A</v>
      </c>
    </row>
    <row r="39" spans="1:3" x14ac:dyDescent="0.3">
      <c r="A39" t="s">
        <v>44</v>
      </c>
      <c r="B39" cm="1">
        <f t="array" ref="B39">_xll.qlInstrumentNPV(B38,_xll.qlInstrumentSetPricingEngine(B38,B37))</f>
        <v>7.2863875944893408</v>
      </c>
      <c r="C39" cm="1">
        <f t="array" ref="C39">_xll.qlInstrumentNPV(C38,_xll.qlInstrumentSetPricingEngine(C38,C37))</f>
        <v>7.2863190675642429</v>
      </c>
    </row>
    <row r="42" spans="1:3" x14ac:dyDescent="0.3">
      <c r="A42" t="s">
        <v>5</v>
      </c>
      <c r="B42">
        <f>InitialValueS0</f>
        <v>100</v>
      </c>
    </row>
    <row r="43" spans="1:3" x14ac:dyDescent="0.3">
      <c r="A43" t="s">
        <v>250</v>
      </c>
      <c r="B43" t="str">
        <f>DividendCurve</f>
        <v>欣[test_options.xlsx]Market data!R5C2YieldTermStructureHandle,A</v>
      </c>
    </row>
    <row r="44" spans="1:3" x14ac:dyDescent="0.3">
      <c r="A44" t="s">
        <v>249</v>
      </c>
      <c r="B44" t="str">
        <f>DiscountCurve</f>
        <v>欣[test_options.xlsx]Market data!R4C2YieldTermStructureHandle,A</v>
      </c>
    </row>
    <row r="45" spans="1:3" x14ac:dyDescent="0.3">
      <c r="A45" t="s">
        <v>106</v>
      </c>
      <c r="B45">
        <v>0.2</v>
      </c>
    </row>
    <row r="46" spans="1:3" x14ac:dyDescent="0.3">
      <c r="A46" t="s">
        <v>194</v>
      </c>
      <c r="B46">
        <v>0.3</v>
      </c>
    </row>
    <row r="47" spans="1:3" x14ac:dyDescent="0.3">
      <c r="A47" t="s">
        <v>105</v>
      </c>
      <c r="B47">
        <v>-0.1</v>
      </c>
    </row>
    <row r="48" spans="1:3" x14ac:dyDescent="0.3">
      <c r="A48" s="10" t="s">
        <v>248</v>
      </c>
      <c r="B48" t="str" cm="1">
        <f t="array" ref="B48">_xll.qlVarianceGammaProcess(B42,B43,B44,B45,B46,B47)</f>
        <v>欣[test_options.xlsx]Other engines!R48C2VarianceGammaProcess,A</v>
      </c>
    </row>
    <row r="50" spans="1:3" x14ac:dyDescent="0.3">
      <c r="A50" s="10" t="s">
        <v>251</v>
      </c>
      <c r="B50" t="str" cm="1">
        <f t="array" ref="B50">_xll.qlVarianceGammaEngine(B48)</f>
        <v>欣[test_options.xlsx]Other engines!R50C2VarianceGammaEngine,A</v>
      </c>
    </row>
    <row r="51" spans="1:3" x14ac:dyDescent="0.3">
      <c r="A51" t="s">
        <v>20</v>
      </c>
      <c r="B51" s="2" t="str" cm="1">
        <f t="array" ref="B51">_xll.qlVanillaOption($B$3,$B$8)</f>
        <v>欣[test_options.xlsx]Other engines!R51C2VanillaOption,A</v>
      </c>
    </row>
    <row r="52" spans="1:3" x14ac:dyDescent="0.3">
      <c r="A52" t="s">
        <v>44</v>
      </c>
      <c r="B52" cm="1">
        <f t="array" ref="B52">_xll.qlInstrumentNPV(B51,_xll.qlInstrumentSetPricingEngine(B51,B50))</f>
        <v>7.1734102119479957</v>
      </c>
    </row>
    <row r="55" spans="1:3" x14ac:dyDescent="0.3">
      <c r="A55" t="s">
        <v>164</v>
      </c>
      <c r="B55" s="2" t="str">
        <f>$B$48</f>
        <v>欣[test_options.xlsx]Other engines!R48C2VarianceGammaProcess,A</v>
      </c>
      <c r="C55" s="2" t="str">
        <f>$B$48</f>
        <v>欣[test_options.xlsx]Other engines!R48C2VarianceGammaProcess,A</v>
      </c>
    </row>
    <row r="56" spans="1:3" x14ac:dyDescent="0.3">
      <c r="A56" t="s">
        <v>252</v>
      </c>
      <c r="B56" s="2"/>
      <c r="C56" s="2">
        <v>0.01</v>
      </c>
    </row>
    <row r="57" spans="1:3" x14ac:dyDescent="0.3">
      <c r="A57" s="10" t="s">
        <v>253</v>
      </c>
      <c r="B57" s="2" t="str" cm="1">
        <f t="array" ref="B57">_xll.qlFFTVarianceGammaEngine(B55)</f>
        <v>欣[test_options.xlsx]Other engines!R57C2FFTVarianceGammaEngine,A</v>
      </c>
      <c r="C57" s="2" t="str" cm="1">
        <f t="array" ref="C57">_xll.qlFFTVarianceGammaEngine(C55,C56)</f>
        <v>欣[test_options.xlsx]Other engines!R57C3FFTVarianceGammaEngine,A</v>
      </c>
    </row>
    <row r="58" spans="1:3" x14ac:dyDescent="0.3">
      <c r="A58" t="s">
        <v>20</v>
      </c>
      <c r="B58" s="2" t="str" cm="1">
        <f t="array" ref="B58">_xll.qlVanillaOption($B$3,$B$8)</f>
        <v>欣[test_options.xlsx]Other engines!R58C2VanillaOption,A</v>
      </c>
      <c r="C58" s="2" t="str" cm="1">
        <f t="array" ref="C58">_xll.qlVanillaOption($B$3,$B$8)</f>
        <v>欣[test_options.xlsx]Other engines!R58C3VanillaOption,A</v>
      </c>
    </row>
    <row r="59" spans="1:3" x14ac:dyDescent="0.3">
      <c r="A59" t="s">
        <v>44</v>
      </c>
      <c r="B59" cm="1">
        <f t="array" ref="B59">_xll.qlInstrumentNPV(B58,_xll.qlInstrumentSetPricingEngine(B58,B57))</f>
        <v>7.172258463087104</v>
      </c>
      <c r="C59" cm="1">
        <f t="array" ref="C59">_xll.qlInstrumentNPV(C58,_xll.qlInstrumentSetPricingEngine(C58,C57))</f>
        <v>7.1223043890456808</v>
      </c>
    </row>
    <row r="61" spans="1:3" x14ac:dyDescent="0.3">
      <c r="A61" t="s">
        <v>249</v>
      </c>
      <c r="B61" t="str">
        <f>DiscountCurve</f>
        <v>欣[test_options.xlsx]Market data!R4C2YieldTermStructureHandle,A</v>
      </c>
    </row>
    <row r="62" spans="1:3" x14ac:dyDescent="0.3">
      <c r="A62" t="s">
        <v>250</v>
      </c>
      <c r="B62" t="str">
        <f>DividendCurve</f>
        <v>欣[test_options.xlsx]Market data!R5C2YieldTermStructureHandle,A</v>
      </c>
    </row>
    <row r="63" spans="1:3" x14ac:dyDescent="0.3">
      <c r="A63" t="s">
        <v>5</v>
      </c>
      <c r="B63">
        <f>InitialValueS0</f>
        <v>100</v>
      </c>
    </row>
    <row r="64" spans="1:3" x14ac:dyDescent="0.3">
      <c r="A64" t="s">
        <v>103</v>
      </c>
      <c r="B64">
        <v>0.04</v>
      </c>
    </row>
    <row r="65" spans="1:2" x14ac:dyDescent="0.3">
      <c r="A65" t="s">
        <v>254</v>
      </c>
      <c r="B65">
        <v>0.1</v>
      </c>
    </row>
    <row r="66" spans="1:2" x14ac:dyDescent="0.3">
      <c r="A66" t="s">
        <v>140</v>
      </c>
      <c r="B66">
        <v>0.05</v>
      </c>
    </row>
    <row r="67" spans="1:2" x14ac:dyDescent="0.3">
      <c r="A67" t="s">
        <v>206</v>
      </c>
      <c r="B67">
        <v>0.9</v>
      </c>
    </row>
    <row r="68" spans="1:2" x14ac:dyDescent="0.3">
      <c r="A68" t="s">
        <v>255</v>
      </c>
      <c r="B68">
        <v>0.1</v>
      </c>
    </row>
    <row r="69" spans="1:2" x14ac:dyDescent="0.3">
      <c r="A69" t="s">
        <v>193</v>
      </c>
      <c r="B69">
        <v>0.2</v>
      </c>
    </row>
    <row r="70" spans="1:2" x14ac:dyDescent="0.3">
      <c r="A70" t="s">
        <v>256</v>
      </c>
      <c r="B70">
        <v>252</v>
      </c>
    </row>
    <row r="71" spans="1:2" x14ac:dyDescent="0.3">
      <c r="A71" t="s">
        <v>108</v>
      </c>
      <c r="B71" s="2" t="s">
        <v>109</v>
      </c>
    </row>
    <row r="72" spans="1:2" x14ac:dyDescent="0.3">
      <c r="A72" s="10" t="s">
        <v>257</v>
      </c>
      <c r="B72" t="str" cm="1">
        <f t="array" ref="B72">_xll.qlGJRGARCHProcess(B61,B62,B63,B64,B65,B66,B67,B68,B69,B70,B71)</f>
        <v>欣[test_options.xlsx]Other engines!R72C2GJRGARCHProcess,A</v>
      </c>
    </row>
    <row r="74" spans="1:2" x14ac:dyDescent="0.3">
      <c r="A74" t="s">
        <v>258</v>
      </c>
      <c r="B74" t="str" cm="1">
        <f t="array" ref="B74">_xll.qlGJRGARCHModel(B72)</f>
        <v>欣[test_options.xlsx]Other engines!R74C2GJRGARCHModel,A</v>
      </c>
    </row>
    <row r="75" spans="1:2" x14ac:dyDescent="0.3">
      <c r="A75" s="14" t="s">
        <v>259</v>
      </c>
      <c r="B75" t="str" cm="1">
        <f t="array" ref="B75">_xll.qlAnalyticGJRGARCHEngine(B74)</f>
        <v>欣[test_options.xlsx]Other engines!R75C2AnalyticGJRGARCHEngine,A</v>
      </c>
    </row>
    <row r="76" spans="1:2" x14ac:dyDescent="0.3">
      <c r="A76" t="s">
        <v>20</v>
      </c>
      <c r="B76" s="2" t="str" cm="1">
        <f t="array" ref="B76">_xll.qlVanillaOption($B$3,$B$8)</f>
        <v>欣[test_options.xlsx]Other engines!R76C2VanillaOption,A</v>
      </c>
    </row>
    <row r="77" spans="1:2" x14ac:dyDescent="0.3">
      <c r="A77" t="s">
        <v>44</v>
      </c>
      <c r="B77" s="5" t="b" cm="1">
        <f t="array" ref="B77">ISERROR(_xll.qlInstrumentNPV(B76,_xll.qlInstrumentSetPricingEngine(B76,B75)))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Market data</vt:lpstr>
      <vt:lpstr>Calculators</vt:lpstr>
      <vt:lpstr>DeltaVolQuote</vt:lpstr>
      <vt:lpstr>Vanilla &amp; Forward options</vt:lpstr>
      <vt:lpstr>Cash dividend engines</vt:lpstr>
      <vt:lpstr>American option engines</vt:lpstr>
      <vt:lpstr>Quanto options</vt:lpstr>
      <vt:lpstr>Multi-asset options</vt:lpstr>
      <vt:lpstr>Other options</vt:lpstr>
      <vt:lpstr>Heston engines</vt:lpstr>
      <vt:lpstr>Heston-Hull-White engines</vt:lpstr>
      <vt:lpstr>Binomial tree engine</vt:lpstr>
      <vt:lpstr>Finite Difference engines</vt:lpstr>
      <vt:lpstr>Monte Carlo engines</vt:lpstr>
      <vt:lpstr>QD engines</vt:lpstr>
      <vt:lpstr>Other engines</vt:lpstr>
      <vt:lpstr>BlackScholesProcess</vt:lpstr>
      <vt:lpstr>BlackVolatility</vt:lpstr>
      <vt:lpstr>DiscountCurve</vt:lpstr>
      <vt:lpstr>DividendCurve</vt:lpstr>
      <vt:lpstr>EvaluationDate</vt:lpstr>
      <vt:lpstr>InitialValueS0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2026-06-13T05:44:11Z</dcterms:created>
  <dcterms:modified xsi:type="dcterms:W3CDTF">2026-07-27T19:13:08Z</dcterms:modified>
</cp:coreProperties>
</file>