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1DEB04A8-1A27-4C47-970E-26DE8CB0033D}" xr6:coauthVersionLast="47" xr6:coauthVersionMax="47" xr10:uidLastSave="{00000000-0000-0000-0000-000000000000}"/>
  <bookViews>
    <workbookView xWindow="3450" yWindow="-18675" windowWidth="30690" windowHeight="16530" activeTab="1" xr2:uid="{E76B3670-D287-482D-903A-DB7A1E5EF242}"/>
  </bookViews>
  <sheets>
    <sheet name="Constraints" sheetId="1" r:id="rId1"/>
    <sheet name="EndCriteri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2" l="1" a="1"/>
  <c r="B10" i="1" a="1"/>
  <c r="B25" i="2" a="1"/>
  <c r="B3" i="1" a="1"/>
  <c r="B2" i="1" a="1"/>
  <c r="B12" i="1" a="1"/>
  <c r="B24" i="2" a="1"/>
  <c r="B24" i="2" l="1"/>
  <c r="B12" i="1"/>
  <c r="B2" i="1"/>
  <c r="B3" i="1"/>
  <c r="B25" i="2"/>
  <c r="B10" i="1"/>
  <c r="B8" i="2"/>
  <c r="B11" i="1" a="1"/>
  <c r="B17" i="2" a="1"/>
  <c r="B15" i="2" a="1"/>
  <c r="B14" i="2" a="1"/>
  <c r="B16" i="2" a="1"/>
  <c r="B13" i="2" a="1"/>
  <c r="B12" i="2" a="1"/>
  <c r="B11" i="2" a="1"/>
  <c r="B11" i="2" l="1"/>
  <c r="B12" i="2"/>
  <c r="B13" i="2"/>
  <c r="B16" i="2"/>
  <c r="B14" i="2"/>
  <c r="B15" i="2"/>
  <c r="B17" i="2"/>
  <c r="B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<sst xmlns="http://schemas.openxmlformats.org/spreadsheetml/2006/main" count="37" uniqueCount="36">
  <si>
    <t>qlNoConstraint</t>
  </si>
  <si>
    <t>qlPositiveConstraint</t>
  </si>
  <si>
    <t>Lower boundary</t>
  </si>
  <si>
    <t>Upper boundary</t>
  </si>
  <si>
    <t>    max_iterations: int,</t>
  </si>
  <si>
    <t>    max_stationary_state_iterations: int,</t>
  </si>
  <si>
    <t>    root_epsilon: float,</t>
  </si>
  <si>
    <t>    function_epsilon: float,</t>
  </si>
  <si>
    <t>    gradient_norm_epsilon: float,</t>
  </si>
  <si>
    <t>max_iterations</t>
  </si>
  <si>
    <t>max_stationary_state_iterations</t>
  </si>
  <si>
    <t>root_epsilon</t>
  </si>
  <si>
    <t>function_epsilon</t>
  </si>
  <si>
    <t>gradient_norm_epsilon</t>
  </si>
  <si>
    <t>qlEndCriteria</t>
  </si>
  <si>
    <t>NO_CRITERIA</t>
  </si>
  <si>
    <t>MAX_ITERATIONS</t>
  </si>
  <si>
    <t>STATIONARY_POINT</t>
  </si>
  <si>
    <t>STATIONARY_FUNCTION_VALUE</t>
  </si>
  <si>
    <t>STATIONARY_FUNCTION_ACCURACY</t>
  </si>
  <si>
    <t>ZERO_GRADIENT_NORM</t>
  </si>
  <si>
    <t>FUNCTION_EPSILON_TOO_SMALL</t>
  </si>
  <si>
    <t>EndCriteriaType</t>
  </si>
  <si>
    <t>qlBoundaryConstraint</t>
  </si>
  <si>
    <t>qlCompositeConstraint</t>
  </si>
  <si>
    <t>qlNonhomogeneousBoundaryConstraint</t>
  </si>
  <si>
    <t>qlEndCriteriaSucceded</t>
  </si>
  <si>
    <t xml:space="preserve">    epsfcn: float = 1.0e-8,</t>
  </si>
  <si>
    <t xml:space="preserve">    xtol: float = 1.0e-8,</t>
  </si>
  <si>
    <t xml:space="preserve">    gtol: float = 1.0e-8,</t>
  </si>
  <si>
    <t xml:space="preserve">    use_cost_functions_jacobian: bool = False,</t>
  </si>
  <si>
    <t>epsfcn</t>
  </si>
  <si>
    <t>xtol</t>
  </si>
  <si>
    <t>gtol</t>
  </si>
  <si>
    <t>use_cost_functions_jacobian</t>
  </si>
  <si>
    <t>qlLevenbergMarquardt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</si>
</sst>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04EB-76EE-4F21-BB1B-33964149D1F3}">
  <dimension ref="A2:B12"/>
  <sheetViews>
    <sheetView workbookViewId="0"/>
  </sheetViews>
  <sheetFormatPr defaultRowHeight="14.4" x14ac:dyDescent="0.3"/>
  <cols>
    <col min="1" max="1" width="36.33203125" bestFit="1" customWidth="1"/>
    <col min="2" max="2" width="38.5546875" bestFit="1" customWidth="1"/>
  </cols>
  <sheetData>
    <row r="2" spans="1:2" x14ac:dyDescent="0.3">
      <c r="A2" t="s">
        <v>0</v>
      </c>
      <c r="B2" t="e" cm="1">
        <f t="array" aca="1" ref="B2" ca="1">_xll.qlNoConstraint()</f>
        <v>#VALUE!</v>
      </c>
    </row>
    <row r="3" spans="1:2" x14ac:dyDescent="0.3">
      <c r="A3" t="s">
        <v>1</v>
      </c>
      <c r="B3" t="e" cm="1">
        <f t="array" aca="1" ref="B3" ca="1">_xll.qlPositiveConstraint()</f>
        <v>#VALUE!</v>
      </c>
    </row>
    <row r="5" spans="1:2" x14ac:dyDescent="0.3">
      <c r="A5" t="s">
        <v>2</v>
      </c>
      <c r="B5" t="s">
        <v>3</v>
      </c>
    </row>
    <row r="6" spans="1:2" x14ac:dyDescent="0.3">
      <c r="A6">
        <v>1</v>
      </c>
      <c r="B6">
        <v>3</v>
      </c>
    </row>
    <row r="7" spans="1:2" x14ac:dyDescent="0.3">
      <c r="A7">
        <v>1</v>
      </c>
      <c r="B7">
        <v>3</v>
      </c>
    </row>
    <row r="8" spans="1:2" x14ac:dyDescent="0.3">
      <c r="A8">
        <v>1</v>
      </c>
      <c r="B8">
        <v>3</v>
      </c>
    </row>
    <row r="10" spans="1:2" x14ac:dyDescent="0.3">
      <c r="A10" t="s">
        <v>23</v>
      </c>
      <c r="B10" t="e" cm="1">
        <f t="array" aca="1" ref="B10" ca="1">_xll.qlBoundaryConstraint(A6,B6)</f>
        <v>#VALUE!</v>
      </c>
    </row>
    <row r="11" spans="1:2" x14ac:dyDescent="0.3">
      <c r="A11" t="s">
        <v>24</v>
      </c>
      <c r="B11" t="e" cm="1">
        <f t="array" aca="1" ref="B11" ca="1">_xll.qlCompositeConstraint(B3,B10)</f>
        <v>#VALUE!</v>
      </c>
    </row>
    <row r="12" spans="1:2" x14ac:dyDescent="0.3">
      <c r="A12" t="s">
        <v>25</v>
      </c>
      <c r="B12" t="e" cm="1">
        <f t="array" aca="1" ref="B12" ca="1">_xll.qlNonhomogeneousBoundaryConstraint(A6:A8,B6:B8)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9001-4C2C-46EE-A1BD-66EDDB727756}">
  <dimension ref="A2:E25"/>
  <sheetViews>
    <sheetView tabSelected="1" workbookViewId="0"/>
  </sheetViews>
  <sheetFormatPr defaultRowHeight="14.4" x14ac:dyDescent="0.3"/>
  <cols>
    <col min="1" max="1" width="35.33203125" customWidth="1"/>
  </cols>
  <sheetData>
    <row r="2" spans="1:4" x14ac:dyDescent="0.3">
      <c r="A2" t="s">
        <v>9</v>
      </c>
      <c r="B2">
        <v>100</v>
      </c>
      <c r="D2" t="s">
        <v>4</v>
      </c>
    </row>
    <row r="3" spans="1:4" x14ac:dyDescent="0.3">
      <c r="A3" t="s">
        <v>10</v>
      </c>
      <c r="B3">
        <v>10</v>
      </c>
      <c r="D3" t="s">
        <v>5</v>
      </c>
    </row>
    <row r="4" spans="1:4" x14ac:dyDescent="0.3">
      <c r="A4" t="s">
        <v>11</v>
      </c>
      <c r="B4" s="1">
        <v>1E-4</v>
      </c>
      <c r="D4" t="s">
        <v>6</v>
      </c>
    </row>
    <row r="5" spans="1:4" x14ac:dyDescent="0.3">
      <c r="A5" t="s">
        <v>12</v>
      </c>
      <c r="B5" s="1">
        <v>1.0000000000000001E-5</v>
      </c>
      <c r="D5" t="s">
        <v>7</v>
      </c>
    </row>
    <row r="6" spans="1:4" x14ac:dyDescent="0.3">
      <c r="A6" t="s">
        <v>13</v>
      </c>
      <c r="B6" s="1">
        <v>9.9999999999999995E-7</v>
      </c>
      <c r="D6" t="s">
        <v>8</v>
      </c>
    </row>
    <row r="8" spans="1:4" x14ac:dyDescent="0.3">
      <c r="A8" t="s">
        <v>14</v>
      </c>
      <c r="B8" t="e" cm="1">
        <f t="array" aca="1" ref="B8" ca="1">_xll.qlEndCriteria(B2,B3,B4,B5,B6)</f>
        <v>#VALUE!</v>
      </c>
    </row>
    <row r="10" spans="1:4" x14ac:dyDescent="0.3">
      <c r="A10" t="s">
        <v>22</v>
      </c>
      <c r="B10" t="s">
        <v>26</v>
      </c>
    </row>
    <row r="11" spans="1:4" x14ac:dyDescent="0.3">
      <c r="A11" t="s">
        <v>15</v>
      </c>
      <c r="B11" t="e" cm="1">
        <f t="array" aca="1" ref="B11" ca="1">_xll.qlEndCriteriaSucceded($B$8,A11)</f>
        <v>#VALUE!</v>
      </c>
    </row>
    <row r="12" spans="1:4" x14ac:dyDescent="0.3">
      <c r="A12" t="s">
        <v>16</v>
      </c>
      <c r="B12" t="e" cm="1">
        <f t="array" aca="1" ref="B12" ca="1">_xll.qlEndCriteriaSucceded($B$8,A12)</f>
        <v>#VALUE!</v>
      </c>
    </row>
    <row r="13" spans="1:4" x14ac:dyDescent="0.3">
      <c r="A13" t="s">
        <v>17</v>
      </c>
      <c r="B13" t="e" cm="1">
        <f t="array" aca="1" ref="B13" ca="1">_xll.qlEndCriteriaSucceded($B$8,A13)</f>
        <v>#VALUE!</v>
      </c>
    </row>
    <row r="14" spans="1:4" x14ac:dyDescent="0.3">
      <c r="A14" t="s">
        <v>18</v>
      </c>
      <c r="B14" t="e" cm="1">
        <f t="array" aca="1" ref="B14" ca="1">_xll.qlEndCriteriaSucceded($B$8,A14)</f>
        <v>#VALUE!</v>
      </c>
    </row>
    <row r="15" spans="1:4" x14ac:dyDescent="0.3">
      <c r="A15" t="s">
        <v>19</v>
      </c>
      <c r="B15" t="e" cm="1">
        <f t="array" aca="1" ref="B15" ca="1">_xll.qlEndCriteriaSucceded($B$8,A15)</f>
        <v>#VALUE!</v>
      </c>
    </row>
    <row r="16" spans="1:4" x14ac:dyDescent="0.3">
      <c r="A16" t="s">
        <v>20</v>
      </c>
      <c r="B16" t="e" cm="1">
        <f t="array" aca="1" ref="B16" ca="1">_xll.qlEndCriteriaSucceded($B$8,A16)</f>
        <v>#VALUE!</v>
      </c>
    </row>
    <row r="17" spans="1:5" x14ac:dyDescent="0.3">
      <c r="A17" t="s">
        <v>21</v>
      </c>
      <c r="B17" t="e" cm="1">
        <f t="array" aca="1" ref="B17" ca="1">_xll.qlEndCriteriaSucceded($B$8,A17)</f>
        <v>#VALUE!</v>
      </c>
    </row>
    <row r="19" spans="1:5" x14ac:dyDescent="0.3">
      <c r="A19" t="s">
        <v>31</v>
      </c>
      <c r="B19" s="1">
        <v>9.9999999999999995E-7</v>
      </c>
      <c r="E19" t="s">
        <v>27</v>
      </c>
    </row>
    <row r="20" spans="1:5" x14ac:dyDescent="0.3">
      <c r="A20" t="s">
        <v>32</v>
      </c>
      <c r="B20" s="1">
        <v>9.9999999999999995E-7</v>
      </c>
      <c r="E20" t="s">
        <v>28</v>
      </c>
    </row>
    <row r="21" spans="1:5" x14ac:dyDescent="0.3">
      <c r="A21" t="s">
        <v>33</v>
      </c>
      <c r="B21" s="1">
        <v>9.9999999999999995E-7</v>
      </c>
      <c r="E21" t="s">
        <v>29</v>
      </c>
    </row>
    <row r="22" spans="1:5" x14ac:dyDescent="0.3">
      <c r="A22" t="s">
        <v>34</v>
      </c>
      <c r="B22" t="b">
        <v>1</v>
      </c>
      <c r="E22" t="s">
        <v>30</v>
      </c>
    </row>
    <row r="24" spans="1:5" x14ac:dyDescent="0.3">
      <c r="A24" t="s">
        <v>35</v>
      </c>
      <c r="B24" t="e" cm="1">
        <f t="array" aca="1" ref="B24" ca="1">_xll.qlLevenbergMarquardt()</f>
        <v>#VALUE!</v>
      </c>
    </row>
    <row r="25" spans="1:5" x14ac:dyDescent="0.3">
      <c r="A25" t="s">
        <v>35</v>
      </c>
      <c r="B25" t="e" cm="1">
        <f t="array" aca="1" ref="B25" ca="1">_xll.qlLevenbergMarquardt(B19,B20,B21,B22)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Constraints</vt:lpstr>
      <vt:lpstr>EndCriteria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2026-06-06T16:24:43Z</dcterms:created>
  <dcterms:modified xsi:type="dcterms:W3CDTF">2026-07-27T17:31:52Z</dcterms:modified>
</cp:coreProperties>
</file>