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9F786642-E4F7-4FE1-81CD-045F3DFD31B2}" xr6:coauthVersionLast="47" xr6:coauthVersionMax="47" xr10:uidLastSave="{00000000-0000-0000-0000-000000000000}"/>
  <bookViews>
    <workbookView xWindow="3450" yWindow="-18675" windowWidth="30690" windowHeight="16530" xr2:uid="{096EF196-26B4-4940-94D5-2518E57D2FCB}"/>
  </bookViews>
  <sheets>
    <sheet name="GSR Model and Engine" sheetId="1" r:id="rId1"/>
    <sheet name="Bermudan Swa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10" i="2" l="1"/>
  <c r="V9" i="2"/>
  <c r="V8" i="2"/>
  <c r="V7" i="2"/>
  <c r="V6" i="2"/>
  <c r="V5" i="2"/>
  <c r="R9" i="2"/>
  <c r="R8" i="2"/>
  <c r="R7" i="2"/>
  <c r="R6" i="2"/>
  <c r="R5" i="2"/>
  <c r="B2" i="2" a="1"/>
  <c r="B2" i="1" a="1"/>
  <c r="B2" i="2" l="1"/>
  <c r="B2" i="1"/>
  <c r="K10" i="2" a="1"/>
  <c r="K11" i="2" a="1"/>
  <c r="K12" i="2" a="1"/>
  <c r="K8" i="2" a="1"/>
  <c r="K7" i="2" a="1"/>
  <c r="B22" i="1" a="1"/>
  <c r="B6" i="2" a="1"/>
  <c r="B17" i="1" a="1"/>
  <c r="B7" i="2" a="1"/>
  <c r="B4" i="1" a="1"/>
  <c r="K13" i="2" a="1"/>
  <c r="K6" i="2" a="1"/>
  <c r="K5" i="2" a="1"/>
  <c r="B23" i="1" a="1"/>
  <c r="K9" i="2" a="1"/>
  <c r="B17" i="2" a="1"/>
  <c r="B17" i="2" l="1"/>
  <c r="K13" i="2"/>
  <c r="K9" i="2"/>
  <c r="K12" i="2"/>
  <c r="K8" i="2"/>
  <c r="K11" i="2"/>
  <c r="K7" i="2"/>
  <c r="K6" i="2"/>
  <c r="K10" i="2"/>
  <c r="K5" i="2"/>
  <c r="B7" i="2"/>
  <c r="B6" i="2"/>
  <c r="B4" i="1"/>
  <c r="B23" i="1"/>
  <c r="B17" i="1"/>
  <c r="B22" i="1"/>
  <c r="B8" i="1"/>
  <c r="C8" i="1" s="1"/>
  <c r="D8" i="1" s="1"/>
  <c r="B11" i="2" a="1"/>
  <c r="B18" i="1" a="1"/>
  <c r="B25" i="1" a="1"/>
  <c r="B13" i="1" a="1"/>
  <c r="B9" i="2" a="1"/>
  <c r="B26" i="1" a="1"/>
  <c r="B18" i="2" a="1"/>
  <c r="B9" i="2" l="1"/>
  <c r="B18" i="2"/>
  <c r="B11" i="2"/>
  <c r="B13" i="1"/>
  <c r="B18" i="1"/>
  <c r="B25" i="1"/>
  <c r="B26" i="1"/>
  <c r="D56" i="1"/>
  <c r="C56" i="1"/>
  <c r="B56" i="1"/>
  <c r="E56" i="1"/>
  <c r="B27" i="1" a="1"/>
  <c r="B21" i="2" a="1"/>
  <c r="B29" i="1" a="1"/>
  <c r="B20" i="2" a="1"/>
  <c r="B15" i="1" a="1"/>
  <c r="B29" i="1" l="1"/>
  <c r="B20" i="2"/>
  <c r="B21" i="2"/>
  <c r="B27" i="1"/>
  <c r="B15" i="1"/>
  <c r="C52" i="1"/>
  <c r="B52" i="1"/>
  <c r="E52" i="1"/>
  <c r="D52" i="1"/>
  <c r="B26" i="2" a="1"/>
  <c r="D65" i="1" a="1"/>
  <c r="P8" i="2" a="1"/>
  <c r="B35" i="1" a="1"/>
  <c r="C65" i="1" a="1"/>
  <c r="P9" i="2" a="1"/>
  <c r="B36" i="1" a="1"/>
  <c r="E65" i="1" a="1"/>
  <c r="P5" i="2" a="1"/>
  <c r="P6" i="2" a="1"/>
  <c r="B65" i="1" a="1"/>
  <c r="P7" i="2" a="1"/>
  <c r="B35" i="1" l="1"/>
  <c r="P9" i="2"/>
  <c r="P8" i="2"/>
  <c r="P7" i="2"/>
  <c r="P6" i="2"/>
  <c r="P5" i="2"/>
  <c r="B26" i="2"/>
  <c r="D65" i="1"/>
  <c r="B36" i="1"/>
  <c r="C65" i="1"/>
  <c r="B65" i="1"/>
  <c r="E65" i="1"/>
  <c r="B41" i="1" a="1"/>
  <c r="B42" i="1" a="1"/>
  <c r="C66" i="1" a="1"/>
  <c r="E66" i="1" a="1"/>
  <c r="D66" i="1" a="1"/>
  <c r="B66" i="1" a="1"/>
  <c r="Q6" i="2" a="1"/>
  <c r="Q9" i="2" a="1"/>
  <c r="Q8" i="2" a="1"/>
  <c r="Q7" i="2" a="1"/>
  <c r="Q5" i="2" a="1"/>
  <c r="Q5" i="2" l="1"/>
  <c r="Q6" i="2"/>
  <c r="Q7" i="2"/>
  <c r="Q8" i="2"/>
  <c r="Q9" i="2"/>
  <c r="C66" i="1"/>
  <c r="B42" i="1"/>
  <c r="B41" i="1"/>
  <c r="D66" i="1"/>
  <c r="E66" i="1"/>
  <c r="B66" i="1"/>
  <c r="B68" i="1" a="1"/>
  <c r="B75" i="1" a="1"/>
  <c r="S7" i="2" a="1"/>
  <c r="S8" i="2" a="1"/>
  <c r="B28" i="2" a="1"/>
  <c r="B44" i="1" a="1"/>
  <c r="S5" i="2" a="1"/>
  <c r="S6" i="2" a="1"/>
  <c r="B32" i="2" a="1"/>
  <c r="B45" i="1" a="1"/>
  <c r="B33" i="2" a="1"/>
  <c r="B31" i="2" a="1"/>
  <c r="B30" i="2" a="1"/>
  <c r="B40" i="2" a="1"/>
  <c r="S9" i="2" a="1"/>
  <c r="B34" i="2" a="1"/>
  <c r="B40" i="2" l="1"/>
  <c r="B75" i="1"/>
  <c r="B68" i="1"/>
  <c r="S9" i="2"/>
  <c r="S8" i="2"/>
  <c r="S7" i="2"/>
  <c r="S6" i="2"/>
  <c r="S5" i="2"/>
  <c r="B34" i="2"/>
  <c r="B33" i="2"/>
  <c r="B32" i="2"/>
  <c r="B31" i="2"/>
  <c r="B30" i="2"/>
  <c r="B28" i="2"/>
  <c r="B44" i="1"/>
  <c r="B45" i="1"/>
  <c r="B36" i="2" a="1"/>
  <c r="T9" i="2" a="1"/>
  <c r="B41" i="2" a="1"/>
  <c r="B77" i="1" a="1"/>
  <c r="T8" i="2" a="1"/>
  <c r="T5" i="2" a="1"/>
  <c r="T6" i="2" a="1"/>
  <c r="T7" i="2" a="1"/>
  <c r="B41" i="2" l="1"/>
  <c r="B77" i="1"/>
  <c r="T7" i="2"/>
  <c r="T8" i="2"/>
  <c r="T9" i="2"/>
  <c r="T5" i="2"/>
  <c r="T6" i="2"/>
  <c r="B36" i="2"/>
  <c r="B50" i="2" a="1"/>
  <c r="B43" i="2" a="1"/>
  <c r="W8" i="2" a="1"/>
  <c r="W6" i="2" a="1"/>
  <c r="W9" i="2" a="1"/>
  <c r="B80" i="1" a="1"/>
  <c r="W5" i="2" a="1"/>
  <c r="B79" i="1" a="1"/>
  <c r="W7" i="2" a="1"/>
  <c r="B43" i="2" l="1"/>
  <c r="B50" i="2"/>
  <c r="B80" i="1"/>
  <c r="B79" i="1"/>
  <c r="W9" i="2"/>
  <c r="W8" i="2"/>
  <c r="W7" i="2"/>
  <c r="W6" i="2"/>
  <c r="W5" i="2"/>
  <c r="B52" i="2" a="1"/>
  <c r="B52" i="2" l="1"/>
  <c r="B56" i="2" a="1"/>
  <c r="B55" i="2" a="1"/>
  <c r="B58" i="2" a="1"/>
  <c r="B59" i="2" a="1"/>
  <c r="B61" i="2" a="1"/>
  <c r="X5" i="2" a="1"/>
  <c r="B57" i="2" a="1"/>
  <c r="X5" i="2" l="1"/>
  <c r="B56" i="2"/>
  <c r="B55" i="2"/>
  <c r="B59" i="2"/>
  <c r="B58" i="2"/>
  <c r="B57" i="2"/>
  <c r="B61" i="2"/>
  <c r="B62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<sst xmlns="http://schemas.openxmlformats.org/spreadsheetml/2006/main" count="168" uniqueCount="109">
  <si>
    <t>Evaluation date</t>
  </si>
  <si>
    <t>Set evaluation date</t>
  </si>
  <si>
    <t>qlFlatForward</t>
  </si>
  <si>
    <t>vol_step_dates</t>
  </si>
  <si>
    <t>volatilities</t>
  </si>
  <si>
    <t>reversions</t>
  </si>
  <si>
    <t>T</t>
  </si>
  <si>
    <t>qlGsr</t>
  </si>
  <si>
    <t>qlGaussian1dSwaptionEngine</t>
  </si>
  <si>
    <t>Proj curve</t>
  </si>
  <si>
    <t>Euribor 6m</t>
  </si>
  <si>
    <t>Start term</t>
  </si>
  <si>
    <t>2y</t>
  </si>
  <si>
    <t>Swap term</t>
  </si>
  <si>
    <t>5y</t>
  </si>
  <si>
    <t>Start date</t>
  </si>
  <si>
    <t>End date</t>
  </si>
  <si>
    <t>Fixed rate</t>
  </si>
  <si>
    <t>Fixed schedule</t>
  </si>
  <si>
    <t>Float schedule</t>
  </si>
  <si>
    <t>Vanilla swap</t>
  </si>
  <si>
    <t>Exercise Dates</t>
  </si>
  <si>
    <t>EuropeanExercise</t>
  </si>
  <si>
    <t>BermudanExercise</t>
  </si>
  <si>
    <t>settlement_type</t>
  </si>
  <si>
    <t>settlement_method</t>
  </si>
  <si>
    <t>European swaption</t>
  </si>
  <si>
    <t>Bermudan swaption</t>
  </si>
  <si>
    <t>qlInstrumentNPV</t>
  </si>
  <si>
    <t>qlSwaptionHelper</t>
  </si>
  <si>
    <t>exercise</t>
  </si>
  <si>
    <t>1Y</t>
  </si>
  <si>
    <t>swap_length</t>
  </si>
  <si>
    <t>2Y</t>
  </si>
  <si>
    <t>volatility</t>
  </si>
  <si>
    <t>index</t>
  </si>
  <si>
    <t>fixed_leg_tenor</t>
  </si>
  <si>
    <t>1y</t>
  </si>
  <si>
    <t>fixed_leg_day_counter</t>
  </si>
  <si>
    <t>30/360</t>
  </si>
  <si>
    <t>floating_leg_day_counter</t>
  </si>
  <si>
    <t>Act/360</t>
  </si>
  <si>
    <t>term_structure</t>
  </si>
  <si>
    <t>error_type</t>
  </si>
  <si>
    <t>ImpliedVol</t>
  </si>
  <si>
    <t>strike</t>
  </si>
  <si>
    <t>nominal</t>
  </si>
  <si>
    <t>volatility_type</t>
  </si>
  <si>
    <t>Normal</t>
  </si>
  <si>
    <t>shift</t>
  </si>
  <si>
    <t>settlement_days</t>
  </si>
  <si>
    <t>averaging_method</t>
  </si>
  <si>
    <t>Compound</t>
  </si>
  <si>
    <t>3Y</t>
  </si>
  <si>
    <t>4Y</t>
  </si>
  <si>
    <t>qlLevenbergMarquardt</t>
  </si>
  <si>
    <t>max_iterations</t>
  </si>
  <si>
    <t>max_stationary_state_iterations</t>
  </si>
  <si>
    <t>root_epsilon</t>
  </si>
  <si>
    <t>function_epsilon</t>
  </si>
  <si>
    <t>gradient_norm_epsilon</t>
  </si>
  <si>
    <t>qlEndCriteria</t>
  </si>
  <si>
    <t>qlGsrCalibrateVolatilitiesIterative</t>
  </si>
  <si>
    <t>qlGsrVolatility</t>
  </si>
  <si>
    <t>qlGsrReversion</t>
  </si>
  <si>
    <t>Projection curve</t>
  </si>
  <si>
    <t>Discount curve</t>
  </si>
  <si>
    <t>Expiry | Swap term</t>
  </si>
  <si>
    <t>3y</t>
  </si>
  <si>
    <t>4y</t>
  </si>
  <si>
    <t>6y</t>
  </si>
  <si>
    <t>7y</t>
  </si>
  <si>
    <t>8y</t>
  </si>
  <si>
    <t>9y</t>
  </si>
  <si>
    <t>10y</t>
  </si>
  <si>
    <t>Expiry dates</t>
  </si>
  <si>
    <t>(Normal) VolTS</t>
  </si>
  <si>
    <t>Swap start</t>
  </si>
  <si>
    <t>Swap length</t>
  </si>
  <si>
    <t>Effective date</t>
  </si>
  <si>
    <t>Spot lag</t>
  </si>
  <si>
    <t>2d</t>
  </si>
  <si>
    <t>Calendar</t>
  </si>
  <si>
    <t>TARGET</t>
  </si>
  <si>
    <t>Maturity date</t>
  </si>
  <si>
    <t>Day count</t>
  </si>
  <si>
    <t>Exercise</t>
  </si>
  <si>
    <t>Fixed leg idx</t>
  </si>
  <si>
    <t>Exercse date</t>
  </si>
  <si>
    <t>Bermudan exercise</t>
  </si>
  <si>
    <t>European swaption 1y</t>
  </si>
  <si>
    <t>European swaption 3y</t>
  </si>
  <si>
    <t>European swaption 5y</t>
  </si>
  <si>
    <t>European swaption 7y</t>
  </si>
  <si>
    <t>European swaption 9y</t>
  </si>
  <si>
    <t>Calibration helper</t>
  </si>
  <si>
    <t>GSR model</t>
  </si>
  <si>
    <t>Engine</t>
  </si>
  <si>
    <t>Set engine</t>
  </si>
  <si>
    <t>Optimization method</t>
  </si>
  <si>
    <t>End criteria</t>
  </si>
  <si>
    <t>Implied volatility</t>
  </si>
  <si>
    <t>Initial GSR vol</t>
  </si>
  <si>
    <t>GSR mean rev.</t>
  </si>
  <si>
    <t>GSR vol</t>
  </si>
  <si>
    <t>Calibrate volatility</t>
  </si>
  <si>
    <t>NPV</t>
  </si>
  <si>
    <t>Switch value</t>
  </si>
  <si>
    <t>GSR mean reversion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</si>
</sst>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trike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14" fontId="0" fillId="0" borderId="0" xfId="0" applyNumberFormat="1"/>
    <xf numFmtId="10" fontId="0" fillId="0" borderId="0" xfId="1" applyNumberFormat="1" applyFont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9" fontId="0" fillId="0" borderId="0" xfId="0" applyNumberFormat="1" applyAlignment="1">
      <alignment horizontal="right"/>
    </xf>
    <xf numFmtId="14" fontId="3" fillId="0" borderId="0" xfId="0" applyNumberFormat="1" applyFont="1" applyAlignment="1">
      <alignment horizontal="right"/>
    </xf>
    <xf numFmtId="0" fontId="2" fillId="0" borderId="0" xfId="0" applyFont="1"/>
    <xf numFmtId="10" fontId="0" fillId="0" borderId="0" xfId="1" applyNumberFormat="1" applyFont="1" applyAlignment="1">
      <alignment horizontal="right"/>
    </xf>
    <xf numFmtId="0" fontId="0" fillId="0" borderId="0" xfId="0" quotePrefix="1" applyAlignment="1">
      <alignment horizontal="right"/>
    </xf>
    <xf numFmtId="0" fontId="2" fillId="0" borderId="0" xfId="0" applyFont="1" applyAlignment="1">
      <alignment horizontal="center"/>
    </xf>
    <xf numFmtId="11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14" fontId="0" fillId="0" borderId="0" xfId="0" applyNumberFormat="1" applyAlignment="1">
      <alignment horizontal="center"/>
    </xf>
    <xf numFmtId="164" fontId="0" fillId="0" borderId="0" xfId="1" applyNumberFormat="1" applyFont="1"/>
    <xf numFmtId="9" fontId="0" fillId="0" borderId="0" xfId="0" applyNumberFormat="1"/>
    <xf numFmtId="4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12335-CBD8-46BF-9EBD-5BF6B0C18873}">
  <dimension ref="A1:E80"/>
  <sheetViews>
    <sheetView tabSelected="1" workbookViewId="0"/>
  </sheetViews>
  <sheetFormatPr defaultRowHeight="14.4" x14ac:dyDescent="0.3"/>
  <cols>
    <col min="1" max="1" width="30" bestFit="1" customWidth="1"/>
    <col min="2" max="2" width="35.33203125" customWidth="1"/>
    <col min="3" max="5" width="24.6640625" customWidth="1"/>
  </cols>
  <sheetData>
    <row r="1" spans="1:5" x14ac:dyDescent="0.3">
      <c r="A1" t="s">
        <v>0</v>
      </c>
      <c r="B1" s="1">
        <v>46174</v>
      </c>
    </row>
    <row r="2" spans="1:5" x14ac:dyDescent="0.3">
      <c r="A2" t="s">
        <v>1</v>
      </c>
      <c r="B2" s="1" t="e" cm="1">
        <f t="array" aca="1" ref="B2" ca="1">_xll.qlSettingsSetEvaluationDate(B1)</f>
        <v>#VALUE!</v>
      </c>
    </row>
    <row r="4" spans="1:5" x14ac:dyDescent="0.3">
      <c r="A4" t="s">
        <v>2</v>
      </c>
      <c r="B4" t="e" cm="1">
        <f t="array" aca="1" ref="B4" ca="1">_xll.qlFlatForward(B2,0.03,"Act/365")</f>
        <v>#VALUE!</v>
      </c>
    </row>
    <row r="8" spans="1:5" x14ac:dyDescent="0.3">
      <c r="A8" t="s">
        <v>3</v>
      </c>
      <c r="B8" s="1" t="e">
        <f ca="1">B2+365</f>
        <v>#VALUE!</v>
      </c>
      <c r="C8" s="1" t="e">
        <f ca="1">B8+365</f>
        <v>#VALUE!</v>
      </c>
      <c r="D8" s="1" t="e">
        <f ca="1">C8+365</f>
        <v>#VALUE!</v>
      </c>
      <c r="E8" s="1"/>
    </row>
    <row r="9" spans="1:5" x14ac:dyDescent="0.3">
      <c r="A9" t="s">
        <v>4</v>
      </c>
      <c r="B9" s="2">
        <v>8.0000000000000002E-3</v>
      </c>
      <c r="C9" s="2">
        <v>8.0000000000000002E-3</v>
      </c>
      <c r="D9" s="2">
        <v>8.0000000000000002E-3</v>
      </c>
      <c r="E9" s="2">
        <v>8.0000000000000002E-3</v>
      </c>
    </row>
    <row r="10" spans="1:5" x14ac:dyDescent="0.3">
      <c r="A10" t="s">
        <v>5</v>
      </c>
      <c r="B10" s="2">
        <v>0.01</v>
      </c>
      <c r="C10" s="2">
        <v>0.01</v>
      </c>
      <c r="D10" s="2">
        <v>0.01</v>
      </c>
      <c r="E10" s="2">
        <v>0.01</v>
      </c>
    </row>
    <row r="11" spans="1:5" x14ac:dyDescent="0.3">
      <c r="A11" t="s">
        <v>6</v>
      </c>
      <c r="B11">
        <v>60</v>
      </c>
    </row>
    <row r="13" spans="1:5" x14ac:dyDescent="0.3">
      <c r="A13" s="7" t="s">
        <v>7</v>
      </c>
      <c r="B13" t="e" cm="1">
        <f t="array" aca="1" ref="B13" ca="1">_xll.qlGsr(B4,B8:D8,B9:E9,B10:E10,B11)</f>
        <v>#VALUE!</v>
      </c>
    </row>
    <row r="15" spans="1:5" x14ac:dyDescent="0.3">
      <c r="A15" s="7" t="s">
        <v>8</v>
      </c>
      <c r="B15" t="e" cm="1">
        <f t="array" aca="1" ref="B15" ca="1">_xll.qlGaussian1dSwaptionEngine(B13)</f>
        <v>#VALUE!</v>
      </c>
    </row>
    <row r="17" spans="1:2" x14ac:dyDescent="0.3">
      <c r="A17" t="s">
        <v>9</v>
      </c>
      <c r="B17" s="4" t="e" cm="1">
        <f t="array" aca="1" ref="B17" ca="1">_xll.qlFlatForward(B2,0.03)</f>
        <v>#VALUE!</v>
      </c>
    </row>
    <row r="18" spans="1:2" x14ac:dyDescent="0.3">
      <c r="A18" t="s">
        <v>10</v>
      </c>
      <c r="B18" s="4" t="e" cm="1">
        <f t="array" aca="1" ref="B18" ca="1">_xll.qlEuribor("6M",B17)</f>
        <v>#VALUE!</v>
      </c>
    </row>
    <row r="19" spans="1:2" x14ac:dyDescent="0.3">
      <c r="B19" s="4"/>
    </row>
    <row r="20" spans="1:2" x14ac:dyDescent="0.3">
      <c r="A20" t="s">
        <v>11</v>
      </c>
      <c r="B20" s="4" t="s">
        <v>12</v>
      </c>
    </row>
    <row r="21" spans="1:2" x14ac:dyDescent="0.3">
      <c r="A21" t="s">
        <v>13</v>
      </c>
      <c r="B21" s="4" t="s">
        <v>14</v>
      </c>
    </row>
    <row r="22" spans="1:2" x14ac:dyDescent="0.3">
      <c r="A22" t="s">
        <v>15</v>
      </c>
      <c r="B22" s="3" t="e" cm="1">
        <f t="array" aca="1" ref="B22" ca="1">_xll.qlCalendarAdvance2("Target",$B$2,B20,"ModifiedFollowing")</f>
        <v>#VALUE!</v>
      </c>
    </row>
    <row r="23" spans="1:2" x14ac:dyDescent="0.3">
      <c r="A23" t="s">
        <v>16</v>
      </c>
      <c r="B23" s="3" t="e" cm="1">
        <f t="array" aca="1" ref="B23" ca="1">_xll.qlCalendarAdvance2("Target",$B$2,B21,"ModifiedFollowing")</f>
        <v>#VALUE!</v>
      </c>
    </row>
    <row r="24" spans="1:2" x14ac:dyDescent="0.3">
      <c r="A24" t="s">
        <v>17</v>
      </c>
      <c r="B24" s="5">
        <v>0.03</v>
      </c>
    </row>
    <row r="25" spans="1:2" x14ac:dyDescent="0.3">
      <c r="A25" t="s">
        <v>18</v>
      </c>
      <c r="B25" s="4" t="e" cm="1">
        <f t="array" aca="1" ref="B25" ca="1">_xll.qlMakeSchedule(B22,B23,"1y",,"Target","ModifiedFollowing",,"Backward")</f>
        <v>#VALUE!</v>
      </c>
    </row>
    <row r="26" spans="1:2" x14ac:dyDescent="0.3">
      <c r="A26" t="s">
        <v>19</v>
      </c>
      <c r="B26" s="4" t="e" cm="1">
        <f t="array" aca="1" ref="B26" ca="1">_xll.qlMakeSchedule(B22,B23,"6m",,"Target","ModifiedFollowing",,"Backward")</f>
        <v>#VALUE!</v>
      </c>
    </row>
    <row r="27" spans="1:2" x14ac:dyDescent="0.3">
      <c r="A27" t="s">
        <v>20</v>
      </c>
      <c r="B27" s="4" t="e" cm="1">
        <f t="array" aca="1" ref="B27" ca="1">_xll.qlVanillaSwap("Payer",10000,B25,B24,"30/360",B26,B18,0,"Act/360")</f>
        <v>#VALUE!</v>
      </c>
    </row>
    <row r="28" spans="1:2" x14ac:dyDescent="0.3">
      <c r="B28" s="4"/>
    </row>
    <row r="29" spans="1:2" x14ac:dyDescent="0.3">
      <c r="A29" t="s">
        <v>21</v>
      </c>
      <c r="B29" s="1" t="e" cm="1">
        <f t="array" aca="1" ref="B29" ca="1">_xll.qlScheduleDates(B25) - 2</f>
        <v>#VALUE!</v>
      </c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1:5" x14ac:dyDescent="0.3">
      <c r="B33" s="6"/>
    </row>
    <row r="34" spans="1:5" x14ac:dyDescent="0.3">
      <c r="B34" s="4"/>
    </row>
    <row r="35" spans="1:5" x14ac:dyDescent="0.3">
      <c r="A35" t="s">
        <v>22</v>
      </c>
      <c r="B35" s="4" t="e" cm="1">
        <f t="array" aca="1" ref="B35" ca="1">_xll.qlEuropeanExercise(B29)</f>
        <v>#VALUE!</v>
      </c>
    </row>
    <row r="36" spans="1:5" x14ac:dyDescent="0.3">
      <c r="A36" t="s">
        <v>23</v>
      </c>
      <c r="B36" s="4" t="e" cm="1">
        <f t="array" aca="1" ref="B36" ca="1">_xll.qlBermudanExercise(B29:B32)</f>
        <v>#VALUE!</v>
      </c>
    </row>
    <row r="37" spans="1:5" x14ac:dyDescent="0.3">
      <c r="B37" s="4"/>
    </row>
    <row r="38" spans="1:5" x14ac:dyDescent="0.3">
      <c r="A38" t="s">
        <v>24</v>
      </c>
      <c r="B38" s="4"/>
    </row>
    <row r="39" spans="1:5" x14ac:dyDescent="0.3">
      <c r="A39" t="s">
        <v>25</v>
      </c>
      <c r="B39" s="4"/>
    </row>
    <row r="40" spans="1:5" x14ac:dyDescent="0.3">
      <c r="B40" s="4"/>
    </row>
    <row r="41" spans="1:5" x14ac:dyDescent="0.3">
      <c r="A41" t="s">
        <v>26</v>
      </c>
      <c r="B41" s="4" t="e" cm="1">
        <f t="array" aca="1" ref="B41" ca="1">_xll.qlSwaption(B27,B35)</f>
        <v>#VALUE!</v>
      </c>
    </row>
    <row r="42" spans="1:5" x14ac:dyDescent="0.3">
      <c r="A42" t="s">
        <v>27</v>
      </c>
      <c r="B42" s="4" t="e" cm="1">
        <f t="array" aca="1" ref="B42" ca="1">_xll.qlSwaption(B27,B36)</f>
        <v>#VALUE!</v>
      </c>
    </row>
    <row r="44" spans="1:5" x14ac:dyDescent="0.3">
      <c r="A44" t="s">
        <v>28</v>
      </c>
      <c r="B44" t="e" cm="1">
        <f t="array" aca="1" ref="B44" ca="1">_xll.qlInstrumentNPV(B41,_xll.qlInstrumentSetPricingEngine(B41,B15))</f>
        <v>#VALUE!</v>
      </c>
    </row>
    <row r="45" spans="1:5" x14ac:dyDescent="0.3">
      <c r="A45" t="s">
        <v>28</v>
      </c>
      <c r="B45" t="e" cm="1">
        <f t="array" aca="1" ref="B45" ca="1">_xll.qlInstrumentNPV(B42,_xll.qlInstrumentSetPricingEngine(B42,B15))</f>
        <v>#VALUE!</v>
      </c>
    </row>
    <row r="48" spans="1:5" x14ac:dyDescent="0.3">
      <c r="B48" s="10" t="s">
        <v>29</v>
      </c>
      <c r="C48" s="10" t="s">
        <v>29</v>
      </c>
      <c r="D48" s="10" t="s">
        <v>29</v>
      </c>
      <c r="E48" s="10" t="s">
        <v>29</v>
      </c>
    </row>
    <row r="49" spans="1:5" x14ac:dyDescent="0.3">
      <c r="A49" t="s">
        <v>30</v>
      </c>
      <c r="B49" s="4" t="s">
        <v>31</v>
      </c>
      <c r="C49" s="4" t="s">
        <v>33</v>
      </c>
      <c r="D49" s="4" t="s">
        <v>53</v>
      </c>
      <c r="E49" s="4" t="s">
        <v>54</v>
      </c>
    </row>
    <row r="50" spans="1:5" x14ac:dyDescent="0.3">
      <c r="A50" t="s">
        <v>32</v>
      </c>
      <c r="B50" s="4" t="s">
        <v>54</v>
      </c>
      <c r="C50" s="4" t="s">
        <v>53</v>
      </c>
      <c r="D50" s="4" t="s">
        <v>33</v>
      </c>
      <c r="E50" s="4" t="s">
        <v>31</v>
      </c>
    </row>
    <row r="51" spans="1:5" x14ac:dyDescent="0.3">
      <c r="A51" t="s">
        <v>34</v>
      </c>
      <c r="B51" s="8">
        <v>7.0000000000000001E-3</v>
      </c>
      <c r="C51" s="8">
        <v>7.0000000000000001E-3</v>
      </c>
      <c r="D51" s="8">
        <v>7.0000000000000001E-3</v>
      </c>
      <c r="E51" s="8">
        <v>7.0000000000000001E-3</v>
      </c>
    </row>
    <row r="52" spans="1:5" x14ac:dyDescent="0.3">
      <c r="A52" t="s">
        <v>35</v>
      </c>
      <c r="B52" s="4" t="e">
        <f ca="1">$B$18</f>
        <v>#VALUE!</v>
      </c>
      <c r="C52" s="4" t="e">
        <f ca="1">$B$18</f>
        <v>#VALUE!</v>
      </c>
      <c r="D52" s="4" t="e">
        <f ca="1">$B$18</f>
        <v>#VALUE!</v>
      </c>
      <c r="E52" s="4" t="e">
        <f ca="1">$B$18</f>
        <v>#VALUE!</v>
      </c>
    </row>
    <row r="53" spans="1:5" x14ac:dyDescent="0.3">
      <c r="A53" t="s">
        <v>36</v>
      </c>
      <c r="B53" s="4" t="s">
        <v>37</v>
      </c>
      <c r="C53" s="4" t="s">
        <v>37</v>
      </c>
      <c r="D53" s="4" t="s">
        <v>37</v>
      </c>
      <c r="E53" s="4" t="s">
        <v>37</v>
      </c>
    </row>
    <row r="54" spans="1:5" x14ac:dyDescent="0.3">
      <c r="A54" t="s">
        <v>38</v>
      </c>
      <c r="B54" s="9" t="s">
        <v>39</v>
      </c>
      <c r="C54" s="9" t="s">
        <v>39</v>
      </c>
      <c r="D54" s="9" t="s">
        <v>39</v>
      </c>
      <c r="E54" s="9" t="s">
        <v>39</v>
      </c>
    </row>
    <row r="55" spans="1:5" x14ac:dyDescent="0.3">
      <c r="A55" t="s">
        <v>40</v>
      </c>
      <c r="B55" s="4" t="s">
        <v>41</v>
      </c>
      <c r="C55" s="4" t="s">
        <v>41</v>
      </c>
      <c r="D55" s="4" t="s">
        <v>41</v>
      </c>
      <c r="E55" s="4" t="s">
        <v>41</v>
      </c>
    </row>
    <row r="56" spans="1:5" x14ac:dyDescent="0.3">
      <c r="A56" t="s">
        <v>42</v>
      </c>
      <c r="B56" s="4" t="e">
        <f ca="1">$B$4</f>
        <v>#VALUE!</v>
      </c>
      <c r="C56" s="4" t="e">
        <f ca="1">$B$4</f>
        <v>#VALUE!</v>
      </c>
      <c r="D56" s="4" t="e">
        <f ca="1">$B$4</f>
        <v>#VALUE!</v>
      </c>
      <c r="E56" s="4" t="e">
        <f ca="1">$B$4</f>
        <v>#VALUE!</v>
      </c>
    </row>
    <row r="57" spans="1:5" x14ac:dyDescent="0.3">
      <c r="A57" t="s">
        <v>43</v>
      </c>
      <c r="B57" s="4" t="s">
        <v>44</v>
      </c>
      <c r="C57" s="4" t="s">
        <v>44</v>
      </c>
      <c r="D57" s="4" t="s">
        <v>44</v>
      </c>
      <c r="E57" s="4" t="s">
        <v>44</v>
      </c>
    </row>
    <row r="58" spans="1:5" x14ac:dyDescent="0.3">
      <c r="A58" t="s">
        <v>45</v>
      </c>
      <c r="B58" s="4">
        <v>0.03</v>
      </c>
      <c r="C58" s="4">
        <v>0.03</v>
      </c>
      <c r="D58" s="4">
        <v>0.03</v>
      </c>
      <c r="E58" s="4">
        <v>0.03</v>
      </c>
    </row>
    <row r="59" spans="1:5" x14ac:dyDescent="0.3">
      <c r="A59" t="s">
        <v>46</v>
      </c>
      <c r="B59" s="4">
        <v>100</v>
      </c>
      <c r="C59" s="4">
        <v>100</v>
      </c>
      <c r="D59" s="4">
        <v>100</v>
      </c>
      <c r="E59" s="4">
        <v>100</v>
      </c>
    </row>
    <row r="60" spans="1:5" x14ac:dyDescent="0.3">
      <c r="A60" t="s">
        <v>47</v>
      </c>
      <c r="B60" s="4" t="s">
        <v>48</v>
      </c>
      <c r="C60" s="4" t="s">
        <v>48</v>
      </c>
      <c r="D60" s="4" t="s">
        <v>48</v>
      </c>
      <c r="E60" s="4" t="s">
        <v>48</v>
      </c>
    </row>
    <row r="61" spans="1:5" x14ac:dyDescent="0.3">
      <c r="A61" t="s">
        <v>49</v>
      </c>
      <c r="B61" s="4">
        <v>0</v>
      </c>
      <c r="C61" s="4">
        <v>0</v>
      </c>
      <c r="D61" s="4">
        <v>0</v>
      </c>
      <c r="E61" s="4">
        <v>0</v>
      </c>
    </row>
    <row r="62" spans="1:5" x14ac:dyDescent="0.3">
      <c r="A62" t="s">
        <v>50</v>
      </c>
      <c r="B62" s="4">
        <v>2</v>
      </c>
      <c r="C62" s="4">
        <v>2</v>
      </c>
      <c r="D62" s="4">
        <v>2</v>
      </c>
      <c r="E62" s="4">
        <v>2</v>
      </c>
    </row>
    <row r="63" spans="1:5" x14ac:dyDescent="0.3">
      <c r="A63" t="s">
        <v>51</v>
      </c>
      <c r="B63" s="4" t="s">
        <v>52</v>
      </c>
      <c r="C63" s="4" t="s">
        <v>52</v>
      </c>
      <c r="D63" s="4" t="s">
        <v>52</v>
      </c>
      <c r="E63" s="4" t="s">
        <v>52</v>
      </c>
    </row>
    <row r="65" spans="1:5" x14ac:dyDescent="0.3">
      <c r="A65" t="s">
        <v>29</v>
      </c>
      <c r="B65" s="4" t="e" cm="1">
        <f t="array" aca="1" ref="B65" ca="1">_xll.qlSwaptionHelper(B49,B50,B51,B52,B53,B54,B55,B56,B57,B58,B59,B60,B61,B62)</f>
        <v>#VALUE!</v>
      </c>
      <c r="C65" s="4" t="e" cm="1">
        <f t="array" aca="1" ref="C65" ca="1">_xll.qlSwaptionHelper(C49,C50,C51,C52,C53,C54,C55,C56,C57,C58,C59,C60,C61,C62)</f>
        <v>#VALUE!</v>
      </c>
      <c r="D65" s="4" t="e" cm="1">
        <f t="array" aca="1" ref="D65" ca="1">_xll.qlSwaptionHelper(D49,D50,D51,D52,D53,D54,D55,D56,D57,D58,D59,D60,D61,D62)</f>
        <v>#VALUE!</v>
      </c>
      <c r="E65" s="4" t="e" cm="1">
        <f t="array" aca="1" ref="E65" ca="1">_xll.qlSwaptionHelper(E49,E50,E51,E52,E53,E54,E55,E56,E57,E58,E59,E60,E61,E62)</f>
        <v>#VALUE!</v>
      </c>
    </row>
    <row r="66" spans="1:5" x14ac:dyDescent="0.3">
      <c r="B66" t="e" cm="1">
        <f t="array" aca="1" ref="B66" ca="1">_xll.qlBlackCalibrationHelperSetPricingEngine(B65,$B$15)</f>
        <v>#VALUE!</v>
      </c>
      <c r="C66" t="e" cm="1">
        <f t="array" aca="1" ref="C66" ca="1">_xll.qlBlackCalibrationHelperSetPricingEngine(C65,$B$15)</f>
        <v>#VALUE!</v>
      </c>
      <c r="D66" t="e" cm="1">
        <f t="array" aca="1" ref="D66" ca="1">_xll.qlBlackCalibrationHelperSetPricingEngine(D65,$B$15)</f>
        <v>#VALUE!</v>
      </c>
      <c r="E66" t="e" cm="1">
        <f t="array" aca="1" ref="E66" ca="1">_xll.qlBlackCalibrationHelperSetPricingEngine(E65,$B$15)</f>
        <v>#VALUE!</v>
      </c>
    </row>
    <row r="68" spans="1:5" x14ac:dyDescent="0.3">
      <c r="A68" t="s">
        <v>55</v>
      </c>
      <c r="B68" t="e" cm="1">
        <f t="array" aca="1" ref="B68" ca="1">_xll.qlLevenbergMarquardt(,,,,B66:E66)</f>
        <v>#VALUE!</v>
      </c>
    </row>
    <row r="70" spans="1:5" x14ac:dyDescent="0.3">
      <c r="A70" t="s">
        <v>56</v>
      </c>
      <c r="B70">
        <v>100</v>
      </c>
    </row>
    <row r="71" spans="1:5" x14ac:dyDescent="0.3">
      <c r="A71" t="s">
        <v>57</v>
      </c>
      <c r="B71">
        <v>10</v>
      </c>
    </row>
    <row r="72" spans="1:5" x14ac:dyDescent="0.3">
      <c r="A72" t="s">
        <v>58</v>
      </c>
      <c r="B72" s="11">
        <v>1E-4</v>
      </c>
    </row>
    <row r="73" spans="1:5" x14ac:dyDescent="0.3">
      <c r="A73" t="s">
        <v>59</v>
      </c>
      <c r="B73" s="11">
        <v>1.0000000000000001E-5</v>
      </c>
    </row>
    <row r="74" spans="1:5" x14ac:dyDescent="0.3">
      <c r="A74" t="s">
        <v>60</v>
      </c>
      <c r="B74" s="11">
        <v>9.9999999999999995E-7</v>
      </c>
    </row>
    <row r="75" spans="1:5" x14ac:dyDescent="0.3">
      <c r="A75" t="s">
        <v>61</v>
      </c>
      <c r="B75" t="e" cm="1">
        <f t="array" aca="1" ref="B75" ca="1">_xll.qlEndCriteria(B70,B71,B72,B73,B74,B66:E66)</f>
        <v>#VALUE!</v>
      </c>
    </row>
    <row r="77" spans="1:5" x14ac:dyDescent="0.3">
      <c r="A77" t="s">
        <v>62</v>
      </c>
      <c r="B77" t="e" cm="1">
        <f t="array" aca="1" ref="B77" ca="1">_xll.qlGsrCalibrateVolatilitiesIterative(B13,B65:E65,B68,B75,,,B66:E66)</f>
        <v>#VALUE!</v>
      </c>
    </row>
    <row r="79" spans="1:5" x14ac:dyDescent="0.3">
      <c r="A79" s="7" t="s">
        <v>63</v>
      </c>
      <c r="B79" t="e" cm="1">
        <f t="array" aca="1" ref="B79" ca="1">TRANSPOSE(_xll.qlGsrVolatility(B13,B77))</f>
        <v>#VALUE!</v>
      </c>
    </row>
    <row r="80" spans="1:5" x14ac:dyDescent="0.3">
      <c r="A80" s="7" t="s">
        <v>64</v>
      </c>
      <c r="B80" t="e" cm="1">
        <f t="array" aca="1" ref="B80" ca="1">TRANSPOSE(_xll.qlGsrReversion(B13,B77))</f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E146D-E077-4092-A23A-A651D070976A}">
  <dimension ref="A1:X62"/>
  <sheetViews>
    <sheetView workbookViewId="0"/>
  </sheetViews>
  <sheetFormatPr defaultRowHeight="14.4" x14ac:dyDescent="0.3"/>
  <cols>
    <col min="1" max="1" width="20.6640625" customWidth="1"/>
    <col min="2" max="2" width="28.6640625" customWidth="1"/>
    <col min="4" max="4" width="17.77734375" customWidth="1"/>
    <col min="11" max="11" width="14.21875" customWidth="1"/>
    <col min="15" max="15" width="14.77734375" customWidth="1"/>
    <col min="16" max="16" width="12.109375" customWidth="1"/>
    <col min="17" max="18" width="13.5546875" customWidth="1"/>
    <col min="19" max="19" width="13.109375" customWidth="1"/>
    <col min="20" max="20" width="18.5546875" customWidth="1"/>
    <col min="21" max="21" width="15" customWidth="1"/>
    <col min="22" max="22" width="13.21875" customWidth="1"/>
    <col min="23" max="23" width="11.33203125" customWidth="1"/>
    <col min="24" max="24" width="10.44140625" customWidth="1"/>
  </cols>
  <sheetData>
    <row r="1" spans="1:24" x14ac:dyDescent="0.3">
      <c r="A1" t="s">
        <v>0</v>
      </c>
      <c r="B1" s="1">
        <v>46174</v>
      </c>
    </row>
    <row r="2" spans="1:24" x14ac:dyDescent="0.3">
      <c r="A2" t="s">
        <v>1</v>
      </c>
      <c r="B2" s="1" t="e" cm="1">
        <f t="array" aca="1" ref="B2" ca="1">_xll.qlSettingsSetEvaluationDate(B1)</f>
        <v>#VALUE!</v>
      </c>
    </row>
    <row r="4" spans="1:24" x14ac:dyDescent="0.3">
      <c r="A4" t="s">
        <v>82</v>
      </c>
      <c r="B4" s="4" t="s">
        <v>83</v>
      </c>
      <c r="D4" t="s">
        <v>67</v>
      </c>
      <c r="E4" s="12" t="s">
        <v>37</v>
      </c>
      <c r="F4" s="12" t="s">
        <v>12</v>
      </c>
      <c r="G4" s="12" t="s">
        <v>68</v>
      </c>
      <c r="H4" s="12" t="s">
        <v>14</v>
      </c>
      <c r="I4" s="12" t="s">
        <v>71</v>
      </c>
      <c r="J4" s="12" t="s">
        <v>74</v>
      </c>
      <c r="K4" s="12" t="s">
        <v>75</v>
      </c>
      <c r="N4" s="12" t="s">
        <v>86</v>
      </c>
      <c r="O4" s="12" t="s">
        <v>87</v>
      </c>
      <c r="P4" s="12" t="s">
        <v>15</v>
      </c>
      <c r="Q4" s="12" t="s">
        <v>88</v>
      </c>
      <c r="R4" s="12" t="s">
        <v>13</v>
      </c>
      <c r="S4" s="12" t="s">
        <v>101</v>
      </c>
      <c r="T4" s="12" t="s">
        <v>95</v>
      </c>
      <c r="U4" s="12" t="s">
        <v>102</v>
      </c>
      <c r="V4" s="12" t="s">
        <v>103</v>
      </c>
      <c r="W4" s="12" t="s">
        <v>98</v>
      </c>
      <c r="X4" s="12" t="s">
        <v>104</v>
      </c>
    </row>
    <row r="5" spans="1:24" x14ac:dyDescent="0.3">
      <c r="D5" s="12" t="s">
        <v>12</v>
      </c>
      <c r="E5" s="2">
        <v>7.3156703444470991E-3</v>
      </c>
      <c r="F5" s="2">
        <v>7.3545191823137079E-3</v>
      </c>
      <c r="G5" s="2">
        <v>7.2034359041569691E-3</v>
      </c>
      <c r="H5" s="2">
        <v>7.0085770171602179E-3</v>
      </c>
      <c r="I5" s="2">
        <v>6.8685932674608981E-3</v>
      </c>
      <c r="J5" s="2">
        <v>6.7945145206867591E-3</v>
      </c>
      <c r="K5" s="1" t="e" cm="1">
        <f t="array" aca="1" ref="K5" ca="1">_xll.qlCalendarAdvance2($B$4,$B$2,D5)</f>
        <v>#VALUE!</v>
      </c>
      <c r="L5" s="13"/>
      <c r="O5" s="12">
        <v>1</v>
      </c>
      <c r="P5" s="1" t="e" cm="1">
        <f t="array" aca="1" ref="P5" ca="1">INDEX(_xll.qlScheduleDates($B$20),O5)</f>
        <v>#VALUE!</v>
      </c>
      <c r="Q5" s="1" t="e" cm="1">
        <f t="array" aca="1" ref="Q5" ca="1">_xll.qlCalendarAdvance2($B$4,P5,"-2d")</f>
        <v>#VALUE!</v>
      </c>
      <c r="R5" s="14" t="str">
        <f>(10-O5)&amp;"y"</f>
        <v>9y</v>
      </c>
      <c r="S5" s="15" t="e" cm="1">
        <f t="array" aca="1" ref="S5" ca="1">_xll.qlSwaptionVolatilityStructureVolatility($B$9,Q5,R5,$B$23)</f>
        <v>#VALUE!</v>
      </c>
      <c r="T5" s="4" t="e" cm="1">
        <f t="array" aca="1" ref="T5" ca="1">_xll.qlSwaptionHelper(Q5,R5,S5,$B$11,"1y","30/360","act/360",$B$7,,$B$23,,"Normal",,2)</f>
        <v>#VALUE!</v>
      </c>
      <c r="U5" s="13">
        <v>7.0000000000000001E-3</v>
      </c>
      <c r="V5" s="16">
        <f>$B$39</f>
        <v>0.03</v>
      </c>
      <c r="W5" t="e" cm="1">
        <f t="array" aca="1" ref="W5" ca="1">_xll.qlBlackCalibrationHelperSetPricingEngine(T5,$B$41)</f>
        <v>#VALUE!</v>
      </c>
      <c r="X5" s="2" t="e" cm="1">
        <f t="array" aca="1" ref="X5" ca="1">_xll.qlGsrVolatility(B40,B52)</f>
        <v>#VALUE!</v>
      </c>
    </row>
    <row r="6" spans="1:24" x14ac:dyDescent="0.3">
      <c r="A6" t="s">
        <v>65</v>
      </c>
      <c r="B6" s="4" t="e" cm="1">
        <f t="array" aca="1" ref="B6" ca="1">_xll.qlFlatForward($B$2,0.03,"Act/365")</f>
        <v>#VALUE!</v>
      </c>
      <c r="D6" s="12" t="s">
        <v>68</v>
      </c>
      <c r="E6" s="2">
        <v>7.3156703444470991E-3</v>
      </c>
      <c r="F6" s="2">
        <v>7.3545191823137079E-3</v>
      </c>
      <c r="G6" s="2">
        <v>7.2034359041569691E-3</v>
      </c>
      <c r="H6" s="2">
        <v>7.0085770171602179E-3</v>
      </c>
      <c r="I6" s="2">
        <v>6.8685932674608981E-3</v>
      </c>
      <c r="J6" s="2">
        <v>6.7609933594352887E-3</v>
      </c>
      <c r="K6" s="1" t="e" cm="1">
        <f t="array" aca="1" ref="K6" ca="1">_xll.qlCalendarAdvance2($B$4,$B$2,D6)</f>
        <v>#VALUE!</v>
      </c>
      <c r="O6" s="12">
        <v>3</v>
      </c>
      <c r="P6" s="1" t="e" cm="1">
        <f t="array" aca="1" ref="P6" ca="1">INDEX(_xll.qlScheduleDates($B$20),O6)</f>
        <v>#VALUE!</v>
      </c>
      <c r="Q6" s="1" t="e" cm="1">
        <f t="array" aca="1" ref="Q6" ca="1">_xll.qlCalendarAdvance2($B$4,P6,"-2d")</f>
        <v>#VALUE!</v>
      </c>
      <c r="R6" s="14" t="str">
        <f t="shared" ref="R6:R9" si="0">(10-O6)&amp;"y"</f>
        <v>7y</v>
      </c>
      <c r="S6" s="15" t="e" cm="1">
        <f t="array" aca="1" ref="S6" ca="1">_xll.qlSwaptionVolatilityStructureVolatility($B$9,Q6,R6,$B$23)</f>
        <v>#VALUE!</v>
      </c>
      <c r="T6" s="4" t="e" cm="1">
        <f t="array" aca="1" ref="T6" ca="1">_xll.qlSwaptionHelper(Q6,R6,S6,$B$11,"1y","30/360","act/360",$B$7,,$B$23,,"Normal",,2)</f>
        <v>#VALUE!</v>
      </c>
      <c r="U6" s="13">
        <v>7.0000000000000001E-3</v>
      </c>
      <c r="V6" s="16">
        <f t="shared" ref="V6:V10" si="1">$B$39</f>
        <v>0.03</v>
      </c>
      <c r="W6" t="e" cm="1">
        <f t="array" aca="1" ref="W6" ca="1">_xll.qlBlackCalibrationHelperSetPricingEngine(T6,$B$41)</f>
        <v>#VALUE!</v>
      </c>
      <c r="X6" s="2"/>
    </row>
    <row r="7" spans="1:24" x14ac:dyDescent="0.3">
      <c r="A7" t="s">
        <v>66</v>
      </c>
      <c r="B7" s="4" t="e" cm="1">
        <f t="array" aca="1" ref="B7" ca="1">_xll.qlFlatForward($B$2,0.02,"Act/365")</f>
        <v>#VALUE!</v>
      </c>
      <c r="D7" s="12" t="s">
        <v>69</v>
      </c>
      <c r="E7" s="2">
        <v>7.2817581863660278E-3</v>
      </c>
      <c r="F7" s="2">
        <v>7.2696284121221786E-3</v>
      </c>
      <c r="G7" s="2">
        <v>7.1304987601498587E-3</v>
      </c>
      <c r="H7" s="2">
        <v>6.9283035181297286E-3</v>
      </c>
      <c r="I7" s="2">
        <v>6.8008276595723591E-3</v>
      </c>
      <c r="J7" s="2">
        <v>6.667429100858718E-3</v>
      </c>
      <c r="K7" s="1" t="e" cm="1">
        <f t="array" aca="1" ref="K7" ca="1">_xll.qlCalendarAdvance2($B$4,$B$2,D7)</f>
        <v>#VALUE!</v>
      </c>
      <c r="O7" s="12">
        <v>5</v>
      </c>
      <c r="P7" s="1" t="e" cm="1">
        <f t="array" aca="1" ref="P7" ca="1">INDEX(_xll.qlScheduleDates($B$20),O7)</f>
        <v>#VALUE!</v>
      </c>
      <c r="Q7" s="1" t="e" cm="1">
        <f t="array" aca="1" ref="Q7" ca="1">_xll.qlCalendarAdvance2($B$4,P7,"-2d")</f>
        <v>#VALUE!</v>
      </c>
      <c r="R7" s="14" t="str">
        <f t="shared" si="0"/>
        <v>5y</v>
      </c>
      <c r="S7" s="15" t="e" cm="1">
        <f t="array" aca="1" ref="S7" ca="1">_xll.qlSwaptionVolatilityStructureVolatility($B$9,Q7,R7,$B$23)</f>
        <v>#VALUE!</v>
      </c>
      <c r="T7" s="4" t="e" cm="1">
        <f t="array" aca="1" ref="T7" ca="1">_xll.qlSwaptionHelper(Q7,R7,S7,$B$11,"1y","30/360","act/360",$B$7,,$B$23,,"Normal",,2)</f>
        <v>#VALUE!</v>
      </c>
      <c r="U7" s="13">
        <v>7.0000000000000001E-3</v>
      </c>
      <c r="V7" s="16">
        <f t="shared" si="1"/>
        <v>0.03</v>
      </c>
      <c r="W7" t="e" cm="1">
        <f t="array" aca="1" ref="W7" ca="1">_xll.qlBlackCalibrationHelperSetPricingEngine(T7,$B$41)</f>
        <v>#VALUE!</v>
      </c>
      <c r="X7" s="2"/>
    </row>
    <row r="8" spans="1:24" x14ac:dyDescent="0.3">
      <c r="D8" s="12" t="s">
        <v>14</v>
      </c>
      <c r="E8" s="2">
        <v>7.2127847115574777E-3</v>
      </c>
      <c r="F8" s="2">
        <v>7.2041310210440683E-3</v>
      </c>
      <c r="G8" s="2">
        <v>7.0263612417479082E-3</v>
      </c>
      <c r="H8" s="2">
        <v>6.8299999999999993E-3</v>
      </c>
      <c r="I8" s="2">
        <v>6.7098768442212988E-3</v>
      </c>
      <c r="J8" s="2">
        <v>6.5734245883187388E-3</v>
      </c>
      <c r="K8" s="1" t="e" cm="1">
        <f t="array" aca="1" ref="K8" ca="1">_xll.qlCalendarAdvance2($B$4,$B$2,D8)</f>
        <v>#VALUE!</v>
      </c>
      <c r="O8" s="12">
        <v>7</v>
      </c>
      <c r="P8" s="1" t="e" cm="1">
        <f t="array" aca="1" ref="P8" ca="1">INDEX(_xll.qlScheduleDates($B$20),O8)</f>
        <v>#VALUE!</v>
      </c>
      <c r="Q8" s="1" t="e" cm="1">
        <f t="array" aca="1" ref="Q8" ca="1">_xll.qlCalendarAdvance2($B$4,P8,"-2d")</f>
        <v>#VALUE!</v>
      </c>
      <c r="R8" s="14" t="str">
        <f t="shared" si="0"/>
        <v>3y</v>
      </c>
      <c r="S8" s="15" t="e" cm="1">
        <f t="array" aca="1" ref="S8" ca="1">_xll.qlSwaptionVolatilityStructureVolatility($B$9,Q8,R8,$B$23)</f>
        <v>#VALUE!</v>
      </c>
      <c r="T8" s="4" t="e" cm="1">
        <f t="array" aca="1" ref="T8" ca="1">_xll.qlSwaptionHelper(Q8,R8,S8,$B$11,"1y","30/360","act/360",$B$7,,$B$23,,"Normal",,2)</f>
        <v>#VALUE!</v>
      </c>
      <c r="U8" s="13">
        <v>7.0000000000000001E-3</v>
      </c>
      <c r="V8" s="16">
        <f t="shared" si="1"/>
        <v>0.03</v>
      </c>
      <c r="W8" t="e" cm="1">
        <f t="array" aca="1" ref="W8" ca="1">_xll.qlBlackCalibrationHelperSetPricingEngine(T8,$B$41)</f>
        <v>#VALUE!</v>
      </c>
      <c r="X8" s="2"/>
    </row>
    <row r="9" spans="1:24" x14ac:dyDescent="0.3">
      <c r="A9" t="s">
        <v>76</v>
      </c>
      <c r="B9" s="4" t="e" cm="1">
        <f t="array" aca="1" ref="B9" ca="1">_xll.qlSwaptionVolatilityMatrix(B2,K5:K13,E4:J4,E5:J13,"act/365",,"Normal")</f>
        <v>#VALUE!</v>
      </c>
      <c r="D9" s="12" t="s">
        <v>70</v>
      </c>
      <c r="E9" s="2">
        <v>7.1067227208732493E-3</v>
      </c>
      <c r="F9" s="2">
        <v>7.0954835416969491E-3</v>
      </c>
      <c r="G9" s="2">
        <v>6.9032080676596688E-3</v>
      </c>
      <c r="H9" s="2">
        <v>6.6952517114972181E-3</v>
      </c>
      <c r="I9" s="2">
        <v>6.5607795355508477E-3</v>
      </c>
      <c r="J9" s="2">
        <v>6.4205016338086587E-3</v>
      </c>
      <c r="K9" s="1" t="e" cm="1">
        <f t="array" aca="1" ref="K9" ca="1">_xll.qlCalendarAdvance2($B$4,$B$2,D9)</f>
        <v>#VALUE!</v>
      </c>
      <c r="O9" s="12">
        <v>9</v>
      </c>
      <c r="P9" s="1" t="e" cm="1">
        <f t="array" aca="1" ref="P9" ca="1">INDEX(_xll.qlScheduleDates($B$20),O9)</f>
        <v>#VALUE!</v>
      </c>
      <c r="Q9" s="1" t="e" cm="1">
        <f t="array" aca="1" ref="Q9" ca="1">_xll.qlCalendarAdvance2($B$4,P9,"-2d")</f>
        <v>#VALUE!</v>
      </c>
      <c r="R9" s="14" t="str">
        <f t="shared" si="0"/>
        <v>1y</v>
      </c>
      <c r="S9" s="15" t="e" cm="1">
        <f t="array" aca="1" ref="S9" ca="1">_xll.qlSwaptionVolatilityStructureVolatility($B$9,Q9,R9,$B$23)</f>
        <v>#VALUE!</v>
      </c>
      <c r="T9" s="4" t="e" cm="1">
        <f t="array" aca="1" ref="T9" ca="1">_xll.qlSwaptionHelper(Q9,R9,S9,$B$11,"1y","30/360","act/360",$B$7,,$B$23,,"Normal",,2)</f>
        <v>#VALUE!</v>
      </c>
      <c r="U9" s="13">
        <v>7.0000000000000001E-3</v>
      </c>
      <c r="V9" s="16">
        <f t="shared" si="1"/>
        <v>0.03</v>
      </c>
      <c r="W9" t="e" cm="1">
        <f t="array" aca="1" ref="W9" ca="1">_xll.qlBlackCalibrationHelperSetPricingEngine(T9,$B$41)</f>
        <v>#VALUE!</v>
      </c>
      <c r="X9" s="2"/>
    </row>
    <row r="10" spans="1:24" x14ac:dyDescent="0.3">
      <c r="D10" s="12" t="s">
        <v>71</v>
      </c>
      <c r="E10" s="2">
        <v>6.9935462562427386E-3</v>
      </c>
      <c r="F10" s="2">
        <v>6.9834102491734378E-3</v>
      </c>
      <c r="G10" s="2">
        <v>6.7802047066821882E-3</v>
      </c>
      <c r="H10" s="2">
        <v>6.5598608899994481E-3</v>
      </c>
      <c r="I10" s="2">
        <v>6.408766326632169E-3</v>
      </c>
      <c r="J10" s="2">
        <v>6.2645776071992877E-3</v>
      </c>
      <c r="K10" s="1" t="e" cm="1">
        <f t="array" aca="1" ref="K10" ca="1">_xll.qlCalendarAdvance2($B$4,$B$2,D10)</f>
        <v>#VALUE!</v>
      </c>
      <c r="U10" s="13">
        <v>7.0000000000000001E-3</v>
      </c>
      <c r="V10" s="16">
        <f t="shared" si="1"/>
        <v>0.03</v>
      </c>
      <c r="X10" s="2"/>
    </row>
    <row r="11" spans="1:24" x14ac:dyDescent="0.3">
      <c r="A11" t="s">
        <v>10</v>
      </c>
      <c r="B11" s="4" t="e" cm="1">
        <f t="array" aca="1" ref="B11" ca="1">_xll.qlEuribor("6m",B6)</f>
        <v>#VALUE!</v>
      </c>
      <c r="D11" s="12" t="s">
        <v>72</v>
      </c>
      <c r="E11" s="2">
        <v>6.8407381849624888E-3</v>
      </c>
      <c r="F11" s="2">
        <v>6.8608351762795578E-3</v>
      </c>
      <c r="G11" s="2">
        <v>6.6571986033943584E-3</v>
      </c>
      <c r="H11" s="2">
        <v>6.4157223331967883E-3</v>
      </c>
      <c r="I11" s="2">
        <v>6.2640620876668589E-3</v>
      </c>
      <c r="J11" s="2">
        <v>6.0960353967729093E-3</v>
      </c>
      <c r="K11" s="1" t="e" cm="1">
        <f t="array" aca="1" ref="K11" ca="1">_xll.qlCalendarAdvance2($B$4,$B$2,D11)</f>
        <v>#VALUE!</v>
      </c>
    </row>
    <row r="12" spans="1:24" x14ac:dyDescent="0.3">
      <c r="D12" s="12" t="s">
        <v>73</v>
      </c>
      <c r="E12" s="2">
        <v>6.785482664909798E-3</v>
      </c>
      <c r="F12" s="2">
        <v>6.7661093849715487E-3</v>
      </c>
      <c r="G12" s="2">
        <v>6.554176344910399E-3</v>
      </c>
      <c r="H12" s="2">
        <v>6.2951067334708986E-3</v>
      </c>
      <c r="I12" s="2">
        <v>6.1192589232749693E-3</v>
      </c>
      <c r="J12" s="2">
        <v>5.9343809605290482E-3</v>
      </c>
      <c r="K12" s="1" t="e" cm="1">
        <f t="array" aca="1" ref="K12" ca="1">_xll.qlCalendarAdvance2($B$4,$B$2,D12)</f>
        <v>#VALUE!</v>
      </c>
    </row>
    <row r="13" spans="1:24" x14ac:dyDescent="0.3">
      <c r="A13" t="s">
        <v>77</v>
      </c>
      <c r="B13" s="4" t="s">
        <v>37</v>
      </c>
      <c r="D13" s="12" t="s">
        <v>74</v>
      </c>
      <c r="E13" s="2">
        <v>6.6471299594392692E-3</v>
      </c>
      <c r="F13" s="2">
        <v>6.6550559406967393E-3</v>
      </c>
      <c r="G13" s="2">
        <v>6.4498956923306483E-3</v>
      </c>
      <c r="H13" s="2">
        <v>6.1746353255577487E-3</v>
      </c>
      <c r="I13" s="2">
        <v>5.9884341705214589E-3</v>
      </c>
      <c r="J13" s="2">
        <v>5.7827242854212382E-3</v>
      </c>
      <c r="K13" s="1" t="e" cm="1">
        <f t="array" aca="1" ref="K13" ca="1">_xll.qlCalendarAdvance2($B$4,$B$2,D13)</f>
        <v>#VALUE!</v>
      </c>
    </row>
    <row r="14" spans="1:24" x14ac:dyDescent="0.3">
      <c r="A14" t="s">
        <v>78</v>
      </c>
      <c r="B14" s="4" t="s">
        <v>74</v>
      </c>
    </row>
    <row r="15" spans="1:24" x14ac:dyDescent="0.3">
      <c r="A15" t="s">
        <v>80</v>
      </c>
      <c r="B15" s="4" t="s">
        <v>81</v>
      </c>
    </row>
    <row r="17" spans="1:12" x14ac:dyDescent="0.3">
      <c r="A17" t="s">
        <v>79</v>
      </c>
      <c r="B17" s="1" t="e" cm="1">
        <f t="array" aca="1" ref="B17" ca="1">_xll.qlCalendarAdvance2($B$4,_xll.qlCalendarAdvance2($B$4,$B$2,$B$13),$B$15)</f>
        <v>#VALUE!</v>
      </c>
      <c r="L17" s="1"/>
    </row>
    <row r="18" spans="1:12" x14ac:dyDescent="0.3">
      <c r="A18" t="s">
        <v>84</v>
      </c>
      <c r="B18" s="1" t="e" cm="1">
        <f t="array" aca="1" ref="B18" ca="1">_xll.qlCalendarAdvance2($B$4,$B$17,$B$14)</f>
        <v>#VALUE!</v>
      </c>
      <c r="L18" s="1"/>
    </row>
    <row r="19" spans="1:12" x14ac:dyDescent="0.3">
      <c r="L19" s="1"/>
    </row>
    <row r="20" spans="1:12" x14ac:dyDescent="0.3">
      <c r="A20" t="s">
        <v>18</v>
      </c>
      <c r="B20" s="4" t="e" cm="1">
        <f t="array" aca="1" ref="B20" ca="1">_xll.qlMakeSchedule($B$17,$B$18,"1y",,$B$4,"Following",,"Backward")</f>
        <v>#VALUE!</v>
      </c>
      <c r="L20" s="1"/>
    </row>
    <row r="21" spans="1:12" x14ac:dyDescent="0.3">
      <c r="A21" t="s">
        <v>19</v>
      </c>
      <c r="B21" s="4" t="e" cm="1">
        <f t="array" aca="1" ref="B21" ca="1">_xll.qlMakeSchedule($B$17,$B$18,"3m",,$B$4,"Following",,"Backward")</f>
        <v>#VALUE!</v>
      </c>
      <c r="L21" s="1"/>
    </row>
    <row r="22" spans="1:12" x14ac:dyDescent="0.3">
      <c r="L22" s="1"/>
    </row>
    <row r="23" spans="1:12" x14ac:dyDescent="0.3">
      <c r="A23" t="s">
        <v>17</v>
      </c>
      <c r="B23" s="2">
        <v>0.04</v>
      </c>
      <c r="L23" s="1"/>
    </row>
    <row r="24" spans="1:12" x14ac:dyDescent="0.3">
      <c r="A24" t="s">
        <v>85</v>
      </c>
      <c r="B24" s="9" t="s">
        <v>39</v>
      </c>
      <c r="L24" s="1"/>
    </row>
    <row r="25" spans="1:12" x14ac:dyDescent="0.3">
      <c r="L25" s="1"/>
    </row>
    <row r="26" spans="1:12" x14ac:dyDescent="0.3">
      <c r="A26" t="s">
        <v>20</v>
      </c>
      <c r="B26" s="4" t="e" cm="1">
        <f t="array" aca="1" ref="B26" ca="1">_xll.qlVanillaSwap("Payer",10000,$B$20,$B$23,$B$24,$B$21,$B$11,0,"act/360")</f>
        <v>#VALUE!</v>
      </c>
      <c r="L26" s="1"/>
    </row>
    <row r="27" spans="1:12" x14ac:dyDescent="0.3">
      <c r="L27" s="1"/>
    </row>
    <row r="28" spans="1:12" x14ac:dyDescent="0.3">
      <c r="A28" t="s">
        <v>89</v>
      </c>
      <c r="B28" s="4" t="e" cm="1">
        <f t="array" aca="1" ref="B28" ca="1">_xll.qlBermudanExercise(Q5:Q9)</f>
        <v>#VALUE!</v>
      </c>
    </row>
    <row r="30" spans="1:12" x14ac:dyDescent="0.3">
      <c r="A30" t="s">
        <v>90</v>
      </c>
      <c r="B30" s="4" t="e" cm="1">
        <f t="array" aca="1" ref="B30" ca="1">_xll.qlSwaption($B$26,_xll.qlEuropeanExercise(Q5))</f>
        <v>#VALUE!</v>
      </c>
    </row>
    <row r="31" spans="1:12" x14ac:dyDescent="0.3">
      <c r="A31" t="s">
        <v>91</v>
      </c>
      <c r="B31" s="4" t="e" cm="1">
        <f t="array" aca="1" ref="B31" ca="1">_xll.qlSwaption($B$26,_xll.qlEuropeanExercise(Q6))</f>
        <v>#VALUE!</v>
      </c>
    </row>
    <row r="32" spans="1:12" x14ac:dyDescent="0.3">
      <c r="A32" t="s">
        <v>92</v>
      </c>
      <c r="B32" s="4" t="e" cm="1">
        <f t="array" aca="1" ref="B32" ca="1">_xll.qlSwaption($B$26,_xll.qlEuropeanExercise(Q7))</f>
        <v>#VALUE!</v>
      </c>
    </row>
    <row r="33" spans="1:2" x14ac:dyDescent="0.3">
      <c r="A33" t="s">
        <v>93</v>
      </c>
      <c r="B33" s="4" t="e" cm="1">
        <f t="array" aca="1" ref="B33" ca="1">_xll.qlSwaption($B$26,_xll.qlEuropeanExercise(Q8))</f>
        <v>#VALUE!</v>
      </c>
    </row>
    <row r="34" spans="1:2" x14ac:dyDescent="0.3">
      <c r="A34" t="s">
        <v>94</v>
      </c>
      <c r="B34" s="4" t="e" cm="1">
        <f t="array" aca="1" ref="B34" ca="1">_xll.qlSwaption($B$26,_xll.qlEuropeanExercise(Q9))</f>
        <v>#VALUE!</v>
      </c>
    </row>
    <row r="36" spans="1:2" x14ac:dyDescent="0.3">
      <c r="A36" t="s">
        <v>27</v>
      </c>
      <c r="B36" s="4" t="e" cm="1">
        <f t="array" aca="1" ref="B36" ca="1">_xll.qlSwaption(B26,B28)</f>
        <v>#VALUE!</v>
      </c>
    </row>
    <row r="37" spans="1:2" x14ac:dyDescent="0.3">
      <c r="B37" s="4"/>
    </row>
    <row r="38" spans="1:2" x14ac:dyDescent="0.3">
      <c r="B38" s="4"/>
    </row>
    <row r="39" spans="1:2" x14ac:dyDescent="0.3">
      <c r="A39" t="s">
        <v>108</v>
      </c>
      <c r="B39" s="16">
        <v>0.03</v>
      </c>
    </row>
    <row r="40" spans="1:2" x14ac:dyDescent="0.3">
      <c r="A40" t="s">
        <v>96</v>
      </c>
      <c r="B40" s="4" t="e" cm="1">
        <f t="array" aca="1" ref="B40" ca="1">_xll.qlGsr(B7,Q5:Q9,U5:U10,V5:V10)</f>
        <v>#VALUE!</v>
      </c>
    </row>
    <row r="41" spans="1:2" x14ac:dyDescent="0.3">
      <c r="A41" t="s">
        <v>97</v>
      </c>
      <c r="B41" s="4" t="e" cm="1">
        <f t="array" aca="1" ref="B41" ca="1">_xll.qlGaussian1dSwaptionEngine(B40)</f>
        <v>#VALUE!</v>
      </c>
    </row>
    <row r="43" spans="1:2" x14ac:dyDescent="0.3">
      <c r="A43" t="s">
        <v>99</v>
      </c>
      <c r="B43" s="4" t="e" cm="1">
        <f t="array" aca="1" ref="B43" ca="1">_xll.qlLevenbergMarquardt(,,,,T5:T9)</f>
        <v>#VALUE!</v>
      </c>
    </row>
    <row r="45" spans="1:2" x14ac:dyDescent="0.3">
      <c r="A45" t="s">
        <v>56</v>
      </c>
      <c r="B45">
        <v>100</v>
      </c>
    </row>
    <row r="46" spans="1:2" x14ac:dyDescent="0.3">
      <c r="A46" t="s">
        <v>57</v>
      </c>
      <c r="B46">
        <v>10</v>
      </c>
    </row>
    <row r="47" spans="1:2" x14ac:dyDescent="0.3">
      <c r="A47" t="s">
        <v>58</v>
      </c>
      <c r="B47" s="11">
        <v>1E-4</v>
      </c>
    </row>
    <row r="48" spans="1:2" x14ac:dyDescent="0.3">
      <c r="A48" t="s">
        <v>59</v>
      </c>
      <c r="B48" s="11">
        <v>1.0000000000000001E-5</v>
      </c>
    </row>
    <row r="49" spans="1:2" x14ac:dyDescent="0.3">
      <c r="A49" t="s">
        <v>60</v>
      </c>
      <c r="B49" s="11">
        <v>9.9999999999999995E-7</v>
      </c>
    </row>
    <row r="50" spans="1:2" x14ac:dyDescent="0.3">
      <c r="A50" t="s">
        <v>100</v>
      </c>
      <c r="B50" s="4" t="e" cm="1">
        <f t="array" aca="1" ref="B50" ca="1">_xll.qlEndCriteria(B45,B46,B47,B48,B49,T5:T9)</f>
        <v>#VALUE!</v>
      </c>
    </row>
    <row r="52" spans="1:2" x14ac:dyDescent="0.3">
      <c r="A52" t="s">
        <v>105</v>
      </c>
      <c r="B52" t="e" cm="1">
        <f t="array" aca="1" ref="B52" ca="1">_xll.qlGsrCalibrateVolatilitiesIterative(B40,T5:T9,B43,B50,,,W5:W9)</f>
        <v>#VALUE!</v>
      </c>
    </row>
    <row r="54" spans="1:2" x14ac:dyDescent="0.3">
      <c r="B54" s="12" t="s">
        <v>106</v>
      </c>
    </row>
    <row r="55" spans="1:2" x14ac:dyDescent="0.3">
      <c r="A55" t="s">
        <v>90</v>
      </c>
      <c r="B55" s="17" t="e" cm="1">
        <f t="array" aca="1" ref="B55" ca="1">_xll.qlInstrumentNPV(B30,_xll.qlInstrumentSetPricingEngine(B30,$B$41,$B$52))</f>
        <v>#VALUE!</v>
      </c>
    </row>
    <row r="56" spans="1:2" x14ac:dyDescent="0.3">
      <c r="A56" t="s">
        <v>91</v>
      </c>
      <c r="B56" s="17" t="e" cm="1">
        <f t="array" aca="1" ref="B56" ca="1">_xll.qlInstrumentNPV(B31,_xll.qlInstrumentSetPricingEngine(B31,$B$41,$B$52))</f>
        <v>#VALUE!</v>
      </c>
    </row>
    <row r="57" spans="1:2" x14ac:dyDescent="0.3">
      <c r="A57" t="s">
        <v>92</v>
      </c>
      <c r="B57" s="17" t="e" cm="1">
        <f t="array" aca="1" ref="B57" ca="1">_xll.qlInstrumentNPV(B32,_xll.qlInstrumentSetPricingEngine(B32,$B$41,$B$52))</f>
        <v>#VALUE!</v>
      </c>
    </row>
    <row r="58" spans="1:2" x14ac:dyDescent="0.3">
      <c r="A58" t="s">
        <v>93</v>
      </c>
      <c r="B58" s="17" t="e" cm="1">
        <f t="array" aca="1" ref="B58" ca="1">_xll.qlInstrumentNPV(B33,_xll.qlInstrumentSetPricingEngine(B33,$B$41,$B$52))</f>
        <v>#VALUE!</v>
      </c>
    </row>
    <row r="59" spans="1:2" x14ac:dyDescent="0.3">
      <c r="A59" t="s">
        <v>94</v>
      </c>
      <c r="B59" s="17" t="e" cm="1">
        <f t="array" aca="1" ref="B59" ca="1">_xll.qlInstrumentNPV(B34,_xll.qlInstrumentSetPricingEngine(B34,$B$41,$B$52))</f>
        <v>#VALUE!</v>
      </c>
    </row>
    <row r="61" spans="1:2" x14ac:dyDescent="0.3">
      <c r="A61" t="s">
        <v>27</v>
      </c>
      <c r="B61" s="17" t="e" cm="1">
        <f t="array" aca="1" ref="B61" ca="1">_xll.qlInstrumentNPV(B36,_xll.qlInstrumentSetPricingEngine(B36,$B$41,$B$52))</f>
        <v>#VALUE!</v>
      </c>
    </row>
    <row r="62" spans="1:2" x14ac:dyDescent="0.3">
      <c r="A62" t="s">
        <v>107</v>
      </c>
      <c r="B62" s="17" t="e">
        <f ca="1">B61-MAX(B55:B59)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GSR Model and Engine</vt:lpstr>
      <vt:lpstr>Bermudan Swaption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2026-07-01T09:00:59Z</dcterms:created>
  <dcterms:modified xsi:type="dcterms:W3CDTF">2026-07-27T17:24:41Z</dcterms:modified>
</cp:coreProperties>
</file>