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4AC88102-0A13-4F3D-85C1-E8734AA1321B}" xr6:coauthVersionLast="47" xr6:coauthVersionMax="47" xr10:uidLastSave="{00000000-0000-0000-0000-000000000000}"/>
  <bookViews>
    <workbookView xWindow="-108" yWindow="-108" windowWidth="30936" windowHeight="16776" xr2:uid="{074CAD8B-27E9-4579-8D12-CDBF2E007B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1" l="1" a="1"/>
  <c r="B39" i="1" a="1"/>
  <c r="B39" i="1" l="1"/>
  <c r="B2" i="1"/>
  <c r="B38" i="1" a="1"/>
  <c r="B38" i="1" l="1"/>
  <c r="B20" i="1"/>
  <c r="B9" i="1"/>
  <c r="B41" i="1" a="1"/>
  <c r="B24" i="1" a="1"/>
  <c r="B13" i="1" a="1"/>
  <c r="B13" i="1" l="1"/>
  <c r="B24" i="1"/>
  <c r="B41" i="1"/>
  <c r="B43" i="1" a="1"/>
  <c r="B33" i="1" a="1"/>
  <c r="B34" i="1" a="1"/>
  <c r="B32" i="1" a="1"/>
  <c r="B35" i="1" a="1"/>
  <c r="B27" i="1" a="1"/>
  <c r="B26" i="1" a="1"/>
  <c r="B28" i="1" a="1"/>
  <c r="B30" i="1" a="1"/>
  <c r="B29" i="1" a="1"/>
  <c r="B31" i="1" a="1"/>
  <c r="B31" i="1" l="1"/>
  <c r="B29" i="1"/>
  <c r="B30" i="1"/>
  <c r="B28" i="1"/>
  <c r="B26" i="1"/>
  <c r="B27" i="1"/>
  <c r="B35" i="1"/>
  <c r="B32" i="1"/>
  <c r="B34" i="1"/>
  <c r="B33" i="1"/>
  <c r="B43" i="1"/>
  <c r="C29" i="1" a="1"/>
  <c r="B44" i="1" a="1"/>
  <c r="B46" i="1" a="1"/>
  <c r="B45" i="1" a="1"/>
  <c r="C27" i="1" a="1"/>
  <c r="C27" i="1" l="1"/>
  <c r="B45" i="1"/>
  <c r="B46" i="1"/>
  <c r="B44" i="1"/>
  <c r="C2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<sst xmlns="http://schemas.openxmlformats.org/spreadsheetml/2006/main" count="60" uniqueCount="43">
  <si>
    <t>Evaluation date</t>
  </si>
  <si>
    <t>Set evaluation date</t>
  </si>
  <si>
    <t>source_nominal</t>
  </si>
  <si>
    <t>The nominal amount in the source currency.</t>
  </si>
  <si>
    <t>source_currency</t>
  </si>
  <si>
    <t>The source currency code (e.g., USD, EUR).</t>
  </si>
  <si>
    <t>target_nominal</t>
  </si>
  <si>
    <t>The nominal amount in the target currency.</t>
  </si>
  <si>
    <t>target_currency</t>
  </si>
  <si>
    <t>The target currency code (e.g., USD, EUR).</t>
  </si>
  <si>
    <t>maturity_date</t>
  </si>
  <si>
    <t>The maturity date of the forward contract.</t>
  </si>
  <si>
    <t>pay_source_currency</t>
  </si>
  <si>
    <t>Whether the source currency is paid (True) or received (False).</t>
  </si>
  <si>
    <t>settlement_days</t>
  </si>
  <si>
    <t>The number of settlement days.</t>
  </si>
  <si>
    <t>payment_calendar</t>
  </si>
  <si>
    <t>The calendar used for payment date adjustment.</t>
  </si>
  <si>
    <t>EUR</t>
  </si>
  <si>
    <t>USD</t>
  </si>
  <si>
    <t>NullCalendar</t>
  </si>
  <si>
    <t>qlFxForward</t>
  </si>
  <si>
    <t>forward_rate</t>
  </si>
  <si>
    <t>The forward exchange rate.</t>
  </si>
  <si>
    <t>qlFxForward2</t>
  </si>
  <si>
    <t>qlFxForwardSourceNominal</t>
  </si>
  <si>
    <t>qlFxForwardSourceCurrency</t>
  </si>
  <si>
    <t>qlFxForwardTargetNominal</t>
  </si>
  <si>
    <t>qlFxForwardTargetCurrency</t>
  </si>
  <si>
    <t>qlFxForwardMaturityDate</t>
  </si>
  <si>
    <t>qlFxForwardPaySourceCurrency</t>
  </si>
  <si>
    <t>qlFxForwardForwardRate</t>
  </si>
  <si>
    <t>qlFxForwardSettlementDays</t>
  </si>
  <si>
    <t>qlFxForwardSettlementCalendar</t>
  </si>
  <si>
    <t>qlFxForwardSettlementDate</t>
  </si>
  <si>
    <t>qlFxForwardFairForwardRate</t>
  </si>
  <si>
    <t>qlDiscountingFxForwardEngine</t>
  </si>
  <si>
    <t>NPV</t>
  </si>
  <si>
    <t>Spot FX (FOR-DOM)</t>
  </si>
  <si>
    <t>qlFlatForward (source, FOR)</t>
  </si>
  <si>
    <t>qlFlatForward (target, DOM)</t>
  </si>
  <si>
    <t>qlFxForwardNpvSourceCurrency</t>
  </si>
  <si>
    <t>qlFxForwardNpvTargetCurrency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</si>
</sst>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 applyAlignment="1">
      <alignment horizontal="right"/>
    </xf>
    <xf numFmtId="0" fontId="1" fillId="0" borderId="0" xfId="0" applyFont="1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7B80C-7AEE-4C30-AC46-2E03244E5A89}">
  <dimension ref="A1:D46"/>
  <sheetViews>
    <sheetView tabSelected="1" workbookViewId="0"/>
  </sheetViews>
  <sheetFormatPr defaultRowHeight="14.4" x14ac:dyDescent="0.3"/>
  <cols>
    <col min="1" max="1" width="27.6640625" customWidth="1"/>
    <col min="2" max="2" width="45.109375" style="3" bestFit="1" customWidth="1"/>
  </cols>
  <sheetData>
    <row r="1" spans="1:4" x14ac:dyDescent="0.3">
      <c r="A1" t="s">
        <v>0</v>
      </c>
      <c r="B1" s="1">
        <v>46174</v>
      </c>
    </row>
    <row r="2" spans="1:4" x14ac:dyDescent="0.3">
      <c r="A2" t="s">
        <v>1</v>
      </c>
      <c r="B2" s="1" t="e" cm="1">
        <f t="array" aca="1" ref="B2" ca="1">_xll.qlSettingsSetEvaluationDate(B1)</f>
        <v>#VALUE!</v>
      </c>
    </row>
    <row r="5" spans="1:4" x14ac:dyDescent="0.3">
      <c r="A5" t="s">
        <v>2</v>
      </c>
      <c r="B5" s="3">
        <v>10000</v>
      </c>
      <c r="D5" t="s">
        <v>3</v>
      </c>
    </row>
    <row r="6" spans="1:4" x14ac:dyDescent="0.3">
      <c r="A6" t="s">
        <v>4</v>
      </c>
      <c r="B6" s="3" t="s">
        <v>18</v>
      </c>
      <c r="D6" t="s">
        <v>5</v>
      </c>
    </row>
    <row r="7" spans="1:4" x14ac:dyDescent="0.3">
      <c r="A7" t="s">
        <v>6</v>
      </c>
      <c r="B7" s="3">
        <v>12000</v>
      </c>
      <c r="D7" t="s">
        <v>7</v>
      </c>
    </row>
    <row r="8" spans="1:4" x14ac:dyDescent="0.3">
      <c r="A8" t="s">
        <v>8</v>
      </c>
      <c r="B8" s="3" t="s">
        <v>19</v>
      </c>
      <c r="D8" t="s">
        <v>9</v>
      </c>
    </row>
    <row r="9" spans="1:4" x14ac:dyDescent="0.3">
      <c r="A9" t="s">
        <v>10</v>
      </c>
      <c r="B9" s="1" t="e">
        <f ca="1">B2+365</f>
        <v>#VALUE!</v>
      </c>
      <c r="D9" t="s">
        <v>11</v>
      </c>
    </row>
    <row r="10" spans="1:4" x14ac:dyDescent="0.3">
      <c r="A10" t="s">
        <v>12</v>
      </c>
      <c r="B10" s="3" t="b">
        <v>1</v>
      </c>
      <c r="D10" t="s">
        <v>13</v>
      </c>
    </row>
    <row r="11" spans="1:4" x14ac:dyDescent="0.3">
      <c r="A11" t="s">
        <v>14</v>
      </c>
      <c r="B11" s="3">
        <v>2</v>
      </c>
      <c r="D11" t="s">
        <v>15</v>
      </c>
    </row>
    <row r="12" spans="1:4" x14ac:dyDescent="0.3">
      <c r="A12" t="s">
        <v>16</v>
      </c>
      <c r="B12" s="3" t="s">
        <v>20</v>
      </c>
      <c r="D12" t="s">
        <v>17</v>
      </c>
    </row>
    <row r="13" spans="1:4" x14ac:dyDescent="0.3">
      <c r="A13" s="2" t="s">
        <v>21</v>
      </c>
      <c r="B13" s="3" t="e" cm="1">
        <f t="array" aca="1" ref="B13" ca="1">_xll.qlFxForward(B5,B6,B7,B8,B9,B10,B11,B12,B2)</f>
        <v>#VALUE!</v>
      </c>
    </row>
    <row r="16" spans="1:4" x14ac:dyDescent="0.3">
      <c r="A16" t="s">
        <v>2</v>
      </c>
      <c r="B16" s="3">
        <v>10000</v>
      </c>
      <c r="D16" t="s">
        <v>3</v>
      </c>
    </row>
    <row r="17" spans="1:4" x14ac:dyDescent="0.3">
      <c r="A17" t="s">
        <v>4</v>
      </c>
      <c r="B17" s="3" t="s">
        <v>18</v>
      </c>
      <c r="D17" t="s">
        <v>5</v>
      </c>
    </row>
    <row r="18" spans="1:4" x14ac:dyDescent="0.3">
      <c r="A18" t="s">
        <v>8</v>
      </c>
      <c r="B18" s="3" t="s">
        <v>19</v>
      </c>
      <c r="D18" t="s">
        <v>9</v>
      </c>
    </row>
    <row r="19" spans="1:4" x14ac:dyDescent="0.3">
      <c r="A19" t="s">
        <v>22</v>
      </c>
      <c r="B19" s="3">
        <v>1.25</v>
      </c>
      <c r="D19" t="s">
        <v>23</v>
      </c>
    </row>
    <row r="20" spans="1:4" x14ac:dyDescent="0.3">
      <c r="A20" t="s">
        <v>10</v>
      </c>
      <c r="B20" s="1" t="e">
        <f ca="1">B2+365</f>
        <v>#VALUE!</v>
      </c>
      <c r="D20" t="s">
        <v>11</v>
      </c>
    </row>
    <row r="21" spans="1:4" x14ac:dyDescent="0.3">
      <c r="A21" t="s">
        <v>12</v>
      </c>
      <c r="B21" s="3" t="b">
        <v>1</v>
      </c>
      <c r="D21" t="s">
        <v>13</v>
      </c>
    </row>
    <row r="22" spans="1:4" x14ac:dyDescent="0.3">
      <c r="A22" t="s">
        <v>14</v>
      </c>
      <c r="B22" s="3">
        <v>2</v>
      </c>
      <c r="D22" t="s">
        <v>15</v>
      </c>
    </row>
    <row r="23" spans="1:4" x14ac:dyDescent="0.3">
      <c r="A23" t="s">
        <v>16</v>
      </c>
      <c r="B23" s="3" t="s">
        <v>20</v>
      </c>
      <c r="D23" t="s">
        <v>17</v>
      </c>
    </row>
    <row r="24" spans="1:4" x14ac:dyDescent="0.3">
      <c r="A24" s="2" t="s">
        <v>24</v>
      </c>
      <c r="B24" s="3" t="e" cm="1">
        <f t="array" aca="1" ref="B24" ca="1">_xll.qlFxForward2(B16,B17,B18,B19,B20,B21,B22,B23,B2)</f>
        <v>#VALUE!</v>
      </c>
    </row>
    <row r="26" spans="1:4" x14ac:dyDescent="0.3">
      <c r="A26" t="s">
        <v>25</v>
      </c>
      <c r="B26" s="3" t="e" cm="1">
        <f t="array" aca="1" ref="B26" ca="1">_xll.qlFxForwardSourceNominal(B24)</f>
        <v>#VALUE!</v>
      </c>
    </row>
    <row r="27" spans="1:4" x14ac:dyDescent="0.3">
      <c r="A27" t="s">
        <v>26</v>
      </c>
      <c r="B27" s="3" t="e" cm="1">
        <f t="array" aca="1" ref="B27" ca="1">_xll.qlFxForwardSourceCurrency(B24)</f>
        <v>#VALUE!</v>
      </c>
      <c r="C27" t="e" cm="1">
        <f t="array" aca="1" ref="C27" ca="1">_xll.qlCurrencyCode(B27)</f>
        <v>#VALUE!</v>
      </c>
    </row>
    <row r="28" spans="1:4" x14ac:dyDescent="0.3">
      <c r="A28" t="s">
        <v>27</v>
      </c>
      <c r="B28" s="3" t="e" cm="1">
        <f t="array" aca="1" ref="B28" ca="1">_xll.qlFxForwardTargetNominal(B24)</f>
        <v>#VALUE!</v>
      </c>
    </row>
    <row r="29" spans="1:4" x14ac:dyDescent="0.3">
      <c r="A29" t="s">
        <v>28</v>
      </c>
      <c r="B29" s="3" t="e" cm="1">
        <f t="array" aca="1" ref="B29" ca="1">_xll.qlFxForwardTargetCurrency(B24)</f>
        <v>#VALUE!</v>
      </c>
      <c r="C29" t="e" cm="1">
        <f t="array" aca="1" ref="C29" ca="1">_xll.qlCurrencyCode(B29)</f>
        <v>#VALUE!</v>
      </c>
    </row>
    <row r="30" spans="1:4" x14ac:dyDescent="0.3">
      <c r="A30" t="s">
        <v>29</v>
      </c>
      <c r="B30" s="1" t="e" cm="1">
        <f t="array" aca="1" ref="B30" ca="1">_xll.qlFxForwardMaturityDate(B24)</f>
        <v>#VALUE!</v>
      </c>
    </row>
    <row r="31" spans="1:4" x14ac:dyDescent="0.3">
      <c r="A31" t="s">
        <v>30</v>
      </c>
      <c r="B31" s="3" t="e" cm="1">
        <f t="array" aca="1" ref="B31" ca="1">_xll.qlFxForwardPaySourceCurrency(B24)</f>
        <v>#VALUE!</v>
      </c>
    </row>
    <row r="32" spans="1:4" x14ac:dyDescent="0.3">
      <c r="A32" t="s">
        <v>31</v>
      </c>
      <c r="B32" s="3" t="e" cm="1">
        <f t="array" aca="1" ref="B32" ca="1">_xll.qlFxForwardForwardRate(B13)</f>
        <v>#VALUE!</v>
      </c>
    </row>
    <row r="33" spans="1:2" x14ac:dyDescent="0.3">
      <c r="A33" t="s">
        <v>32</v>
      </c>
      <c r="B33" s="3" t="e" cm="1">
        <f t="array" aca="1" ref="B33" ca="1">_xll.qlFxForwardSettlementDays(B13)</f>
        <v>#VALUE!</v>
      </c>
    </row>
    <row r="34" spans="1:2" x14ac:dyDescent="0.3">
      <c r="A34" t="s">
        <v>33</v>
      </c>
      <c r="B34" s="3" t="e" cm="1">
        <f t="array" aca="1" ref="B34" ca="1">_xll.qlFxForwardSettlementCalendar(B13)</f>
        <v>#VALUE!</v>
      </c>
    </row>
    <row r="35" spans="1:2" x14ac:dyDescent="0.3">
      <c r="A35" t="s">
        <v>34</v>
      </c>
      <c r="B35" s="1" t="e" cm="1">
        <f t="array" aca="1" ref="B35" ca="1">_xll.qlFxForwardSettlementDate(B13)</f>
        <v>#VALUE!</v>
      </c>
    </row>
    <row r="38" spans="1:2" x14ac:dyDescent="0.3">
      <c r="A38" t="s">
        <v>39</v>
      </c>
      <c r="B38" s="1" t="e" cm="1">
        <f t="array" aca="1" ref="B38" ca="1">_xll.qlFlatForward(B2,0.03)</f>
        <v>#VALUE!</v>
      </c>
    </row>
    <row r="39" spans="1:2" x14ac:dyDescent="0.3">
      <c r="A39" t="s">
        <v>40</v>
      </c>
      <c r="B39" s="1" t="e" cm="1">
        <f t="array" aca="1" ref="B39" ca="1">_xll.qlFlatForward(B3,0.03)</f>
        <v>#VALUE!</v>
      </c>
    </row>
    <row r="40" spans="1:2" x14ac:dyDescent="0.3">
      <c r="A40" t="s">
        <v>38</v>
      </c>
      <c r="B40" s="3">
        <v>1.25</v>
      </c>
    </row>
    <row r="41" spans="1:2" x14ac:dyDescent="0.3">
      <c r="A41" s="2" t="s">
        <v>36</v>
      </c>
      <c r="B41" s="3" t="e" cm="1">
        <f t="array" aca="1" ref="B41" ca="1">_xll.qlDiscountingFxForwardEngine(B38,B39,B40,B2)</f>
        <v>#VALUE!</v>
      </c>
    </row>
    <row r="43" spans="1:2" x14ac:dyDescent="0.3">
      <c r="A43" t="s">
        <v>37</v>
      </c>
      <c r="B43" s="4" t="e" cm="1">
        <f t="array" aca="1" ref="B43" ca="1">_xll.qlInstrumentNPV(B13,_xll.qlInstrumentSetPricingEngine(B13,B41))</f>
        <v>#VALUE!</v>
      </c>
    </row>
    <row r="44" spans="1:2" x14ac:dyDescent="0.3">
      <c r="A44" t="s">
        <v>35</v>
      </c>
      <c r="B44" s="3" t="e" cm="1">
        <f t="array" aca="1" ref="B44" ca="1">_xll.qlFxForwardFairForwardRate(B13,B43)</f>
        <v>#VALUE!</v>
      </c>
    </row>
    <row r="45" spans="1:2" x14ac:dyDescent="0.3">
      <c r="A45" t="s">
        <v>41</v>
      </c>
      <c r="B45" s="4" t="e" cm="1">
        <f t="array" aca="1" ref="B45" ca="1">_xll.qlFxForwardNpvSourceCurrency(B13,B43)</f>
        <v>#VALUE!</v>
      </c>
    </row>
    <row r="46" spans="1:2" x14ac:dyDescent="0.3">
      <c r="A46" t="s">
        <v>42</v>
      </c>
      <c r="B46" s="4" t="e" cm="1">
        <f t="array" aca="1" ref="B46" ca="1">_xll.qlFxForwardNpvTargetCurrency(B13,B43)</f>
        <v>#VALUE!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2026-08-11T06:24:29Z</dcterms:created>
  <dcterms:modified xsi:type="dcterms:W3CDTF">2026-08-11T10:14:00Z</dcterms:modified>
</cp:coreProperties>
</file>