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erst\Desktop\FRAME\Pricing Software\Quantlib\QuantLibXlOil\tests\workbooktests\workbooks\"/>
    </mc:Choice>
  </mc:AlternateContent>
  <xr:revisionPtr revIDLastSave="0" documentId="13_ncr:1_{6D86665A-8818-4374-BA74-2C3B1D9F6338}" xr6:coauthVersionLast="36" xr6:coauthVersionMax="47" xr10:uidLastSave="{00000000-0000-0000-0000-000000000000}"/>
  <bookViews>
    <workbookView xWindow="3885" yWindow="-18240" windowWidth="30690" windowHeight="16530" xr2:uid="{A576409D-E527-4FE8-BADF-F8DE357B9837}"/>
  </bookViews>
  <sheets>
    <sheet name="Tabs" sheetId="1" r:id="rId1"/>
    <sheet name="OvernightIndexFuture" sheetId="2" r:id="rId2"/>
    <sheet name="PerpetualFuture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3" l="1"/>
  <c r="C9" i="3"/>
  <c r="B9" i="3"/>
  <c r="B2" i="3"/>
  <c r="C11" i="3"/>
  <c r="B11" i="3"/>
  <c r="C10" i="3"/>
  <c r="C21" i="3"/>
  <c r="C22" i="3" s="1"/>
  <c r="B21" i="3"/>
  <c r="B22" i="3" s="1"/>
  <c r="B23" i="3" s="1"/>
  <c r="C23" i="3"/>
  <c r="C5" i="2"/>
  <c r="B5" i="2"/>
  <c r="B11" i="2" s="1"/>
  <c r="B12" i="2" s="1"/>
  <c r="C11" i="2"/>
  <c r="C12" i="2" s="1"/>
</calcChain>
</file>

<file path=xl/sharedStrings.xml><?xml version="1.0" encoding="utf-8"?>
<sst xmlns="http://schemas.openxmlformats.org/spreadsheetml/2006/main" count="40" uniqueCount="39">
  <si>
    <t>Tabs</t>
  </si>
  <si>
    <t>Pricing Engine tested</t>
  </si>
  <si>
    <t>ref_date</t>
  </si>
  <si>
    <t>evaluation_date (qlSettingsSetEvaluationDate)</t>
  </si>
  <si>
    <t>qlInstrumentSetPricingEngine</t>
  </si>
  <si>
    <t>OvernightIndexFuture</t>
  </si>
  <si>
    <t>PerpetualFutures</t>
  </si>
  <si>
    <t>DiscountingPerpetualFuturesEngine</t>
  </si>
  <si>
    <t>overnight_index</t>
  </si>
  <si>
    <t>value_date</t>
  </si>
  <si>
    <t>maturity_date</t>
  </si>
  <si>
    <t>convexity_adjustment</t>
  </si>
  <si>
    <t>averaging_method</t>
  </si>
  <si>
    <t>qlOvernightIndexFuture</t>
  </si>
  <si>
    <t>compound</t>
  </si>
  <si>
    <t>qlDiscountingPerpetualFuturesEngine</t>
  </si>
  <si>
    <t>qlInstrumentNPV</t>
  </si>
  <si>
    <t>qlOvernightIndexFutureConvexityAdjustment</t>
  </si>
  <si>
    <t>domestic_discount_curve</t>
  </si>
  <si>
    <t>foreign_discount_curve</t>
  </si>
  <si>
    <t>asset_spot</t>
  </si>
  <si>
    <t>funding_times</t>
  </si>
  <si>
    <t>funding_rates</t>
  </si>
  <si>
    <t>interest_rate_diffs</t>
  </si>
  <si>
    <t>funding_interp_type</t>
  </si>
  <si>
    <t>max_t</t>
  </si>
  <si>
    <t>linear</t>
  </si>
  <si>
    <t>x</t>
  </si>
  <si>
    <t>payoff_type</t>
  </si>
  <si>
    <t>funding_type</t>
  </si>
  <si>
    <t>funding_frequency</t>
  </si>
  <si>
    <t>calendar</t>
  </si>
  <si>
    <t>day_counter</t>
  </si>
  <si>
    <t>inverse</t>
  </si>
  <si>
    <t>FUNDINGWITHPREVIOUSSPOT</t>
  </si>
  <si>
    <t>TARGET</t>
  </si>
  <si>
    <t>actual360</t>
  </si>
  <si>
    <t>1d</t>
  </si>
  <si>
    <t>qlPerpetualFutures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</si>
</sst>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1" fillId="0" borderId="0" xfId="0" applyFont="1"/>
    <xf numFmtId="0" fontId="0" fillId="0" borderId="1" xfId="0" applyBorder="1"/>
    <xf numFmtId="0" fontId="0" fillId="0" borderId="3" xfId="0" applyBorder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ill="1"/>
    <xf numFmtId="0" fontId="3" fillId="0" borderId="0" xfId="0" applyFont="1"/>
    <xf numFmtId="0" fontId="0" fillId="0" borderId="0" xfId="0" applyFont="1"/>
    <xf numFmtId="0" fontId="2" fillId="0" borderId="5" xfId="0" applyFont="1" applyBorder="1"/>
    <xf numFmtId="0" fontId="2" fillId="0" borderId="6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/>
    <xf numFmtId="14" fontId="0" fillId="0" borderId="0" xfId="0" applyNumberFormat="1" applyAlignment="1"/>
    <xf numFmtId="0" fontId="0" fillId="0" borderId="0" xfId="0" applyAlignment="1">
      <alignment horizontal="right"/>
    </xf>
    <xf numFmtId="2" fontId="0" fillId="0" borderId="0" xfId="0" applyNumberFormat="1" applyAlignment="1"/>
    <xf numFmtId="0" fontId="0" fillId="0" borderId="0" xfId="0" quotePrefix="1" applyAlignment="1"/>
    <xf numFmtId="0" fontId="0" fillId="0" borderId="0" xfId="0" quotePrefix="1" applyAlignment="1">
      <alignment horizontal="right"/>
    </xf>
    <xf numFmtId="2" fontId="0" fillId="0" borderId="0" xfId="0" quotePrefix="1" applyNumberFormat="1" applyAlignme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0" xfId="0" applyFont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75B13-35C0-4BE3-9424-8317D3F6D122}">
  <dimension ref="A1:G5"/>
  <sheetViews>
    <sheetView tabSelected="1" workbookViewId="0"/>
  </sheetViews>
  <sheetFormatPr baseColWidth="10" defaultColWidth="11.5703125" defaultRowHeight="15" x14ac:dyDescent="0.25"/>
  <cols>
    <col min="1" max="1" width="11.42578125" style="9"/>
    <col min="2" max="2" width="28.140625" customWidth="1"/>
    <col min="3" max="4" width="0" hidden="1" customWidth="1"/>
    <col min="5" max="5" width="46" customWidth="1"/>
  </cols>
  <sheetData>
    <row r="1" spans="2:7" ht="15.75" thickBot="1" x14ac:dyDescent="0.3"/>
    <row r="2" spans="2:7" x14ac:dyDescent="0.25">
      <c r="B2" s="28" t="s">
        <v>0</v>
      </c>
      <c r="C2" s="14"/>
      <c r="D2" s="14"/>
      <c r="E2" s="15" t="s">
        <v>1</v>
      </c>
      <c r="F2" s="1"/>
      <c r="G2" s="1"/>
    </row>
    <row r="3" spans="2:7" ht="15.75" thickBot="1" x14ac:dyDescent="0.3">
      <c r="B3" s="29"/>
      <c r="C3" s="16"/>
      <c r="D3" s="16"/>
      <c r="E3" s="17" t="s">
        <v>7</v>
      </c>
    </row>
    <row r="4" spans="2:7" x14ac:dyDescent="0.25">
      <c r="B4" s="12" t="s">
        <v>5</v>
      </c>
      <c r="C4" s="3"/>
      <c r="D4" s="3"/>
      <c r="E4" s="7"/>
    </row>
    <row r="5" spans="2:7" ht="15.75" thickBot="1" x14ac:dyDescent="0.3">
      <c r="B5" s="13" t="s">
        <v>6</v>
      </c>
      <c r="C5" s="4"/>
      <c r="D5" s="4"/>
      <c r="E5" s="8" t="s">
        <v>27</v>
      </c>
    </row>
  </sheetData>
  <mergeCells count="1">
    <mergeCell ref="B2:B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042FA-A5AC-4FDB-BC9F-1212AB11464D}">
  <dimension ref="A1:E26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baseColWidth="10" defaultColWidth="11.5703125" defaultRowHeight="15" x14ac:dyDescent="0.25"/>
  <cols>
    <col min="1" max="1" width="57.85546875" customWidth="1"/>
    <col min="2" max="2" width="60.42578125" style="6" customWidth="1"/>
    <col min="3" max="3" width="67.140625" style="6" customWidth="1"/>
    <col min="4" max="5" width="11.42578125" style="6"/>
  </cols>
  <sheetData>
    <row r="1" spans="1:5" x14ac:dyDescent="0.25">
      <c r="B1" s="5"/>
    </row>
    <row r="2" spans="1:5" x14ac:dyDescent="0.25">
      <c r="B2" s="5"/>
    </row>
    <row r="3" spans="1:5" x14ac:dyDescent="0.25">
      <c r="B3" s="18"/>
      <c r="C3" s="18"/>
      <c r="D3" s="18"/>
      <c r="E3" s="18"/>
    </row>
    <row r="5" spans="1:5" x14ac:dyDescent="0.25">
      <c r="A5" t="s">
        <v>8</v>
      </c>
      <c r="B5" s="6" t="str">
        <f>_xll.qlOvernightIndex("ESTR",0,"EUR","TARGET","ACTUAL360")</f>
        <v>欣[test_futures.xlsx]OvernightIndexFuture!R5C2OvernightIndex,A</v>
      </c>
      <c r="C5" s="19" t="str">
        <f>_xll.qlOvernightIndex("ESTR",0,"EUR","TARGET","ACTUAL360")</f>
        <v>欣[test_futures.xlsx]OvernightIndexFuture!R5C3OvernightIndex,A</v>
      </c>
    </row>
    <row r="6" spans="1:5" x14ac:dyDescent="0.25">
      <c r="A6" t="s">
        <v>9</v>
      </c>
      <c r="B6" s="5">
        <v>45292</v>
      </c>
      <c r="C6" s="5">
        <v>45292</v>
      </c>
    </row>
    <row r="7" spans="1:5" x14ac:dyDescent="0.25">
      <c r="A7" t="s">
        <v>10</v>
      </c>
      <c r="B7" s="5">
        <v>45352</v>
      </c>
      <c r="C7" s="5">
        <v>45352</v>
      </c>
    </row>
    <row r="8" spans="1:5" x14ac:dyDescent="0.25">
      <c r="A8" t="s">
        <v>11</v>
      </c>
      <c r="C8" s="6">
        <v>1E-3</v>
      </c>
    </row>
    <row r="9" spans="1:5" x14ac:dyDescent="0.25">
      <c r="A9" t="s">
        <v>12</v>
      </c>
      <c r="C9" s="6" t="s">
        <v>14</v>
      </c>
    </row>
    <row r="11" spans="1:5" x14ac:dyDescent="0.25">
      <c r="A11" s="2" t="s">
        <v>13</v>
      </c>
      <c r="B11" s="6" t="str">
        <f>_xll.qlOvernightIndexFuture(B5,B6,B7)</f>
        <v>欣[test_futures.xlsx]OvernightIndexFuture!R11C2OvernightIndexFuture,A</v>
      </c>
      <c r="C11" s="19" t="str">
        <f>_xll.qlOvernightIndexFuture(C5,C6,C7,C8,C9)</f>
        <v>欣[test_futures.xlsx]OvernightIndexFuture!R11C3OvernightIndexFuture,A</v>
      </c>
    </row>
    <row r="12" spans="1:5" x14ac:dyDescent="0.25">
      <c r="A12" s="2" t="s">
        <v>17</v>
      </c>
      <c r="B12" s="6">
        <f>_xll.qlOvernightIndexFutureConvexityAdjustment(B11)</f>
        <v>0</v>
      </c>
      <c r="C12" s="19">
        <f>_xll.qlOvernightIndexFutureConvexityAdjustment(C11)</f>
        <v>1E-3</v>
      </c>
    </row>
    <row r="13" spans="1:5" x14ac:dyDescent="0.25">
      <c r="A13" s="11"/>
      <c r="B13" s="19"/>
      <c r="C13" s="19"/>
      <c r="D13" s="19"/>
      <c r="E13" s="19"/>
    </row>
    <row r="14" spans="1:5" x14ac:dyDescent="0.25">
      <c r="A14" s="11"/>
      <c r="B14" s="19"/>
      <c r="C14" s="19"/>
      <c r="D14" s="19"/>
      <c r="E14" s="19"/>
    </row>
    <row r="15" spans="1:5" x14ac:dyDescent="0.25">
      <c r="A15" s="11"/>
      <c r="B15" s="19"/>
      <c r="C15" s="19"/>
      <c r="D15" s="19"/>
      <c r="E15" s="19"/>
    </row>
    <row r="16" spans="1:5" x14ac:dyDescent="0.25">
      <c r="A16" s="30"/>
      <c r="B16" s="19"/>
      <c r="C16" s="19"/>
      <c r="D16" s="19"/>
      <c r="E16" s="19"/>
    </row>
    <row r="17" spans="1:5" x14ac:dyDescent="0.25">
      <c r="A17" s="30"/>
      <c r="B17" s="19"/>
      <c r="C17" s="19"/>
      <c r="D17" s="19"/>
      <c r="E17" s="19"/>
    </row>
    <row r="18" spans="1:5" x14ac:dyDescent="0.25">
      <c r="A18" s="30"/>
      <c r="B18" s="19"/>
      <c r="C18" s="19"/>
      <c r="D18" s="19"/>
      <c r="E18" s="19"/>
    </row>
    <row r="19" spans="1:5" x14ac:dyDescent="0.25">
      <c r="A19" s="30"/>
      <c r="B19" s="19"/>
      <c r="C19" s="19"/>
      <c r="D19" s="19"/>
      <c r="E19" s="19"/>
    </row>
    <row r="20" spans="1:5" x14ac:dyDescent="0.25">
      <c r="A20" s="30"/>
      <c r="B20" s="19"/>
      <c r="C20" s="19"/>
      <c r="D20" s="19"/>
      <c r="E20" s="19"/>
    </row>
    <row r="21" spans="1:5" x14ac:dyDescent="0.25">
      <c r="A21" s="30"/>
      <c r="B21" s="19"/>
      <c r="C21" s="19"/>
      <c r="D21" s="19"/>
      <c r="E21" s="19"/>
    </row>
    <row r="22" spans="1:5" x14ac:dyDescent="0.25">
      <c r="A22" s="11"/>
      <c r="B22" s="19"/>
      <c r="C22" s="19"/>
      <c r="D22" s="19"/>
      <c r="E22" s="19"/>
    </row>
    <row r="23" spans="1:5" x14ac:dyDescent="0.25">
      <c r="A23" s="11"/>
      <c r="B23" s="19"/>
      <c r="C23" s="19"/>
      <c r="D23" s="19"/>
      <c r="E23" s="19"/>
    </row>
    <row r="24" spans="1:5" x14ac:dyDescent="0.25">
      <c r="A24" s="2"/>
      <c r="C24" s="19"/>
    </row>
    <row r="25" spans="1:5" x14ac:dyDescent="0.25">
      <c r="A25" s="10"/>
    </row>
    <row r="26" spans="1:5" x14ac:dyDescent="0.25">
      <c r="A26" s="2"/>
      <c r="B26" s="20"/>
    </row>
  </sheetData>
  <mergeCells count="3">
    <mergeCell ref="A18:A19"/>
    <mergeCell ref="A20:A21"/>
    <mergeCell ref="A16:A17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E3050-B4A1-4A98-B0C5-AF21D399CD4D}">
  <dimension ref="A1:E44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15" sqref="I15"/>
    </sheetView>
  </sheetViews>
  <sheetFormatPr baseColWidth="10" defaultColWidth="11.5703125" defaultRowHeight="15" x14ac:dyDescent="0.25"/>
  <cols>
    <col min="1" max="1" width="57.85546875" customWidth="1"/>
    <col min="2" max="2" width="60.42578125" style="19" customWidth="1"/>
    <col min="3" max="3" width="75.28515625" style="19" customWidth="1"/>
    <col min="4" max="5" width="11.5703125" style="19"/>
  </cols>
  <sheetData>
    <row r="1" spans="1:3" x14ac:dyDescent="0.25">
      <c r="A1" t="s">
        <v>2</v>
      </c>
      <c r="B1" s="5">
        <v>45292</v>
      </c>
    </row>
    <row r="2" spans="1:3" x14ac:dyDescent="0.25">
      <c r="A2" t="s">
        <v>3</v>
      </c>
      <c r="B2" s="5">
        <f>_xll.qlSettingsSetEvaluationDate(B1)</f>
        <v>45292</v>
      </c>
    </row>
    <row r="4" spans="1:3" x14ac:dyDescent="0.25">
      <c r="A4" t="s">
        <v>28</v>
      </c>
      <c r="B4" s="21" t="s">
        <v>26</v>
      </c>
      <c r="C4" s="21" t="s">
        <v>33</v>
      </c>
    </row>
    <row r="5" spans="1:3" x14ac:dyDescent="0.25">
      <c r="A5" t="s">
        <v>29</v>
      </c>
      <c r="B5" s="22"/>
      <c r="C5" s="22" t="s">
        <v>34</v>
      </c>
    </row>
    <row r="6" spans="1:3" x14ac:dyDescent="0.25">
      <c r="A6" t="s">
        <v>30</v>
      </c>
      <c r="B6" s="22"/>
      <c r="C6" s="22" t="s">
        <v>37</v>
      </c>
    </row>
    <row r="7" spans="1:3" x14ac:dyDescent="0.25">
      <c r="A7" t="s">
        <v>31</v>
      </c>
      <c r="B7" s="21"/>
      <c r="C7" s="21" t="s">
        <v>35</v>
      </c>
    </row>
    <row r="8" spans="1:3" x14ac:dyDescent="0.25">
      <c r="A8" t="s">
        <v>32</v>
      </c>
      <c r="B8" s="21"/>
      <c r="C8" s="21" t="s">
        <v>36</v>
      </c>
    </row>
    <row r="9" spans="1:3" x14ac:dyDescent="0.25">
      <c r="A9" s="2" t="s">
        <v>38</v>
      </c>
      <c r="B9" s="21" t="str">
        <f>_xll.qlPerpetualFutures(B4)</f>
        <v>欣[test_futures.xlsx]PerpetualFutures!R9C2PerpetualFutures,A</v>
      </c>
      <c r="C9" s="21" t="str">
        <f>_xll.qlPerpetualFutures(C4,C5,C6,C7,C8)</f>
        <v>欣[test_futures.xlsx]PerpetualFutures!R9C3PerpetualFutures,A</v>
      </c>
    </row>
    <row r="10" spans="1:3" x14ac:dyDescent="0.25">
      <c r="A10" s="11" t="s">
        <v>18</v>
      </c>
      <c r="B10" s="21" t="str">
        <f>_xll.qlFlatForward(B1,0.03,,"Continuous")</f>
        <v>欣[test_futures.xlsx]PerpetualFutures!R10C2YieldTermStructureHandle,A</v>
      </c>
      <c r="C10" s="21" t="str">
        <f>_xll.qlFlatForward(B1,0.03,,"Continuous")</f>
        <v>欣[test_futures.xlsx]PerpetualFutures!R10C3YieldTermStructureHandle,A</v>
      </c>
    </row>
    <row r="11" spans="1:3" x14ac:dyDescent="0.25">
      <c r="A11" s="11" t="s">
        <v>19</v>
      </c>
      <c r="B11" s="21" t="str">
        <f>_xll.qlFlatForward(B1,0.03,,"Continuous")</f>
        <v>欣[test_futures.xlsx]PerpetualFutures!R11C2YieldTermStructureHandle,A</v>
      </c>
      <c r="C11" s="21" t="str">
        <f>_xll.qlFlatForward(B1,0.03,,"Continuous")</f>
        <v>欣[test_futures.xlsx]PerpetualFutures!R11C3YieldTermStructureHandle,A</v>
      </c>
    </row>
    <row r="12" spans="1:3" x14ac:dyDescent="0.25">
      <c r="A12" s="11" t="s">
        <v>20</v>
      </c>
      <c r="B12" s="21">
        <v>100</v>
      </c>
      <c r="C12" s="21">
        <v>100</v>
      </c>
    </row>
    <row r="13" spans="1:3" x14ac:dyDescent="0.25">
      <c r="A13" s="30" t="s">
        <v>21</v>
      </c>
      <c r="B13" s="21">
        <v>0.25</v>
      </c>
      <c r="C13" s="21">
        <v>0.25</v>
      </c>
    </row>
    <row r="14" spans="1:3" x14ac:dyDescent="0.25">
      <c r="A14" s="30"/>
      <c r="B14" s="21">
        <v>0.5</v>
      </c>
      <c r="C14" s="21">
        <v>0.5</v>
      </c>
    </row>
    <row r="15" spans="1:3" x14ac:dyDescent="0.25">
      <c r="A15" s="30" t="s">
        <v>22</v>
      </c>
      <c r="B15" s="21">
        <v>0.01</v>
      </c>
      <c r="C15" s="21">
        <v>0.01</v>
      </c>
    </row>
    <row r="16" spans="1:3" x14ac:dyDescent="0.25">
      <c r="A16" s="30"/>
      <c r="B16" s="21">
        <v>0.02</v>
      </c>
      <c r="C16" s="21">
        <v>0.02</v>
      </c>
    </row>
    <row r="17" spans="1:3" x14ac:dyDescent="0.25">
      <c r="A17" s="30" t="s">
        <v>23</v>
      </c>
      <c r="B17" s="21">
        <v>1E-4</v>
      </c>
      <c r="C17" s="21">
        <v>1E-4</v>
      </c>
    </row>
    <row r="18" spans="1:3" x14ac:dyDescent="0.25">
      <c r="A18" s="30"/>
      <c r="B18" s="21">
        <v>2.0000000000000001E-4</v>
      </c>
      <c r="C18" s="21">
        <v>2.0000000000000001E-4</v>
      </c>
    </row>
    <row r="19" spans="1:3" x14ac:dyDescent="0.25">
      <c r="A19" s="11" t="s">
        <v>24</v>
      </c>
      <c r="B19" s="21"/>
      <c r="C19" s="23" t="s">
        <v>26</v>
      </c>
    </row>
    <row r="20" spans="1:3" x14ac:dyDescent="0.25">
      <c r="A20" s="11" t="s">
        <v>25</v>
      </c>
      <c r="B20" s="21"/>
      <c r="C20" s="21">
        <v>61</v>
      </c>
    </row>
    <row r="21" spans="1:3" x14ac:dyDescent="0.25">
      <c r="A21" s="2" t="s">
        <v>15</v>
      </c>
      <c r="B21" s="21" t="str">
        <f>_xll.qlDiscountingPerpetualFuturesEngine(B10,B11,B12,B13:B14,B15:B16,B17:B18)</f>
        <v>欣[test_futures.xlsx]PerpetualFutures!R21C2DiscountingPerpetualFuturesEngine,A</v>
      </c>
      <c r="C21" s="25" t="str">
        <f>_xll.qlDiscountingPerpetualFuturesEngine(C10,C11,C12,C13:C14,C15:C16,C17:C18,C19,C20)</f>
        <v>欣[test_futures.xlsx]PerpetualFutures!R21C3DiscountingPerpetualFuturesEngine,A</v>
      </c>
    </row>
    <row r="22" spans="1:3" x14ac:dyDescent="0.25">
      <c r="A22" s="10" t="s">
        <v>4</v>
      </c>
      <c r="B22" s="23" t="b">
        <f>_xll.qlInstrumentSetPricingEngine(B9,B21)</f>
        <v>1</v>
      </c>
      <c r="C22" s="26" t="b">
        <f>_xll.qlInstrumentSetPricingEngine(C9,C21)</f>
        <v>1</v>
      </c>
    </row>
    <row r="23" spans="1:3" x14ac:dyDescent="0.25">
      <c r="A23" s="2" t="s">
        <v>16</v>
      </c>
      <c r="B23" s="24">
        <f>_xll.qlInstrumentNPV(B9,B22)</f>
        <v>98.999999999999773</v>
      </c>
      <c r="C23" s="27">
        <f>_xll.qlInstrumentNPV(C9,C22)</f>
        <v>101.01010101010111</v>
      </c>
    </row>
    <row r="30" spans="1:3" x14ac:dyDescent="0.25">
      <c r="A30" s="2"/>
    </row>
    <row r="31" spans="1:3" x14ac:dyDescent="0.25">
      <c r="A31" s="11"/>
    </row>
    <row r="32" spans="1:3" x14ac:dyDescent="0.25">
      <c r="A32" s="11"/>
    </row>
    <row r="33" spans="1:1" x14ac:dyDescent="0.25">
      <c r="A33" s="11"/>
    </row>
    <row r="34" spans="1:1" x14ac:dyDescent="0.25">
      <c r="A34" s="30"/>
    </row>
    <row r="35" spans="1:1" x14ac:dyDescent="0.25">
      <c r="A35" s="30"/>
    </row>
    <row r="36" spans="1:1" x14ac:dyDescent="0.25">
      <c r="A36" s="30"/>
    </row>
    <row r="37" spans="1:1" x14ac:dyDescent="0.25">
      <c r="A37" s="30"/>
    </row>
    <row r="38" spans="1:1" x14ac:dyDescent="0.25">
      <c r="A38" s="30"/>
    </row>
    <row r="39" spans="1:1" x14ac:dyDescent="0.25">
      <c r="A39" s="30"/>
    </row>
    <row r="40" spans="1:1" x14ac:dyDescent="0.25">
      <c r="A40" s="11"/>
    </row>
    <row r="41" spans="1:1" x14ac:dyDescent="0.25">
      <c r="A41" s="11"/>
    </row>
    <row r="42" spans="1:1" x14ac:dyDescent="0.25">
      <c r="A42" s="2"/>
    </row>
    <row r="43" spans="1:1" x14ac:dyDescent="0.25">
      <c r="A43" s="10"/>
    </row>
    <row r="44" spans="1:1" x14ac:dyDescent="0.25">
      <c r="A44" s="2"/>
    </row>
  </sheetData>
  <mergeCells count="6">
    <mergeCell ref="A38:A39"/>
    <mergeCell ref="A13:A14"/>
    <mergeCell ref="A15:A16"/>
    <mergeCell ref="A17:A18"/>
    <mergeCell ref="A34:A35"/>
    <mergeCell ref="A36:A37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Tabs</vt:lpstr>
      <vt:lpstr>OvernightIndexFuture</vt:lpstr>
      <vt:lpstr>PerpetualFutures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Steinberg</dc:creator>
  <cp:lastModifiedBy>Kerstin Steinberg</cp:lastModifiedBy>
  <dcterms:created xsi:type="dcterms:W3CDTF">2026-06-17T11:36:08Z</dcterms:created>
  <dcterms:modified xsi:type="dcterms:W3CDTF">2026-08-11T06:47:29Z</dcterms:modified>
</cp:coreProperties>
</file>