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F2052C86-9151-403F-B33C-E7D928CB6CD0}" xr6:coauthVersionLast="47" xr6:coauthVersionMax="47" xr10:uidLastSave="{00000000-0000-0000-0000-000000000000}"/>
  <bookViews>
    <workbookView xWindow="3450" yWindow="-18675" windowWidth="30690" windowHeight="16530" xr2:uid="{A8EF8239-07AD-4029-BB02-2A7227351A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" i="1" l="1"/>
  <c r="E6" i="1"/>
  <c r="E5" i="1"/>
  <c r="E4" i="1"/>
  <c r="E3" i="1"/>
  <c r="B2" i="1" a="1"/>
  <c r="B2" i="1" l="1"/>
  <c r="B6" i="1" a="1"/>
  <c r="B23" i="1" a="1"/>
  <c r="B23" i="1" l="1"/>
  <c r="D68" i="1" s="1"/>
  <c r="D35" i="1"/>
  <c r="B72" i="1"/>
  <c r="B38" i="1"/>
  <c r="B6" i="1"/>
  <c r="D3" i="1"/>
  <c r="B15" i="1" a="1"/>
  <c r="B8" i="1" a="1"/>
  <c r="B13" i="1" a="1"/>
  <c r="B14" i="1" a="1"/>
  <c r="D76" i="1" a="1"/>
  <c r="D42" i="1" a="1"/>
  <c r="B17" i="1" a="1"/>
  <c r="B10" i="1" a="1"/>
  <c r="B12" i="1" a="1"/>
  <c r="B16" i="1" a="1"/>
  <c r="B9" i="1" a="1"/>
  <c r="B11" i="1" a="1"/>
  <c r="C35" i="1" l="1"/>
  <c r="B68" i="1"/>
  <c r="B35" i="1"/>
  <c r="C68" i="1"/>
  <c r="D76" i="1"/>
  <c r="D42" i="1"/>
  <c r="B17" i="1"/>
  <c r="B15" i="1"/>
  <c r="B13" i="1"/>
  <c r="B11" i="1"/>
  <c r="B9" i="1"/>
  <c r="B8" i="1"/>
  <c r="B10" i="1"/>
  <c r="B12" i="1"/>
  <c r="B14" i="1"/>
  <c r="B16" i="1"/>
  <c r="D4" i="1"/>
  <c r="C42" i="1" a="1"/>
  <c r="B76" i="1" a="1"/>
  <c r="B42" i="1" a="1"/>
  <c r="C76" i="1" a="1"/>
  <c r="D80" i="1" a="1"/>
  <c r="D81" i="1" a="1"/>
  <c r="D79" i="1" a="1"/>
  <c r="D48" i="1" a="1"/>
  <c r="D45" i="1" a="1"/>
  <c r="D49" i="1" a="1"/>
  <c r="D46" i="1" a="1"/>
  <c r="D78" i="1" a="1"/>
  <c r="D47" i="1" a="1"/>
  <c r="D44" i="1" a="1"/>
  <c r="D83" i="1" a="1"/>
  <c r="D82" i="1" a="1"/>
  <c r="B42" i="1" l="1"/>
  <c r="B76" i="1"/>
  <c r="C42" i="1"/>
  <c r="C76" i="1"/>
  <c r="D44" i="1"/>
  <c r="D47" i="1"/>
  <c r="D46" i="1"/>
  <c r="D49" i="1"/>
  <c r="D45" i="1"/>
  <c r="D48" i="1"/>
  <c r="D78" i="1"/>
  <c r="D79" i="1"/>
  <c r="D81" i="1"/>
  <c r="D80" i="1"/>
  <c r="D83" i="1"/>
  <c r="D82" i="1"/>
  <c r="D5" i="1"/>
  <c r="B45" i="1" a="1"/>
  <c r="B53" i="1" a="1"/>
  <c r="B49" i="1" a="1"/>
  <c r="B44" i="1" a="1"/>
  <c r="B46" i="1" a="1"/>
  <c r="B47" i="1" a="1"/>
  <c r="B48" i="1" a="1"/>
  <c r="B81" i="1" a="1"/>
  <c r="B79" i="1" a="1"/>
  <c r="B82" i="1" a="1"/>
  <c r="B83" i="1" a="1"/>
  <c r="B80" i="1" a="1"/>
  <c r="B78" i="1" a="1"/>
  <c r="C45" i="1" a="1"/>
  <c r="C47" i="1" a="1"/>
  <c r="C48" i="1" a="1"/>
  <c r="C46" i="1" a="1"/>
  <c r="C49" i="1" a="1"/>
  <c r="C44" i="1" a="1"/>
  <c r="B87" i="1" a="1"/>
  <c r="C80" i="1" a="1"/>
  <c r="C79" i="1" a="1"/>
  <c r="C78" i="1" a="1"/>
  <c r="C82" i="1" a="1"/>
  <c r="C83" i="1" a="1"/>
  <c r="C81" i="1" a="1"/>
  <c r="C44" i="1" l="1"/>
  <c r="C49" i="1"/>
  <c r="C46" i="1"/>
  <c r="C48" i="1"/>
  <c r="C47" i="1"/>
  <c r="C45" i="1"/>
  <c r="B78" i="1"/>
  <c r="B80" i="1"/>
  <c r="B83" i="1"/>
  <c r="B82" i="1"/>
  <c r="B79" i="1"/>
  <c r="B81" i="1"/>
  <c r="B48" i="1"/>
  <c r="B47" i="1"/>
  <c r="B46" i="1"/>
  <c r="B44" i="1"/>
  <c r="B49" i="1"/>
  <c r="B53" i="1"/>
  <c r="B45" i="1"/>
  <c r="C81" i="1"/>
  <c r="C83" i="1"/>
  <c r="C82" i="1"/>
  <c r="C78" i="1"/>
  <c r="C79" i="1"/>
  <c r="C80" i="1"/>
  <c r="B87" i="1"/>
  <c r="D6" i="1"/>
  <c r="B54" i="1" a="1"/>
  <c r="B91" i="1" a="1"/>
  <c r="B88" i="1" a="1"/>
  <c r="B54" i="1" l="1"/>
  <c r="B88" i="1"/>
  <c r="B91" i="1"/>
  <c r="D7" i="1"/>
  <c r="B50" i="1" a="1"/>
  <c r="C50" i="1" a="1"/>
  <c r="D51" i="1" a="1"/>
  <c r="B51" i="1" a="1"/>
  <c r="D50" i="1" a="1"/>
  <c r="C51" i="1" a="1"/>
  <c r="C85" i="1" a="1"/>
  <c r="D84" i="1" a="1"/>
  <c r="D85" i="1" a="1"/>
  <c r="B84" i="1" a="1"/>
  <c r="B85" i="1" a="1"/>
  <c r="C84" i="1" a="1"/>
  <c r="B19" i="1" a="1"/>
  <c r="C51" i="1" l="1"/>
  <c r="D50" i="1"/>
  <c r="B51" i="1"/>
  <c r="D51" i="1"/>
  <c r="C50" i="1"/>
  <c r="B50" i="1"/>
  <c r="C84" i="1"/>
  <c r="B85" i="1"/>
  <c r="B84" i="1"/>
  <c r="D85" i="1"/>
  <c r="D84" i="1"/>
  <c r="C85" i="1"/>
  <c r="B19" i="1"/>
  <c r="F7" i="1" a="1"/>
  <c r="F5" i="1" a="1"/>
  <c r="F6" i="1" a="1"/>
  <c r="F4" i="1" a="1"/>
  <c r="F3" i="1" a="1"/>
  <c r="F6" i="1" l="1"/>
  <c r="F5" i="1"/>
  <c r="F4" i="1"/>
  <c r="F7" i="1"/>
  <c r="F3" i="1"/>
  <c r="B20" i="1" a="1"/>
  <c r="B20" i="1" l="1"/>
  <c r="G3" i="1" a="1"/>
  <c r="G5" i="1" a="1"/>
  <c r="G4" i="1" a="1"/>
  <c r="G7" i="1" a="1"/>
  <c r="G6" i="1" a="1"/>
  <c r="G6" i="1" l="1"/>
  <c r="G7" i="1"/>
  <c r="G5" i="1"/>
  <c r="G4" i="1"/>
  <c r="G3" i="1"/>
  <c r="B21" i="1" a="1"/>
  <c r="B21" i="1" l="1"/>
  <c r="H7" i="1" a="1"/>
  <c r="H3" i="1" a="1"/>
  <c r="H6" i="1" a="1"/>
  <c r="H4" i="1" a="1"/>
  <c r="H5" i="1" a="1"/>
  <c r="H3" i="1" l="1"/>
  <c r="H4" i="1"/>
  <c r="H5" i="1"/>
  <c r="H6" i="1"/>
  <c r="H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<sst xmlns="http://schemas.openxmlformats.org/spreadsheetml/2006/main" count="124" uniqueCount="64">
  <si>
    <t>Evaluation date</t>
  </si>
  <si>
    <t>Set evaluation date</t>
  </si>
  <si>
    <t>Spread</t>
  </si>
  <si>
    <t>Day counter</t>
  </si>
  <si>
    <t>Act/365</t>
  </si>
  <si>
    <t>qlFlatHazardRate</t>
  </si>
  <si>
    <t>qlDefaultProbabilityTermStructureDefaultProbability</t>
  </si>
  <si>
    <t>qlDefaultProbabilityTermStructureDefaultProbabilityFromTime</t>
  </si>
  <si>
    <t>qlDefaultProbabilityTermStructureDefaultProbability2</t>
  </si>
  <si>
    <t>qlDefaultProbabilityTermStructureDefaultProbabilityFromTime2</t>
  </si>
  <si>
    <t>qlDefaultProbabilityTermStructureSurvivalProbability</t>
  </si>
  <si>
    <t>qlDefaultProbabilityTermStructureSurvivalProbabilityFromTime</t>
  </si>
  <si>
    <t>qlDefaultProbabilityTermStructureDefaultDensity</t>
  </si>
  <si>
    <t>qlDefaultProbabilityTermStructureDefaultDensityFromTime</t>
  </si>
  <si>
    <t>qlDefaultProbabilityTermStructureHazardRate</t>
  </si>
  <si>
    <t>qlDefaultProbabilityTermStructureHazardRateFromTime</t>
  </si>
  <si>
    <t>Date</t>
  </si>
  <si>
    <t>Hazard rate</t>
  </si>
  <si>
    <t>qlHazardRateCurve</t>
  </si>
  <si>
    <t>Default density</t>
  </si>
  <si>
    <t>qlDefaultDensityCurve</t>
  </si>
  <si>
    <t>Survival prob.</t>
  </si>
  <si>
    <t>qlSurvivalProbabilityCurve</t>
  </si>
  <si>
    <t>qlSpreadCdsHelper</t>
  </si>
  <si>
    <t>spread</t>
  </si>
  <si>
    <t>tenor</t>
  </si>
  <si>
    <t>settlement_days</t>
  </si>
  <si>
    <t>calendar</t>
  </si>
  <si>
    <t>frequency</t>
  </si>
  <si>
    <t>payment_convention</t>
  </si>
  <si>
    <t>date_generation</t>
  </si>
  <si>
    <t>day_counter</t>
  </si>
  <si>
    <t>recovery_rate</t>
  </si>
  <si>
    <t>discount_curve</t>
  </si>
  <si>
    <t>settles_accrual</t>
  </si>
  <si>
    <t>pays_at_default</t>
  </si>
  <si>
    <t>start_date</t>
  </si>
  <si>
    <t>last_period_daycounter</t>
  </si>
  <si>
    <t>rebates_accrual</t>
  </si>
  <si>
    <t>model</t>
  </si>
  <si>
    <t>1y</t>
  </si>
  <si>
    <t>quarterly</t>
  </si>
  <si>
    <t>following</t>
  </si>
  <si>
    <t>TwentiethIMM</t>
  </si>
  <si>
    <t>qlFlatForward</t>
  </si>
  <si>
    <t>Act/360</t>
  </si>
  <si>
    <t>MidPoint</t>
  </si>
  <si>
    <t>Ldn</t>
  </si>
  <si>
    <t>2y</t>
  </si>
  <si>
    <t>5y</t>
  </si>
  <si>
    <t>qlDefaultProbabilityHelperQuote</t>
  </si>
  <si>
    <t>qlDefaultProbabilityHelperLatestDate</t>
  </si>
  <si>
    <t>qlDefaultProbabilityHelperEarliestDate</t>
  </si>
  <si>
    <t>qlDefaultProbabilityHelperMaturity</t>
  </si>
  <si>
    <t>qlDefaultProbabilityHelperLatestRelevantDate</t>
  </si>
  <si>
    <t>qlDefaultProbabilityHelperPillarDate</t>
  </si>
  <si>
    <t>qlDefaultProbabilityHelperImpliedQuote</t>
  </si>
  <si>
    <t>qlDefaultProbabilityHelperQuoteError</t>
  </si>
  <si>
    <t>qlPiecewiseFlatHazardRate</t>
  </si>
  <si>
    <t>qlUpfrontCdsHelper</t>
  </si>
  <si>
    <t>upfront</t>
  </si>
  <si>
    <t>upfront_settlement_days</t>
  </si>
  <si>
    <t>ISDA</t>
  </si>
  <si>
    <t>qlRiskyBondEngine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</si>
</sst>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"/>
    <numFmt numFmtId="165" formatCode="0.0000000"/>
  </numFmts>
  <fonts count="3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164" fontId="0" fillId="0" borderId="0" xfId="0" applyNumberFormat="1"/>
    <xf numFmtId="165" fontId="0" fillId="0" borderId="0" xfId="0" applyNumberFormat="1"/>
    <xf numFmtId="0" fontId="2" fillId="0" borderId="0" xfId="0" applyFont="1"/>
    <xf numFmtId="14" fontId="0" fillId="0" borderId="0" xfId="0" applyNumberForma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D2CA1-C9FE-482C-87E0-D0F1966AB66D}">
  <dimension ref="A1:H91"/>
  <sheetViews>
    <sheetView tabSelected="1" workbookViewId="0">
      <selection activeCell="A93" sqref="A93"/>
    </sheetView>
  </sheetViews>
  <sheetFormatPr defaultRowHeight="14.4" x14ac:dyDescent="0.3"/>
  <cols>
    <col min="1" max="1" width="51.6640625" bestFit="1" customWidth="1"/>
    <col min="2" max="2" width="24.109375" customWidth="1"/>
    <col min="3" max="3" width="22.5546875" customWidth="1"/>
    <col min="4" max="4" width="23" customWidth="1"/>
    <col min="5" max="5" width="11.88671875" customWidth="1"/>
    <col min="6" max="7" width="17" customWidth="1"/>
    <col min="8" max="8" width="12.77734375" customWidth="1"/>
  </cols>
  <sheetData>
    <row r="1" spans="1:8" x14ac:dyDescent="0.3">
      <c r="A1" t="s">
        <v>0</v>
      </c>
      <c r="B1" s="1">
        <v>46174</v>
      </c>
    </row>
    <row r="2" spans="1:8" x14ac:dyDescent="0.3">
      <c r="A2" t="s">
        <v>1</v>
      </c>
      <c r="B2" s="1" t="e" cm="1">
        <f t="array" aca="1" ref="B2" ca="1">_xll.qlSettingsSetEvaluationDate(B1)</f>
        <v>#VALUE!</v>
      </c>
      <c r="D2" t="s">
        <v>16</v>
      </c>
      <c r="E2" t="s">
        <v>17</v>
      </c>
      <c r="F2" t="s">
        <v>19</v>
      </c>
      <c r="G2" t="s">
        <v>21</v>
      </c>
      <c r="H2" t="s">
        <v>17</v>
      </c>
    </row>
    <row r="3" spans="1:8" x14ac:dyDescent="0.3">
      <c r="D3" s="1" t="e">
        <f ca="1">B2</f>
        <v>#VALUE!</v>
      </c>
      <c r="E3">
        <f>$B$4</f>
        <v>0.03</v>
      </c>
      <c r="F3" s="3" t="e" cm="1">
        <f t="array" aca="1" ref="F3" ca="1">_xll.qlDefaultProbabilityTermStructureDefaultDensity($B$19,D3)</f>
        <v>#VALUE!</v>
      </c>
      <c r="G3" s="3" t="e" cm="1">
        <f t="array" aca="1" ref="G3" ca="1">_xll.qlDefaultProbabilityTermStructureSurvivalProbability($B$20,D3)</f>
        <v>#VALUE!</v>
      </c>
      <c r="H3" s="4" t="e" cm="1">
        <f t="array" aca="1" ref="H3" ca="1">_xll.qlDefaultProbabilityTermStructureHazardRate($B$21,D3)</f>
        <v>#VALUE!</v>
      </c>
    </row>
    <row r="4" spans="1:8" x14ac:dyDescent="0.3">
      <c r="A4" t="s">
        <v>2</v>
      </c>
      <c r="B4">
        <v>0.03</v>
      </c>
      <c r="D4" s="1" t="e">
        <f ca="1">D3+365</f>
        <v>#VALUE!</v>
      </c>
      <c r="E4">
        <f>$B$4</f>
        <v>0.03</v>
      </c>
      <c r="F4" s="3" t="e" cm="1">
        <f t="array" aca="1" ref="F4" ca="1">_xll.qlDefaultProbabilityTermStructureDefaultDensity($B$19,D4)</f>
        <v>#VALUE!</v>
      </c>
      <c r="G4" s="3" t="e" cm="1">
        <f t="array" aca="1" ref="G4" ca="1">_xll.qlDefaultProbabilityTermStructureSurvivalProbability($B$20,D4)</f>
        <v>#VALUE!</v>
      </c>
      <c r="H4" s="4" t="e" cm="1">
        <f t="array" aca="1" ref="H4" ca="1">_xll.qlDefaultProbabilityTermStructureHazardRate($B$21,D4)</f>
        <v>#VALUE!</v>
      </c>
    </row>
    <row r="5" spans="1:8" x14ac:dyDescent="0.3">
      <c r="A5" t="s">
        <v>3</v>
      </c>
      <c r="B5" s="2" t="s">
        <v>4</v>
      </c>
      <c r="D5" s="1" t="e">
        <f ca="1">D4+365</f>
        <v>#VALUE!</v>
      </c>
      <c r="E5">
        <f>$B$4</f>
        <v>0.03</v>
      </c>
      <c r="F5" s="3" t="e" cm="1">
        <f t="array" aca="1" ref="F5" ca="1">_xll.qlDefaultProbabilityTermStructureDefaultDensity($B$19,D5)</f>
        <v>#VALUE!</v>
      </c>
      <c r="G5" s="3" t="e" cm="1">
        <f t="array" aca="1" ref="G5" ca="1">_xll.qlDefaultProbabilityTermStructureSurvivalProbability($B$20,D5)</f>
        <v>#VALUE!</v>
      </c>
      <c r="H5" s="4" t="e" cm="1">
        <f t="array" aca="1" ref="H5" ca="1">_xll.qlDefaultProbabilityTermStructureHazardRate($B$21,D5)</f>
        <v>#VALUE!</v>
      </c>
    </row>
    <row r="6" spans="1:8" x14ac:dyDescent="0.3">
      <c r="A6" t="s">
        <v>5</v>
      </c>
      <c r="B6" s="2" t="e" cm="1">
        <f t="array" aca="1" ref="B6" ca="1">_xll.qlFlatHazardRate(B2,B4,B5)</f>
        <v>#VALUE!</v>
      </c>
      <c r="D6" s="1" t="e">
        <f ca="1">D5+365</f>
        <v>#VALUE!</v>
      </c>
      <c r="E6">
        <f>$B$4</f>
        <v>0.03</v>
      </c>
      <c r="F6" s="3" t="e" cm="1">
        <f t="array" aca="1" ref="F6" ca="1">_xll.qlDefaultProbabilityTermStructureDefaultDensity($B$19,D6)</f>
        <v>#VALUE!</v>
      </c>
      <c r="G6" s="3" t="e" cm="1">
        <f t="array" aca="1" ref="G6" ca="1">_xll.qlDefaultProbabilityTermStructureSurvivalProbability($B$20,D6)</f>
        <v>#VALUE!</v>
      </c>
      <c r="H6" s="4" t="e" cm="1">
        <f t="array" aca="1" ref="H6" ca="1">_xll.qlDefaultProbabilityTermStructureHazardRate($B$21,D6)</f>
        <v>#VALUE!</v>
      </c>
    </row>
    <row r="7" spans="1:8" x14ac:dyDescent="0.3">
      <c r="D7" s="1" t="e">
        <f ca="1">D6+365</f>
        <v>#VALUE!</v>
      </c>
      <c r="E7">
        <f>$B$4</f>
        <v>0.03</v>
      </c>
      <c r="F7" s="3" t="e" cm="1">
        <f t="array" aca="1" ref="F7" ca="1">_xll.qlDefaultProbabilityTermStructureDefaultDensity($B$19,D7)</f>
        <v>#VALUE!</v>
      </c>
      <c r="G7" s="3" t="e" cm="1">
        <f t="array" aca="1" ref="G7" ca="1">_xll.qlDefaultProbabilityTermStructureSurvivalProbability($B$20,D7)</f>
        <v>#VALUE!</v>
      </c>
      <c r="H7" s="4" t="e" cm="1">
        <f t="array" aca="1" ref="H7" ca="1">_xll.qlDefaultProbabilityTermStructureHazardRate($B$21,D7)</f>
        <v>#VALUE!</v>
      </c>
    </row>
    <row r="8" spans="1:8" x14ac:dyDescent="0.3">
      <c r="A8" t="s">
        <v>6</v>
      </c>
      <c r="B8" t="e" cm="1">
        <f t="array" aca="1" ref="B8" ca="1">_xll.qlDefaultProbabilityTermStructureDefaultProbability(B6,B2+365)</f>
        <v>#VALUE!</v>
      </c>
    </row>
    <row r="9" spans="1:8" x14ac:dyDescent="0.3">
      <c r="A9" t="s">
        <v>7</v>
      </c>
      <c r="B9" t="e" cm="1">
        <f t="array" aca="1" ref="B9" ca="1">_xll.qlDefaultProbabilityTermStructureDefaultProbabilityFromTime(B6,1)</f>
        <v>#VALUE!</v>
      </c>
    </row>
    <row r="10" spans="1:8" x14ac:dyDescent="0.3">
      <c r="A10" t="s">
        <v>8</v>
      </c>
      <c r="B10" t="e" cm="1">
        <f t="array" aca="1" ref="B10" ca="1">_xll.qlDefaultProbabilityTermStructureDefaultProbability2(B6,B2+365,B2+730)</f>
        <v>#VALUE!</v>
      </c>
    </row>
    <row r="11" spans="1:8" x14ac:dyDescent="0.3">
      <c r="A11" t="s">
        <v>9</v>
      </c>
      <c r="B11" t="e" cm="1">
        <f t="array" aca="1" ref="B11" ca="1">_xll.qlDefaultProbabilityTermStructureDefaultProbabilityFromTime2(B6,1,2)</f>
        <v>#VALUE!</v>
      </c>
    </row>
    <row r="12" spans="1:8" x14ac:dyDescent="0.3">
      <c r="A12" t="s">
        <v>10</v>
      </c>
      <c r="B12" t="e" cm="1">
        <f t="array" aca="1" ref="B12" ca="1">_xll.qlDefaultProbabilityTermStructureSurvivalProbability(B6,B2+365)</f>
        <v>#VALUE!</v>
      </c>
    </row>
    <row r="13" spans="1:8" x14ac:dyDescent="0.3">
      <c r="A13" t="s">
        <v>11</v>
      </c>
      <c r="B13" t="e" cm="1">
        <f t="array" aca="1" ref="B13" ca="1">_xll.qlDefaultProbabilityTermStructureSurvivalProbabilityFromTime(B6,1)</f>
        <v>#VALUE!</v>
      </c>
    </row>
    <row r="14" spans="1:8" x14ac:dyDescent="0.3">
      <c r="A14" t="s">
        <v>12</v>
      </c>
      <c r="B14" t="e" cm="1">
        <f t="array" aca="1" ref="B14" ca="1">_xll.qlDefaultProbabilityTermStructureDefaultDensity(B6,B2+365)</f>
        <v>#VALUE!</v>
      </c>
    </row>
    <row r="15" spans="1:8" x14ac:dyDescent="0.3">
      <c r="A15" t="s">
        <v>13</v>
      </c>
      <c r="B15" t="e" cm="1">
        <f t="array" aca="1" ref="B15" ca="1">_xll.qlDefaultProbabilityTermStructureDefaultDensityFromTime(B6,1)</f>
        <v>#VALUE!</v>
      </c>
    </row>
    <row r="16" spans="1:8" x14ac:dyDescent="0.3">
      <c r="A16" t="s">
        <v>14</v>
      </c>
      <c r="B16" t="e" cm="1">
        <f t="array" aca="1" ref="B16" ca="1">_xll.qlDefaultProbabilityTermStructureHazardRate(B6,B2+365)</f>
        <v>#VALUE!</v>
      </c>
    </row>
    <row r="17" spans="1:4" x14ac:dyDescent="0.3">
      <c r="A17" t="s">
        <v>15</v>
      </c>
      <c r="B17" t="e" cm="1">
        <f t="array" aca="1" ref="B17" ca="1">_xll.qlDefaultProbabilityTermStructureHazardRateFromTime(B6,1)</f>
        <v>#VALUE!</v>
      </c>
    </row>
    <row r="19" spans="1:4" x14ac:dyDescent="0.3">
      <c r="A19" t="s">
        <v>18</v>
      </c>
      <c r="B19" t="e" cm="1">
        <f t="array" aca="1" ref="B19" ca="1">_xll.qlHazardRateCurve(D3:D7,E3:E7,B5)</f>
        <v>#VALUE!</v>
      </c>
    </row>
    <row r="20" spans="1:4" x14ac:dyDescent="0.3">
      <c r="A20" t="s">
        <v>20</v>
      </c>
      <c r="B20" t="e" cm="1">
        <f t="array" aca="1" ref="B20" ca="1">_xll.qlDefaultDensityCurve(D3:D7,F3:F7,B5)</f>
        <v>#VALUE!</v>
      </c>
    </row>
    <row r="21" spans="1:4" x14ac:dyDescent="0.3">
      <c r="A21" t="s">
        <v>22</v>
      </c>
      <c r="B21" t="e" cm="1">
        <f t="array" aca="1" ref="B21" ca="1">_xll.qlSurvivalProbabilityCurve(D3:D7,G3:G7,B5)</f>
        <v>#VALUE!</v>
      </c>
    </row>
    <row r="23" spans="1:4" x14ac:dyDescent="0.3">
      <c r="A23" t="s">
        <v>44</v>
      </c>
      <c r="B23" t="e" cm="1">
        <f t="array" aca="1" ref="B23" ca="1">_xll.qlFlatForward(B2,0.03,B5)</f>
        <v>#VALUE!</v>
      </c>
    </row>
    <row r="25" spans="1:4" x14ac:dyDescent="0.3">
      <c r="A25" s="5" t="s">
        <v>23</v>
      </c>
    </row>
    <row r="26" spans="1:4" x14ac:dyDescent="0.3">
      <c r="A26" t="s">
        <v>24</v>
      </c>
      <c r="B26" s="2">
        <v>0.03</v>
      </c>
      <c r="C26" s="2">
        <v>0.03</v>
      </c>
      <c r="D26" s="2">
        <v>0.03</v>
      </c>
    </row>
    <row r="27" spans="1:4" x14ac:dyDescent="0.3">
      <c r="A27" t="s">
        <v>25</v>
      </c>
      <c r="B27" s="2" t="s">
        <v>40</v>
      </c>
      <c r="C27" s="2" t="s">
        <v>48</v>
      </c>
      <c r="D27" s="2" t="s">
        <v>49</v>
      </c>
    </row>
    <row r="28" spans="1:4" x14ac:dyDescent="0.3">
      <c r="A28" t="s">
        <v>26</v>
      </c>
      <c r="B28" s="2">
        <v>2</v>
      </c>
      <c r="C28" s="2">
        <v>2</v>
      </c>
      <c r="D28" s="2">
        <v>2</v>
      </c>
    </row>
    <row r="29" spans="1:4" x14ac:dyDescent="0.3">
      <c r="A29" t="s">
        <v>27</v>
      </c>
      <c r="B29" s="2" t="s">
        <v>47</v>
      </c>
      <c r="C29" s="2" t="s">
        <v>47</v>
      </c>
      <c r="D29" s="2" t="s">
        <v>47</v>
      </c>
    </row>
    <row r="30" spans="1:4" x14ac:dyDescent="0.3">
      <c r="A30" t="s">
        <v>28</v>
      </c>
      <c r="B30" s="2" t="s">
        <v>41</v>
      </c>
      <c r="C30" s="2" t="s">
        <v>41</v>
      </c>
      <c r="D30" s="2" t="s">
        <v>41</v>
      </c>
    </row>
    <row r="31" spans="1:4" x14ac:dyDescent="0.3">
      <c r="A31" t="s">
        <v>29</v>
      </c>
      <c r="B31" s="2" t="s">
        <v>42</v>
      </c>
      <c r="C31" s="2" t="s">
        <v>42</v>
      </c>
      <c r="D31" s="2" t="s">
        <v>42</v>
      </c>
    </row>
    <row r="32" spans="1:4" x14ac:dyDescent="0.3">
      <c r="A32" t="s">
        <v>30</v>
      </c>
      <c r="B32" s="2" t="s">
        <v>43</v>
      </c>
      <c r="C32" s="2" t="s">
        <v>43</v>
      </c>
      <c r="D32" s="2" t="s">
        <v>43</v>
      </c>
    </row>
    <row r="33" spans="1:4" x14ac:dyDescent="0.3">
      <c r="A33" t="s">
        <v>31</v>
      </c>
      <c r="B33" s="2" t="s">
        <v>45</v>
      </c>
      <c r="C33" s="2" t="s">
        <v>45</v>
      </c>
      <c r="D33" s="2" t="s">
        <v>45</v>
      </c>
    </row>
    <row r="34" spans="1:4" x14ac:dyDescent="0.3">
      <c r="A34" t="s">
        <v>32</v>
      </c>
      <c r="B34" s="2">
        <v>0.4</v>
      </c>
      <c r="C34" s="2">
        <v>0.4</v>
      </c>
      <c r="D34" s="2">
        <v>0.4</v>
      </c>
    </row>
    <row r="35" spans="1:4" x14ac:dyDescent="0.3">
      <c r="A35" t="s">
        <v>33</v>
      </c>
      <c r="B35" s="2" t="e">
        <f ca="1">$B$23</f>
        <v>#VALUE!</v>
      </c>
      <c r="C35" s="2" t="e">
        <f ca="1">$B$23</f>
        <v>#VALUE!</v>
      </c>
      <c r="D35" s="2" t="e">
        <f ca="1">$B$23</f>
        <v>#VALUE!</v>
      </c>
    </row>
    <row r="36" spans="1:4" x14ac:dyDescent="0.3">
      <c r="A36" t="s">
        <v>34</v>
      </c>
      <c r="B36" s="2" t="b">
        <v>1</v>
      </c>
      <c r="C36" s="2"/>
      <c r="D36" s="2"/>
    </row>
    <row r="37" spans="1:4" x14ac:dyDescent="0.3">
      <c r="A37" t="s">
        <v>35</v>
      </c>
      <c r="B37" s="2" t="b">
        <v>1</v>
      </c>
      <c r="C37" s="2"/>
      <c r="D37" s="2"/>
    </row>
    <row r="38" spans="1:4" x14ac:dyDescent="0.3">
      <c r="A38" t="s">
        <v>36</v>
      </c>
      <c r="B38" s="6" t="e">
        <f ca="1">$B$2+B28</f>
        <v>#VALUE!</v>
      </c>
      <c r="C38" s="6"/>
      <c r="D38" s="6"/>
    </row>
    <row r="39" spans="1:4" x14ac:dyDescent="0.3">
      <c r="A39" t="s">
        <v>37</v>
      </c>
      <c r="B39" s="2" t="s">
        <v>45</v>
      </c>
      <c r="C39" s="2"/>
      <c r="D39" s="2"/>
    </row>
    <row r="40" spans="1:4" x14ac:dyDescent="0.3">
      <c r="A40" t="s">
        <v>38</v>
      </c>
      <c r="B40" s="2" t="b">
        <v>1</v>
      </c>
      <c r="C40" s="2"/>
      <c r="D40" s="2"/>
    </row>
    <row r="41" spans="1:4" x14ac:dyDescent="0.3">
      <c r="A41" t="s">
        <v>39</v>
      </c>
      <c r="B41" s="2" t="s">
        <v>46</v>
      </c>
      <c r="C41" s="2"/>
      <c r="D41" s="2"/>
    </row>
    <row r="42" spans="1:4" x14ac:dyDescent="0.3">
      <c r="A42" t="s">
        <v>23</v>
      </c>
      <c r="B42" s="2" t="e" cm="1">
        <f t="array" aca="1" ref="B42" ca="1">_xll.qlSpreadCdsHelper(B26,B27,B28,B29,B30,B31,B32,B33,B34,B35,B36,B37,B38,B39,B40,B41)</f>
        <v>#VALUE!</v>
      </c>
      <c r="C42" s="2" t="e" cm="1">
        <f t="array" aca="1" ref="C42" ca="1">_xll.qlSpreadCdsHelper(C26,C27,C28,C29,C30,C31,C32,C33,C34,C35)</f>
        <v>#VALUE!</v>
      </c>
      <c r="D42" s="2" t="e" cm="1">
        <f t="array" aca="1" ref="D42" ca="1">_xll.qlSpreadCdsHelper(D26,D27,D28,D29,D30,D31,D32,D33,D34,D35)</f>
        <v>#VALUE!</v>
      </c>
    </row>
    <row r="44" spans="1:4" x14ac:dyDescent="0.3">
      <c r="A44" t="s">
        <v>50</v>
      </c>
      <c r="B44" t="e" cm="1">
        <f t="array" aca="1" ref="B44" ca="1">_xll.qlDefaultProbabilityHelperQuote(B42)</f>
        <v>#VALUE!</v>
      </c>
      <c r="C44" t="e" cm="1">
        <f t="array" aca="1" ref="C44" ca="1">_xll.qlDefaultProbabilityHelperQuote(C42)</f>
        <v>#VALUE!</v>
      </c>
      <c r="D44" t="e" cm="1">
        <f t="array" aca="1" ref="D44" ca="1">_xll.qlDefaultProbabilityHelperQuote(D42)</f>
        <v>#VALUE!</v>
      </c>
    </row>
    <row r="45" spans="1:4" x14ac:dyDescent="0.3">
      <c r="A45" t="s">
        <v>51</v>
      </c>
      <c r="B45" s="1" t="e" cm="1">
        <f t="array" aca="1" ref="B45" ca="1">_xll.qlDefaultProbabilityHelperLatestDate(B42)</f>
        <v>#VALUE!</v>
      </c>
      <c r="C45" s="1" t="e" cm="1">
        <f t="array" aca="1" ref="C45" ca="1">_xll.qlDefaultProbabilityHelperLatestDate(C42)</f>
        <v>#VALUE!</v>
      </c>
      <c r="D45" s="1" t="e" cm="1">
        <f t="array" aca="1" ref="D45" ca="1">_xll.qlDefaultProbabilityHelperLatestDate(D42)</f>
        <v>#VALUE!</v>
      </c>
    </row>
    <row r="46" spans="1:4" x14ac:dyDescent="0.3">
      <c r="A46" t="s">
        <v>52</v>
      </c>
      <c r="B46" s="1" t="e" cm="1">
        <f t="array" aca="1" ref="B46" ca="1">_xll.qlDefaultProbabilityHelperEarliestDate(B42)</f>
        <v>#VALUE!</v>
      </c>
      <c r="C46" s="1" t="e" cm="1">
        <f t="array" aca="1" ref="C46" ca="1">_xll.qlDefaultProbabilityHelperEarliestDate(C42)</f>
        <v>#VALUE!</v>
      </c>
      <c r="D46" s="1" t="e" cm="1">
        <f t="array" aca="1" ref="D46" ca="1">_xll.qlDefaultProbabilityHelperEarliestDate(D42)</f>
        <v>#VALUE!</v>
      </c>
    </row>
    <row r="47" spans="1:4" x14ac:dyDescent="0.3">
      <c r="A47" t="s">
        <v>53</v>
      </c>
      <c r="B47" s="1" t="e" cm="1">
        <f t="array" aca="1" ref="B47" ca="1">_xll.qlDefaultProbabilityHelperMaturity(B42)</f>
        <v>#VALUE!</v>
      </c>
      <c r="C47" s="1" t="e" cm="1">
        <f t="array" aca="1" ref="C47" ca="1">_xll.qlDefaultProbabilityHelperMaturity(C42)</f>
        <v>#VALUE!</v>
      </c>
      <c r="D47" s="1" t="e" cm="1">
        <f t="array" aca="1" ref="D47" ca="1">_xll.qlDefaultProbabilityHelperMaturity(D42)</f>
        <v>#VALUE!</v>
      </c>
    </row>
    <row r="48" spans="1:4" x14ac:dyDescent="0.3">
      <c r="A48" t="s">
        <v>54</v>
      </c>
      <c r="B48" s="1" t="e" cm="1">
        <f t="array" aca="1" ref="B48" ca="1">_xll.qlDefaultProbabilityHelperLatestRelevantDate(B42)</f>
        <v>#VALUE!</v>
      </c>
      <c r="C48" s="1" t="e" cm="1">
        <f t="array" aca="1" ref="C48" ca="1">_xll.qlDefaultProbabilityHelperLatestRelevantDate(C42)</f>
        <v>#VALUE!</v>
      </c>
      <c r="D48" s="1" t="e" cm="1">
        <f t="array" aca="1" ref="D48" ca="1">_xll.qlDefaultProbabilityHelperLatestRelevantDate(D42)</f>
        <v>#VALUE!</v>
      </c>
    </row>
    <row r="49" spans="1:4" x14ac:dyDescent="0.3">
      <c r="A49" t="s">
        <v>55</v>
      </c>
      <c r="B49" s="1" t="e" cm="1">
        <f t="array" aca="1" ref="B49" ca="1">_xll.qlDefaultProbabilityHelperPillarDate(B42)</f>
        <v>#VALUE!</v>
      </c>
      <c r="C49" s="1" t="e" cm="1">
        <f t="array" aca="1" ref="C49" ca="1">_xll.qlDefaultProbabilityHelperPillarDate(C42)</f>
        <v>#VALUE!</v>
      </c>
      <c r="D49" s="1" t="e" cm="1">
        <f t="array" aca="1" ref="D49" ca="1">_xll.qlDefaultProbabilityHelperPillarDate(D42)</f>
        <v>#VALUE!</v>
      </c>
    </row>
    <row r="50" spans="1:4" x14ac:dyDescent="0.3">
      <c r="A50" t="s">
        <v>56</v>
      </c>
      <c r="B50" t="e" cm="1">
        <f t="array" aca="1" ref="B50" ca="1">_xll.qlDefaultProbabilityHelperImpliedQuote(B42,$B$54)</f>
        <v>#VALUE!</v>
      </c>
      <c r="C50" t="e" cm="1">
        <f t="array" aca="1" ref="C50" ca="1">_xll.qlDefaultProbabilityHelperImpliedQuote(C42,$B$54)</f>
        <v>#VALUE!</v>
      </c>
      <c r="D50" t="e" cm="1">
        <f t="array" aca="1" ref="D50" ca="1">_xll.qlDefaultProbabilityHelperImpliedQuote(D42,$B$54)</f>
        <v>#VALUE!</v>
      </c>
    </row>
    <row r="51" spans="1:4" x14ac:dyDescent="0.3">
      <c r="A51" t="s">
        <v>57</v>
      </c>
      <c r="B51" t="e" cm="1">
        <f t="array" aca="1" ref="B51" ca="1">_xll.qlDefaultProbabilityHelperQuoteError(B42,$B$54)</f>
        <v>#VALUE!</v>
      </c>
      <c r="C51" t="e" cm="1">
        <f t="array" aca="1" ref="C51" ca="1">_xll.qlDefaultProbabilityHelperQuoteError(C42,$B$54)</f>
        <v>#VALUE!</v>
      </c>
      <c r="D51" t="e" cm="1">
        <f t="array" aca="1" ref="D51" ca="1">_xll.qlDefaultProbabilityHelperQuoteError(D42,$B$54)</f>
        <v>#VALUE!</v>
      </c>
    </row>
    <row r="53" spans="1:4" x14ac:dyDescent="0.3">
      <c r="A53" t="s">
        <v>58</v>
      </c>
      <c r="B53" t="e" cm="1">
        <f t="array" aca="1" ref="B53" ca="1">_xll.qlPiecewiseFlatHazardRate($B$2,B42:D42,$B$5)</f>
        <v>#VALUE!</v>
      </c>
    </row>
    <row r="54" spans="1:4" x14ac:dyDescent="0.3">
      <c r="A54" t="s">
        <v>14</v>
      </c>
      <c r="B54" t="e" cm="1">
        <f t="array" aca="1" ref="B54" ca="1">_xll.qlDefaultProbabilityTermStructureHazardRate(B53,$B$2+365)</f>
        <v>#VALUE!</v>
      </c>
    </row>
    <row r="57" spans="1:4" x14ac:dyDescent="0.3">
      <c r="A57" s="5" t="s">
        <v>59</v>
      </c>
    </row>
    <row r="58" spans="1:4" x14ac:dyDescent="0.3">
      <c r="A58" t="s">
        <v>60</v>
      </c>
      <c r="B58" s="2">
        <v>0</v>
      </c>
      <c r="C58" s="2">
        <v>0</v>
      </c>
      <c r="D58" s="2">
        <v>0</v>
      </c>
    </row>
    <row r="59" spans="1:4" x14ac:dyDescent="0.3">
      <c r="A59" t="s">
        <v>24</v>
      </c>
      <c r="B59" s="2">
        <v>0.01</v>
      </c>
      <c r="C59" s="2">
        <v>0.01</v>
      </c>
      <c r="D59" s="2">
        <v>0.01</v>
      </c>
    </row>
    <row r="60" spans="1:4" x14ac:dyDescent="0.3">
      <c r="A60" t="s">
        <v>25</v>
      </c>
      <c r="B60" s="2" t="s">
        <v>40</v>
      </c>
      <c r="C60" s="2" t="s">
        <v>48</v>
      </c>
      <c r="D60" s="2" t="s">
        <v>49</v>
      </c>
    </row>
    <row r="61" spans="1:4" x14ac:dyDescent="0.3">
      <c r="A61" t="s">
        <v>26</v>
      </c>
      <c r="B61" s="7">
        <v>2</v>
      </c>
      <c r="C61" s="2">
        <v>0</v>
      </c>
      <c r="D61" s="2">
        <v>0</v>
      </c>
    </row>
    <row r="62" spans="1:4" x14ac:dyDescent="0.3">
      <c r="A62" t="s">
        <v>27</v>
      </c>
      <c r="B62" s="2" t="s">
        <v>47</v>
      </c>
      <c r="C62" s="2" t="s">
        <v>47</v>
      </c>
      <c r="D62" s="2" t="s">
        <v>47</v>
      </c>
    </row>
    <row r="63" spans="1:4" x14ac:dyDescent="0.3">
      <c r="A63" t="s">
        <v>28</v>
      </c>
      <c r="B63" s="2" t="s">
        <v>41</v>
      </c>
      <c r="C63" s="2" t="s">
        <v>41</v>
      </c>
      <c r="D63" s="2" t="s">
        <v>41</v>
      </c>
    </row>
    <row r="64" spans="1:4" x14ac:dyDescent="0.3">
      <c r="A64" t="s">
        <v>29</v>
      </c>
      <c r="B64" s="2" t="s">
        <v>42</v>
      </c>
      <c r="C64" s="2" t="s">
        <v>42</v>
      </c>
      <c r="D64" s="2" t="s">
        <v>42</v>
      </c>
    </row>
    <row r="65" spans="1:4" x14ac:dyDescent="0.3">
      <c r="A65" t="s">
        <v>30</v>
      </c>
      <c r="B65" s="2" t="s">
        <v>43</v>
      </c>
      <c r="C65" s="2" t="s">
        <v>43</v>
      </c>
      <c r="D65" s="2" t="s">
        <v>43</v>
      </c>
    </row>
    <row r="66" spans="1:4" x14ac:dyDescent="0.3">
      <c r="A66" t="s">
        <v>31</v>
      </c>
      <c r="B66" s="2" t="s">
        <v>45</v>
      </c>
      <c r="C66" s="2" t="s">
        <v>45</v>
      </c>
      <c r="D66" s="2" t="s">
        <v>45</v>
      </c>
    </row>
    <row r="67" spans="1:4" x14ac:dyDescent="0.3">
      <c r="A67" t="s">
        <v>32</v>
      </c>
      <c r="B67" s="2">
        <v>0.4</v>
      </c>
      <c r="C67" s="2">
        <v>0.4</v>
      </c>
      <c r="D67" s="2">
        <v>0.4</v>
      </c>
    </row>
    <row r="68" spans="1:4" x14ac:dyDescent="0.3">
      <c r="A68" t="s">
        <v>33</v>
      </c>
      <c r="B68" s="2" t="e">
        <f ca="1">$B$23</f>
        <v>#VALUE!</v>
      </c>
      <c r="C68" s="2" t="e">
        <f ca="1">$B$23</f>
        <v>#VALUE!</v>
      </c>
      <c r="D68" s="2" t="e">
        <f ca="1">$B$23</f>
        <v>#VALUE!</v>
      </c>
    </row>
    <row r="69" spans="1:4" x14ac:dyDescent="0.3">
      <c r="A69" t="s">
        <v>61</v>
      </c>
      <c r="B69" s="7">
        <v>2</v>
      </c>
      <c r="C69" s="2"/>
      <c r="D69" s="2"/>
    </row>
    <row r="70" spans="1:4" x14ac:dyDescent="0.3">
      <c r="A70" t="s">
        <v>34</v>
      </c>
      <c r="B70" s="2" t="b">
        <v>1</v>
      </c>
      <c r="C70" s="2"/>
      <c r="D70" s="2"/>
    </row>
    <row r="71" spans="1:4" x14ac:dyDescent="0.3">
      <c r="A71" t="s">
        <v>35</v>
      </c>
      <c r="B71" s="2" t="b">
        <v>1</v>
      </c>
      <c r="C71" s="2"/>
      <c r="D71" s="2"/>
    </row>
    <row r="72" spans="1:4" x14ac:dyDescent="0.3">
      <c r="A72" t="s">
        <v>36</v>
      </c>
      <c r="B72" s="6" t="e">
        <f ca="1">$B$2+B61</f>
        <v>#VALUE!</v>
      </c>
      <c r="C72" s="6"/>
      <c r="D72" s="6"/>
    </row>
    <row r="73" spans="1:4" x14ac:dyDescent="0.3">
      <c r="A73" t="s">
        <v>37</v>
      </c>
      <c r="B73" s="2" t="s">
        <v>45</v>
      </c>
      <c r="C73" s="2"/>
      <c r="D73" s="2"/>
    </row>
    <row r="74" spans="1:4" x14ac:dyDescent="0.3">
      <c r="A74" t="s">
        <v>38</v>
      </c>
      <c r="B74" s="2" t="b">
        <v>1</v>
      </c>
      <c r="C74" s="2"/>
      <c r="D74" s="2"/>
    </row>
    <row r="75" spans="1:4" x14ac:dyDescent="0.3">
      <c r="A75" t="s">
        <v>39</v>
      </c>
      <c r="B75" s="2" t="s">
        <v>62</v>
      </c>
      <c r="C75" s="2"/>
      <c r="D75" s="2"/>
    </row>
    <row r="76" spans="1:4" x14ac:dyDescent="0.3">
      <c r="A76" t="s">
        <v>59</v>
      </c>
      <c r="B76" s="2" t="e" cm="1">
        <f t="array" aca="1" ref="B76" ca="1">_xll.qlUpfrontCdsHelper(B58,B59,B60,B61,B62,B63,B64,B65,B66,B67,B68,B69,B70,B71,B72,B73,B74,B75)</f>
        <v>#VALUE!</v>
      </c>
      <c r="C76" s="2" t="e" cm="1">
        <f t="array" aca="1" ref="C76" ca="1">_xll.qlUpfrontCdsHelper(C58,C59,C60,C61,C62,C63,C64,C65,C66,C67,C68)</f>
        <v>#VALUE!</v>
      </c>
      <c r="D76" s="2" t="e" cm="1">
        <f t="array" aca="1" ref="D76" ca="1">_xll.qlUpfrontCdsHelper(D58,D59,D60,D61,D62,D63,D64,D65,D66,D67,D68)</f>
        <v>#VALUE!</v>
      </c>
    </row>
    <row r="78" spans="1:4" x14ac:dyDescent="0.3">
      <c r="A78" t="s">
        <v>50</v>
      </c>
      <c r="B78" t="e" cm="1">
        <f t="array" aca="1" ref="B78" ca="1">_xll.qlDefaultProbabilityHelperQuote(B76)</f>
        <v>#VALUE!</v>
      </c>
      <c r="C78" t="e" cm="1">
        <f t="array" aca="1" ref="C78" ca="1">_xll.qlDefaultProbabilityHelperQuote(C76)</f>
        <v>#VALUE!</v>
      </c>
      <c r="D78" t="e" cm="1">
        <f t="array" aca="1" ref="D78" ca="1">_xll.qlDefaultProbabilityHelperQuote(D76)</f>
        <v>#VALUE!</v>
      </c>
    </row>
    <row r="79" spans="1:4" x14ac:dyDescent="0.3">
      <c r="A79" t="s">
        <v>51</v>
      </c>
      <c r="B79" s="1" t="e" cm="1">
        <f t="array" aca="1" ref="B79" ca="1">_xll.qlDefaultProbabilityHelperLatestDate(B76)</f>
        <v>#VALUE!</v>
      </c>
      <c r="C79" s="1" t="e" cm="1">
        <f t="array" aca="1" ref="C79" ca="1">_xll.qlDefaultProbabilityHelperLatestDate(C76)</f>
        <v>#VALUE!</v>
      </c>
      <c r="D79" s="1" t="e" cm="1">
        <f t="array" aca="1" ref="D79" ca="1">_xll.qlDefaultProbabilityHelperLatestDate(D76)</f>
        <v>#VALUE!</v>
      </c>
    </row>
    <row r="80" spans="1:4" x14ac:dyDescent="0.3">
      <c r="A80" t="s">
        <v>52</v>
      </c>
      <c r="B80" s="1" t="e" cm="1">
        <f t="array" aca="1" ref="B80" ca="1">_xll.qlDefaultProbabilityHelperEarliestDate(B76)</f>
        <v>#VALUE!</v>
      </c>
      <c r="C80" s="1" t="e" cm="1">
        <f t="array" aca="1" ref="C80" ca="1">_xll.qlDefaultProbabilityHelperEarliestDate(C76)</f>
        <v>#VALUE!</v>
      </c>
      <c r="D80" s="1" t="e" cm="1">
        <f t="array" aca="1" ref="D80" ca="1">_xll.qlDefaultProbabilityHelperEarliestDate(D76)</f>
        <v>#VALUE!</v>
      </c>
    </row>
    <row r="81" spans="1:4" x14ac:dyDescent="0.3">
      <c r="A81" t="s">
        <v>53</v>
      </c>
      <c r="B81" s="1" t="e" cm="1">
        <f t="array" aca="1" ref="B81" ca="1">_xll.qlDefaultProbabilityHelperMaturity(B76)</f>
        <v>#VALUE!</v>
      </c>
      <c r="C81" s="1" t="e" cm="1">
        <f t="array" aca="1" ref="C81" ca="1">_xll.qlDefaultProbabilityHelperMaturity(C76)</f>
        <v>#VALUE!</v>
      </c>
      <c r="D81" s="1" t="e" cm="1">
        <f t="array" aca="1" ref="D81" ca="1">_xll.qlDefaultProbabilityHelperMaturity(D76)</f>
        <v>#VALUE!</v>
      </c>
    </row>
    <row r="82" spans="1:4" x14ac:dyDescent="0.3">
      <c r="A82" t="s">
        <v>54</v>
      </c>
      <c r="B82" s="1" t="e" cm="1">
        <f t="array" aca="1" ref="B82" ca="1">_xll.qlDefaultProbabilityHelperLatestRelevantDate(B76)</f>
        <v>#VALUE!</v>
      </c>
      <c r="C82" s="1" t="e" cm="1">
        <f t="array" aca="1" ref="C82" ca="1">_xll.qlDefaultProbabilityHelperLatestRelevantDate(C76)</f>
        <v>#VALUE!</v>
      </c>
      <c r="D82" s="1" t="e" cm="1">
        <f t="array" aca="1" ref="D82" ca="1">_xll.qlDefaultProbabilityHelperLatestRelevantDate(D76)</f>
        <v>#VALUE!</v>
      </c>
    </row>
    <row r="83" spans="1:4" x14ac:dyDescent="0.3">
      <c r="A83" t="s">
        <v>55</v>
      </c>
      <c r="B83" s="1" t="e" cm="1">
        <f t="array" aca="1" ref="B83" ca="1">_xll.qlDefaultProbabilityHelperPillarDate(B76)</f>
        <v>#VALUE!</v>
      </c>
      <c r="C83" s="1" t="e" cm="1">
        <f t="array" aca="1" ref="C83" ca="1">_xll.qlDefaultProbabilityHelperPillarDate(C76)</f>
        <v>#VALUE!</v>
      </c>
      <c r="D83" s="1" t="e" cm="1">
        <f t="array" aca="1" ref="D83" ca="1">_xll.qlDefaultProbabilityHelperPillarDate(D76)</f>
        <v>#VALUE!</v>
      </c>
    </row>
    <row r="84" spans="1:4" x14ac:dyDescent="0.3">
      <c r="A84" t="s">
        <v>56</v>
      </c>
      <c r="B84" t="e" cm="1">
        <f t="array" aca="1" ref="B84" ca="1">_xll.qlDefaultProbabilityHelperImpliedQuote(B76,$B$88)</f>
        <v>#VALUE!</v>
      </c>
      <c r="C84" t="e" cm="1">
        <f t="array" aca="1" ref="C84" ca="1">_xll.qlDefaultProbabilityHelperImpliedQuote(C76,$B$88)</f>
        <v>#VALUE!</v>
      </c>
      <c r="D84" t="e" cm="1">
        <f t="array" aca="1" ref="D84" ca="1">_xll.qlDefaultProbabilityHelperImpliedQuote(D76,$B$88)</f>
        <v>#VALUE!</v>
      </c>
    </row>
    <row r="85" spans="1:4" x14ac:dyDescent="0.3">
      <c r="A85" t="s">
        <v>57</v>
      </c>
      <c r="B85" t="e" cm="1">
        <f t="array" aca="1" ref="B85" ca="1">_xll.qlDefaultProbabilityHelperQuoteError(B76,$B$88)</f>
        <v>#VALUE!</v>
      </c>
      <c r="C85" t="e" cm="1">
        <f t="array" aca="1" ref="C85" ca="1">_xll.qlDefaultProbabilityHelperQuoteError(C76,$B$88)</f>
        <v>#VALUE!</v>
      </c>
      <c r="D85" t="e" cm="1">
        <f t="array" aca="1" ref="D85" ca="1">_xll.qlDefaultProbabilityHelperQuoteError(D76,$B$88)</f>
        <v>#VALUE!</v>
      </c>
    </row>
    <row r="87" spans="1:4" x14ac:dyDescent="0.3">
      <c r="A87" t="s">
        <v>58</v>
      </c>
      <c r="B87" t="e" cm="1">
        <f t="array" aca="1" ref="B87" ca="1">_xll.qlPiecewiseFlatHazardRate($B$2,B76:D76,$B$5)</f>
        <v>#VALUE!</v>
      </c>
    </row>
    <row r="88" spans="1:4" x14ac:dyDescent="0.3">
      <c r="A88" t="s">
        <v>14</v>
      </c>
      <c r="B88" t="e" cm="1">
        <f t="array" aca="1" ref="B88" ca="1">_xll.qlDefaultProbabilityTermStructureHazardRate(B87,$B$2+365)</f>
        <v>#VALUE!</v>
      </c>
    </row>
    <row r="91" spans="1:4" x14ac:dyDescent="0.3">
      <c r="A91" t="s">
        <v>63</v>
      </c>
      <c r="B91" t="e" cm="1">
        <f t="array" aca="1" ref="B91" ca="1">_xll.qlRiskyBondEngine(B87,B67,B68)</f>
        <v>#VALUE!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2026-06-18T17:04:33Z</dcterms:created>
  <dcterms:modified xsi:type="dcterms:W3CDTF">2026-07-27T17:06:18Z</dcterms:modified>
</cp:coreProperties>
</file>