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07320061-45E5-4D65-A3DD-85A49E2B67B5}" xr6:coauthVersionLast="47" xr6:coauthVersionMax="47" xr10:uidLastSave="{00000000-0000-0000-0000-000000000000}"/>
  <bookViews>
    <workbookView xWindow="3450" yWindow="-18675" windowWidth="30690" windowHeight="16530" xr2:uid="{59CE0412-DF39-40A8-8B92-B52EBF7D2CB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" i="1" l="1"/>
  <c r="H15" i="1"/>
  <c r="G5" i="1"/>
  <c r="G6" i="1"/>
  <c r="E12" i="1"/>
  <c r="E11" i="1"/>
  <c r="F15" i="1"/>
  <c r="D11" i="1"/>
  <c r="F11" i="1"/>
  <c r="I12" i="1"/>
  <c r="F6" i="1"/>
  <c r="J6" i="1"/>
  <c r="I8" i="1"/>
  <c r="H10" i="1"/>
  <c r="H8" i="1"/>
  <c r="F12" i="1"/>
  <c r="E5" i="1"/>
  <c r="E15" i="1"/>
  <c r="I13" i="1"/>
  <c r="G8" i="1"/>
  <c r="D7" i="1"/>
  <c r="D10" i="1"/>
  <c r="F10" i="1"/>
  <c r="J10" i="1" s="1"/>
  <c r="G14" i="1"/>
  <c r="D13" i="1"/>
  <c r="J12" i="1"/>
  <c r="D14" i="1"/>
  <c r="E9" i="1"/>
  <c r="D5" i="1"/>
  <c r="D8" i="1"/>
  <c r="H11" i="1"/>
  <c r="H5" i="1"/>
  <c r="E10" i="1"/>
  <c r="G15" i="1"/>
  <c r="G13" i="1"/>
  <c r="I10" i="1"/>
  <c r="E7" i="1"/>
  <c r="J15" i="1"/>
  <c r="I6" i="1"/>
  <c r="F13" i="1"/>
  <c r="J13" i="1" s="1"/>
  <c r="F8" i="1"/>
  <c r="J8" i="1" s="1"/>
  <c r="H14" i="1"/>
  <c r="F14" i="1"/>
  <c r="J14" i="1" s="1"/>
  <c r="G11" i="1"/>
  <c r="I7" i="1"/>
  <c r="H12" i="1"/>
  <c r="D9" i="1"/>
  <c r="I9" i="1"/>
  <c r="F5" i="1"/>
  <c r="J5" i="1" s="1"/>
  <c r="G7" i="1"/>
  <c r="D12" i="1"/>
  <c r="D6" i="1"/>
  <c r="G10" i="1"/>
  <c r="I11" i="1"/>
  <c r="I14" i="1"/>
  <c r="E6" i="1"/>
  <c r="H7" i="1"/>
  <c r="H13" i="1"/>
  <c r="G12" i="1"/>
  <c r="E8" i="1"/>
  <c r="E13" i="1"/>
  <c r="F7" i="1"/>
  <c r="J7" i="1" s="1"/>
  <c r="J11" i="1"/>
  <c r="H6" i="1"/>
  <c r="D15" i="1"/>
  <c r="I5" i="1"/>
  <c r="E14" i="1"/>
  <c r="G9" i="1"/>
  <c r="I15" i="1"/>
  <c r="F9" i="1"/>
  <c r="J9" i="1" s="1"/>
</calcChain>
</file>

<file path=xl/sharedStrings.xml><?xml version="1.0" encoding="utf-8"?>
<sst xmlns="http://schemas.openxmlformats.org/spreadsheetml/2006/main" count="21" uniqueCount="21">
  <si>
    <t>Actual360</t>
  </si>
  <si>
    <t>Actual364</t>
  </si>
  <si>
    <t>Actual36525</t>
  </si>
  <si>
    <t>actual365Fixed</t>
  </si>
  <si>
    <t>actual366</t>
  </si>
  <si>
    <t>actualactual</t>
  </si>
  <si>
    <t>business252</t>
  </si>
  <si>
    <t>onedaycounter</t>
  </si>
  <si>
    <t>simpledaycounter</t>
  </si>
  <si>
    <t>thirty360</t>
  </si>
  <si>
    <t>thirty365</t>
  </si>
  <si>
    <t>qlDayCounter</t>
  </si>
  <si>
    <t>qlDayCounterDayCount</t>
  </si>
  <si>
    <t>qlDayCounterEmpty</t>
  </si>
  <si>
    <t>qlDayCounterYearFractionToDate</t>
  </si>
  <si>
    <t>start_date</t>
  </si>
  <si>
    <t>end_date</t>
  </si>
  <si>
    <t>qlDayCounterYearFraction (with ref_dates)</t>
  </si>
  <si>
    <t>qlDayCounterYearFraction (without ref_dates)</t>
  </si>
  <si>
    <t>Name</t>
  </si>
  <si>
    <t>qlDayCounterName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</si>
</sst>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A54B1-D648-422B-ABA0-8175C08665E2}">
  <dimension ref="A1:J15"/>
  <sheetViews>
    <sheetView tabSelected="1" workbookViewId="0"/>
  </sheetViews>
  <sheetFormatPr defaultColWidth="11.5546875" defaultRowHeight="14.4" x14ac:dyDescent="0.3"/>
  <cols>
    <col min="3" max="3" width="19" customWidth="1"/>
    <col min="4" max="4" width="19.44140625" customWidth="1"/>
    <col min="5" max="5" width="21.6640625" customWidth="1"/>
    <col min="6" max="6" width="39" customWidth="1"/>
    <col min="7" max="7" width="43" customWidth="1"/>
    <col min="8" max="8" width="21.109375" customWidth="1"/>
    <col min="9" max="9" width="20" customWidth="1"/>
    <col min="10" max="10" width="32.6640625" customWidth="1"/>
  </cols>
  <sheetData>
    <row r="1" spans="1:10" x14ac:dyDescent="0.3">
      <c r="A1" t="s">
        <v>15</v>
      </c>
      <c r="B1" s="1">
        <v>29221</v>
      </c>
      <c r="E1" s="1"/>
    </row>
    <row r="2" spans="1:10" x14ac:dyDescent="0.3">
      <c r="A2" t="s">
        <v>16</v>
      </c>
      <c r="B2" s="1">
        <v>29586</v>
      </c>
      <c r="E2" s="1"/>
    </row>
    <row r="3" spans="1:10" x14ac:dyDescent="0.3">
      <c r="E3" s="1"/>
    </row>
    <row r="4" spans="1:10" x14ac:dyDescent="0.3">
      <c r="C4" t="s">
        <v>19</v>
      </c>
      <c r="D4" t="s">
        <v>11</v>
      </c>
      <c r="E4" s="1" t="s">
        <v>12</v>
      </c>
      <c r="F4" t="s">
        <v>17</v>
      </c>
      <c r="G4" t="s">
        <v>18</v>
      </c>
      <c r="H4" t="s">
        <v>20</v>
      </c>
      <c r="I4" t="s">
        <v>13</v>
      </c>
      <c r="J4" t="s">
        <v>14</v>
      </c>
    </row>
    <row r="5" spans="1:10" x14ac:dyDescent="0.3">
      <c r="C5" t="s">
        <v>0</v>
      </c>
      <c r="D5" t="e">
        <f ca="1">_xll.qlDayCounter(C5)</f>
        <v>#VALUE!</v>
      </c>
      <c r="E5" t="e">
        <f ca="1">_xll.qlDayCounterDayCount(C5,$B$1,$B$2)</f>
        <v>#VALUE!</v>
      </c>
      <c r="F5" t="e">
        <f ca="1">_xll.qlDayCounterYearFraction(C5,$B$1,$B$2,$B$1,$B$2)</f>
        <v>#VALUE!</v>
      </c>
      <c r="G5" t="e">
        <f ca="1">_xll.qlDayCounterYearFraction(C5,$B$1,$B$2)</f>
        <v>#VALUE!</v>
      </c>
      <c r="H5" t="e">
        <f ca="1">_xll.qlDayCounterName(C5)</f>
        <v>#VALUE!</v>
      </c>
      <c r="I5" t="e">
        <f ca="1">_xll.qlDayCounterEmpty(C5)</f>
        <v>#VALUE!</v>
      </c>
      <c r="J5" s="2" t="e">
        <f ca="1">_xll.qlDayCounterYearFractionToDate(C5,$B$1,F5)</f>
        <v>#VALUE!</v>
      </c>
    </row>
    <row r="6" spans="1:10" x14ac:dyDescent="0.3">
      <c r="C6" s="1" t="s">
        <v>1</v>
      </c>
      <c r="D6" t="e">
        <f ca="1">_xll.qlDayCounter(C6)</f>
        <v>#VALUE!</v>
      </c>
      <c r="E6" t="e">
        <f ca="1">_xll.qlDayCounterDayCount(C6,$B$1,$B$2)</f>
        <v>#VALUE!</v>
      </c>
      <c r="F6" t="e">
        <f ca="1">_xll.qlDayCounterYearFraction(C6,$B$1,$B$2,$B$1,$B$2)</f>
        <v>#VALUE!</v>
      </c>
      <c r="G6" t="e">
        <f ca="1">_xll.qlDayCounterYearFraction(C6,$B$1,$B$2)</f>
        <v>#VALUE!</v>
      </c>
      <c r="H6" t="e">
        <f ca="1">_xll.qlDayCounterName(C6)</f>
        <v>#VALUE!</v>
      </c>
      <c r="I6" t="e">
        <f ca="1">_xll.qlDayCounterEmpty(C6)</f>
        <v>#VALUE!</v>
      </c>
      <c r="J6" s="2" t="e">
        <f ca="1">_xll.qlDayCounterYearFractionToDate(C6,$B$1,F6)</f>
        <v>#VALUE!</v>
      </c>
    </row>
    <row r="7" spans="1:10" x14ac:dyDescent="0.3">
      <c r="C7" s="1" t="s">
        <v>2</v>
      </c>
      <c r="D7" t="e">
        <f ca="1">_xll.qlDayCounter(C7)</f>
        <v>#VALUE!</v>
      </c>
      <c r="E7" t="e">
        <f ca="1">_xll.qlDayCounterDayCount(C7,$B$1,$B$2)</f>
        <v>#VALUE!</v>
      </c>
      <c r="F7" t="e">
        <f ca="1">_xll.qlDayCounterYearFraction(C7,$B$1,$B$2,$B$1,$B$2)</f>
        <v>#VALUE!</v>
      </c>
      <c r="G7" t="e">
        <f ca="1">_xll.qlDayCounterYearFraction(C7,$B$1,$B$2)</f>
        <v>#VALUE!</v>
      </c>
      <c r="H7" t="e">
        <f ca="1">_xll.qlDayCounterName(C7)</f>
        <v>#VALUE!</v>
      </c>
      <c r="I7" t="e">
        <f ca="1">_xll.qlDayCounterEmpty(C7)</f>
        <v>#VALUE!</v>
      </c>
      <c r="J7" s="2" t="e">
        <f ca="1">_xll.qlDayCounterYearFractionToDate(C7,$B$1,F7)</f>
        <v>#VALUE!</v>
      </c>
    </row>
    <row r="8" spans="1:10" x14ac:dyDescent="0.3">
      <c r="C8" t="s">
        <v>3</v>
      </c>
      <c r="D8" t="e">
        <f ca="1">_xll.qlDayCounter(C8)</f>
        <v>#VALUE!</v>
      </c>
      <c r="E8" t="e">
        <f ca="1">_xll.qlDayCounterDayCount(C8,$B$1,$B$2)</f>
        <v>#VALUE!</v>
      </c>
      <c r="F8" t="e">
        <f ca="1">_xll.qlDayCounterYearFraction(C8,$B$1,$B$2,$B$1,$B$2)</f>
        <v>#VALUE!</v>
      </c>
      <c r="G8" t="e">
        <f ca="1">_xll.qlDayCounterYearFraction(C8,$B$1,$B$2)</f>
        <v>#VALUE!</v>
      </c>
      <c r="H8" t="e">
        <f ca="1">_xll.qlDayCounterName(C8)</f>
        <v>#VALUE!</v>
      </c>
      <c r="I8" t="e">
        <f ca="1">_xll.qlDayCounterEmpty(C8)</f>
        <v>#VALUE!</v>
      </c>
      <c r="J8" s="2" t="e">
        <f ca="1">_xll.qlDayCounterYearFractionToDate(C8,$B$1,F8)</f>
        <v>#VALUE!</v>
      </c>
    </row>
    <row r="9" spans="1:10" x14ac:dyDescent="0.3">
      <c r="C9" t="s">
        <v>4</v>
      </c>
      <c r="D9" t="e">
        <f ca="1">_xll.qlDayCounter(C9)</f>
        <v>#VALUE!</v>
      </c>
      <c r="E9" t="e">
        <f ca="1">_xll.qlDayCounterDayCount(C9,$B$1,$B$2)</f>
        <v>#VALUE!</v>
      </c>
      <c r="F9" t="e">
        <f ca="1">_xll.qlDayCounterYearFraction(C9,$B$1,$B$2,$B$1,$B$2)</f>
        <v>#VALUE!</v>
      </c>
      <c r="G9" t="e">
        <f ca="1">_xll.qlDayCounterYearFraction(C9,$B$1,$B$2)</f>
        <v>#VALUE!</v>
      </c>
      <c r="H9" t="e">
        <f ca="1">_xll.qlDayCounterName(C9)</f>
        <v>#VALUE!</v>
      </c>
      <c r="I9" t="e">
        <f ca="1">_xll.qlDayCounterEmpty(C9)</f>
        <v>#VALUE!</v>
      </c>
      <c r="J9" s="2" t="e">
        <f ca="1">_xll.qlDayCounterYearFractionToDate(C9,$B$1,F9)</f>
        <v>#VALUE!</v>
      </c>
    </row>
    <row r="10" spans="1:10" x14ac:dyDescent="0.3">
      <c r="C10" t="s">
        <v>5</v>
      </c>
      <c r="D10" t="e">
        <f ca="1">_xll.qlDayCounter(C10)</f>
        <v>#VALUE!</v>
      </c>
      <c r="E10" t="e">
        <f ca="1">_xll.qlDayCounterDayCount(C10,$B$1,$B$2)</f>
        <v>#VALUE!</v>
      </c>
      <c r="F10" t="e">
        <f ca="1">_xll.qlDayCounterYearFraction(C10,$B$1,$B$2,$B$1,$B$2)</f>
        <v>#VALUE!</v>
      </c>
      <c r="G10" t="e">
        <f ca="1">_xll.qlDayCounterYearFraction(C10,$B$1,$B$2)</f>
        <v>#VALUE!</v>
      </c>
      <c r="H10" t="e">
        <f ca="1">_xll.qlDayCounterName(C10)</f>
        <v>#VALUE!</v>
      </c>
      <c r="I10" t="e">
        <f ca="1">_xll.qlDayCounterEmpty(C10)</f>
        <v>#VALUE!</v>
      </c>
      <c r="J10" s="2" t="e">
        <f ca="1">_xll.qlDayCounterYearFractionToDate(C10,$B$1,F10)</f>
        <v>#VALUE!</v>
      </c>
    </row>
    <row r="11" spans="1:10" x14ac:dyDescent="0.3">
      <c r="C11" t="s">
        <v>6</v>
      </c>
      <c r="D11" t="e">
        <f ca="1">_xll.qlDayCounter(C11)</f>
        <v>#VALUE!</v>
      </c>
      <c r="E11" t="e">
        <f ca="1">_xll.qlDayCounterDayCount(C11,$B$1,$B$2)</f>
        <v>#VALUE!</v>
      </c>
      <c r="F11" t="e">
        <f ca="1">_xll.qlDayCounterYearFraction(C11,$B$1,$B$2,$B$1,$B$2)</f>
        <v>#VALUE!</v>
      </c>
      <c r="G11" t="e">
        <f ca="1">_xll.qlDayCounterYearFraction(C11,$B$1,$B$2)</f>
        <v>#VALUE!</v>
      </c>
      <c r="H11" t="e">
        <f ca="1">_xll.qlDayCounterName(C11)</f>
        <v>#VALUE!</v>
      </c>
      <c r="I11" t="e">
        <f ca="1">_xll.qlDayCounterEmpty(C11)</f>
        <v>#VALUE!</v>
      </c>
      <c r="J11" s="2" t="e">
        <f ca="1">_xll.qlDayCounterYearFractionToDate(C11,$B$1,F11)</f>
        <v>#VALUE!</v>
      </c>
    </row>
    <row r="12" spans="1:10" x14ac:dyDescent="0.3">
      <c r="C12" t="s">
        <v>7</v>
      </c>
      <c r="D12" t="e">
        <f ca="1">_xll.qlDayCounter(C12)</f>
        <v>#VALUE!</v>
      </c>
      <c r="E12" t="e">
        <f ca="1">_xll.qlDayCounterDayCount(C12,$B$1,$B$2)</f>
        <v>#VALUE!</v>
      </c>
      <c r="F12" t="e">
        <f ca="1">_xll.qlDayCounterYearFraction(C12,$B$1,$B$2,$B$1,$B$2)</f>
        <v>#VALUE!</v>
      </c>
      <c r="G12" t="e">
        <f ca="1">_xll.qlDayCounterYearFraction(C12,$B$1,$B$2)</f>
        <v>#VALUE!</v>
      </c>
      <c r="H12" t="e">
        <f ca="1">_xll.qlDayCounterName(C12)</f>
        <v>#VALUE!</v>
      </c>
      <c r="I12" t="e">
        <f ca="1">_xll.qlDayCounterEmpty(C12)</f>
        <v>#VALUE!</v>
      </c>
      <c r="J12" s="2" t="e">
        <f ca="1">_xll.qlDayCounterYearFractionToDate(C12,$B$1,F12)</f>
        <v>#VALUE!</v>
      </c>
    </row>
    <row r="13" spans="1:10" x14ac:dyDescent="0.3">
      <c r="C13" t="s">
        <v>8</v>
      </c>
      <c r="D13" t="e">
        <f ca="1">_xll.qlDayCounter(C13)</f>
        <v>#VALUE!</v>
      </c>
      <c r="E13" t="e">
        <f ca="1">_xll.qlDayCounterDayCount(C13,$B$1,$B$2)</f>
        <v>#VALUE!</v>
      </c>
      <c r="F13" t="e">
        <f ca="1">_xll.qlDayCounterYearFraction(C13,$B$1,$B$2,$B$1,$B$2)</f>
        <v>#VALUE!</v>
      </c>
      <c r="G13" t="e">
        <f ca="1">_xll.qlDayCounterYearFraction(C13,$B$1,$B$2)</f>
        <v>#VALUE!</v>
      </c>
      <c r="H13" t="e">
        <f ca="1">_xll.qlDayCounterName(C13)</f>
        <v>#VALUE!</v>
      </c>
      <c r="I13" t="e">
        <f ca="1">_xll.qlDayCounterEmpty(C13)</f>
        <v>#VALUE!</v>
      </c>
      <c r="J13" s="2" t="e">
        <f ca="1">_xll.qlDayCounterYearFractionToDate(C13,$B$1,F13)</f>
        <v>#VALUE!</v>
      </c>
    </row>
    <row r="14" spans="1:10" x14ac:dyDescent="0.3">
      <c r="C14" t="s">
        <v>9</v>
      </c>
      <c r="D14" t="e">
        <f ca="1">_xll.qlDayCounter(C14)</f>
        <v>#VALUE!</v>
      </c>
      <c r="E14" t="e">
        <f ca="1">_xll.qlDayCounterDayCount(C14,$B$1,$B$2)</f>
        <v>#VALUE!</v>
      </c>
      <c r="F14" t="e">
        <f ca="1">_xll.qlDayCounterYearFraction(C14,$B$1,$B$2,$B$1,$B$2)</f>
        <v>#VALUE!</v>
      </c>
      <c r="G14" t="e">
        <f ca="1">_xll.qlDayCounterYearFraction(C14,$B$1,$B$2)</f>
        <v>#VALUE!</v>
      </c>
      <c r="H14" t="e">
        <f ca="1">_xll.qlDayCounterName(C14)</f>
        <v>#VALUE!</v>
      </c>
      <c r="I14" t="e">
        <f ca="1">_xll.qlDayCounterEmpty(C14)</f>
        <v>#VALUE!</v>
      </c>
      <c r="J14" s="2" t="e">
        <f ca="1">_xll.qlDayCounterYearFractionToDate(C14,$B$1,F14)</f>
        <v>#VALUE!</v>
      </c>
    </row>
    <row r="15" spans="1:10" x14ac:dyDescent="0.3">
      <c r="C15" t="s">
        <v>10</v>
      </c>
      <c r="D15" t="e">
        <f ca="1">_xll.qlDayCounter(C15)</f>
        <v>#VALUE!</v>
      </c>
      <c r="E15" t="e">
        <f ca="1">_xll.qlDayCounterDayCount(C15,$B$1,$B$2)</f>
        <v>#VALUE!</v>
      </c>
      <c r="F15" t="e">
        <f ca="1">_xll.qlDayCounterYearFraction(C15,$B$1,$B$2,$B$1,$B$2)</f>
        <v>#VALUE!</v>
      </c>
      <c r="G15" t="e">
        <f ca="1">_xll.qlDayCounterYearFraction(C15,$B$1,$B$2)</f>
        <v>#VALUE!</v>
      </c>
      <c r="H15" t="e">
        <f ca="1">_xll.qlDayCounterName(C15)</f>
        <v>#VALUE!</v>
      </c>
      <c r="I15" t="e">
        <f ca="1">_xll.qlDayCounterEmpty(C15)</f>
        <v>#VALUE!</v>
      </c>
      <c r="J15" s="2" t="e">
        <f ca="1">_xll.qlDayCounterYearFractionToDate(C15,$B$1,F15)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Sebastian Schlenkrich</cp:lastModifiedBy>
  <dcterms:created xsi:type="dcterms:W3CDTF">2026-05-19T12:24:20Z</dcterms:created>
  <dcterms:modified xsi:type="dcterms:W3CDTF">2026-07-27T16:26:15Z</dcterms:modified>
</cp:coreProperties>
</file>