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F935F4B1-8483-4C42-BCBF-7AF6C16EC6F2}" xr6:coauthVersionLast="47" xr6:coauthVersionMax="47" xr10:uidLastSave="{00000000-0000-0000-0000-000000000000}"/>
  <bookViews>
    <workbookView xWindow="3450" yWindow="-18675" windowWidth="30690" windowHeight="16530" xr2:uid="{00000000-000D-0000-FFFF-FFFF00000000}"/>
  </bookViews>
  <sheets>
    <sheet name="qlPeriod" sheetId="1" r:id="rId1"/>
    <sheet name="qlDate" sheetId="2" r:id="rId2"/>
    <sheet name="qlDateParser" sheetId="3" r:id="rId3"/>
    <sheet name="qlPeriodPars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" i="1" l="1" a="1"/>
  <c r="A7" i="1" a="1"/>
  <c r="A4" i="1" a="1"/>
  <c r="B2" i="4" a="1"/>
  <c r="A3" i="1" a="1"/>
  <c r="B4" i="2" a="1"/>
  <c r="B4" i="3" a="1"/>
  <c r="B5" i="3" a="1"/>
  <c r="A6" i="1" a="1"/>
  <c r="A5" i="1" a="1"/>
  <c r="A9" i="1" a="1"/>
  <c r="A9" i="1" l="1"/>
  <c r="A5" i="1"/>
  <c r="A6" i="1"/>
  <c r="B5" i="3"/>
  <c r="B4" i="3"/>
  <c r="B4" i="2"/>
  <c r="A3" i="1"/>
  <c r="B2" i="4"/>
  <c r="A4" i="1"/>
  <c r="A7" i="1"/>
  <c r="A8" i="1"/>
  <c r="B8" i="2" a="1"/>
  <c r="B15" i="2" a="1"/>
  <c r="B14" i="2" a="1"/>
  <c r="B9" i="2" a="1"/>
  <c r="B7" i="2" a="1"/>
  <c r="B6" i="2" a="1"/>
  <c r="B5" i="2" a="1"/>
  <c r="B19" i="2" a="1"/>
  <c r="B19" i="2" l="1"/>
  <c r="B5" i="2"/>
  <c r="B6" i="2"/>
  <c r="B7" i="2"/>
  <c r="B9" i="2"/>
  <c r="B14" i="2"/>
  <c r="B15" i="2"/>
  <c r="B8" i="2"/>
  <c r="B10" i="2" a="1"/>
  <c r="B16" i="2" a="1"/>
  <c r="B17" i="2" a="1"/>
  <c r="B21" i="2" a="1"/>
  <c r="B21" i="2" l="1"/>
  <c r="B17" i="2"/>
  <c r="B16" i="2"/>
  <c r="B1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<sst xmlns="http://schemas.openxmlformats.org/spreadsheetml/2006/main" count="35" uniqueCount="35">
  <si>
    <t>37d</t>
  </si>
  <si>
    <t>12M</t>
  </si>
  <si>
    <t>Year</t>
  </si>
  <si>
    <t>Month</t>
  </si>
  <si>
    <t>Day</t>
  </si>
  <si>
    <t>qlDate</t>
  </si>
  <si>
    <t>qlDateWeekday</t>
  </si>
  <si>
    <t>qlDateDayOfMonth</t>
  </si>
  <si>
    <t>qlDateMonth</t>
  </si>
  <si>
    <t>qlDateYear</t>
  </si>
  <si>
    <t>qlDateDayOfYear</t>
  </si>
  <si>
    <t>qlDateIsLeap</t>
  </si>
  <si>
    <t>qlDateMinDate</t>
  </si>
  <si>
    <t>qlDateMaxDate</t>
  </si>
  <si>
    <t>qlDateTodaysDate</t>
  </si>
  <si>
    <t>qlDateStartOfMonth</t>
  </si>
  <si>
    <t>qlDateEndOfMonth</t>
  </si>
  <si>
    <t>qlDateIsStartOfMonth</t>
  </si>
  <si>
    <t>qlDateIsEndOfMonth</t>
  </si>
  <si>
    <t>qlDateNextWeekday</t>
  </si>
  <si>
    <t>Weekday</t>
  </si>
  <si>
    <t>Tuesday</t>
  </si>
  <si>
    <t>qlDateNthWeekday</t>
  </si>
  <si>
    <t>N</t>
  </si>
  <si>
    <t>String</t>
  </si>
  <si>
    <t>ISO String</t>
  </si>
  <si>
    <t>2024-04-12</t>
  </si>
  <si>
    <t>qlDateParserParseFormatted</t>
  </si>
  <si>
    <t>Format</t>
  </si>
  <si>
    <t>12.04.2024</t>
  </si>
  <si>
    <t>%d.%m.%Y</t>
  </si>
  <si>
    <t>qlDateParserParseISO</t>
  </si>
  <si>
    <t>Period String</t>
  </si>
  <si>
    <t>qlPeriodParserParse</t>
  </si>
  <si>
    <t>1y3M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</si>
</sst>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workbookViewId="0"/>
  </sheetViews>
  <sheetFormatPr defaultRowHeight="14.4" x14ac:dyDescent="0.3"/>
  <cols>
    <col min="1" max="1" width="18.44140625" customWidth="1"/>
  </cols>
  <sheetData>
    <row r="1" spans="1:1" x14ac:dyDescent="0.3">
      <c r="A1" t="s">
        <v>1</v>
      </c>
    </row>
    <row r="2" spans="1:1" x14ac:dyDescent="0.3">
      <c r="A2" t="s">
        <v>0</v>
      </c>
    </row>
    <row r="3" spans="1:1" x14ac:dyDescent="0.3">
      <c r="A3" t="e" cm="1">
        <f t="array" aca="1" ref="A3" ca="1">_xll.qlPeriodLength(A1)</f>
        <v>#VALUE!</v>
      </c>
    </row>
    <row r="4" spans="1:1" x14ac:dyDescent="0.3">
      <c r="A4" t="e" cm="1">
        <f t="array" aca="1" ref="A4" ca="1">_xll.qlPeriodFrequency(A1)</f>
        <v>#VALUE!</v>
      </c>
    </row>
    <row r="5" spans="1:1" x14ac:dyDescent="0.3">
      <c r="A5" t="e" cm="1">
        <f t="array" aca="1" ref="A5" ca="1">_xll.qlPeriodFrequency(A2)</f>
        <v>#VALUE!</v>
      </c>
    </row>
    <row r="6" spans="1:1" x14ac:dyDescent="0.3">
      <c r="A6" t="e" cm="1">
        <f t="array" aca="1" ref="A6" ca="1">_xll.qlPeriodNormalized(A1)</f>
        <v>#VALUE!</v>
      </c>
    </row>
    <row r="7" spans="1:1" x14ac:dyDescent="0.3">
      <c r="A7" t="e" cm="1">
        <f t="array" aca="1" ref="A7" ca="1">_xll.qlPeriodNormalized(A2)</f>
        <v>#VALUE!</v>
      </c>
    </row>
    <row r="8" spans="1:1" x14ac:dyDescent="0.3">
      <c r="A8" t="e" cm="1">
        <f t="array" aca="1" ref="A8" ca="1">_xll.qlPeriodUnits(A1)</f>
        <v>#VALUE!</v>
      </c>
    </row>
    <row r="9" spans="1:1" x14ac:dyDescent="0.3">
      <c r="A9" t="e" cm="1">
        <f t="array" aca="1" ref="A9" ca="1">_xll.qlPeriodUnits(A2)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6BE3-F11A-458F-9DD4-FCBD355E6523}">
  <dimension ref="A1:B21"/>
  <sheetViews>
    <sheetView workbookViewId="0"/>
  </sheetViews>
  <sheetFormatPr defaultRowHeight="14.4" x14ac:dyDescent="0.3"/>
  <cols>
    <col min="1" max="1" width="24.33203125" customWidth="1"/>
    <col min="2" max="2" width="12.44140625" customWidth="1"/>
  </cols>
  <sheetData>
    <row r="1" spans="1:2" x14ac:dyDescent="0.3">
      <c r="A1" t="s">
        <v>2</v>
      </c>
      <c r="B1">
        <v>2026</v>
      </c>
    </row>
    <row r="2" spans="1:2" x14ac:dyDescent="0.3">
      <c r="A2" t="s">
        <v>3</v>
      </c>
      <c r="B2">
        <v>5</v>
      </c>
    </row>
    <row r="3" spans="1:2" x14ac:dyDescent="0.3">
      <c r="A3" t="s">
        <v>4</v>
      </c>
      <c r="B3">
        <v>17</v>
      </c>
    </row>
    <row r="4" spans="1:2" x14ac:dyDescent="0.3">
      <c r="A4" t="s">
        <v>5</v>
      </c>
      <c r="B4" s="1" t="e" cm="1">
        <f t="array" aca="1" ref="B4" ca="1">_xll.qlDate(B1,B2,B3)</f>
        <v>#VALUE!</v>
      </c>
    </row>
    <row r="5" spans="1:2" x14ac:dyDescent="0.3">
      <c r="A5" t="s">
        <v>6</v>
      </c>
      <c r="B5" t="e" cm="1">
        <f t="array" aca="1" ref="B5" ca="1">_xll.qlDateWeekday(B4)</f>
        <v>#VALUE!</v>
      </c>
    </row>
    <row r="6" spans="1:2" x14ac:dyDescent="0.3">
      <c r="A6" t="s">
        <v>7</v>
      </c>
      <c r="B6" t="e" cm="1">
        <f t="array" aca="1" ref="B6" ca="1">_xll.qlDateDayOfMonth(B4)</f>
        <v>#VALUE!</v>
      </c>
    </row>
    <row r="7" spans="1:2" x14ac:dyDescent="0.3">
      <c r="A7" t="s">
        <v>10</v>
      </c>
      <c r="B7" t="e" cm="1">
        <f t="array" aca="1" ref="B7" ca="1">_xll.qlDateDayOfYear(B4)</f>
        <v>#VALUE!</v>
      </c>
    </row>
    <row r="8" spans="1:2" x14ac:dyDescent="0.3">
      <c r="A8" t="s">
        <v>8</v>
      </c>
      <c r="B8" t="e" cm="1">
        <f t="array" aca="1" ref="B8" ca="1">_xll.qlDateMonth(B4)</f>
        <v>#VALUE!</v>
      </c>
    </row>
    <row r="9" spans="1:2" x14ac:dyDescent="0.3">
      <c r="A9" t="s">
        <v>9</v>
      </c>
      <c r="B9" t="e" cm="1">
        <f t="array" aca="1" ref="B9" ca="1">_xll.qlDateYear(B4)</f>
        <v>#VALUE!</v>
      </c>
    </row>
    <row r="10" spans="1:2" x14ac:dyDescent="0.3">
      <c r="A10" t="s">
        <v>11</v>
      </c>
      <c r="B10" t="e" cm="1">
        <f t="array" aca="1" ref="B10" ca="1">_xll.qlDateIsLeap(B9-2)</f>
        <v>#VALUE!</v>
      </c>
    </row>
    <row r="11" spans="1:2" x14ac:dyDescent="0.3">
      <c r="A11" t="s">
        <v>12</v>
      </c>
      <c r="B11" s="1">
        <v>2</v>
      </c>
    </row>
    <row r="12" spans="1:2" x14ac:dyDescent="0.3">
      <c r="A12" t="s">
        <v>13</v>
      </c>
      <c r="B12" s="1">
        <v>2</v>
      </c>
    </row>
    <row r="13" spans="1:2" x14ac:dyDescent="0.3">
      <c r="A13" t="s">
        <v>14</v>
      </c>
      <c r="B13" s="1">
        <v>2</v>
      </c>
    </row>
    <row r="14" spans="1:2" x14ac:dyDescent="0.3">
      <c r="A14" t="s">
        <v>15</v>
      </c>
      <c r="B14" s="1" t="e" cm="1">
        <f t="array" aca="1" ref="B14" ca="1">_xll.qlDateStartOfMonth(B4)</f>
        <v>#VALUE!</v>
      </c>
    </row>
    <row r="15" spans="1:2" x14ac:dyDescent="0.3">
      <c r="A15" t="s">
        <v>16</v>
      </c>
      <c r="B15" s="1" t="e" cm="1">
        <f t="array" aca="1" ref="B15" ca="1">_xll.qlDateEndOfMonth(B4)</f>
        <v>#VALUE!</v>
      </c>
    </row>
    <row r="16" spans="1:2" x14ac:dyDescent="0.3">
      <c r="A16" t="s">
        <v>17</v>
      </c>
      <c r="B16" t="e" cm="1">
        <f t="array" aca="1" ref="B16" ca="1">_xll.qlDateIsStartOfMonth(B14)</f>
        <v>#VALUE!</v>
      </c>
    </row>
    <row r="17" spans="1:2" x14ac:dyDescent="0.3">
      <c r="A17" t="s">
        <v>18</v>
      </c>
      <c r="B17" t="e" cm="1">
        <f t="array" aca="1" ref="B17" ca="1">_xll.qlDateIsEndOfMonth(B15)</f>
        <v>#VALUE!</v>
      </c>
    </row>
    <row r="18" spans="1:2" x14ac:dyDescent="0.3">
      <c r="A18" t="s">
        <v>20</v>
      </c>
      <c r="B18" t="s">
        <v>21</v>
      </c>
    </row>
    <row r="19" spans="1:2" x14ac:dyDescent="0.3">
      <c r="A19" t="s">
        <v>19</v>
      </c>
      <c r="B19" s="1" t="e" cm="1">
        <f t="array" aca="1" ref="B19" ca="1">_xll.qlDateNextWeekday(B4,B18)</f>
        <v>#VALUE!</v>
      </c>
    </row>
    <row r="20" spans="1:2" x14ac:dyDescent="0.3">
      <c r="A20" t="s">
        <v>23</v>
      </c>
      <c r="B20">
        <v>3</v>
      </c>
    </row>
    <row r="21" spans="1:2" x14ac:dyDescent="0.3">
      <c r="A21" t="s">
        <v>22</v>
      </c>
      <c r="B21" s="1" t="e" cm="1">
        <f t="array" aca="1" ref="B21" ca="1">_xll.qlDateNthWeekday(B20,B18,B8,B9)</f>
        <v>#VALUE!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FA8D3-46AE-49A1-A85A-03A63DBCD87C}">
  <dimension ref="A1:B5"/>
  <sheetViews>
    <sheetView workbookViewId="0"/>
  </sheetViews>
  <sheetFormatPr defaultRowHeight="14.4" x14ac:dyDescent="0.3"/>
  <cols>
    <col min="1" max="1" width="30.77734375" customWidth="1"/>
    <col min="2" max="2" width="19.77734375" customWidth="1"/>
  </cols>
  <sheetData>
    <row r="1" spans="1:2" x14ac:dyDescent="0.3">
      <c r="A1" t="s">
        <v>24</v>
      </c>
      <c r="B1" s="2" t="s">
        <v>29</v>
      </c>
    </row>
    <row r="2" spans="1:2" x14ac:dyDescent="0.3">
      <c r="A2" t="s">
        <v>28</v>
      </c>
      <c r="B2" s="2" t="s">
        <v>30</v>
      </c>
    </row>
    <row r="3" spans="1:2" x14ac:dyDescent="0.3">
      <c r="A3" t="s">
        <v>25</v>
      </c>
      <c r="B3" s="2" t="s">
        <v>26</v>
      </c>
    </row>
    <row r="4" spans="1:2" x14ac:dyDescent="0.3">
      <c r="A4" t="s">
        <v>27</v>
      </c>
      <c r="B4" s="3" t="e" cm="1">
        <f t="array" aca="1" ref="B4" ca="1">_xll.qlDateParserParseFormatted(B1,B2)</f>
        <v>#VALUE!</v>
      </c>
    </row>
    <row r="5" spans="1:2" x14ac:dyDescent="0.3">
      <c r="A5" t="s">
        <v>31</v>
      </c>
      <c r="B5" s="3" t="e" cm="1">
        <f t="array" aca="1" ref="B5" ca="1">_xll.qlDateParserParseISO(B3)</f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B23F-20C4-4C32-94BC-89E68DE44435}">
  <dimension ref="A1:B2"/>
  <sheetViews>
    <sheetView workbookViewId="0"/>
  </sheetViews>
  <sheetFormatPr defaultRowHeight="14.4" x14ac:dyDescent="0.3"/>
  <cols>
    <col min="1" max="1" width="22.77734375" customWidth="1"/>
  </cols>
  <sheetData>
    <row r="1" spans="1:2" x14ac:dyDescent="0.3">
      <c r="A1" t="s">
        <v>32</v>
      </c>
      <c r="B1" t="s">
        <v>34</v>
      </c>
    </row>
    <row r="2" spans="1:2" x14ac:dyDescent="0.3">
      <c r="A2" t="s">
        <v>33</v>
      </c>
      <c r="B2" t="e" cm="1">
        <f t="array" aca="1" ref="B2" ca="1">_xll.qlPeriodParserParse(B1)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qlPeriod</vt:lpstr>
      <vt:lpstr>qlDate</vt:lpstr>
      <vt:lpstr>qlDateParser</vt:lpstr>
      <vt:lpstr>qlPeriodParser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 Schlenkrich</cp:lastModifiedBy>
  <dcterms:created xsi:type="dcterms:W3CDTF">2015-06-05T18:19:34Z</dcterms:created>
  <dcterms:modified xsi:type="dcterms:W3CDTF">2026-07-27T16:24:48Z</dcterms:modified>
</cp:coreProperties>
</file>