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ebastian\01_GitHub\sschlenkrich\QuantLibXlOil\tests\workbooktests\workbooks\"/>
    </mc:Choice>
  </mc:AlternateContent>
  <xr:revisionPtr revIDLastSave="0" documentId="13_ncr:1_{310E900F-15C3-4A5E-AE87-CA79E41EF39C}" xr6:coauthVersionLast="47" xr6:coauthVersionMax="47" xr10:uidLastSave="{00000000-0000-0000-0000-000000000000}"/>
  <bookViews>
    <workbookView xWindow="3210" yWindow="-20520" windowWidth="27315" windowHeight="17445" xr2:uid="{19136249-26FF-4BA6-AF5B-86DBDAF90384}"/>
  </bookViews>
  <sheets>
    <sheet name="Tabs" sheetId="1" r:id="rId1"/>
    <sheet name="Cap" sheetId="2" r:id="rId2"/>
    <sheet name="Floor" sheetId="7" r:id="rId3"/>
    <sheet name="Collar" sheetId="8" r:id="rId4"/>
    <sheet name="MakeCapFloor" sheetId="6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2" i="6" l="1"/>
  <c r="B2" i="8"/>
  <c r="B2" i="7"/>
  <c r="B2" i="2"/>
  <c r="B30" i="2"/>
  <c r="B39" i="2"/>
  <c r="B8" i="7"/>
  <c r="B34" i="2"/>
  <c r="B21" i="7"/>
  <c r="B47" i="6"/>
  <c r="B40" i="7"/>
  <c r="B29" i="7"/>
  <c r="B29" i="2"/>
  <c r="B31" i="2" s="1"/>
  <c r="B23" i="2"/>
  <c r="B25" i="2" s="1"/>
  <c r="B42" i="6"/>
  <c r="B30" i="7"/>
  <c r="B44" i="6"/>
  <c r="B23" i="7"/>
  <c r="B25" i="7" s="1"/>
  <c r="B31" i="6"/>
  <c r="B23" i="8"/>
  <c r="B39" i="7"/>
  <c r="B40" i="2"/>
  <c r="B8" i="2"/>
  <c r="B29" i="6"/>
  <c r="B25" i="8"/>
  <c r="B27" i="8" s="1"/>
  <c r="B8" i="8"/>
  <c r="B9" i="8" s="1"/>
  <c r="B11" i="8" s="1"/>
  <c r="B34" i="7"/>
  <c r="B36" i="7" s="1"/>
  <c r="B21" i="2"/>
  <c r="B37" i="6"/>
  <c r="B6" i="6"/>
  <c r="B31" i="8"/>
  <c r="B42" i="8"/>
  <c r="B41" i="8"/>
  <c r="B43" i="8" s="1"/>
  <c r="B36" i="8"/>
  <c r="B38" i="8" s="1"/>
  <c r="B32" i="8"/>
  <c r="B10" i="8"/>
  <c r="B7" i="6"/>
  <c r="B9" i="2"/>
  <c r="B41" i="7"/>
  <c r="B33" i="6"/>
  <c r="B31" i="7"/>
  <c r="B36" i="2"/>
  <c r="B9" i="7"/>
  <c r="B33" i="8"/>
  <c r="B41" i="2"/>
  <c r="B48" i="6"/>
  <c r="B49" i="6" s="1"/>
  <c r="B38" i="6"/>
  <c r="B39" i="6" s="1"/>
  <c r="B22" i="6"/>
  <c r="B10" i="2"/>
  <c r="B11" i="2"/>
  <c r="B11" i="7"/>
  <c r="B10" i="7"/>
  <c r="B45" i="6"/>
  <c r="B27" i="6"/>
  <c r="B34" i="6"/>
  <c r="B30" i="6"/>
  <c r="B23" i="6"/>
  <c r="B25" i="6"/>
  <c r="B26" i="6"/>
  <c r="B28" i="6"/>
  <c r="B24" i="6"/>
  <c r="B35" i="6"/>
  <c r="B36" i="6" s="1"/>
  <c r="B50" i="6"/>
  <c r="B46" i="6"/>
  <c r="B40" i="6"/>
  <c r="B51" i="6"/>
  <c r="B41" i="6"/>
  <c r="B16" i="8"/>
  <c r="B17" i="8"/>
  <c r="B44" i="8"/>
  <c r="B45" i="8"/>
  <c r="B34" i="8"/>
  <c r="B22" i="8"/>
  <c r="B21" i="8"/>
  <c r="B39" i="8"/>
  <c r="B40" i="8"/>
  <c r="B19" i="8"/>
  <c r="B28" i="8"/>
  <c r="B14" i="7"/>
  <c r="B37" i="7"/>
  <c r="B26" i="7"/>
  <c r="B22" i="7"/>
  <c r="B32" i="7"/>
  <c r="B38" i="7"/>
  <c r="B42" i="7"/>
  <c r="B27" i="7"/>
  <c r="B28" i="7"/>
  <c r="B18" i="7"/>
  <c r="B19" i="7"/>
  <c r="B20" i="7"/>
  <c r="B29" i="8"/>
  <c r="B33" i="7"/>
  <c r="B30" i="8"/>
  <c r="B15" i="7"/>
  <c r="B14" i="2"/>
  <c r="B26" i="2"/>
  <c r="B27" i="2"/>
  <c r="B15" i="2"/>
  <c r="B42" i="2"/>
  <c r="B18" i="2"/>
  <c r="B37" i="2"/>
  <c r="B20" i="2"/>
  <c r="B43" i="2"/>
  <c r="B19" i="2"/>
  <c r="B22" i="2"/>
  <c r="B17" i="2"/>
  <c r="B35" i="8"/>
  <c r="B18" i="8"/>
  <c r="B32" i="2"/>
  <c r="B33" i="2"/>
  <c r="B16" i="2"/>
  <c r="B43" i="7"/>
  <c r="B17" i="7"/>
  <c r="B24" i="8"/>
  <c r="B20" i="8"/>
  <c r="B38" i="2"/>
  <c r="B28" i="2"/>
  <c r="B16" i="7"/>
</calcChain>
</file>

<file path=xl/sharedStrings.xml><?xml version="1.0" encoding="utf-8"?>
<sst xmlns="http://schemas.openxmlformats.org/spreadsheetml/2006/main" count="195" uniqueCount="66">
  <si>
    <t>Tabs</t>
  </si>
  <si>
    <t>Pricing Engine tested</t>
  </si>
  <si>
    <t>Cap</t>
  </si>
  <si>
    <t>Floor</t>
  </si>
  <si>
    <t>Collar</t>
  </si>
  <si>
    <t>MakeCapFloor</t>
  </si>
  <si>
    <t>BlackCapFloorEngine</t>
  </si>
  <si>
    <t>BachelierCapFloorEngine</t>
  </si>
  <si>
    <t>ref_date</t>
  </si>
  <si>
    <t>evaluation_date (qlSettingsSetEvaluationDate)</t>
  </si>
  <si>
    <t>payDate_1_1</t>
  </si>
  <si>
    <t>amount_1_1</t>
  </si>
  <si>
    <t>payDate_1_2</t>
  </si>
  <si>
    <t>amount_1_2</t>
  </si>
  <si>
    <t>qlCapFloorCap</t>
  </si>
  <si>
    <t>leg</t>
  </si>
  <si>
    <t>qlCapFloorFloatingLeg</t>
  </si>
  <si>
    <t>qlCapFloorImpliedVolatility</t>
  </si>
  <si>
    <t>qlCapFloorCapRates</t>
  </si>
  <si>
    <t>qlCapFloorFloorRates</t>
  </si>
  <si>
    <t>qlCapFloorStartDate</t>
  </si>
  <si>
    <t>qlCapFloorMaturityDate</t>
  </si>
  <si>
    <t>qlCapFloorType</t>
  </si>
  <si>
    <t>qlCapFloorAtmRate</t>
  </si>
  <si>
    <t>discount_curve</t>
  </si>
  <si>
    <t>qlBlackCapFloorEngine</t>
  </si>
  <si>
    <t>qlBlackCapFloorEngine2</t>
  </si>
  <si>
    <t>qlBachelierCapFloorEngine</t>
  </si>
  <si>
    <t>qlBachelierCapFloorEngine2</t>
  </si>
  <si>
    <t>qlInstrumentSetPricingEngine</t>
  </si>
  <si>
    <t>qlInstrumentNPV</t>
  </si>
  <si>
    <t>term_structure</t>
  </si>
  <si>
    <t>vol</t>
  </si>
  <si>
    <t>projection_curve</t>
  </si>
  <si>
    <t>index</t>
  </si>
  <si>
    <t>cap_rates</t>
  </si>
  <si>
    <t>qlConstantOptionletVolatility</t>
  </si>
  <si>
    <t>floor_rates</t>
  </si>
  <si>
    <t xml:space="preserve">qlCapFloorFloor </t>
  </si>
  <si>
    <t>qlCapFloorCollar</t>
  </si>
  <si>
    <t>type</t>
  </si>
  <si>
    <t>cap_floor_tenor</t>
  </si>
  <si>
    <t>ibor_index</t>
  </si>
  <si>
    <t>strike</t>
  </si>
  <si>
    <t>forward_start</t>
  </si>
  <si>
    <t>nominal</t>
  </si>
  <si>
    <t>effective_date</t>
  </si>
  <si>
    <t>calendar</t>
  </si>
  <si>
    <t>convention</t>
  </si>
  <si>
    <t>termination_date_convention</t>
  </si>
  <si>
    <t>rule</t>
  </si>
  <si>
    <t>end_of_month</t>
  </si>
  <si>
    <t>first_date</t>
  </si>
  <si>
    <t>next_to_last_date</t>
  </si>
  <si>
    <t>day_count</t>
  </si>
  <si>
    <t>as_optionlet</t>
  </si>
  <si>
    <t>pricing_engine</t>
  </si>
  <si>
    <t>TARGET</t>
  </si>
  <si>
    <t>Following</t>
  </si>
  <si>
    <t>Forward</t>
  </si>
  <si>
    <t>actual365fixed</t>
  </si>
  <si>
    <t>qlMakeCapFloor</t>
  </si>
  <si>
    <t>1Y</t>
  </si>
  <si>
    <t>floor</t>
  </si>
  <si>
    <t>x</t>
  </si>
  <si>
    <t>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</si>
</sst>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4" xfId="0" applyFont="1" applyBorder="1" applyAlignment="1">
      <alignment horizontal="center"/>
    </xf>
    <xf numFmtId="0" fontId="2" fillId="0" borderId="1" xfId="0" applyFont="1" applyBorder="1"/>
    <xf numFmtId="0" fontId="2" fillId="0" borderId="5" xfId="0" applyFont="1" applyBorder="1"/>
    <xf numFmtId="0" fontId="2" fillId="0" borderId="5" xfId="0" applyFont="1" applyFill="1" applyBorder="1"/>
    <xf numFmtId="0" fontId="2" fillId="0" borderId="3" xfId="0" applyFont="1" applyBorder="1"/>
    <xf numFmtId="0" fontId="1" fillId="0" borderId="9" xfId="0" applyFont="1" applyBorder="1" applyAlignment="1">
      <alignment horizontal="center"/>
    </xf>
    <xf numFmtId="14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3" fillId="0" borderId="0" xfId="0" applyFont="1"/>
    <xf numFmtId="0" fontId="4" fillId="0" borderId="0" xfId="0" applyFont="1"/>
    <xf numFmtId="0" fontId="1" fillId="0" borderId="0" xfId="0" applyFont="1"/>
    <xf numFmtId="0" fontId="2" fillId="0" borderId="0" xfId="0" applyFont="1"/>
    <xf numFmtId="0" fontId="5" fillId="0" borderId="0" xfId="0" applyFont="1"/>
    <xf numFmtId="0" fontId="1" fillId="0" borderId="0" xfId="0" applyFont="1" applyFill="1"/>
    <xf numFmtId="0" fontId="0" fillId="0" borderId="7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4" xfId="0" applyBorder="1" applyAlignment="1">
      <alignment horizontal="center"/>
    </xf>
    <xf numFmtId="0" fontId="6" fillId="0" borderId="0" xfId="0" applyFont="1"/>
    <xf numFmtId="0" fontId="1" fillId="0" borderId="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7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E6A32A-A0CE-401D-807A-F91DAD1693EF}">
  <dimension ref="B1:D7"/>
  <sheetViews>
    <sheetView tabSelected="1" workbookViewId="0"/>
  </sheetViews>
  <sheetFormatPr defaultColWidth="11.5546875" defaultRowHeight="14.4" x14ac:dyDescent="0.3"/>
  <cols>
    <col min="2" max="2" width="30.109375" customWidth="1"/>
    <col min="3" max="3" width="29.33203125" customWidth="1"/>
    <col min="4" max="4" width="29" customWidth="1"/>
  </cols>
  <sheetData>
    <row r="1" spans="2:4" ht="15" thickBot="1" x14ac:dyDescent="0.35"/>
    <row r="2" spans="2:4" x14ac:dyDescent="0.3">
      <c r="B2" s="24" t="s">
        <v>0</v>
      </c>
      <c r="C2" s="26" t="s">
        <v>1</v>
      </c>
      <c r="D2" s="27"/>
    </row>
    <row r="3" spans="2:4" ht="15" thickBot="1" x14ac:dyDescent="0.35">
      <c r="B3" s="25"/>
      <c r="C3" s="6" t="s">
        <v>6</v>
      </c>
      <c r="D3" s="1" t="s">
        <v>7</v>
      </c>
    </row>
    <row r="4" spans="2:4" x14ac:dyDescent="0.3">
      <c r="B4" s="2" t="s">
        <v>2</v>
      </c>
      <c r="C4" s="15" t="s">
        <v>64</v>
      </c>
      <c r="D4" s="16" t="s">
        <v>64</v>
      </c>
    </row>
    <row r="5" spans="2:4" x14ac:dyDescent="0.3">
      <c r="B5" s="3" t="s">
        <v>3</v>
      </c>
      <c r="C5" s="17" t="s">
        <v>64</v>
      </c>
      <c r="D5" s="18" t="s">
        <v>64</v>
      </c>
    </row>
    <row r="6" spans="2:4" x14ac:dyDescent="0.3">
      <c r="B6" s="4" t="s">
        <v>4</v>
      </c>
      <c r="C6" s="19" t="s">
        <v>64</v>
      </c>
      <c r="D6" s="20" t="s">
        <v>64</v>
      </c>
    </row>
    <row r="7" spans="2:4" ht="15" thickBot="1" x14ac:dyDescent="0.35">
      <c r="B7" s="5" t="s">
        <v>5</v>
      </c>
      <c r="C7" s="21" t="s">
        <v>64</v>
      </c>
      <c r="D7" s="22" t="s">
        <v>64</v>
      </c>
    </row>
  </sheetData>
  <mergeCells count="2">
    <mergeCell ref="B2:B3"/>
    <mergeCell ref="C2:D2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7D6147-A96C-4CC0-B400-4E160714C85B}">
  <dimension ref="A1:E43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ColWidth="11.5546875" defaultRowHeight="14.4" x14ac:dyDescent="0.3"/>
  <cols>
    <col min="1" max="1" width="57.88671875" customWidth="1"/>
    <col min="2" max="2" width="82.109375" style="8" customWidth="1"/>
    <col min="3" max="3" width="36.88671875" style="8" customWidth="1"/>
    <col min="4" max="5" width="11.5546875" style="8"/>
  </cols>
  <sheetData>
    <row r="1" spans="1:3" x14ac:dyDescent="0.3">
      <c r="A1" t="s">
        <v>8</v>
      </c>
      <c r="B1" s="7">
        <v>45665</v>
      </c>
    </row>
    <row r="2" spans="1:3" x14ac:dyDescent="0.3">
      <c r="A2" t="s">
        <v>9</v>
      </c>
      <c r="B2" s="7">
        <f>_xll.qlSettingsSetEvaluationDate(B1)</f>
        <v>45665</v>
      </c>
    </row>
    <row r="4" spans="1:3" x14ac:dyDescent="0.3">
      <c r="A4" s="9" t="s">
        <v>10</v>
      </c>
      <c r="B4" s="7">
        <v>46030</v>
      </c>
    </row>
    <row r="5" spans="1:3" x14ac:dyDescent="0.3">
      <c r="A5" s="9" t="s">
        <v>11</v>
      </c>
      <c r="B5" s="8">
        <v>100</v>
      </c>
    </row>
    <row r="6" spans="1:3" x14ac:dyDescent="0.3">
      <c r="A6" s="9" t="s">
        <v>12</v>
      </c>
      <c r="B6" s="7">
        <v>46395</v>
      </c>
      <c r="C6" s="7"/>
    </row>
    <row r="7" spans="1:3" x14ac:dyDescent="0.3">
      <c r="A7" s="9" t="s">
        <v>13</v>
      </c>
      <c r="B7" s="8">
        <v>100</v>
      </c>
    </row>
    <row r="8" spans="1:3" x14ac:dyDescent="0.3">
      <c r="A8" s="9" t="s">
        <v>33</v>
      </c>
      <c r="B8" s="8" t="str">
        <f>_xll.qlFlatForward(B2,0.03,"Act/365")</f>
        <v>欣[test_capfloor.xlsx]Cap!R8C2YieldTermStructureHandle,A</v>
      </c>
    </row>
    <row r="9" spans="1:3" x14ac:dyDescent="0.3">
      <c r="A9" s="9" t="s">
        <v>34</v>
      </c>
      <c r="B9" s="8" t="str">
        <f>_xll.qlUSDLibor("3M",B8)</f>
        <v>欣[test_capfloor.xlsx]Cap!R9C2USDLibor,A</v>
      </c>
    </row>
    <row r="10" spans="1:3" x14ac:dyDescent="0.3">
      <c r="A10" s="28" t="s">
        <v>15</v>
      </c>
      <c r="B10" s="8" t="str">
        <f>_xll.qlIborCoupon(B4,B5,B1,B4,0,B9)</f>
        <v>欣[test_capfloor.xlsx]Cap!R10C2IborCoupon,A</v>
      </c>
    </row>
    <row r="11" spans="1:3" x14ac:dyDescent="0.3">
      <c r="A11" s="28"/>
      <c r="B11" s="8" t="str">
        <f>_xll.qlIborCoupon(B6,B7,B4,B6,0,B9)</f>
        <v>欣[test_capfloor.xlsx]Cap!R11C2IborCoupon,A</v>
      </c>
    </row>
    <row r="12" spans="1:3" x14ac:dyDescent="0.3">
      <c r="A12" s="28" t="s">
        <v>35</v>
      </c>
      <c r="B12" s="8">
        <v>0.03</v>
      </c>
    </row>
    <row r="13" spans="1:3" x14ac:dyDescent="0.3">
      <c r="A13" s="28"/>
      <c r="B13" s="8">
        <v>0.05</v>
      </c>
    </row>
    <row r="14" spans="1:3" x14ac:dyDescent="0.3">
      <c r="A14" s="10" t="s">
        <v>14</v>
      </c>
      <c r="B14" s="8" t="str">
        <f>_xll.qlCapFloorCap(B10:B11,B12:B13)</f>
        <v>欣[test_capfloor.xlsx]Cap!R14C2Cap,A</v>
      </c>
    </row>
    <row r="15" spans="1:3" x14ac:dyDescent="0.3">
      <c r="A15" s="10" t="s">
        <v>16</v>
      </c>
      <c r="B15" s="8" t="str">
        <f>_xll.qlCapFloorFloatingLeg(B14)</f>
        <v>欣[test_capfloor.xlsx]Cap!R15C2CashFlow,A</v>
      </c>
    </row>
    <row r="16" spans="1:3" x14ac:dyDescent="0.3">
      <c r="A16" s="11" t="s">
        <v>18</v>
      </c>
      <c r="B16" s="8">
        <f>_xll.qlCapFloorCapRates(B14)</f>
        <v>0.03</v>
      </c>
    </row>
    <row r="17" spans="1:2" x14ac:dyDescent="0.3">
      <c r="A17" s="11" t="s">
        <v>19</v>
      </c>
      <c r="B17" s="8">
        <f>_xll.qlCapFloorFloorRates(B14)</f>
        <v>0</v>
      </c>
    </row>
    <row r="18" spans="1:2" x14ac:dyDescent="0.3">
      <c r="A18" s="11" t="s">
        <v>20</v>
      </c>
      <c r="B18" s="7">
        <f>_xll.qlCapFloorStartDate(B14)</f>
        <v>45665</v>
      </c>
    </row>
    <row r="19" spans="1:2" x14ac:dyDescent="0.3">
      <c r="A19" s="11" t="s">
        <v>21</v>
      </c>
      <c r="B19" s="7">
        <f>_xll.qlCapFloorMaturityDate(B14)</f>
        <v>46395</v>
      </c>
    </row>
    <row r="20" spans="1:2" x14ac:dyDescent="0.3">
      <c r="A20" s="11" t="s">
        <v>22</v>
      </c>
      <c r="B20" s="8" t="str">
        <f>_xll.qlCapFloorType(B14)</f>
        <v>CAP</v>
      </c>
    </row>
    <row r="21" spans="1:2" x14ac:dyDescent="0.3">
      <c r="A21" s="9" t="s">
        <v>24</v>
      </c>
      <c r="B21" s="8" t="str">
        <f>_xll.qlFlatForward(B2,0.03,"Act/365")</f>
        <v>欣[test_capfloor.xlsx]Cap!R21C2YieldTermStructureHandle,A</v>
      </c>
    </row>
    <row r="22" spans="1:2" x14ac:dyDescent="0.3">
      <c r="A22" s="13" t="s">
        <v>23</v>
      </c>
      <c r="B22" s="8">
        <f>_xll.qlCapFloorAtmRate(B14,B21)</f>
        <v>3.0038607816972797E-2</v>
      </c>
    </row>
    <row r="23" spans="1:2" x14ac:dyDescent="0.3">
      <c r="A23" s="9" t="s">
        <v>31</v>
      </c>
      <c r="B23" s="8" t="str">
        <f>_xll.qlFlatForward(B2,0.03,"Act/365")</f>
        <v>欣[test_capfloor.xlsx]Cap!R23C2YieldTermStructureHandle,A</v>
      </c>
    </row>
    <row r="24" spans="1:2" x14ac:dyDescent="0.3">
      <c r="A24" s="9" t="s">
        <v>32</v>
      </c>
      <c r="B24" s="8">
        <v>0.2</v>
      </c>
    </row>
    <row r="25" spans="1:2" x14ac:dyDescent="0.3">
      <c r="A25" s="11" t="s">
        <v>25</v>
      </c>
      <c r="B25" s="8" t="str">
        <f>_xll.qlBlackCapFloorEngine(B23,B24)</f>
        <v>欣[test_capfloor.xlsx]Cap!R25C2BlackCapFloorEngine,A</v>
      </c>
    </row>
    <row r="26" spans="1:2" x14ac:dyDescent="0.3">
      <c r="A26" s="12" t="s">
        <v>29</v>
      </c>
      <c r="B26" s="8" t="b">
        <f>_xll.qlInstrumentSetPricingEngine(B14,B25)</f>
        <v>1</v>
      </c>
    </row>
    <row r="27" spans="1:2" x14ac:dyDescent="0.3">
      <c r="A27" t="s">
        <v>30</v>
      </c>
      <c r="B27" s="8">
        <f>_xll.qlInstrumentNPV(B14,B26)</f>
        <v>5.119883118899232E-3</v>
      </c>
    </row>
    <row r="28" spans="1:2" x14ac:dyDescent="0.3">
      <c r="A28" s="10" t="s">
        <v>17</v>
      </c>
      <c r="B28" s="8">
        <f>_xll.qlCapFloorImpliedVolatility(B14,B27,B23,0.2)</f>
        <v>0.2</v>
      </c>
    </row>
    <row r="29" spans="1:2" x14ac:dyDescent="0.3">
      <c r="A29" s="9" t="s">
        <v>31</v>
      </c>
      <c r="B29" s="8" t="str">
        <f>_xll.qlFlatForward(B2,0.03,"Act/365")</f>
        <v>欣[test_capfloor.xlsx]Cap!R29C2YieldTermStructureHandle,A</v>
      </c>
    </row>
    <row r="30" spans="1:2" x14ac:dyDescent="0.3">
      <c r="A30" s="9" t="s">
        <v>36</v>
      </c>
      <c r="B30" s="8" t="str">
        <f>_xll.qlConstantOptionletVolatility(B2,"TARGET","Following",0.2,"actual365Fixed")</f>
        <v>欣[test_capfloor.xlsx]Cap!R30C2OptionletVolatilityStructureHandle,A</v>
      </c>
    </row>
    <row r="31" spans="1:2" x14ac:dyDescent="0.3">
      <c r="A31" s="14" t="s">
        <v>26</v>
      </c>
      <c r="B31" s="8" t="str">
        <f>_xll.qlBlackCapFloorEngine2(B29,B30)</f>
        <v>欣[test_capfloor.xlsx]Cap!R31C2BlackCapFloorEngine,A</v>
      </c>
    </row>
    <row r="32" spans="1:2" x14ac:dyDescent="0.3">
      <c r="A32" s="12" t="s">
        <v>29</v>
      </c>
      <c r="B32" s="8" t="b">
        <f>_xll.qlInstrumentSetPricingEngine(B14,B31)</f>
        <v>1</v>
      </c>
    </row>
    <row r="33" spans="1:2" x14ac:dyDescent="0.3">
      <c r="A33" t="s">
        <v>30</v>
      </c>
      <c r="B33" s="8">
        <f>_xll.qlInstrumentNPV(B14,B32)</f>
        <v>5.119883118899232E-3</v>
      </c>
    </row>
    <row r="34" spans="1:2" x14ac:dyDescent="0.3">
      <c r="A34" s="9" t="s">
        <v>31</v>
      </c>
      <c r="B34" s="8" t="str">
        <f>_xll.qlFlatForward(B2,0.03,"Act/365")</f>
        <v>欣[test_capfloor.xlsx]Cap!R34C2YieldTermStructureHandle,A</v>
      </c>
    </row>
    <row r="35" spans="1:2" x14ac:dyDescent="0.3">
      <c r="A35" s="9" t="s">
        <v>32</v>
      </c>
      <c r="B35" s="8">
        <v>2E-3</v>
      </c>
    </row>
    <row r="36" spans="1:2" x14ac:dyDescent="0.3">
      <c r="A36" s="11" t="s">
        <v>27</v>
      </c>
      <c r="B36" s="8" t="str">
        <f>_xll.qlBachelierCapFloorEngine(B34,B35)</f>
        <v>欣[test_capfloor.xlsx]Cap!R36C2BachelierCapFloorEngine,A</v>
      </c>
    </row>
    <row r="37" spans="1:2" x14ac:dyDescent="0.3">
      <c r="A37" s="12" t="s">
        <v>29</v>
      </c>
      <c r="B37" s="8" t="b">
        <f>_xll.qlInstrumentSetPricingEngine(B14,B36)</f>
        <v>1</v>
      </c>
    </row>
    <row r="38" spans="1:2" x14ac:dyDescent="0.3">
      <c r="A38" t="s">
        <v>30</v>
      </c>
      <c r="B38" s="8">
        <f>_xll.qlInstrumentNPV(B14,B37)</f>
        <v>5.119883118899232E-3</v>
      </c>
    </row>
    <row r="39" spans="1:2" x14ac:dyDescent="0.3">
      <c r="A39" s="9" t="s">
        <v>31</v>
      </c>
      <c r="B39" s="8" t="str">
        <f>_xll.qlFlatForward(B2,0.03,"Act/365")</f>
        <v>欣[test_capfloor.xlsx]Cap!R39C2YieldTermStructureHandle,A</v>
      </c>
    </row>
    <row r="40" spans="1:2" x14ac:dyDescent="0.3">
      <c r="A40" s="9" t="s">
        <v>32</v>
      </c>
      <c r="B40" s="8" t="str">
        <f>_xll.qlConstantOptionletVolatility(B2,"TARGET","Following",0.002,"actual365Fixed","normal")</f>
        <v>欣[test_capfloor.xlsx]Cap!R40C2OptionletVolatilityStructureHandle,A</v>
      </c>
    </row>
    <row r="41" spans="1:2" x14ac:dyDescent="0.3">
      <c r="A41" s="14" t="s">
        <v>28</v>
      </c>
      <c r="B41" s="8" t="str">
        <f>_xll.qlBachelierCapFloorEngine2(B39,B40)</f>
        <v>欣[test_capfloor.xlsx]Cap!R41C2BachelierCapFloorEngine,A</v>
      </c>
    </row>
    <row r="42" spans="1:2" x14ac:dyDescent="0.3">
      <c r="A42" s="12" t="s">
        <v>29</v>
      </c>
      <c r="B42" s="8" t="b">
        <f>_xll.qlInstrumentSetPricingEngine(B14,B41)</f>
        <v>1</v>
      </c>
    </row>
    <row r="43" spans="1:2" x14ac:dyDescent="0.3">
      <c r="A43" t="s">
        <v>30</v>
      </c>
      <c r="B43" s="8">
        <f>_xll.qlInstrumentNPV(B14,B42)</f>
        <v>3.8652710022632174E-3</v>
      </c>
    </row>
  </sheetData>
  <mergeCells count="2">
    <mergeCell ref="A10:A11"/>
    <mergeCell ref="A12:A13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2E17AF-C730-4393-B5FD-E373FB1E4DE1}">
  <dimension ref="A1:E43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ColWidth="11.5546875" defaultRowHeight="14.4" x14ac:dyDescent="0.3"/>
  <cols>
    <col min="1" max="1" width="57.88671875" customWidth="1"/>
    <col min="2" max="2" width="82.109375" style="8" customWidth="1"/>
    <col min="3" max="3" width="36.88671875" style="8" customWidth="1"/>
    <col min="4" max="5" width="11.5546875" style="8"/>
  </cols>
  <sheetData>
    <row r="1" spans="1:3" x14ac:dyDescent="0.3">
      <c r="A1" t="s">
        <v>8</v>
      </c>
      <c r="B1" s="7">
        <v>45665</v>
      </c>
    </row>
    <row r="2" spans="1:3" x14ac:dyDescent="0.3">
      <c r="A2" t="s">
        <v>9</v>
      </c>
      <c r="B2" s="7">
        <f>_xll.qlSettingsSetEvaluationDate(B1)</f>
        <v>45665</v>
      </c>
    </row>
    <row r="4" spans="1:3" x14ac:dyDescent="0.3">
      <c r="A4" s="9" t="s">
        <v>10</v>
      </c>
      <c r="B4" s="7">
        <v>46030</v>
      </c>
    </row>
    <row r="5" spans="1:3" x14ac:dyDescent="0.3">
      <c r="A5" s="9" t="s">
        <v>11</v>
      </c>
      <c r="B5" s="8">
        <v>100</v>
      </c>
    </row>
    <row r="6" spans="1:3" x14ac:dyDescent="0.3">
      <c r="A6" s="9" t="s">
        <v>12</v>
      </c>
      <c r="B6" s="7">
        <v>46395</v>
      </c>
      <c r="C6" s="7"/>
    </row>
    <row r="7" spans="1:3" x14ac:dyDescent="0.3">
      <c r="A7" s="9" t="s">
        <v>13</v>
      </c>
      <c r="B7" s="8">
        <v>100</v>
      </c>
    </row>
    <row r="8" spans="1:3" x14ac:dyDescent="0.3">
      <c r="A8" s="9" t="s">
        <v>33</v>
      </c>
      <c r="B8" s="8" t="str">
        <f>_xll.qlFlatForward(B2,0.03,"Act/365")</f>
        <v>欣[test_capfloor.xlsx]Floor!R8C2YieldTermStructureHandle,A</v>
      </c>
    </row>
    <row r="9" spans="1:3" x14ac:dyDescent="0.3">
      <c r="A9" s="9" t="s">
        <v>34</v>
      </c>
      <c r="B9" s="8" t="str">
        <f>_xll.qlUSDLibor("3M",B8)</f>
        <v>欣[test_capfloor.xlsx]Floor!R9C2USDLibor,A</v>
      </c>
    </row>
    <row r="10" spans="1:3" x14ac:dyDescent="0.3">
      <c r="A10" s="28" t="s">
        <v>15</v>
      </c>
      <c r="B10" s="8" t="str">
        <f>_xll.qlIborCoupon(B4,B5,B1,B4,0,B9)</f>
        <v>欣[test_capfloor.xlsx]Floor!R10C2IborCoupon,A</v>
      </c>
    </row>
    <row r="11" spans="1:3" x14ac:dyDescent="0.3">
      <c r="A11" s="28"/>
      <c r="B11" s="8" t="str">
        <f>_xll.qlIborCoupon(B6,B7,B4,B6,0,B9)</f>
        <v>欣[test_capfloor.xlsx]Floor!R11C2IborCoupon,A</v>
      </c>
    </row>
    <row r="12" spans="1:3" x14ac:dyDescent="0.3">
      <c r="A12" s="28" t="s">
        <v>37</v>
      </c>
      <c r="B12" s="8">
        <v>0.03</v>
      </c>
    </row>
    <row r="13" spans="1:3" x14ac:dyDescent="0.3">
      <c r="A13" s="28"/>
      <c r="B13" s="8">
        <v>0.05</v>
      </c>
    </row>
    <row r="14" spans="1:3" x14ac:dyDescent="0.3">
      <c r="A14" s="10" t="s">
        <v>38</v>
      </c>
      <c r="B14" s="8" t="str">
        <f>_xll.qlCapFloorFloor(B10:B11,B12:B13)</f>
        <v>欣[test_capfloor.xlsx]Floor!R14C2Floor,A</v>
      </c>
    </row>
    <row r="15" spans="1:3" x14ac:dyDescent="0.3">
      <c r="A15" s="10" t="s">
        <v>16</v>
      </c>
      <c r="B15" s="8" t="str">
        <f>_xll.qlCapFloorFloatingLeg(B14)</f>
        <v>欣[test_capfloor.xlsx]Floor!R15C2CashFlow,A</v>
      </c>
    </row>
    <row r="16" spans="1:3" x14ac:dyDescent="0.3">
      <c r="A16" s="11" t="s">
        <v>18</v>
      </c>
      <c r="B16" s="8">
        <f>_xll.qlCapFloorCapRates(B14)</f>
        <v>0</v>
      </c>
    </row>
    <row r="17" spans="1:2" x14ac:dyDescent="0.3">
      <c r="A17" s="11" t="s">
        <v>19</v>
      </c>
      <c r="B17" s="8">
        <f>_xll.qlCapFloorFloorRates(B14)</f>
        <v>0.03</v>
      </c>
    </row>
    <row r="18" spans="1:2" x14ac:dyDescent="0.3">
      <c r="A18" s="11" t="s">
        <v>20</v>
      </c>
      <c r="B18" s="7">
        <f>_xll.qlCapFloorStartDate(B14)</f>
        <v>45665</v>
      </c>
    </row>
    <row r="19" spans="1:2" x14ac:dyDescent="0.3">
      <c r="A19" s="11" t="s">
        <v>21</v>
      </c>
      <c r="B19" s="7">
        <f>_xll.qlCapFloorMaturityDate(B14)</f>
        <v>46395</v>
      </c>
    </row>
    <row r="20" spans="1:2" x14ac:dyDescent="0.3">
      <c r="A20" s="11" t="s">
        <v>22</v>
      </c>
      <c r="B20" s="8" t="str">
        <f>_xll.qlCapFloorType(B14)</f>
        <v>FLOOR</v>
      </c>
    </row>
    <row r="21" spans="1:2" x14ac:dyDescent="0.3">
      <c r="A21" s="9" t="s">
        <v>24</v>
      </c>
      <c r="B21" s="8" t="str">
        <f>_xll.qlFlatForward(B2,0.03,"Act/365")</f>
        <v>欣[test_capfloor.xlsx]Floor!R21C2YieldTermStructureHandle,A</v>
      </c>
    </row>
    <row r="22" spans="1:2" x14ac:dyDescent="0.3">
      <c r="A22" s="13" t="s">
        <v>23</v>
      </c>
      <c r="B22" s="8">
        <f>_xll.qlCapFloorAtmRate(B14,B21)</f>
        <v>3.0038607816972797E-2</v>
      </c>
    </row>
    <row r="23" spans="1:2" x14ac:dyDescent="0.3">
      <c r="A23" s="9" t="s">
        <v>31</v>
      </c>
      <c r="B23" s="8" t="str">
        <f>_xll.qlFlatForward(B2,0.03,"Act/365")</f>
        <v>欣[test_capfloor.xlsx]Floor!R23C2YieldTermStructureHandle,A</v>
      </c>
    </row>
    <row r="24" spans="1:2" x14ac:dyDescent="0.3">
      <c r="A24" s="9" t="s">
        <v>32</v>
      </c>
      <c r="B24" s="8">
        <v>0.2</v>
      </c>
    </row>
    <row r="25" spans="1:2" x14ac:dyDescent="0.3">
      <c r="A25" s="11" t="s">
        <v>25</v>
      </c>
      <c r="B25" s="8" t="str">
        <f>_xll.qlBlackCapFloorEngine(B23,B24)</f>
        <v>欣[test_capfloor.xlsx]Floor!R25C2BlackCapFloorEngine,A</v>
      </c>
    </row>
    <row r="26" spans="1:2" x14ac:dyDescent="0.3">
      <c r="A26" s="12" t="s">
        <v>29</v>
      </c>
      <c r="B26" s="8" t="b">
        <f>_xll.qlInstrumentSetPricingEngine(B14,B25)</f>
        <v>1</v>
      </c>
    </row>
    <row r="27" spans="1:2" x14ac:dyDescent="0.3">
      <c r="A27" t="s">
        <v>30</v>
      </c>
      <c r="B27" s="8">
        <f>_xll.qlInstrumentNPV(B14,B26)</f>
        <v>1.8800117125422198</v>
      </c>
    </row>
    <row r="28" spans="1:2" x14ac:dyDescent="0.3">
      <c r="A28" s="10" t="s">
        <v>17</v>
      </c>
      <c r="B28" s="8">
        <f>_xll.qlCapFloorImpliedVolatility(B14,B27,B23,0.2)</f>
        <v>9.9999999999999995E-8</v>
      </c>
    </row>
    <row r="29" spans="1:2" x14ac:dyDescent="0.3">
      <c r="A29" s="9" t="s">
        <v>31</v>
      </c>
      <c r="B29" s="8" t="str">
        <f>_xll.qlFlatForward(B2,0.03,"Act/365")</f>
        <v>欣[test_capfloor.xlsx]Floor!R29C2YieldTermStructureHandle,A</v>
      </c>
    </row>
    <row r="30" spans="1:2" x14ac:dyDescent="0.3">
      <c r="A30" s="9" t="s">
        <v>36</v>
      </c>
      <c r="B30" s="8" t="str">
        <f>_xll.qlConstantOptionletVolatility(B2,"TARGET","Following",0.2,"actual365Fixed")</f>
        <v>欣[test_capfloor.xlsx]Floor!R30C2OptionletVolatilityStructureHandle,A</v>
      </c>
    </row>
    <row r="31" spans="1:2" x14ac:dyDescent="0.3">
      <c r="A31" s="14" t="s">
        <v>26</v>
      </c>
      <c r="B31" s="8" t="str">
        <f>_xll.qlBlackCapFloorEngine2(B29,B30)</f>
        <v>欣[test_capfloor.xlsx]Floor!R31C2BlackCapFloorEngine,A</v>
      </c>
    </row>
    <row r="32" spans="1:2" x14ac:dyDescent="0.3">
      <c r="A32" s="12" t="s">
        <v>29</v>
      </c>
      <c r="B32" s="8" t="b">
        <f>_xll.qlInstrumentSetPricingEngine(B14,B31)</f>
        <v>1</v>
      </c>
    </row>
    <row r="33" spans="1:2" x14ac:dyDescent="0.3">
      <c r="A33" t="s">
        <v>30</v>
      </c>
      <c r="B33" s="8">
        <f>_xll.qlInstrumentNPV(B14,B32)</f>
        <v>1.8800117125422198</v>
      </c>
    </row>
    <row r="34" spans="1:2" x14ac:dyDescent="0.3">
      <c r="A34" s="9" t="s">
        <v>31</v>
      </c>
      <c r="B34" s="8" t="str">
        <f>_xll.qlFlatForward(B2,0.03,"Act/365")</f>
        <v>欣[test_capfloor.xlsx]Floor!R34C2YieldTermStructureHandle,A</v>
      </c>
    </row>
    <row r="35" spans="1:2" x14ac:dyDescent="0.3">
      <c r="A35" s="9" t="s">
        <v>32</v>
      </c>
      <c r="B35" s="8">
        <v>2E-3</v>
      </c>
    </row>
    <row r="36" spans="1:2" x14ac:dyDescent="0.3">
      <c r="A36" s="11" t="s">
        <v>27</v>
      </c>
      <c r="B36" s="8" t="str">
        <f>_xll.qlBachelierCapFloorEngine(B34,B35)</f>
        <v>欣[test_capfloor.xlsx]Floor!R36C2BachelierCapFloorEngine,A</v>
      </c>
    </row>
    <row r="37" spans="1:2" x14ac:dyDescent="0.3">
      <c r="A37" s="12" t="s">
        <v>29</v>
      </c>
      <c r="B37" s="8" t="b">
        <f>_xll.qlInstrumentSetPricingEngine(B14,B36)</f>
        <v>1</v>
      </c>
    </row>
    <row r="38" spans="1:2" x14ac:dyDescent="0.3">
      <c r="A38" t="s">
        <v>30</v>
      </c>
      <c r="B38" s="8">
        <f>_xll.qlInstrumentNPV(B14,B37)</f>
        <v>1.8812663246588561</v>
      </c>
    </row>
    <row r="39" spans="1:2" x14ac:dyDescent="0.3">
      <c r="A39" s="9" t="s">
        <v>31</v>
      </c>
      <c r="B39" s="8" t="str">
        <f>_xll.qlFlatForward(B2,0.03,"Act/365")</f>
        <v>欣[test_capfloor.xlsx]Floor!R39C2YieldTermStructureHandle,A</v>
      </c>
    </row>
    <row r="40" spans="1:2" x14ac:dyDescent="0.3">
      <c r="A40" s="9" t="s">
        <v>32</v>
      </c>
      <c r="B40" s="8" t="str">
        <f>_xll.qlConstantOptionletVolatility(B2,"TARGET","Following",0.002,"actual365Fixed","normal")</f>
        <v>欣[test_capfloor.xlsx]Floor!R40C2OptionletVolatilityStructureHandle,A</v>
      </c>
    </row>
    <row r="41" spans="1:2" x14ac:dyDescent="0.3">
      <c r="A41" s="14" t="s">
        <v>28</v>
      </c>
      <c r="B41" s="8" t="str">
        <f>_xll.qlBachelierCapFloorEngine2(B39,B40)</f>
        <v>欣[test_capfloor.xlsx]Floor!R41C2BachelierCapFloorEngine,A</v>
      </c>
    </row>
    <row r="42" spans="1:2" x14ac:dyDescent="0.3">
      <c r="A42" s="12" t="s">
        <v>29</v>
      </c>
      <c r="B42" s="8" t="b">
        <f>_xll.qlInstrumentSetPricingEngine(B14,B41)</f>
        <v>1</v>
      </c>
    </row>
    <row r="43" spans="1:2" x14ac:dyDescent="0.3">
      <c r="A43" t="s">
        <v>30</v>
      </c>
      <c r="B43" s="8">
        <f>_xll.qlInstrumentNPV(B14,B42)</f>
        <v>1.8800117125422198</v>
      </c>
    </row>
  </sheetData>
  <mergeCells count="2">
    <mergeCell ref="A10:A11"/>
    <mergeCell ref="A12:A13"/>
  </mergeCells>
  <pageMargins left="0.7" right="0.7" top="0.78740157499999996" bottom="0.78740157499999996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CB6721-D4A1-4BF9-B717-72F271F45D15}">
  <dimension ref="A1:E45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ColWidth="11.5546875" defaultRowHeight="14.4" x14ac:dyDescent="0.3"/>
  <cols>
    <col min="1" max="1" width="57.88671875" customWidth="1"/>
    <col min="2" max="2" width="82.109375" style="8" customWidth="1"/>
    <col min="3" max="3" width="36.88671875" style="8" customWidth="1"/>
    <col min="4" max="5" width="11.5546875" style="8"/>
  </cols>
  <sheetData>
    <row r="1" spans="1:3" x14ac:dyDescent="0.3">
      <c r="A1" t="s">
        <v>8</v>
      </c>
      <c r="B1" s="7">
        <v>45665</v>
      </c>
    </row>
    <row r="2" spans="1:3" x14ac:dyDescent="0.3">
      <c r="A2" t="s">
        <v>9</v>
      </c>
      <c r="B2" s="7">
        <f>_xll.qlSettingsSetEvaluationDate(B1)</f>
        <v>45665</v>
      </c>
    </row>
    <row r="4" spans="1:3" x14ac:dyDescent="0.3">
      <c r="A4" s="9" t="s">
        <v>10</v>
      </c>
      <c r="B4" s="7">
        <v>46030</v>
      </c>
    </row>
    <row r="5" spans="1:3" x14ac:dyDescent="0.3">
      <c r="A5" s="9" t="s">
        <v>11</v>
      </c>
      <c r="B5" s="8">
        <v>100</v>
      </c>
    </row>
    <row r="6" spans="1:3" x14ac:dyDescent="0.3">
      <c r="A6" s="9" t="s">
        <v>12</v>
      </c>
      <c r="B6" s="7">
        <v>46395</v>
      </c>
      <c r="C6" s="7"/>
    </row>
    <row r="7" spans="1:3" x14ac:dyDescent="0.3">
      <c r="A7" s="9" t="s">
        <v>13</v>
      </c>
      <c r="B7" s="8">
        <v>100</v>
      </c>
    </row>
    <row r="8" spans="1:3" x14ac:dyDescent="0.3">
      <c r="A8" s="9" t="s">
        <v>33</v>
      </c>
      <c r="B8" s="8" t="str">
        <f>_xll.qlFlatForward(B2,0.03,"Act/365")</f>
        <v>欣[test_capfloor.xlsx]Collar!R8C2YieldTermStructureHandle,A</v>
      </c>
    </row>
    <row r="9" spans="1:3" x14ac:dyDescent="0.3">
      <c r="A9" s="9" t="s">
        <v>34</v>
      </c>
      <c r="B9" s="8" t="str">
        <f>_xll.qlUSDLibor("3M",B8)</f>
        <v>欣[test_capfloor.xlsx]Collar!R9C2USDLibor,A</v>
      </c>
    </row>
    <row r="10" spans="1:3" x14ac:dyDescent="0.3">
      <c r="A10" s="28" t="s">
        <v>15</v>
      </c>
      <c r="B10" s="8" t="str">
        <f>_xll.qlIborCoupon(B4,B5,B2,B4,0,B9,,,,,,,,B2)</f>
        <v>欣[test_capfloor.xlsx]Collar!R10C2IborCoupon,A</v>
      </c>
    </row>
    <row r="11" spans="1:3" x14ac:dyDescent="0.3">
      <c r="A11" s="28"/>
      <c r="B11" s="8" t="str">
        <f>_xll.qlIborCoupon(B6,B7,B4,B6,0,B9,,,,,,,,B2)</f>
        <v>欣[test_capfloor.xlsx]Collar!R11C2IborCoupon,A</v>
      </c>
    </row>
    <row r="12" spans="1:3" x14ac:dyDescent="0.3">
      <c r="A12" s="28" t="s">
        <v>35</v>
      </c>
      <c r="B12" s="8">
        <v>0.03</v>
      </c>
    </row>
    <row r="13" spans="1:3" s="8" customFormat="1" x14ac:dyDescent="0.3">
      <c r="A13" s="28"/>
      <c r="B13" s="8">
        <v>0.05</v>
      </c>
    </row>
    <row r="14" spans="1:3" s="8" customFormat="1" x14ac:dyDescent="0.3">
      <c r="A14" s="28" t="s">
        <v>37</v>
      </c>
      <c r="B14" s="8">
        <v>0.01</v>
      </c>
    </row>
    <row r="15" spans="1:3" s="8" customFormat="1" x14ac:dyDescent="0.3">
      <c r="A15" s="28"/>
      <c r="B15" s="8">
        <v>0.01</v>
      </c>
    </row>
    <row r="16" spans="1:3" s="8" customFormat="1" x14ac:dyDescent="0.3">
      <c r="A16" s="10" t="s">
        <v>39</v>
      </c>
      <c r="B16" s="8" t="str">
        <f>_xll.qlCapFloorCollar(B10:B11,B12:B13,B14:B15)</f>
        <v>欣[test_capfloor.xlsx]Collar!R16C2Collar,A</v>
      </c>
    </row>
    <row r="17" spans="1:2" s="8" customFormat="1" x14ac:dyDescent="0.3">
      <c r="A17" s="10" t="s">
        <v>16</v>
      </c>
      <c r="B17" s="8" t="str">
        <f>_xll.qlCapFloorFloatingLeg(B16)</f>
        <v>欣[test_capfloor.xlsx]Collar!R17C2CashFlow,A</v>
      </c>
    </row>
    <row r="18" spans="1:2" s="8" customFormat="1" x14ac:dyDescent="0.3">
      <c r="A18" s="11" t="s">
        <v>18</v>
      </c>
      <c r="B18" s="8">
        <f>_xll.qlCapFloorCapRates(B16)</f>
        <v>0.03</v>
      </c>
    </row>
    <row r="19" spans="1:2" s="8" customFormat="1" x14ac:dyDescent="0.3">
      <c r="A19" s="11" t="s">
        <v>19</v>
      </c>
      <c r="B19" s="8">
        <f>_xll.qlCapFloorFloorRates(B16)</f>
        <v>0.01</v>
      </c>
    </row>
    <row r="20" spans="1:2" s="8" customFormat="1" x14ac:dyDescent="0.3">
      <c r="A20" s="11" t="s">
        <v>20</v>
      </c>
      <c r="B20" s="7">
        <f>_xll.qlCapFloorStartDate(B16)</f>
        <v>45665</v>
      </c>
    </row>
    <row r="21" spans="1:2" s="8" customFormat="1" x14ac:dyDescent="0.3">
      <c r="A21" s="11" t="s">
        <v>21</v>
      </c>
      <c r="B21" s="7">
        <f>_xll.qlCapFloorMaturityDate(B16)</f>
        <v>46395</v>
      </c>
    </row>
    <row r="22" spans="1:2" s="8" customFormat="1" x14ac:dyDescent="0.3">
      <c r="A22" s="11" t="s">
        <v>22</v>
      </c>
      <c r="B22" s="8" t="str">
        <f>_xll.qlCapFloorType(B16)</f>
        <v>COLLAR</v>
      </c>
    </row>
    <row r="23" spans="1:2" s="8" customFormat="1" x14ac:dyDescent="0.3">
      <c r="A23" s="9" t="s">
        <v>24</v>
      </c>
      <c r="B23" s="8" t="str">
        <f>_xll.qlFlatForward(B2,0.03,"Act/365")</f>
        <v>欣[test_capfloor.xlsx]Collar!R23C2YieldTermStructureHandle,A</v>
      </c>
    </row>
    <row r="24" spans="1:2" s="8" customFormat="1" x14ac:dyDescent="0.3">
      <c r="A24" s="13" t="s">
        <v>23</v>
      </c>
      <c r="B24" s="8">
        <f>_xll.qlCapFloorAtmRate(B16,B23)</f>
        <v>3.0038607816972797E-2</v>
      </c>
    </row>
    <row r="25" spans="1:2" s="8" customFormat="1" x14ac:dyDescent="0.3">
      <c r="A25" s="9" t="s">
        <v>31</v>
      </c>
      <c r="B25" s="8" t="str">
        <f>_xll.qlFlatForward(B2,0.03,"Act/365")</f>
        <v>欣[test_capfloor.xlsx]Collar!R25C2YieldTermStructureHandle,A</v>
      </c>
    </row>
    <row r="26" spans="1:2" s="8" customFormat="1" x14ac:dyDescent="0.3">
      <c r="A26" s="9" t="s">
        <v>32</v>
      </c>
      <c r="B26" s="8">
        <v>0.2</v>
      </c>
    </row>
    <row r="27" spans="1:2" s="8" customFormat="1" x14ac:dyDescent="0.3">
      <c r="A27" s="11" t="s">
        <v>25</v>
      </c>
      <c r="B27" s="8" t="str">
        <f>_xll.qlBlackCapFloorEngine(B25,B26)</f>
        <v>欣[test_capfloor.xlsx]Collar!R27C2BlackCapFloorEngine,A</v>
      </c>
    </row>
    <row r="28" spans="1:2" s="8" customFormat="1" x14ac:dyDescent="0.3">
      <c r="A28" s="12" t="s">
        <v>29</v>
      </c>
      <c r="B28" s="8" t="b">
        <f>_xll.qlInstrumentSetPricingEngine(B16,B27)</f>
        <v>1</v>
      </c>
    </row>
    <row r="29" spans="1:2" s="8" customFormat="1" x14ac:dyDescent="0.3">
      <c r="A29" t="s">
        <v>30</v>
      </c>
      <c r="B29" s="8">
        <f>_xll.qlInstrumentNPV(B16,B28)</f>
        <v>5.1198820569102951E-3</v>
      </c>
    </row>
    <row r="30" spans="1:2" s="8" customFormat="1" x14ac:dyDescent="0.3">
      <c r="A30" s="10" t="s">
        <v>17</v>
      </c>
      <c r="B30" s="8">
        <f>_xll.qlCapFloorImpliedVolatility(B16,B29,B25,0.2)</f>
        <v>0.2</v>
      </c>
    </row>
    <row r="31" spans="1:2" s="8" customFormat="1" x14ac:dyDescent="0.3">
      <c r="A31" s="9" t="s">
        <v>31</v>
      </c>
      <c r="B31" s="8" t="str">
        <f>_xll.qlFlatForward(B2,0.03,"Act/365")</f>
        <v>欣[test_capfloor.xlsx]Collar!R31C2YieldTermStructureHandle,A</v>
      </c>
    </row>
    <row r="32" spans="1:2" s="8" customFormat="1" x14ac:dyDescent="0.3">
      <c r="A32" s="9" t="s">
        <v>36</v>
      </c>
      <c r="B32" s="8" t="str">
        <f>_xll.qlConstantOptionletVolatility(B2,"TARGET","Following",0.2,"actual365Fixed")</f>
        <v>欣[test_capfloor.xlsx]Collar!R32C2OptionletVolatilityStructureHandle,A</v>
      </c>
    </row>
    <row r="33" spans="1:2" s="8" customFormat="1" x14ac:dyDescent="0.3">
      <c r="A33" s="14" t="s">
        <v>26</v>
      </c>
      <c r="B33" s="8" t="str">
        <f>_xll.qlBlackCapFloorEngine2(B31,B32)</f>
        <v>欣[test_capfloor.xlsx]Collar!R33C2BlackCapFloorEngine,A</v>
      </c>
    </row>
    <row r="34" spans="1:2" s="8" customFormat="1" x14ac:dyDescent="0.3">
      <c r="A34" s="12" t="s">
        <v>29</v>
      </c>
      <c r="B34" s="8" t="b">
        <f>_xll.qlInstrumentSetPricingEngine(B16,B33)</f>
        <v>1</v>
      </c>
    </row>
    <row r="35" spans="1:2" s="8" customFormat="1" x14ac:dyDescent="0.3">
      <c r="A35" t="s">
        <v>30</v>
      </c>
      <c r="B35" s="8">
        <f>_xll.qlInstrumentNPV(B16,B34)</f>
        <v>5.1198820569102951E-3</v>
      </c>
    </row>
    <row r="36" spans="1:2" s="8" customFormat="1" x14ac:dyDescent="0.3">
      <c r="A36" s="9" t="s">
        <v>31</v>
      </c>
      <c r="B36" s="8" t="str">
        <f>_xll.qlFlatForward(B2,0.03,"Act/365")</f>
        <v>欣[test_capfloor.xlsx]Collar!R36C2YieldTermStructureHandle,A</v>
      </c>
    </row>
    <row r="37" spans="1:2" s="8" customFormat="1" x14ac:dyDescent="0.3">
      <c r="A37" s="9" t="s">
        <v>32</v>
      </c>
      <c r="B37" s="8">
        <v>2E-3</v>
      </c>
    </row>
    <row r="38" spans="1:2" s="8" customFormat="1" x14ac:dyDescent="0.3">
      <c r="A38" s="11" t="s">
        <v>27</v>
      </c>
      <c r="B38" s="8" t="str">
        <f>_xll.qlBachelierCapFloorEngine(B36,B37)</f>
        <v>欣[test_capfloor.xlsx]Collar!R38C2BachelierCapFloorEngine,A</v>
      </c>
    </row>
    <row r="39" spans="1:2" s="8" customFormat="1" x14ac:dyDescent="0.3">
      <c r="A39" s="12" t="s">
        <v>29</v>
      </c>
      <c r="B39" s="8" t="b">
        <f>_xll.qlInstrumentSetPricingEngine(B16,B38)</f>
        <v>1</v>
      </c>
    </row>
    <row r="40" spans="1:2" s="8" customFormat="1" x14ac:dyDescent="0.3">
      <c r="A40" t="s">
        <v>30</v>
      </c>
      <c r="B40" s="8">
        <f>_xll.qlInstrumentNPV(B16,B39)</f>
        <v>3.8652710022632174E-3</v>
      </c>
    </row>
    <row r="41" spans="1:2" s="8" customFormat="1" x14ac:dyDescent="0.3">
      <c r="A41" s="9" t="s">
        <v>31</v>
      </c>
      <c r="B41" s="8" t="str">
        <f>_xll.qlFlatForward(B2,0.03,"Act/365")</f>
        <v>欣[test_capfloor.xlsx]Collar!R41C2YieldTermStructureHandle,A</v>
      </c>
    </row>
    <row r="42" spans="1:2" s="8" customFormat="1" x14ac:dyDescent="0.3">
      <c r="A42" s="9" t="s">
        <v>32</v>
      </c>
      <c r="B42" s="8" t="str">
        <f>_xll.qlConstantOptionletVolatility(B2,"TARGET","Following",0.002,"actual365Fixed","normal")</f>
        <v>欣[test_capfloor.xlsx]Collar!R42C2OptionletVolatilityStructureHandle,A</v>
      </c>
    </row>
    <row r="43" spans="1:2" s="8" customFormat="1" x14ac:dyDescent="0.3">
      <c r="A43" s="14" t="s">
        <v>28</v>
      </c>
      <c r="B43" s="8" t="str">
        <f>_xll.qlBachelierCapFloorEngine2(B41,B42)</f>
        <v>欣[test_capfloor.xlsx]Collar!R43C2BachelierCapFloorEngine,A</v>
      </c>
    </row>
    <row r="44" spans="1:2" s="8" customFormat="1" x14ac:dyDescent="0.3">
      <c r="A44" s="12" t="s">
        <v>29</v>
      </c>
      <c r="B44" s="8" t="b">
        <f>_xll.qlInstrumentSetPricingEngine(B16,B43)</f>
        <v>1</v>
      </c>
    </row>
    <row r="45" spans="1:2" s="8" customFormat="1" x14ac:dyDescent="0.3">
      <c r="A45" t="s">
        <v>30</v>
      </c>
      <c r="B45" s="8">
        <f>_xll.qlInstrumentNPV(B16,B44)</f>
        <v>3.8652710022632174E-3</v>
      </c>
    </row>
  </sheetData>
  <mergeCells count="3">
    <mergeCell ref="A10:A11"/>
    <mergeCell ref="A12:A13"/>
    <mergeCell ref="A14:A15"/>
  </mergeCells>
  <pageMargins left="0.7" right="0.7" top="0.78740157499999996" bottom="0.78740157499999996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A1DD47-423E-4B71-9770-A17F281B15D1}">
  <dimension ref="A1:E51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ColWidth="11.5546875" defaultRowHeight="14.4" x14ac:dyDescent="0.3"/>
  <cols>
    <col min="1" max="1" width="57.88671875" customWidth="1"/>
    <col min="2" max="2" width="55.88671875" style="8" customWidth="1"/>
    <col min="3" max="3" width="36.88671875" style="8" customWidth="1"/>
    <col min="4" max="5" width="11.5546875" style="8"/>
  </cols>
  <sheetData>
    <row r="1" spans="1:2" x14ac:dyDescent="0.3">
      <c r="A1" t="s">
        <v>8</v>
      </c>
      <c r="B1" s="7">
        <v>45665</v>
      </c>
    </row>
    <row r="2" spans="1:2" x14ac:dyDescent="0.3">
      <c r="A2" t="s">
        <v>9</v>
      </c>
      <c r="B2" s="7">
        <f>_xll.qlSettingsSetEvaluationDate(B1)</f>
        <v>45665</v>
      </c>
    </row>
    <row r="4" spans="1:2" x14ac:dyDescent="0.3">
      <c r="A4" t="s">
        <v>40</v>
      </c>
      <c r="B4" s="8" t="s">
        <v>63</v>
      </c>
    </row>
    <row r="5" spans="1:2" x14ac:dyDescent="0.3">
      <c r="A5" t="s">
        <v>41</v>
      </c>
      <c r="B5" s="8" t="s">
        <v>62</v>
      </c>
    </row>
    <row r="6" spans="1:2" x14ac:dyDescent="0.3">
      <c r="A6" s="9" t="s">
        <v>33</v>
      </c>
      <c r="B6" s="8" t="str">
        <f>_xll.qlFlatForward(B2,0.03,"Act/365")</f>
        <v>欣[test_capfloor.xlsx]MakeCapFloor!R6C2YieldTermStructureHandle,A</v>
      </c>
    </row>
    <row r="7" spans="1:2" x14ac:dyDescent="0.3">
      <c r="A7" s="12" t="s">
        <v>42</v>
      </c>
      <c r="B7" s="8" t="str">
        <f>_xll.qlUSDLibor("3M",B6)</f>
        <v>欣[test_capfloor.xlsx]MakeCapFloor!R7C2USDLibor,A</v>
      </c>
    </row>
    <row r="8" spans="1:2" x14ac:dyDescent="0.3">
      <c r="A8" t="s">
        <v>43</v>
      </c>
      <c r="B8" s="8">
        <v>0.02</v>
      </c>
    </row>
    <row r="9" spans="1:2" x14ac:dyDescent="0.3">
      <c r="A9" t="s">
        <v>44</v>
      </c>
      <c r="B9" s="8" t="s">
        <v>65</v>
      </c>
    </row>
    <row r="10" spans="1:2" x14ac:dyDescent="0.3">
      <c r="A10" t="s">
        <v>45</v>
      </c>
      <c r="B10" s="8">
        <v>100</v>
      </c>
    </row>
    <row r="11" spans="1:2" x14ac:dyDescent="0.3">
      <c r="A11" s="23" t="s">
        <v>46</v>
      </c>
      <c r="B11" s="7"/>
    </row>
    <row r="12" spans="1:2" x14ac:dyDescent="0.3">
      <c r="A12" t="s">
        <v>47</v>
      </c>
      <c r="B12" s="8" t="s">
        <v>57</v>
      </c>
    </row>
    <row r="13" spans="1:2" x14ac:dyDescent="0.3">
      <c r="A13" t="s">
        <v>48</v>
      </c>
      <c r="B13" s="8" t="s">
        <v>58</v>
      </c>
    </row>
    <row r="14" spans="1:2" x14ac:dyDescent="0.3">
      <c r="A14" t="s">
        <v>49</v>
      </c>
      <c r="B14" s="8" t="s">
        <v>58</v>
      </c>
    </row>
    <row r="15" spans="1:2" x14ac:dyDescent="0.3">
      <c r="A15" t="s">
        <v>50</v>
      </c>
      <c r="B15" s="8" t="s">
        <v>59</v>
      </c>
    </row>
    <row r="16" spans="1:2" x14ac:dyDescent="0.3">
      <c r="A16" t="s">
        <v>51</v>
      </c>
      <c r="B16" s="8" t="b">
        <v>1</v>
      </c>
    </row>
    <row r="17" spans="1:2" x14ac:dyDescent="0.3">
      <c r="A17" t="s">
        <v>52</v>
      </c>
      <c r="B17" s="7"/>
    </row>
    <row r="18" spans="1:2" x14ac:dyDescent="0.3">
      <c r="A18" t="s">
        <v>53</v>
      </c>
      <c r="B18" s="7"/>
    </row>
    <row r="19" spans="1:2" x14ac:dyDescent="0.3">
      <c r="A19" t="s">
        <v>54</v>
      </c>
      <c r="B19" s="8" t="s">
        <v>60</v>
      </c>
    </row>
    <row r="20" spans="1:2" x14ac:dyDescent="0.3">
      <c r="A20" t="s">
        <v>55</v>
      </c>
      <c r="B20" s="8" t="b">
        <v>0</v>
      </c>
    </row>
    <row r="21" spans="1:2" x14ac:dyDescent="0.3">
      <c r="A21" t="s">
        <v>56</v>
      </c>
    </row>
    <row r="22" spans="1:2" x14ac:dyDescent="0.3">
      <c r="A22" s="11" t="s">
        <v>61</v>
      </c>
      <c r="B22" s="8" t="str">
        <f>_xll.qlMakeCapFloor(B4,B5,B7,B8,B9,B10,B11,B12,B13,B14,B15,B16,B17,B18,B19,B20,,B2)</f>
        <v>欣[test_capfloor.xlsx]MakeCapFloor!R22C2CapFloor,A</v>
      </c>
    </row>
    <row r="23" spans="1:2" x14ac:dyDescent="0.3">
      <c r="A23" s="10" t="s">
        <v>16</v>
      </c>
      <c r="B23" s="8" t="str">
        <f>_xll.qlCapFloorFloatingLeg(B22)</f>
        <v>欣[test_capfloor.xlsx]MakeCapFloor!R23C2CashFlow,A</v>
      </c>
    </row>
    <row r="24" spans="1:2" x14ac:dyDescent="0.3">
      <c r="A24" s="11" t="s">
        <v>18</v>
      </c>
      <c r="B24" s="8">
        <f>_xll.qlCapFloorCapRates(B22)</f>
        <v>0</v>
      </c>
    </row>
    <row r="25" spans="1:2" x14ac:dyDescent="0.3">
      <c r="A25" s="11" t="s">
        <v>19</v>
      </c>
      <c r="B25" s="8">
        <f>_xll.qlCapFloorFloorRates(B22)</f>
        <v>0.02</v>
      </c>
    </row>
    <row r="26" spans="1:2" x14ac:dyDescent="0.3">
      <c r="A26" s="11" t="s">
        <v>20</v>
      </c>
      <c r="B26" s="7">
        <f>_xll.qlCapFloorStartDate(B22)</f>
        <v>45670</v>
      </c>
    </row>
    <row r="27" spans="1:2" x14ac:dyDescent="0.3">
      <c r="A27" s="11" t="s">
        <v>21</v>
      </c>
      <c r="B27" s="7">
        <f>_xll.qlCapFloorMaturityDate(B22)</f>
        <v>46035</v>
      </c>
    </row>
    <row r="28" spans="1:2" x14ac:dyDescent="0.3">
      <c r="A28" s="11" t="s">
        <v>22</v>
      </c>
      <c r="B28" s="8" t="str">
        <f>_xll.qlCapFloorType(B22)</f>
        <v>FLOOR</v>
      </c>
    </row>
    <row r="29" spans="1:2" x14ac:dyDescent="0.3">
      <c r="A29" s="9" t="s">
        <v>24</v>
      </c>
      <c r="B29" s="8" t="str">
        <f>_xll.qlFlatForward(B2,0.03,"Act/365")</f>
        <v>欣[test_capfloor.xlsx]MakeCapFloor!R29C2YieldTermStructureHandle,A</v>
      </c>
    </row>
    <row r="30" spans="1:2" x14ac:dyDescent="0.3">
      <c r="A30" s="13" t="s">
        <v>23</v>
      </c>
      <c r="B30" s="8">
        <f>_xll.qlCapFloorAtmRate(B22,B29)</f>
        <v>2.9700276978901811E-2</v>
      </c>
    </row>
    <row r="31" spans="1:2" x14ac:dyDescent="0.3">
      <c r="A31" s="9" t="s">
        <v>31</v>
      </c>
      <c r="B31" s="8" t="str">
        <f>_xll.qlFlatForward(B2,0.03,"Act/365")</f>
        <v>欣[test_capfloor.xlsx]MakeCapFloor!R31C2YieldTermStructureHandle,A</v>
      </c>
    </row>
    <row r="32" spans="1:2" x14ac:dyDescent="0.3">
      <c r="A32" s="9" t="s">
        <v>32</v>
      </c>
      <c r="B32" s="8">
        <v>0.2</v>
      </c>
    </row>
    <row r="33" spans="1:2" x14ac:dyDescent="0.3">
      <c r="A33" s="11" t="s">
        <v>25</v>
      </c>
      <c r="B33" s="8" t="str">
        <f>_xll.qlBlackCapFloorEngine(B31,B32)</f>
        <v>欣[test_capfloor.xlsx]MakeCapFloor!R33C2BlackCapFloorEngine,A</v>
      </c>
    </row>
    <row r="34" spans="1:2" x14ac:dyDescent="0.3">
      <c r="A34" s="12" t="s">
        <v>29</v>
      </c>
      <c r="B34" s="8" t="b">
        <f>_xll.qlInstrumentSetPricingEngine(B22,B33)</f>
        <v>1</v>
      </c>
    </row>
    <row r="35" spans="1:2" x14ac:dyDescent="0.3">
      <c r="A35" t="s">
        <v>30</v>
      </c>
      <c r="B35" s="8">
        <f>_xll.qlInstrumentNPV(B22,B34)</f>
        <v>4.633076994730075E-4</v>
      </c>
    </row>
    <row r="36" spans="1:2" x14ac:dyDescent="0.3">
      <c r="A36" s="10" t="s">
        <v>17</v>
      </c>
      <c r="B36" s="8">
        <f>_xll.qlCapFloorImpliedVolatility(B22,B35,B31,0.2)</f>
        <v>0.2</v>
      </c>
    </row>
    <row r="37" spans="1:2" x14ac:dyDescent="0.3">
      <c r="A37" s="9" t="s">
        <v>31</v>
      </c>
      <c r="B37" s="8" t="str">
        <f>_xll.qlFlatForward(B2,0.03,"Act/365")</f>
        <v>欣[test_capfloor.xlsx]MakeCapFloor!R37C2YieldTermStructureHandle,A</v>
      </c>
    </row>
    <row r="38" spans="1:2" x14ac:dyDescent="0.3">
      <c r="A38" s="9" t="s">
        <v>36</v>
      </c>
      <c r="B38" s="8" t="str">
        <f>_xll.qlConstantOptionletVolatility(B7,"TARGET","Following",0.2,"actual365Fixed")</f>
        <v>欣[test_capfloor.xlsx]MakeCapFloor!R38C2OptionletVolatilityStructureHandle,A</v>
      </c>
    </row>
    <row r="39" spans="1:2" x14ac:dyDescent="0.3">
      <c r="A39" s="14" t="s">
        <v>26</v>
      </c>
      <c r="B39" s="8" t="str">
        <f>_xll.qlBlackCapFloorEngine2(B37,B38)</f>
        <v>欣[test_capfloor.xlsx]MakeCapFloor!R39C2BlackCapFloorEngine,A</v>
      </c>
    </row>
    <row r="40" spans="1:2" x14ac:dyDescent="0.3">
      <c r="A40" s="12" t="s">
        <v>29</v>
      </c>
      <c r="B40" s="8" t="b">
        <f>_xll.qlInstrumentSetPricingEngine(B22,B39)</f>
        <v>1</v>
      </c>
    </row>
    <row r="41" spans="1:2" x14ac:dyDescent="0.3">
      <c r="A41" t="s">
        <v>30</v>
      </c>
      <c r="B41" s="8">
        <f>_xll.qlInstrumentNPV(B22,B40)</f>
        <v>1.339625003165777</v>
      </c>
    </row>
    <row r="42" spans="1:2" x14ac:dyDescent="0.3">
      <c r="A42" s="9" t="s">
        <v>31</v>
      </c>
      <c r="B42" s="8" t="str">
        <f>_xll.qlFlatForward(B2,0.03,"Act/365")</f>
        <v>欣[test_capfloor.xlsx]MakeCapFloor!R42C2YieldTermStructureHandle,A</v>
      </c>
    </row>
    <row r="43" spans="1:2" x14ac:dyDescent="0.3">
      <c r="A43" s="9" t="s">
        <v>32</v>
      </c>
      <c r="B43" s="8">
        <v>2E-3</v>
      </c>
    </row>
    <row r="44" spans="1:2" x14ac:dyDescent="0.3">
      <c r="A44" s="11" t="s">
        <v>27</v>
      </c>
      <c r="B44" s="8" t="str">
        <f>_xll.qlBachelierCapFloorEngine(B42,B43)</f>
        <v>欣[test_capfloor.xlsx]MakeCapFloor!R44C2BachelierCapFloorEngine,A</v>
      </c>
    </row>
    <row r="45" spans="1:2" x14ac:dyDescent="0.3">
      <c r="A45" s="12" t="s">
        <v>29</v>
      </c>
      <c r="B45" s="8" t="b">
        <f>_xll.qlInstrumentSetPricingEngine(B22,B44)</f>
        <v>1</v>
      </c>
    </row>
    <row r="46" spans="1:2" x14ac:dyDescent="0.3">
      <c r="A46" t="s">
        <v>30</v>
      </c>
      <c r="B46" s="8">
        <f>_xll.qlInstrumentNPV(B22,B45)</f>
        <v>0.48196197214187886</v>
      </c>
    </row>
    <row r="47" spans="1:2" x14ac:dyDescent="0.3">
      <c r="A47" s="9" t="s">
        <v>31</v>
      </c>
      <c r="B47" s="8" t="str">
        <f>_xll.qlFlatForward(B2,0.03,"Act/365")</f>
        <v>欣[test_capfloor.xlsx]MakeCapFloor!R47C2YieldTermStructureHandle,A</v>
      </c>
    </row>
    <row r="48" spans="1:2" x14ac:dyDescent="0.3">
      <c r="A48" s="9" t="s">
        <v>36</v>
      </c>
      <c r="B48" s="8" t="str">
        <f>_xll.qlConstantOptionletVolatility(B7,"TARGET","Following",0.002,"actual365Fixed","normal")</f>
        <v>欣[test_capfloor.xlsx]MakeCapFloor!R48C2OptionletVolatilityStructureHandle,A</v>
      </c>
    </row>
    <row r="49" spans="1:2" x14ac:dyDescent="0.3">
      <c r="A49" s="14" t="s">
        <v>28</v>
      </c>
      <c r="B49" s="8" t="str">
        <f>_xll.qlBachelierCapFloorEngine2(B47,B48)</f>
        <v>欣[test_capfloor.xlsx]MakeCapFloor!R49C2BachelierCapFloorEngine,A</v>
      </c>
    </row>
    <row r="50" spans="1:2" x14ac:dyDescent="0.3">
      <c r="A50" s="12" t="s">
        <v>29</v>
      </c>
      <c r="B50" s="8" t="b">
        <f>_xll.qlInstrumentSetPricingEngine(B22,B49)</f>
        <v>1</v>
      </c>
    </row>
    <row r="51" spans="1:2" x14ac:dyDescent="0.3">
      <c r="A51" t="s">
        <v>30</v>
      </c>
      <c r="B51" s="8">
        <f>_xll.qlInstrumentNPV(B22,B50)</f>
        <v>1.339625003165777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Tabs</vt:lpstr>
      <vt:lpstr>Cap</vt:lpstr>
      <vt:lpstr>Floor</vt:lpstr>
      <vt:lpstr>Collar</vt:lpstr>
      <vt:lpstr>MakeCapFloor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Kerstin Steinberg</dc:creator>
  <cp:lastModifiedBy>Sebastian Schlenkrich</cp:lastModifiedBy>
  <dcterms:created xsi:type="dcterms:W3CDTF">2026-07-30T08:43:23Z</dcterms:created>
  <dcterms:modified xsi:type="dcterms:W3CDTF">2026-08-03T07:58:05Z</dcterms:modified>
</cp:coreProperties>
</file>