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B723D96A-22E1-4A3B-94CC-5220F3F2A5D8}" xr6:coauthVersionLast="47" xr6:coauthVersionMax="47" xr10:uidLastSave="{00000000-0000-0000-0000-000000000000}"/>
  <bookViews>
    <workbookView xWindow="3645" yWindow="-19185" windowWidth="30690" windowHeight="16530" xr2:uid="{F8183AC6-1ED6-4E47-A659-19168C9694C8}"/>
  </bookViews>
  <sheets>
    <sheet name="qlSwaptionHelper" sheetId="1" r:id="rId1"/>
    <sheet name="qlCapHelper" sheetId="2" r:id="rId2"/>
    <sheet name="qlHestonModelHelper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" i="3" l="1" a="1"/>
  <c r="B2" i="2" a="1"/>
  <c r="B2" i="1" a="1"/>
  <c r="B2" i="1" l="1"/>
  <c r="B2" i="2"/>
  <c r="B2" i="3"/>
  <c r="D8" i="1"/>
  <c r="B4" i="1" a="1"/>
  <c r="B5" i="1" a="1"/>
  <c r="B5" i="2" a="1"/>
  <c r="B4" i="2" a="1"/>
  <c r="B5" i="3" a="1"/>
  <c r="B4" i="3" a="1"/>
  <c r="B4" i="3" l="1"/>
  <c r="B13" i="3" s="1"/>
  <c r="B5" i="3"/>
  <c r="C14" i="3" s="1"/>
  <c r="B4" i="2"/>
  <c r="B5" i="2"/>
  <c r="B5" i="1"/>
  <c r="E15" i="1" s="1"/>
  <c r="B4" i="1"/>
  <c r="E8" i="1"/>
  <c r="E9" i="1" s="1"/>
  <c r="D15" i="1"/>
  <c r="C13" i="3"/>
  <c r="B11" i="1" a="1"/>
  <c r="C11" i="1" a="1"/>
  <c r="E11" i="1" a="1"/>
  <c r="D11" i="1" a="1"/>
  <c r="C10" i="2" a="1"/>
  <c r="B10" i="2" a="1"/>
  <c r="C17" i="3" a="1"/>
  <c r="C15" i="1" l="1"/>
  <c r="B15" i="1"/>
  <c r="B10" i="2"/>
  <c r="C10" i="2"/>
  <c r="D11" i="1"/>
  <c r="E11" i="1"/>
  <c r="C11" i="1"/>
  <c r="B11" i="1"/>
  <c r="B14" i="3"/>
  <c r="C14" i="2"/>
  <c r="B14" i="2"/>
  <c r="C17" i="3"/>
  <c r="D24" i="1" a="1"/>
  <c r="E24" i="1" a="1"/>
  <c r="B17" i="3" a="1"/>
  <c r="C24" i="1" a="1"/>
  <c r="B24" i="1" a="1"/>
  <c r="B19" i="2" a="1"/>
  <c r="C19" i="2" a="1"/>
  <c r="C19" i="3" a="1"/>
  <c r="C23" i="3" a="1"/>
  <c r="C22" i="3" a="1"/>
  <c r="C19" i="2" l="1"/>
  <c r="B19" i="2"/>
  <c r="B24" i="1"/>
  <c r="C24" i="1"/>
  <c r="B17" i="3"/>
  <c r="E24" i="1"/>
  <c r="D24" i="1"/>
  <c r="C22" i="3"/>
  <c r="C23" i="3"/>
  <c r="C19" i="3"/>
  <c r="C30" i="1" a="1"/>
  <c r="C29" i="1" a="1"/>
  <c r="C26" i="1" a="1"/>
  <c r="B21" i="2" a="1"/>
  <c r="B24" i="2" a="1"/>
  <c r="B25" i="2" a="1"/>
  <c r="B30" i="1" a="1"/>
  <c r="B29" i="1" a="1"/>
  <c r="B26" i="1" a="1"/>
  <c r="B23" i="3" a="1"/>
  <c r="B19" i="3" a="1"/>
  <c r="B22" i="3" a="1"/>
  <c r="E30" i="1" a="1"/>
  <c r="E29" i="1" a="1"/>
  <c r="E26" i="1" a="1"/>
  <c r="C24" i="2" a="1"/>
  <c r="C25" i="2" a="1"/>
  <c r="C21" i="2" a="1"/>
  <c r="D26" i="1" a="1"/>
  <c r="D29" i="1" a="1"/>
  <c r="D30" i="1" a="1"/>
  <c r="C20" i="3" a="1"/>
  <c r="D30" i="1" l="1"/>
  <c r="D29" i="1"/>
  <c r="D26" i="1"/>
  <c r="C21" i="2"/>
  <c r="C25" i="2"/>
  <c r="C24" i="2"/>
  <c r="E26" i="1"/>
  <c r="E29" i="1"/>
  <c r="E30" i="1"/>
  <c r="B22" i="3"/>
  <c r="B19" i="3"/>
  <c r="B23" i="3"/>
  <c r="B26" i="1"/>
  <c r="B29" i="1"/>
  <c r="B30" i="1"/>
  <c r="B25" i="2"/>
  <c r="B24" i="2"/>
  <c r="B21" i="2"/>
  <c r="C26" i="1"/>
  <c r="C29" i="1"/>
  <c r="C30" i="1"/>
  <c r="C20" i="3"/>
  <c r="C22" i="2" a="1"/>
  <c r="B22" i="2" a="1"/>
  <c r="B20" i="3" a="1"/>
  <c r="B27" i="1" a="1"/>
  <c r="C27" i="1" a="1"/>
  <c r="E27" i="1" a="1"/>
  <c r="D27" i="1" a="1"/>
  <c r="C21" i="3" a="1"/>
  <c r="D27" i="1" l="1"/>
  <c r="E27" i="1"/>
  <c r="C27" i="1"/>
  <c r="B27" i="1"/>
  <c r="B20" i="3"/>
  <c r="B22" i="2"/>
  <c r="C22" i="2"/>
  <c r="C21" i="3"/>
  <c r="D28" i="1" a="1"/>
  <c r="E28" i="1" a="1"/>
  <c r="C28" i="1" a="1"/>
  <c r="B28" i="1" a="1"/>
  <c r="B21" i="3" a="1"/>
  <c r="B23" i="2" a="1"/>
  <c r="C23" i="2" a="1"/>
  <c r="C23" i="2" l="1"/>
  <c r="B23" i="2"/>
  <c r="B21" i="3"/>
  <c r="B28" i="1"/>
  <c r="C28" i="1"/>
  <c r="E28" i="1"/>
  <c r="D28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<sst xmlns="http://schemas.openxmlformats.org/spreadsheetml/2006/main" count="173" uniqueCount="50">
  <si>
    <t>qlSwaptionHelper</t>
  </si>
  <si>
    <t> </t>
  </si>
  <si>
    <t>exercise</t>
  </si>
  <si>
    <t>swap_length</t>
  </si>
  <si>
    <t>volatility</t>
  </si>
  <si>
    <t>index</t>
  </si>
  <si>
    <t>fixed_leg_tenor</t>
  </si>
  <si>
    <t>fixed_leg_day_counter</t>
  </si>
  <si>
    <t>floating_leg_day_counter</t>
  </si>
  <si>
    <t>term_structure</t>
  </si>
  <si>
    <t>error_type</t>
  </si>
  <si>
    <t>strike</t>
  </si>
  <si>
    <t>nominal</t>
  </si>
  <si>
    <t>volatility_type</t>
  </si>
  <si>
    <t>shift</t>
  </si>
  <si>
    <t>settlement_days</t>
  </si>
  <si>
    <t>averaging_method</t>
  </si>
  <si>
    <t>1Y</t>
  </si>
  <si>
    <t>2Y</t>
  </si>
  <si>
    <t>Projection curve</t>
  </si>
  <si>
    <t>Discount curve</t>
  </si>
  <si>
    <t>Reference date</t>
  </si>
  <si>
    <t>Set EvaluationDate</t>
  </si>
  <si>
    <t>1y</t>
  </si>
  <si>
    <t>30/360</t>
  </si>
  <si>
    <t>Act/360</t>
  </si>
  <si>
    <t>ImpliedVol</t>
  </si>
  <si>
    <t>Normal</t>
  </si>
  <si>
    <t>Compound</t>
  </si>
  <si>
    <t>qlBlackCalibrationHelperMarketValue</t>
  </si>
  <si>
    <t>qlBlackCalibrationHelperImpliedVolatility</t>
  </si>
  <si>
    <t>qlBlackCalibrationHelperBlackPrice</t>
  </si>
  <si>
    <t>qlBlackCalibrationHelperVolatility</t>
  </si>
  <si>
    <t>qlBlackCalibrationHelperVolatilityType</t>
  </si>
  <si>
    <t>length</t>
  </si>
  <si>
    <t>fixed_leg_frequency</t>
  </si>
  <si>
    <t>include_first_swaplet</t>
  </si>
  <si>
    <t>5Y</t>
  </si>
  <si>
    <t>Annual</t>
  </si>
  <si>
    <t>qlCapHelper</t>
  </si>
  <si>
    <t>maturity</t>
  </si>
  <si>
    <t>calendar</t>
  </si>
  <si>
    <t>s0</t>
  </si>
  <si>
    <t>strike_price</t>
  </si>
  <si>
    <t>risk_free_rate</t>
  </si>
  <si>
    <t>dividend_yield</t>
  </si>
  <si>
    <t>2y</t>
  </si>
  <si>
    <t>NullCalendar</t>
  </si>
  <si>
    <t>Dividends</t>
  </si>
  <si>
    <t>qlHestonModelHelper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</si>
</sst>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164" fontId="0" fillId="0" borderId="0" xfId="1" applyNumberFormat="1" applyFont="1"/>
    <xf numFmtId="10" fontId="0" fillId="0" borderId="0" xfId="1" applyNumberFormat="1" applyFont="1"/>
    <xf numFmtId="14" fontId="0" fillId="0" borderId="0" xfId="0" applyNumberFormat="1"/>
    <xf numFmtId="0" fontId="0" fillId="0" borderId="0" xfId="0" applyAlignment="1">
      <alignment horizontal="right"/>
    </xf>
    <xf numFmtId="10" fontId="0" fillId="0" borderId="0" xfId="1" applyNumberFormat="1" applyFont="1" applyAlignment="1">
      <alignment horizontal="right"/>
    </xf>
    <xf numFmtId="0" fontId="0" fillId="0" borderId="0" xfId="0" quotePrefix="1" applyAlignment="1">
      <alignment horizontal="right"/>
    </xf>
    <xf numFmtId="164" fontId="0" fillId="0" borderId="0" xfId="1" applyNumberFormat="1" applyFont="1" applyAlignment="1">
      <alignment horizontal="right"/>
    </xf>
    <xf numFmtId="14" fontId="0" fillId="0" borderId="0" xfId="0" applyNumberFormat="1" applyAlignment="1">
      <alignment horizontal="right"/>
    </xf>
    <xf numFmtId="0" fontId="0" fillId="0" borderId="0" xfId="0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0E03E-5553-43AC-8BBA-E17D5646A164}">
  <dimension ref="A1:E30"/>
  <sheetViews>
    <sheetView tabSelected="1" workbookViewId="0"/>
  </sheetViews>
  <sheetFormatPr defaultRowHeight="14.4" x14ac:dyDescent="0.3"/>
  <cols>
    <col min="1" max="1" width="37.44140625" bestFit="1" customWidth="1"/>
    <col min="2" max="2" width="25.6640625" customWidth="1"/>
    <col min="3" max="3" width="17" customWidth="1"/>
    <col min="4" max="4" width="19.44140625" customWidth="1"/>
    <col min="5" max="5" width="19.109375" customWidth="1"/>
  </cols>
  <sheetData>
    <row r="1" spans="1:5" x14ac:dyDescent="0.3">
      <c r="A1" t="s">
        <v>21</v>
      </c>
      <c r="B1" s="3">
        <v>46174</v>
      </c>
    </row>
    <row r="2" spans="1:5" x14ac:dyDescent="0.3">
      <c r="A2" t="s">
        <v>22</v>
      </c>
      <c r="B2" s="3" t="e" cm="1">
        <f t="array" aca="1" ref="B2" ca="1">_xll.qlSettingsSetEvaluationDate(B1)</f>
        <v>#VALUE!</v>
      </c>
    </row>
    <row r="4" spans="1:5" x14ac:dyDescent="0.3">
      <c r="A4" t="s">
        <v>19</v>
      </c>
      <c r="B4" t="e" cm="1">
        <f t="array" aca="1" ref="B4" ca="1">_xll.qlFlatForward(B2,0.03)</f>
        <v>#VALUE!</v>
      </c>
    </row>
    <row r="5" spans="1:5" x14ac:dyDescent="0.3">
      <c r="A5" t="s">
        <v>20</v>
      </c>
      <c r="B5" t="e" cm="1">
        <f t="array" aca="1" ref="B5" ca="1">_xll.qlFlatForward(B2,0.02)</f>
        <v>#VALUE!</v>
      </c>
    </row>
    <row r="7" spans="1:5" x14ac:dyDescent="0.3">
      <c r="B7" t="s">
        <v>0</v>
      </c>
      <c r="C7" t="s">
        <v>0</v>
      </c>
      <c r="D7" t="s">
        <v>0</v>
      </c>
      <c r="E7" t="s">
        <v>0</v>
      </c>
    </row>
    <row r="8" spans="1:5" x14ac:dyDescent="0.3">
      <c r="A8" t="s">
        <v>2</v>
      </c>
      <c r="B8" s="4" t="s">
        <v>17</v>
      </c>
      <c r="C8" s="4" t="s">
        <v>17</v>
      </c>
      <c r="D8" s="8" t="e">
        <f ca="1">B2+365</f>
        <v>#VALUE!</v>
      </c>
      <c r="E8" s="8" t="e">
        <f ca="1">B2+365</f>
        <v>#VALUE!</v>
      </c>
    </row>
    <row r="9" spans="1:5" x14ac:dyDescent="0.3">
      <c r="A9" t="s">
        <v>3</v>
      </c>
      <c r="B9" s="4" t="s">
        <v>18</v>
      </c>
      <c r="C9" s="4" t="s">
        <v>18</v>
      </c>
      <c r="D9" s="4" t="s">
        <v>18</v>
      </c>
      <c r="E9" s="8" t="e">
        <f ca="1">E8+730</f>
        <v>#VALUE!</v>
      </c>
    </row>
    <row r="10" spans="1:5" x14ac:dyDescent="0.3">
      <c r="A10" t="s">
        <v>4</v>
      </c>
      <c r="B10" s="7">
        <v>0.4</v>
      </c>
      <c r="C10" s="5">
        <v>8.0000000000000002E-3</v>
      </c>
      <c r="D10" s="7">
        <v>0.4</v>
      </c>
      <c r="E10" s="7">
        <v>0.4</v>
      </c>
    </row>
    <row r="11" spans="1:5" x14ac:dyDescent="0.3">
      <c r="A11" t="s">
        <v>5</v>
      </c>
      <c r="B11" s="4" t="e" cm="1">
        <f t="array" aca="1" ref="B11" ca="1">_xll.qlEuribor("6M",$B$4)</f>
        <v>#VALUE!</v>
      </c>
      <c r="C11" s="4" t="e" cm="1">
        <f t="array" aca="1" ref="C11" ca="1">_xll.qlEuribor("6M",B4)</f>
        <v>#VALUE!</v>
      </c>
      <c r="D11" s="4" t="e" cm="1">
        <f t="array" aca="1" ref="D11" ca="1">_xll.qlEuribor("6M",$B$4)</f>
        <v>#VALUE!</v>
      </c>
      <c r="E11" s="4" t="e" cm="1">
        <f t="array" aca="1" ref="E11" ca="1">_xll.qlEuribor("6M",$B$4)</f>
        <v>#VALUE!</v>
      </c>
    </row>
    <row r="12" spans="1:5" x14ac:dyDescent="0.3">
      <c r="A12" t="s">
        <v>6</v>
      </c>
      <c r="B12" s="4" t="s">
        <v>23</v>
      </c>
      <c r="C12" s="4" t="s">
        <v>23</v>
      </c>
      <c r="D12" s="4" t="s">
        <v>23</v>
      </c>
      <c r="E12" s="4" t="s">
        <v>23</v>
      </c>
    </row>
    <row r="13" spans="1:5" x14ac:dyDescent="0.3">
      <c r="A13" t="s">
        <v>7</v>
      </c>
      <c r="B13" s="6" t="s">
        <v>24</v>
      </c>
      <c r="C13" s="6" t="s">
        <v>24</v>
      </c>
      <c r="D13" s="6" t="s">
        <v>24</v>
      </c>
      <c r="E13" s="6" t="s">
        <v>24</v>
      </c>
    </row>
    <row r="14" spans="1:5" x14ac:dyDescent="0.3">
      <c r="A14" t="s">
        <v>8</v>
      </c>
      <c r="B14" s="4" t="s">
        <v>25</v>
      </c>
      <c r="C14" s="4" t="s">
        <v>25</v>
      </c>
      <c r="D14" s="4" t="s">
        <v>25</v>
      </c>
      <c r="E14" s="4" t="s">
        <v>25</v>
      </c>
    </row>
    <row r="15" spans="1:5" x14ac:dyDescent="0.3">
      <c r="A15" t="s">
        <v>9</v>
      </c>
      <c r="B15" s="4" t="e">
        <f ca="1">$B$5</f>
        <v>#VALUE!</v>
      </c>
      <c r="C15" s="4" t="e">
        <f ca="1">B5</f>
        <v>#VALUE!</v>
      </c>
      <c r="D15" s="4" t="e">
        <f ca="1">$B$5</f>
        <v>#VALUE!</v>
      </c>
      <c r="E15" s="4" t="e">
        <f ca="1">$B$5</f>
        <v>#VALUE!</v>
      </c>
    </row>
    <row r="16" spans="1:5" x14ac:dyDescent="0.3">
      <c r="A16" t="s">
        <v>10</v>
      </c>
      <c r="B16" s="4"/>
      <c r="C16" s="4" t="s">
        <v>26</v>
      </c>
      <c r="D16" s="4"/>
      <c r="E16" s="4"/>
    </row>
    <row r="17" spans="1:5" x14ac:dyDescent="0.3">
      <c r="A17" t="s">
        <v>11</v>
      </c>
      <c r="B17" s="4"/>
      <c r="C17" s="4">
        <v>0.03</v>
      </c>
      <c r="D17" s="4"/>
      <c r="E17" s="4"/>
    </row>
    <row r="18" spans="1:5" x14ac:dyDescent="0.3">
      <c r="A18" t="s">
        <v>12</v>
      </c>
      <c r="B18" s="4"/>
      <c r="C18" s="4">
        <v>100</v>
      </c>
      <c r="D18" s="4"/>
      <c r="E18" s="4"/>
    </row>
    <row r="19" spans="1:5" x14ac:dyDescent="0.3">
      <c r="A19" t="s">
        <v>13</v>
      </c>
      <c r="B19" s="4"/>
      <c r="C19" s="4" t="s">
        <v>27</v>
      </c>
      <c r="D19" s="4"/>
      <c r="E19" s="4"/>
    </row>
    <row r="20" spans="1:5" x14ac:dyDescent="0.3">
      <c r="A20" t="s">
        <v>14</v>
      </c>
      <c r="B20" s="4"/>
      <c r="C20" s="4">
        <v>0</v>
      </c>
      <c r="D20" s="4"/>
      <c r="E20" s="4"/>
    </row>
    <row r="21" spans="1:5" x14ac:dyDescent="0.3">
      <c r="A21" t="s">
        <v>15</v>
      </c>
      <c r="B21" s="4"/>
      <c r="C21" s="4">
        <v>2</v>
      </c>
      <c r="D21" s="4"/>
      <c r="E21" s="4"/>
    </row>
    <row r="22" spans="1:5" x14ac:dyDescent="0.3">
      <c r="A22" t="s">
        <v>16</v>
      </c>
      <c r="B22" s="4"/>
      <c r="C22" s="4" t="s">
        <v>28</v>
      </c>
      <c r="D22" s="4"/>
      <c r="E22" s="4"/>
    </row>
    <row r="24" spans="1:5" x14ac:dyDescent="0.3">
      <c r="B24" t="e" cm="1">
        <f t="array" aca="1" ref="B24" ca="1">_xll.qlSwaptionHelper(B8,B9,B10,B11,B12,B13,B14,B15)</f>
        <v>#VALUE!</v>
      </c>
      <c r="C24" t="e" cm="1">
        <f t="array" aca="1" ref="C24" ca="1">_xll.qlSwaptionHelper(C8,C9,C10,C11,C12,C13,C14,C15,C16,C17,C18,C19,C20,C21,C22)</f>
        <v>#VALUE!</v>
      </c>
      <c r="D24" t="e" cm="1">
        <f t="array" aca="1" ref="D24" ca="1">_xll.qlSwaptionHelper(D8,D9,D10,D11,D12,D13,D14,D15)</f>
        <v>#VALUE!</v>
      </c>
      <c r="E24" t="e" cm="1">
        <f t="array" aca="1" ref="E24" ca="1">_xll.qlSwaptionHelper(E8,E9,E10,E11,E12,E13,E14,E15)</f>
        <v>#VALUE!</v>
      </c>
    </row>
    <row r="26" spans="1:5" x14ac:dyDescent="0.3">
      <c r="A26" t="s">
        <v>29</v>
      </c>
      <c r="B26" t="e" cm="1">
        <f t="array" aca="1" ref="B26" ca="1">_xll.qlBlackCalibrationHelperMarketValue(B24)</f>
        <v>#VALUE!</v>
      </c>
      <c r="C26" t="e" cm="1">
        <f t="array" aca="1" ref="C26" ca="1">_xll.qlBlackCalibrationHelperMarketValue(C24)</f>
        <v>#VALUE!</v>
      </c>
      <c r="D26" t="e" cm="1">
        <f t="array" aca="1" ref="D26" ca="1">_xll.qlBlackCalibrationHelperMarketValue(D24)</f>
        <v>#VALUE!</v>
      </c>
      <c r="E26" t="e" cm="1">
        <f t="array" aca="1" ref="E26" ca="1">_xll.qlBlackCalibrationHelperMarketValue(E24)</f>
        <v>#VALUE!</v>
      </c>
    </row>
    <row r="27" spans="1:5" x14ac:dyDescent="0.3">
      <c r="A27" t="s">
        <v>30</v>
      </c>
      <c r="B27" s="1" t="e" cm="1">
        <f t="array" aca="1" ref="B27" ca="1">_xll.qlBlackCalibrationHelperImpliedVolatility(B24,B26)</f>
        <v>#VALUE!</v>
      </c>
      <c r="C27" s="2" t="e" cm="1">
        <f t="array" aca="1" ref="C27" ca="1">_xll.qlBlackCalibrationHelperImpliedVolatility(C24,C26)</f>
        <v>#VALUE!</v>
      </c>
      <c r="D27" s="2" t="e" cm="1">
        <f t="array" aca="1" ref="D27" ca="1">_xll.qlBlackCalibrationHelperImpliedVolatility(D24,D26)</f>
        <v>#VALUE!</v>
      </c>
      <c r="E27" s="2" t="e" cm="1">
        <f t="array" aca="1" ref="E27" ca="1">_xll.qlBlackCalibrationHelperImpliedVolatility(E24,E26)</f>
        <v>#VALUE!</v>
      </c>
    </row>
    <row r="28" spans="1:5" x14ac:dyDescent="0.3">
      <c r="A28" t="s">
        <v>31</v>
      </c>
      <c r="B28" t="e" cm="1">
        <f t="array" aca="1" ref="B28" ca="1">_xll.qlBlackCalibrationHelperBlackPrice(B24,B27)</f>
        <v>#VALUE!</v>
      </c>
      <c r="C28" t="e" cm="1">
        <f t="array" aca="1" ref="C28" ca="1">_xll.qlBlackCalibrationHelperBlackPrice(C24,C27)</f>
        <v>#VALUE!</v>
      </c>
      <c r="D28" t="e" cm="1">
        <f t="array" aca="1" ref="D28" ca="1">_xll.qlBlackCalibrationHelperBlackPrice(D24,D27)</f>
        <v>#VALUE!</v>
      </c>
      <c r="E28" t="e" cm="1">
        <f t="array" aca="1" ref="E28" ca="1">_xll.qlBlackCalibrationHelperBlackPrice(E24,E27)</f>
        <v>#VALUE!</v>
      </c>
    </row>
    <row r="29" spans="1:5" x14ac:dyDescent="0.3">
      <c r="A29" t="s">
        <v>32</v>
      </c>
      <c r="B29" s="1" t="e" cm="1">
        <f t="array" aca="1" ref="B29" ca="1">_xll.qlBlackCalibrationHelperVolatility(B24)</f>
        <v>#VALUE!</v>
      </c>
      <c r="C29" s="2" t="e" cm="1">
        <f t="array" aca="1" ref="C29" ca="1">_xll.qlBlackCalibrationHelperVolatility(C24)</f>
        <v>#VALUE!</v>
      </c>
      <c r="D29" s="2" t="e" cm="1">
        <f t="array" aca="1" ref="D29" ca="1">_xll.qlBlackCalibrationHelperVolatility(D24)</f>
        <v>#VALUE!</v>
      </c>
      <c r="E29" s="2" t="e" cm="1">
        <f t="array" aca="1" ref="E29" ca="1">_xll.qlBlackCalibrationHelperVolatility(E24)</f>
        <v>#VALUE!</v>
      </c>
    </row>
    <row r="30" spans="1:5" x14ac:dyDescent="0.3">
      <c r="A30" t="s">
        <v>33</v>
      </c>
      <c r="B30" t="e" cm="1">
        <f t="array" aca="1" ref="B30" ca="1">_xll.qlBlackCalibrationHelperVolatilityType(B24)</f>
        <v>#VALUE!</v>
      </c>
      <c r="C30" t="e" cm="1">
        <f t="array" aca="1" ref="C30" ca="1">_xll.qlBlackCalibrationHelperVolatilityType(C24)</f>
        <v>#VALUE!</v>
      </c>
      <c r="D30" t="e" cm="1">
        <f t="array" aca="1" ref="D30" ca="1">_xll.qlBlackCalibrationHelperVolatilityType(D24)</f>
        <v>#VALUE!</v>
      </c>
      <c r="E30" t="e" cm="1">
        <f t="array" aca="1" ref="E30" ca="1">_xll.qlBlackCalibrationHelperVolatilityType(E24)</f>
        <v>#VALUE!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359EE-9D7F-4D21-9C31-A047A51C0E20}">
  <dimension ref="A1:G25"/>
  <sheetViews>
    <sheetView workbookViewId="0"/>
  </sheetViews>
  <sheetFormatPr defaultRowHeight="14.4" x14ac:dyDescent="0.3"/>
  <cols>
    <col min="1" max="1" width="37.44140625" bestFit="1" customWidth="1"/>
    <col min="2" max="2" width="20.5546875" customWidth="1"/>
    <col min="3" max="3" width="16.6640625" customWidth="1"/>
  </cols>
  <sheetData>
    <row r="1" spans="1:7" x14ac:dyDescent="0.3">
      <c r="A1" t="s">
        <v>21</v>
      </c>
      <c r="B1" s="3">
        <v>46174</v>
      </c>
    </row>
    <row r="2" spans="1:7" x14ac:dyDescent="0.3">
      <c r="A2" t="s">
        <v>22</v>
      </c>
      <c r="B2" s="3" t="e" cm="1">
        <f t="array" aca="1" ref="B2" ca="1">_xll.qlSettingsSetEvaluationDate(B1)</f>
        <v>#VALUE!</v>
      </c>
    </row>
    <row r="4" spans="1:7" x14ac:dyDescent="0.3">
      <c r="A4" t="s">
        <v>19</v>
      </c>
      <c r="B4" t="e" cm="1">
        <f t="array" aca="1" ref="B4" ca="1">_xll.qlFlatForward(B2,0.03)</f>
        <v>#VALUE!</v>
      </c>
    </row>
    <row r="5" spans="1:7" x14ac:dyDescent="0.3">
      <c r="A5" t="s">
        <v>20</v>
      </c>
      <c r="B5" t="e" cm="1">
        <f t="array" aca="1" ref="B5" ca="1">_xll.qlFlatForward(B2,0.02)</f>
        <v>#VALUE!</v>
      </c>
    </row>
    <row r="7" spans="1:7" x14ac:dyDescent="0.3">
      <c r="B7" s="9" t="s">
        <v>39</v>
      </c>
      <c r="C7" s="9" t="s">
        <v>39</v>
      </c>
    </row>
    <row r="8" spans="1:7" x14ac:dyDescent="0.3">
      <c r="A8" t="s">
        <v>34</v>
      </c>
      <c r="B8" s="4" t="s">
        <v>37</v>
      </c>
      <c r="C8" s="4" t="s">
        <v>37</v>
      </c>
      <c r="D8" t="s">
        <v>1</v>
      </c>
      <c r="E8" t="s">
        <v>1</v>
      </c>
      <c r="F8" t="s">
        <v>1</v>
      </c>
      <c r="G8" t="s">
        <v>1</v>
      </c>
    </row>
    <row r="9" spans="1:7" x14ac:dyDescent="0.3">
      <c r="A9" t="s">
        <v>4</v>
      </c>
      <c r="B9" s="7">
        <v>0.35</v>
      </c>
      <c r="C9" s="5">
        <v>8.0000000000000002E-3</v>
      </c>
      <c r="D9" t="s">
        <v>1</v>
      </c>
      <c r="E9" t="s">
        <v>1</v>
      </c>
      <c r="F9" t="s">
        <v>1</v>
      </c>
      <c r="G9" t="s">
        <v>1</v>
      </c>
    </row>
    <row r="10" spans="1:7" x14ac:dyDescent="0.3">
      <c r="A10" t="s">
        <v>5</v>
      </c>
      <c r="B10" s="4" t="e" cm="1">
        <f t="array" aca="1" ref="B10" ca="1">_xll.qlEuribor("6m",$B$4)</f>
        <v>#VALUE!</v>
      </c>
      <c r="C10" s="4" t="e" cm="1">
        <f t="array" aca="1" ref="C10" ca="1">_xll.qlEuribor("6m",$B$4)</f>
        <v>#VALUE!</v>
      </c>
      <c r="D10" t="s">
        <v>1</v>
      </c>
      <c r="E10" t="s">
        <v>1</v>
      </c>
      <c r="F10" t="s">
        <v>1</v>
      </c>
      <c r="G10" t="s">
        <v>1</v>
      </c>
    </row>
    <row r="11" spans="1:7" x14ac:dyDescent="0.3">
      <c r="A11" t="s">
        <v>35</v>
      </c>
      <c r="B11" s="4" t="s">
        <v>38</v>
      </c>
      <c r="C11" s="4" t="s">
        <v>38</v>
      </c>
      <c r="D11" t="s">
        <v>1</v>
      </c>
      <c r="E11" t="s">
        <v>1</v>
      </c>
      <c r="F11" t="s">
        <v>1</v>
      </c>
      <c r="G11" t="s">
        <v>1</v>
      </c>
    </row>
    <row r="12" spans="1:7" x14ac:dyDescent="0.3">
      <c r="A12" t="s">
        <v>7</v>
      </c>
      <c r="B12" s="6" t="s">
        <v>24</v>
      </c>
      <c r="C12" s="6" t="s">
        <v>24</v>
      </c>
      <c r="D12" t="s">
        <v>1</v>
      </c>
      <c r="E12" t="s">
        <v>1</v>
      </c>
      <c r="F12" t="s">
        <v>1</v>
      </c>
      <c r="G12" t="s">
        <v>1</v>
      </c>
    </row>
    <row r="13" spans="1:7" x14ac:dyDescent="0.3">
      <c r="A13" t="s">
        <v>36</v>
      </c>
      <c r="B13" s="4" t="b">
        <v>0</v>
      </c>
      <c r="C13" s="4" t="b">
        <v>0</v>
      </c>
      <c r="D13" t="s">
        <v>1</v>
      </c>
      <c r="E13" t="s">
        <v>1</v>
      </c>
      <c r="F13" t="s">
        <v>1</v>
      </c>
      <c r="G13" t="s">
        <v>1</v>
      </c>
    </row>
    <row r="14" spans="1:7" x14ac:dyDescent="0.3">
      <c r="A14" t="s">
        <v>9</v>
      </c>
      <c r="B14" s="4" t="e">
        <f ca="1">$B$5</f>
        <v>#VALUE!</v>
      </c>
      <c r="C14" s="4" t="e">
        <f ca="1">$B$5</f>
        <v>#VALUE!</v>
      </c>
      <c r="D14" t="s">
        <v>1</v>
      </c>
      <c r="E14" t="s">
        <v>1</v>
      </c>
      <c r="F14" t="s">
        <v>1</v>
      </c>
      <c r="G14" t="s">
        <v>1</v>
      </c>
    </row>
    <row r="15" spans="1:7" x14ac:dyDescent="0.3">
      <c r="A15" t="s">
        <v>10</v>
      </c>
      <c r="B15" s="4"/>
      <c r="C15" s="4" t="s">
        <v>26</v>
      </c>
      <c r="D15" t="s">
        <v>1</v>
      </c>
      <c r="E15" t="s">
        <v>1</v>
      </c>
      <c r="F15" t="s">
        <v>1</v>
      </c>
      <c r="G15" t="s">
        <v>1</v>
      </c>
    </row>
    <row r="16" spans="1:7" x14ac:dyDescent="0.3">
      <c r="A16" t="s">
        <v>13</v>
      </c>
      <c r="B16" s="4"/>
      <c r="C16" s="4" t="s">
        <v>27</v>
      </c>
      <c r="D16" t="s">
        <v>1</v>
      </c>
      <c r="E16" t="s">
        <v>1</v>
      </c>
      <c r="F16" t="s">
        <v>1</v>
      </c>
      <c r="G16" t="s">
        <v>1</v>
      </c>
    </row>
    <row r="17" spans="1:7" x14ac:dyDescent="0.3">
      <c r="A17" t="s">
        <v>14</v>
      </c>
      <c r="B17" s="4"/>
      <c r="C17">
        <v>0</v>
      </c>
      <c r="D17" t="s">
        <v>1</v>
      </c>
      <c r="E17" t="s">
        <v>1</v>
      </c>
      <c r="F17" t="s">
        <v>1</v>
      </c>
      <c r="G17" t="s">
        <v>1</v>
      </c>
    </row>
    <row r="19" spans="1:7" x14ac:dyDescent="0.3">
      <c r="B19" t="e" cm="1">
        <f t="array" aca="1" ref="B19" ca="1">_xll.qlCapHelper(B8,B9,B10,B11,B12,B13,B14)</f>
        <v>#VALUE!</v>
      </c>
      <c r="C19" t="e" cm="1">
        <f t="array" aca="1" ref="C19" ca="1">_xll.qlCapHelper(C8,C9,C10,C11,C12,C13,C14,C15,C16,C17)</f>
        <v>#VALUE!</v>
      </c>
    </row>
    <row r="21" spans="1:7" x14ac:dyDescent="0.3">
      <c r="A21" t="s">
        <v>29</v>
      </c>
      <c r="B21" t="e" cm="1">
        <f t="array" aca="1" ref="B21" ca="1">_xll.qlBlackCalibrationHelperMarketValue(B19)</f>
        <v>#VALUE!</v>
      </c>
      <c r="C21" t="e" cm="1">
        <f t="array" aca="1" ref="C21" ca="1">_xll.qlBlackCalibrationHelperMarketValue(C19)</f>
        <v>#VALUE!</v>
      </c>
    </row>
    <row r="22" spans="1:7" x14ac:dyDescent="0.3">
      <c r="A22" t="s">
        <v>30</v>
      </c>
      <c r="B22" s="1" t="e" cm="1">
        <f t="array" aca="1" ref="B22" ca="1">_xll.qlBlackCalibrationHelperImpliedVolatility(B19,B21)</f>
        <v>#VALUE!</v>
      </c>
      <c r="C22" s="1" t="e" cm="1">
        <f t="array" aca="1" ref="C22" ca="1">_xll.qlBlackCalibrationHelperImpliedVolatility(C19,C21)</f>
        <v>#VALUE!</v>
      </c>
    </row>
    <row r="23" spans="1:7" x14ac:dyDescent="0.3">
      <c r="A23" t="s">
        <v>31</v>
      </c>
      <c r="B23" t="e" cm="1">
        <f t="array" aca="1" ref="B23" ca="1">_xll.qlBlackCalibrationHelperBlackPrice(B19,B22)</f>
        <v>#VALUE!</v>
      </c>
      <c r="C23" t="e" cm="1">
        <f t="array" aca="1" ref="C23" ca="1">_xll.qlBlackCalibrationHelperBlackPrice(C19,C22)</f>
        <v>#VALUE!</v>
      </c>
    </row>
    <row r="24" spans="1:7" x14ac:dyDescent="0.3">
      <c r="A24" t="s">
        <v>32</v>
      </c>
      <c r="B24" s="1" t="e" cm="1">
        <f t="array" aca="1" ref="B24" ca="1">_xll.qlBlackCalibrationHelperVolatility(B19)</f>
        <v>#VALUE!</v>
      </c>
      <c r="C24" s="1" t="e" cm="1">
        <f t="array" aca="1" ref="C24" ca="1">_xll.qlBlackCalibrationHelperVolatility(C19)</f>
        <v>#VALUE!</v>
      </c>
    </row>
    <row r="25" spans="1:7" x14ac:dyDescent="0.3">
      <c r="A25" t="s">
        <v>33</v>
      </c>
      <c r="B25" s="4" t="e" cm="1">
        <f t="array" aca="1" ref="B25" ca="1">_xll.qlBlackCalibrationHelperVolatilityType(B19)</f>
        <v>#VALUE!</v>
      </c>
      <c r="C25" s="4" t="e" cm="1">
        <f t="array" aca="1" ref="C25" ca="1">_xll.qlBlackCalibrationHelperVolatilityType(C19)</f>
        <v>#VALUE!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15A64-63DC-4465-A37C-0C1DB7EAA7FC}">
  <dimension ref="A1:H23"/>
  <sheetViews>
    <sheetView workbookViewId="0"/>
  </sheetViews>
  <sheetFormatPr defaultRowHeight="14.4" x14ac:dyDescent="0.3"/>
  <cols>
    <col min="1" max="1" width="37.44140625" bestFit="1" customWidth="1"/>
    <col min="2" max="2" width="24" customWidth="1"/>
    <col min="3" max="3" width="20.5546875" customWidth="1"/>
  </cols>
  <sheetData>
    <row r="1" spans="1:8" x14ac:dyDescent="0.3">
      <c r="A1" t="s">
        <v>21</v>
      </c>
      <c r="B1" s="3">
        <v>46174</v>
      </c>
    </row>
    <row r="2" spans="1:8" x14ac:dyDescent="0.3">
      <c r="A2" t="s">
        <v>22</v>
      </c>
      <c r="B2" s="3" t="e" cm="1">
        <f t="array" aca="1" ref="B2" ca="1">_xll.qlSettingsSetEvaluationDate(B1)</f>
        <v>#VALUE!</v>
      </c>
    </row>
    <row r="4" spans="1:8" x14ac:dyDescent="0.3">
      <c r="A4" t="s">
        <v>20</v>
      </c>
      <c r="B4" t="e" cm="1">
        <f t="array" aca="1" ref="B4" ca="1">_xll.qlFlatForward(B2,0.03)</f>
        <v>#VALUE!</v>
      </c>
    </row>
    <row r="5" spans="1:8" x14ac:dyDescent="0.3">
      <c r="A5" t="s">
        <v>48</v>
      </c>
      <c r="B5" t="e" cm="1">
        <f t="array" aca="1" ref="B5" ca="1">_xll.qlFlatForward(B2,0.02)</f>
        <v>#VALUE!</v>
      </c>
    </row>
    <row r="7" spans="1:8" x14ac:dyDescent="0.3">
      <c r="B7" t="s">
        <v>49</v>
      </c>
      <c r="C7" t="s">
        <v>49</v>
      </c>
    </row>
    <row r="8" spans="1:8" x14ac:dyDescent="0.3">
      <c r="A8" t="s">
        <v>40</v>
      </c>
      <c r="B8" s="4" t="s">
        <v>46</v>
      </c>
      <c r="C8" s="4" t="s">
        <v>46</v>
      </c>
      <c r="E8" t="s">
        <v>1</v>
      </c>
      <c r="F8" t="s">
        <v>1</v>
      </c>
      <c r="G8" t="s">
        <v>1</v>
      </c>
      <c r="H8" t="s">
        <v>1</v>
      </c>
    </row>
    <row r="9" spans="1:8" x14ac:dyDescent="0.3">
      <c r="A9" t="s">
        <v>41</v>
      </c>
      <c r="B9" s="4" t="s">
        <v>47</v>
      </c>
      <c r="C9" s="4" t="s">
        <v>47</v>
      </c>
      <c r="E9" t="s">
        <v>1</v>
      </c>
      <c r="F9" t="s">
        <v>1</v>
      </c>
      <c r="G9" t="s">
        <v>1</v>
      </c>
      <c r="H9" t="s">
        <v>1</v>
      </c>
    </row>
    <row r="10" spans="1:8" x14ac:dyDescent="0.3">
      <c r="A10" t="s">
        <v>42</v>
      </c>
      <c r="B10">
        <v>100</v>
      </c>
      <c r="C10">
        <v>100</v>
      </c>
      <c r="E10" t="s">
        <v>1</v>
      </c>
      <c r="F10" t="s">
        <v>1</v>
      </c>
      <c r="G10" t="s">
        <v>1</v>
      </c>
      <c r="H10" t="s">
        <v>1</v>
      </c>
    </row>
    <row r="11" spans="1:8" x14ac:dyDescent="0.3">
      <c r="A11" t="s">
        <v>43</v>
      </c>
      <c r="B11">
        <v>100</v>
      </c>
      <c r="C11">
        <v>100</v>
      </c>
      <c r="E11" t="s">
        <v>1</v>
      </c>
      <c r="F11" t="s">
        <v>1</v>
      </c>
      <c r="G11" t="s">
        <v>1</v>
      </c>
      <c r="H11" t="s">
        <v>1</v>
      </c>
    </row>
    <row r="12" spans="1:8" x14ac:dyDescent="0.3">
      <c r="A12" t="s">
        <v>4</v>
      </c>
      <c r="B12">
        <v>0.25</v>
      </c>
      <c r="C12">
        <v>0.25</v>
      </c>
      <c r="E12" t="s">
        <v>1</v>
      </c>
      <c r="F12" t="s">
        <v>1</v>
      </c>
      <c r="G12" t="s">
        <v>1</v>
      </c>
      <c r="H12" t="s">
        <v>1</v>
      </c>
    </row>
    <row r="13" spans="1:8" x14ac:dyDescent="0.3">
      <c r="A13" t="s">
        <v>44</v>
      </c>
      <c r="B13" t="e">
        <f ca="1">$B$4</f>
        <v>#VALUE!</v>
      </c>
      <c r="C13" t="e">
        <f ca="1">$B$4</f>
        <v>#VALUE!</v>
      </c>
      <c r="E13" t="s">
        <v>1</v>
      </c>
      <c r="F13" t="s">
        <v>1</v>
      </c>
      <c r="G13" t="s">
        <v>1</v>
      </c>
      <c r="H13" t="s">
        <v>1</v>
      </c>
    </row>
    <row r="14" spans="1:8" x14ac:dyDescent="0.3">
      <c r="A14" t="s">
        <v>45</v>
      </c>
      <c r="B14" t="e">
        <f ca="1">$B$5</f>
        <v>#VALUE!</v>
      </c>
      <c r="C14" t="e">
        <f ca="1">$B$5</f>
        <v>#VALUE!</v>
      </c>
      <c r="E14" t="s">
        <v>1</v>
      </c>
      <c r="F14" t="s">
        <v>1</v>
      </c>
      <c r="G14" t="s">
        <v>1</v>
      </c>
      <c r="H14" t="s">
        <v>1</v>
      </c>
    </row>
    <row r="15" spans="1:8" x14ac:dyDescent="0.3">
      <c r="A15" t="s">
        <v>10</v>
      </c>
      <c r="C15" s="4" t="s">
        <v>26</v>
      </c>
      <c r="E15" t="s">
        <v>1</v>
      </c>
      <c r="F15" t="s">
        <v>1</v>
      </c>
      <c r="G15" t="s">
        <v>1</v>
      </c>
      <c r="H15" t="s">
        <v>1</v>
      </c>
    </row>
    <row r="17" spans="1:3" x14ac:dyDescent="0.3">
      <c r="B17" t="e" cm="1">
        <f t="array" aca="1" ref="B17" ca="1">_xll.qlHestonModelHelper(B8,B9,B10,B11,B12,B13,B14)</f>
        <v>#VALUE!</v>
      </c>
      <c r="C17" t="e" cm="1">
        <f t="array" aca="1" ref="C17" ca="1">_xll.qlHestonModelHelper(C8,C9,C10,C11,C12,C13,C14,C15)</f>
        <v>#VALUE!</v>
      </c>
    </row>
    <row r="19" spans="1:3" x14ac:dyDescent="0.3">
      <c r="A19" t="s">
        <v>29</v>
      </c>
      <c r="B19" t="e" cm="1">
        <f t="array" aca="1" ref="B19" ca="1">_xll.qlBlackCalibrationHelperMarketValue(B17)</f>
        <v>#VALUE!</v>
      </c>
      <c r="C19" t="e" cm="1">
        <f t="array" aca="1" ref="C19" ca="1">_xll.qlBlackCalibrationHelperMarketValue(C17)</f>
        <v>#VALUE!</v>
      </c>
    </row>
    <row r="20" spans="1:3" x14ac:dyDescent="0.3">
      <c r="A20" t="s">
        <v>30</v>
      </c>
      <c r="B20" s="1" t="e" cm="1">
        <f t="array" aca="1" ref="B20" ca="1">_xll.qlBlackCalibrationHelperImpliedVolatility(B17,B19)</f>
        <v>#VALUE!</v>
      </c>
      <c r="C20" s="1" t="e" cm="1">
        <f t="array" aca="1" ref="C20" ca="1">_xll.qlBlackCalibrationHelperImpliedVolatility(C17,C19)</f>
        <v>#VALUE!</v>
      </c>
    </row>
    <row r="21" spans="1:3" x14ac:dyDescent="0.3">
      <c r="A21" t="s">
        <v>31</v>
      </c>
      <c r="B21" t="e" cm="1">
        <f t="array" aca="1" ref="B21" ca="1">_xll.qlBlackCalibrationHelperBlackPrice(B17,B20)</f>
        <v>#VALUE!</v>
      </c>
      <c r="C21" t="e" cm="1">
        <f t="array" aca="1" ref="C21" ca="1">_xll.qlBlackCalibrationHelperBlackPrice(C17,C20)</f>
        <v>#VALUE!</v>
      </c>
    </row>
    <row r="22" spans="1:3" x14ac:dyDescent="0.3">
      <c r="A22" t="s">
        <v>32</v>
      </c>
      <c r="B22" s="1" t="e" cm="1">
        <f t="array" aca="1" ref="B22" ca="1">_xll.qlBlackCalibrationHelperVolatility(B17)</f>
        <v>#VALUE!</v>
      </c>
      <c r="C22" s="1" t="e" cm="1">
        <f t="array" aca="1" ref="C22" ca="1">_xll.qlBlackCalibrationHelperVolatility(C17)</f>
        <v>#VALUE!</v>
      </c>
    </row>
    <row r="23" spans="1:3" x14ac:dyDescent="0.3">
      <c r="A23" t="s">
        <v>33</v>
      </c>
      <c r="B23" s="4" t="e" cm="1">
        <f t="array" aca="1" ref="B23" ca="1">_xll.qlBlackCalibrationHelperVolatilityType(B17)</f>
        <v>#VALUE!</v>
      </c>
      <c r="C23" s="4" t="e" cm="1">
        <f t="array" aca="1" ref="C23" ca="1">_xll.qlBlackCalibrationHelperVolatilityType(C17)</f>
        <v>#VALUE!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qlSwaptionHelper</vt:lpstr>
      <vt:lpstr>qlCapHelper</vt:lpstr>
      <vt:lpstr>qlHestonModelHelper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2026-06-07T08:33:30Z</dcterms:created>
  <dcterms:modified xsi:type="dcterms:W3CDTF">2026-07-27T14:55:34Z</dcterms:modified>
</cp:coreProperties>
</file>