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DA6889E0-1D68-47A0-8ACF-903534D570DE}" xr6:coauthVersionLast="47" xr6:coauthVersionMax="47" xr10:uidLastSave="{00000000-0000-0000-0000-000000000000}"/>
  <bookViews>
    <workbookView xWindow="3645" yWindow="-19185" windowWidth="30690" windowHeight="16530" xr2:uid="{2FEFDE40-9C41-44A1-8868-8F33D5CA59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1" l="1"/>
  <c r="B6" i="1"/>
  <c r="B7" i="1"/>
  <c r="B16" i="1" s="1"/>
  <c r="B18" i="1" s="1"/>
  <c r="B19" i="1" s="1"/>
  <c r="B21" i="1" s="1"/>
  <c r="B22" i="1" s="1"/>
  <c r="B50" i="1"/>
  <c r="B29" i="1"/>
  <c r="A29" i="1" s="1"/>
  <c r="B30" i="1"/>
  <c r="B31" i="1"/>
  <c r="B27" i="1"/>
  <c r="A27" i="1" s="1"/>
  <c r="B28" i="1"/>
  <c r="A28" i="1"/>
  <c r="A31" i="1"/>
  <c r="A30" i="1"/>
  <c r="B33" i="1"/>
  <c r="D36" i="1"/>
  <c r="D38" i="1"/>
  <c r="B48" i="1"/>
  <c r="D37" i="1"/>
  <c r="B42" i="1"/>
  <c r="D40" i="1"/>
  <c r="B36" i="1"/>
  <c r="D39" i="1"/>
</calcChain>
</file>

<file path=xl/sharedStrings.xml><?xml version="1.0" encoding="utf-8"?>
<sst xmlns="http://schemas.openxmlformats.org/spreadsheetml/2006/main" count="37" uniqueCount="35">
  <si>
    <t>v0</t>
  </si>
  <si>
    <t>kappa</t>
  </si>
  <si>
    <t>theta</t>
  </si>
  <si>
    <t>sigma</t>
  </si>
  <si>
    <t>rho</t>
  </si>
  <si>
    <t>discretisation</t>
  </si>
  <si>
    <t>FullTruncation</t>
  </si>
  <si>
    <t>qlHestonProcess</t>
  </si>
  <si>
    <t>State variable</t>
  </si>
  <si>
    <t>Dividends</t>
  </si>
  <si>
    <t>Rates</t>
  </si>
  <si>
    <t>Reference date</t>
  </si>
  <si>
    <t>qlSettingsSetEvaluationDate</t>
  </si>
  <si>
    <t>qlLevenbergMarquardt</t>
  </si>
  <si>
    <t>qlEndCriteria</t>
  </si>
  <si>
    <t>Calendar</t>
  </si>
  <si>
    <t>NullCalendar</t>
  </si>
  <si>
    <t>Maturiity (expiry)</t>
  </si>
  <si>
    <t>Strike</t>
  </si>
  <si>
    <t>1y</t>
  </si>
  <si>
    <t>Vol</t>
  </si>
  <si>
    <t>2y</t>
  </si>
  <si>
    <t>5y</t>
  </si>
  <si>
    <t>qlCalibratedModelParams</t>
  </si>
  <si>
    <t>qlCalibratedModelProblemValues</t>
  </si>
  <si>
    <t>qlCalibratedModelProblemValuesFunctionEvaluation</t>
  </si>
  <si>
    <t>qlCalibratedModelHandle</t>
  </si>
  <si>
    <t>qlCalibratedModelCalibrate</t>
  </si>
  <si>
    <t>qlHestonModel</t>
  </si>
  <si>
    <t>qlAnalyticHestonEngine</t>
  </si>
  <si>
    <t>Kappa</t>
  </si>
  <si>
    <t>Rho</t>
  </si>
  <si>
    <t>Sigma</t>
  </si>
  <si>
    <t>Theta</t>
  </si>
  <si>
    <t>V0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</si>
</sst>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1CCEB-5ED0-4426-BDA0-80040ADEB374}">
  <dimension ref="A1:E50"/>
  <sheetViews>
    <sheetView tabSelected="1" workbookViewId="0"/>
  </sheetViews>
  <sheetFormatPr defaultRowHeight="14.4" x14ac:dyDescent="0.3"/>
  <cols>
    <col min="1" max="1" width="47.6640625" bestFit="1" customWidth="1"/>
    <col min="2" max="2" width="45.44140625" bestFit="1" customWidth="1"/>
    <col min="3" max="3" width="15.44140625" bestFit="1" customWidth="1"/>
  </cols>
  <sheetData>
    <row r="1" spans="1:2" x14ac:dyDescent="0.3">
      <c r="A1" t="s">
        <v>11</v>
      </c>
      <c r="B1" s="2">
        <v>46174</v>
      </c>
    </row>
    <row r="2" spans="1:2" x14ac:dyDescent="0.3">
      <c r="A2" t="s">
        <v>12</v>
      </c>
      <c r="B2" s="2" t="e">
        <f ca="1">_xll.qlSettingsSetEvaluationDate(B1)</f>
        <v>#VALUE!</v>
      </c>
    </row>
    <row r="5" spans="1:2" x14ac:dyDescent="0.3">
      <c r="A5" t="s">
        <v>8</v>
      </c>
      <c r="B5">
        <v>100</v>
      </c>
    </row>
    <row r="6" spans="1:2" x14ac:dyDescent="0.3">
      <c r="A6" t="s">
        <v>9</v>
      </c>
      <c r="B6" t="e">
        <f ca="1">_xll.qlFlatForward(B2,0.03)</f>
        <v>#VALUE!</v>
      </c>
    </row>
    <row r="7" spans="1:2" x14ac:dyDescent="0.3">
      <c r="A7" t="s">
        <v>10</v>
      </c>
      <c r="B7" t="e">
        <f ca="1">_xll.qlFlatForward(B2,0.02)</f>
        <v>#VALUE!</v>
      </c>
    </row>
    <row r="10" spans="1:2" x14ac:dyDescent="0.3">
      <c r="A10" t="s">
        <v>0</v>
      </c>
      <c r="B10">
        <v>0.04</v>
      </c>
    </row>
    <row r="11" spans="1:2" x14ac:dyDescent="0.3">
      <c r="A11" t="s">
        <v>1</v>
      </c>
      <c r="B11">
        <v>1.5</v>
      </c>
    </row>
    <row r="12" spans="1:2" x14ac:dyDescent="0.3">
      <c r="A12" t="s">
        <v>2</v>
      </c>
      <c r="B12">
        <v>0.04</v>
      </c>
    </row>
    <row r="13" spans="1:2" x14ac:dyDescent="0.3">
      <c r="A13" t="s">
        <v>3</v>
      </c>
      <c r="B13">
        <v>0.3</v>
      </c>
    </row>
    <row r="14" spans="1:2" x14ac:dyDescent="0.3">
      <c r="A14" t="s">
        <v>4</v>
      </c>
      <c r="B14">
        <v>-0.7</v>
      </c>
    </row>
    <row r="15" spans="1:2" x14ac:dyDescent="0.3">
      <c r="A15" t="s">
        <v>5</v>
      </c>
      <c r="B15" t="s">
        <v>6</v>
      </c>
    </row>
    <row r="16" spans="1:2" x14ac:dyDescent="0.3">
      <c r="A16" s="1" t="s">
        <v>7</v>
      </c>
      <c r="B16" t="e">
        <f ca="1">_xll.qlHestonProcess(B7,B6,B5,B10,B11,B12,B13,B14,B15,B2)</f>
        <v>#VALUE!</v>
      </c>
    </row>
    <row r="18" spans="1:5" x14ac:dyDescent="0.3">
      <c r="A18" s="1" t="s">
        <v>28</v>
      </c>
      <c r="B18" t="e">
        <f ca="1">_xll.qlHestonModel(B16)</f>
        <v>#VALUE!</v>
      </c>
    </row>
    <row r="19" spans="1:5" x14ac:dyDescent="0.3">
      <c r="A19" t="s">
        <v>29</v>
      </c>
      <c r="B19" t="e">
        <f ca="1">_xll.qlAnalyticHestonEngine(B18)</f>
        <v>#VALUE!</v>
      </c>
    </row>
    <row r="21" spans="1:5" x14ac:dyDescent="0.3">
      <c r="A21" t="s">
        <v>13</v>
      </c>
      <c r="B21" t="e">
        <f ca="1">_xll.qlLevenbergMarquardt(,,,,B19)</f>
        <v>#VALUE!</v>
      </c>
    </row>
    <row r="22" spans="1:5" x14ac:dyDescent="0.3">
      <c r="A22" t="s">
        <v>14</v>
      </c>
      <c r="B22" t="e">
        <f ca="1">_xll.qlEndCriteria(100,10,0.000001,0.000001,0.000001,B21)</f>
        <v>#VALUE!</v>
      </c>
    </row>
    <row r="24" spans="1:5" x14ac:dyDescent="0.3">
      <c r="A24" t="s">
        <v>15</v>
      </c>
      <c r="B24" t="s">
        <v>16</v>
      </c>
    </row>
    <row r="26" spans="1:5" x14ac:dyDescent="0.3">
      <c r="C26" t="s">
        <v>17</v>
      </c>
      <c r="D26" t="s">
        <v>18</v>
      </c>
      <c r="E26" t="s">
        <v>20</v>
      </c>
    </row>
    <row r="27" spans="1:5" x14ac:dyDescent="0.3">
      <c r="A27" t="e">
        <f ca="1">_xll.qlBlackCalibrationHelperSetPricingEngine(B27,$B$19)</f>
        <v>#VALUE!</v>
      </c>
      <c r="B27" t="e">
        <f ca="1">_xll.qlHestonModelHelper(C27,$B$24,$B$5,D27,E27,$B$7,$B$6)</f>
        <v>#VALUE!</v>
      </c>
      <c r="C27" t="s">
        <v>19</v>
      </c>
      <c r="D27">
        <v>100</v>
      </c>
      <c r="E27" s="3">
        <v>0.3</v>
      </c>
    </row>
    <row r="28" spans="1:5" x14ac:dyDescent="0.3">
      <c r="A28" t="e">
        <f ca="1">_xll.qlBlackCalibrationHelperSetPricingEngine(B28,$B$19)</f>
        <v>#VALUE!</v>
      </c>
      <c r="B28" t="e">
        <f ca="1">_xll.qlHestonModelHelper(C28,$B$24,$B$5,D28,E28,$B$7,$B$6)</f>
        <v>#VALUE!</v>
      </c>
      <c r="C28" t="s">
        <v>21</v>
      </c>
      <c r="D28">
        <v>80</v>
      </c>
      <c r="E28" s="3">
        <v>0.3</v>
      </c>
    </row>
    <row r="29" spans="1:5" x14ac:dyDescent="0.3">
      <c r="A29" t="e">
        <f ca="1">_xll.qlBlackCalibrationHelperSetPricingEngine(B29,$B$19)</f>
        <v>#VALUE!</v>
      </c>
      <c r="B29" t="e">
        <f ca="1">_xll.qlHestonModelHelper(C29,$B$24,$B$5,D29,E29,$B$7,$B$6)</f>
        <v>#VALUE!</v>
      </c>
      <c r="C29" t="s">
        <v>21</v>
      </c>
      <c r="D29">
        <v>100</v>
      </c>
      <c r="E29">
        <v>0.25</v>
      </c>
    </row>
    <row r="30" spans="1:5" x14ac:dyDescent="0.3">
      <c r="A30" t="e">
        <f ca="1">_xll.qlBlackCalibrationHelperSetPricingEngine(B30,$B$19)</f>
        <v>#VALUE!</v>
      </c>
      <c r="B30" t="e">
        <f ca="1">_xll.qlHestonModelHelper(C30,$B$24,$B$5,D30,E30,$B$7,$B$6)</f>
        <v>#VALUE!</v>
      </c>
      <c r="C30" t="s">
        <v>21</v>
      </c>
      <c r="D30">
        <v>120</v>
      </c>
      <c r="E30">
        <v>0.25</v>
      </c>
    </row>
    <row r="31" spans="1:5" x14ac:dyDescent="0.3">
      <c r="A31" t="e">
        <f ca="1">_xll.qlBlackCalibrationHelperSetPricingEngine(B31,$B$19)</f>
        <v>#VALUE!</v>
      </c>
      <c r="B31" t="e">
        <f ca="1">_xll.qlHestonModelHelper(C31,$B$24,$B$5,D31,E31,$B$7,$B$6)</f>
        <v>#VALUE!</v>
      </c>
      <c r="C31" t="s">
        <v>22</v>
      </c>
      <c r="D31">
        <v>100</v>
      </c>
      <c r="E31" s="3">
        <v>0.2</v>
      </c>
    </row>
    <row r="33" spans="1:5" x14ac:dyDescent="0.3">
      <c r="A33" t="s">
        <v>27</v>
      </c>
      <c r="B33" t="e">
        <f ca="1">_xll.qlCalibratedModelCalibrate(B18,B27:B31,B21,B22,,,,A27:A31)</f>
        <v>#VALUE!</v>
      </c>
    </row>
    <row r="36" spans="1:5" x14ac:dyDescent="0.3">
      <c r="A36" t="s">
        <v>23</v>
      </c>
      <c r="B36" t="e">
        <f ca="1">_xll.qlCalibratedModelParams(B18,B33)</f>
        <v>#VALUE!</v>
      </c>
      <c r="D36" t="e">
        <f ca="1">_xll.qlHestonModelTheta(B18,B33)</f>
        <v>#VALUE!</v>
      </c>
      <c r="E36" t="s">
        <v>33</v>
      </c>
    </row>
    <row r="37" spans="1:5" x14ac:dyDescent="0.3">
      <c r="D37" t="e">
        <f ca="1">_xll.qlHestonModelKappa(B18,B33)</f>
        <v>#VALUE!</v>
      </c>
      <c r="E37" t="s">
        <v>30</v>
      </c>
    </row>
    <row r="38" spans="1:5" x14ac:dyDescent="0.3">
      <c r="D38" t="e">
        <f ca="1">_xll.qlHestonModelSigma(B18,B33)</f>
        <v>#VALUE!</v>
      </c>
      <c r="E38" t="s">
        <v>32</v>
      </c>
    </row>
    <row r="39" spans="1:5" x14ac:dyDescent="0.3">
      <c r="D39" t="e">
        <f ca="1">_xll.qlHestonModelRho(B18,B33)</f>
        <v>#VALUE!</v>
      </c>
      <c r="E39" t="s">
        <v>31</v>
      </c>
    </row>
    <row r="40" spans="1:5" x14ac:dyDescent="0.3">
      <c r="D40" t="e">
        <f ca="1">_xll.qlHestonModelV0(B18,B33)</f>
        <v>#VALUE!</v>
      </c>
      <c r="E40" t="s">
        <v>34</v>
      </c>
    </row>
    <row r="42" spans="1:5" x14ac:dyDescent="0.3">
      <c r="A42" t="s">
        <v>24</v>
      </c>
      <c r="B42" t="e">
        <f ca="1">_xll.qlCalibratedModelProblemValues(B18,B33)</f>
        <v>#VALUE!</v>
      </c>
    </row>
    <row r="48" spans="1:5" x14ac:dyDescent="0.3">
      <c r="A48" t="s">
        <v>25</v>
      </c>
      <c r="B48" t="e">
        <f ca="1">_xll.qlCalibratedModelProblemValuesFunctionEvaluation(B18,B33)</f>
        <v>#VALUE!</v>
      </c>
    </row>
    <row r="50" spans="1:2" x14ac:dyDescent="0.3">
      <c r="A50" t="s">
        <v>26</v>
      </c>
      <c r="B50" t="e">
        <f ca="1">_xll.qlCalibratedModelHandle(B18)</f>
        <v>#VALUE!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2026-06-07T11:41:36Z</dcterms:created>
  <dcterms:modified xsi:type="dcterms:W3CDTF">2026-07-27T14:52:01Z</dcterms:modified>
</cp:coreProperties>
</file>