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F04931C4-A1E5-491D-8605-3996F1E203AD}" xr6:coauthVersionLast="47" xr6:coauthVersionMax="47" xr10:uidLastSave="{00000000-0000-0000-0000-000000000000}"/>
  <bookViews>
    <workbookView xWindow="14775" yWindow="-21315" windowWidth="23040" windowHeight="19740" xr2:uid="{F3283FCA-7801-4C2F-A47C-DC0CACDCB7E5}"/>
  </bookViews>
  <sheets>
    <sheet name="Market data" sheetId="1" r:id="rId1"/>
    <sheet name="qlBarrierOption" sheetId="2" r:id="rId2"/>
    <sheet name="qlQuantoBarrierOption" sheetId="3" r:id="rId3"/>
    <sheet name="qlDoubleBarrierOption" sheetId="4" r:id="rId4"/>
  </sheets>
  <externalReferences>
    <externalReference r:id="rId5"/>
  </externalReferences>
  <definedNames>
    <definedName name="BlackVolatility">'Market data'!$B$7</definedName>
    <definedName name="DiscountCurve">'Market data'!$B$4</definedName>
    <definedName name="DividendCurve">'Market data'!$B$5</definedName>
    <definedName name="EvaluationDate">'Market data'!$B$2</definedName>
    <definedName name="InitialValueS0">'[1]Market data'!$B$9</definedName>
    <definedName name="Process">'Market data'!$B$10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7" i="4" l="1"/>
  <c r="B75" i="2"/>
  <c r="B20" i="4"/>
  <c r="B27" i="4"/>
  <c r="B13" i="4"/>
  <c r="B1" i="4"/>
  <c r="B1" i="3"/>
  <c r="B44" i="4" a="1"/>
  <c r="B48" i="4" a="1"/>
  <c r="B43" i="4" a="1"/>
  <c r="B72" i="2" a="1"/>
  <c r="B76" i="2" a="1"/>
  <c r="B71" i="2" a="1"/>
  <c r="B23" i="4" a="1"/>
  <c r="B17" i="4" a="1"/>
  <c r="B35" i="4" a="1"/>
  <c r="B15" i="4" a="1"/>
  <c r="B8" i="4" a="1"/>
  <c r="B7" i="4" a="1"/>
  <c r="B16" i="3" a="1"/>
  <c r="B10" i="1" a="1"/>
  <c r="B7" i="1" a="1"/>
  <c r="B5" i="1" a="1"/>
  <c r="B4" i="1" a="1"/>
  <c r="B13" i="3" a="1"/>
  <c r="B12" i="3" a="1"/>
  <c r="B7" i="3" a="1"/>
  <c r="B6" i="3" a="1"/>
  <c r="B44" i="4" l="1"/>
  <c r="B48" i="4"/>
  <c r="B43" i="4"/>
  <c r="B72" i="2"/>
  <c r="B76" i="2"/>
  <c r="B71" i="2"/>
  <c r="B23" i="4"/>
  <c r="B17" i="4"/>
  <c r="B35" i="4"/>
  <c r="B15" i="4"/>
  <c r="B8" i="4"/>
  <c r="B7" i="4"/>
  <c r="B16" i="3"/>
  <c r="B10" i="1"/>
  <c r="B7" i="1"/>
  <c r="B5" i="1"/>
  <c r="B4" i="1"/>
  <c r="B13" i="3"/>
  <c r="B12" i="3"/>
  <c r="B6" i="3"/>
  <c r="B7" i="3"/>
  <c r="B1" i="2"/>
  <c r="B33" i="2" s="1"/>
  <c r="B45" i="4" a="1"/>
  <c r="B73" i="2" a="1"/>
  <c r="B9" i="4" a="1"/>
  <c r="B10" i="4" a="1"/>
  <c r="B8" i="3" a="1"/>
  <c r="B19" i="1" a="1"/>
  <c r="B45" i="2" a="1"/>
  <c r="B37" i="2" a="1"/>
  <c r="B7" i="2" a="1"/>
  <c r="B6" i="2" a="1"/>
  <c r="B2" i="1" a="1"/>
  <c r="B45" i="4" l="1"/>
  <c r="B73" i="2"/>
  <c r="B10" i="4"/>
  <c r="B9" i="4"/>
  <c r="B60" i="2"/>
  <c r="B11" i="3"/>
  <c r="B8" i="3"/>
  <c r="B19" i="1"/>
  <c r="B32" i="2"/>
  <c r="B45" i="2"/>
  <c r="B37" i="2"/>
  <c r="B7" i="2"/>
  <c r="B6" i="2"/>
  <c r="B2" i="1"/>
  <c r="B49" i="4" a="1"/>
  <c r="B77" i="2" a="1"/>
  <c r="B18" i="4" a="1"/>
  <c r="B24" i="4" a="1"/>
  <c r="B16" i="4" a="1"/>
  <c r="B36" i="4" a="1"/>
  <c r="B20" i="1" a="1"/>
  <c r="B63" i="2" a="1"/>
  <c r="B15" i="3" a="1"/>
  <c r="B8" i="2" a="1"/>
  <c r="B36" i="2" a="1"/>
  <c r="B49" i="4" l="1"/>
  <c r="B77" i="2"/>
  <c r="B24" i="4"/>
  <c r="B18" i="4"/>
  <c r="B36" i="4"/>
  <c r="B16" i="4"/>
  <c r="B20" i="1"/>
  <c r="B40" i="2" s="1"/>
  <c r="B39" i="2"/>
  <c r="B10" i="2"/>
  <c r="B16" i="2"/>
  <c r="B15" i="3"/>
  <c r="B63" i="2"/>
  <c r="B36" i="2"/>
  <c r="B8" i="2"/>
  <c r="B54" i="2" a="1"/>
  <c r="B56" i="2" a="1"/>
  <c r="B11" i="2" a="1"/>
  <c r="B27" i="2" a="1"/>
  <c r="B64" i="2" a="1"/>
  <c r="B49" i="2" a="1"/>
  <c r="B51" i="2" a="1"/>
  <c r="B27" i="2" l="1"/>
  <c r="B11" i="2"/>
  <c r="B56" i="2"/>
  <c r="B54" i="2"/>
  <c r="B64" i="2"/>
  <c r="B51" i="2"/>
  <c r="B49" i="2"/>
  <c r="B28" i="2" a="1"/>
  <c r="B12" i="2" a="1"/>
  <c r="B57" i="2" a="1"/>
  <c r="B55" i="2" a="1"/>
  <c r="B52" i="2" a="1"/>
  <c r="B50" i="2" a="1"/>
  <c r="B55" i="2" l="1"/>
  <c r="B57" i="2"/>
  <c r="B12" i="2"/>
  <c r="B28" i="2"/>
  <c r="B50" i="2"/>
  <c r="B52" i="2"/>
  <c r="B13" i="2" a="1"/>
  <c r="B13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<sst xmlns="http://schemas.openxmlformats.org/spreadsheetml/2006/main" count="174" uniqueCount="120">
  <si>
    <t>Evaluation date</t>
  </si>
  <si>
    <t>qlSettingsSetEvaluationDate</t>
  </si>
  <si>
    <t>Discount curve</t>
  </si>
  <si>
    <t>Dividend curve</t>
  </si>
  <si>
    <t>Black Vol</t>
  </si>
  <si>
    <t>S0</t>
  </si>
  <si>
    <t>qlGeneralizedBlackScholesProcess</t>
  </si>
  <si>
    <t>Today</t>
  </si>
  <si>
    <t>Barrier type</t>
  </si>
  <si>
    <t>Barrier</t>
  </si>
  <si>
    <t>Rebate</t>
  </si>
  <si>
    <t>Payoff</t>
  </si>
  <si>
    <t>Exercise</t>
  </si>
  <si>
    <t>qlBarrierOption</t>
  </si>
  <si>
    <t>UO</t>
  </si>
  <si>
    <t>qlBarrierOptionImpliedVolatility</t>
  </si>
  <si>
    <t>Process</t>
  </si>
  <si>
    <t>qlAnalyticBarrierEngine</t>
  </si>
  <si>
    <t>NPV</t>
  </si>
  <si>
    <t>process</t>
  </si>
  <si>
    <t>Generalized Black-Scholes process.,</t>
  </si>
  <si>
    <t>traits</t>
  </si>
  <si>
    <t>Monte Carlo traits (PR or LD).,</t>
  </si>
  <si>
    <t>time_steps</t>
  </si>
  <si>
    <t>Number of time steps (optional).,</t>
  </si>
  <si>
    <t>time_steps_per_year</t>
  </si>
  <si>
    <t>Number of time steps per year (optional).,</t>
  </si>
  <si>
    <t>brownian_bridge</t>
  </si>
  <si>
    <t>Use Brownian bridge.,</t>
  </si>
  <si>
    <t>antithetic_variate</t>
  </si>
  <si>
    <t>Use antithetic variate.,</t>
  </si>
  <si>
    <t>required_samples</t>
  </si>
  <si>
    <t>Required number of samples (optional).,</t>
  </si>
  <si>
    <t>required_tolerance</t>
  </si>
  <si>
    <t>Required tolerance (optional).,</t>
  </si>
  <si>
    <t>max_samples</t>
  </si>
  <si>
    <t>Maximum number of samples (optional).,</t>
  </si>
  <si>
    <t>is_biased</t>
  </si>
  <si>
    <t>Use biased estimator.,</t>
  </si>
  <si>
    <t>seed</t>
  </si>
  <si>
    <t>Random seed.,</t>
  </si>
  <si>
    <t>LD</t>
  </si>
  <si>
    <t>qlMCBarrierEngine</t>
  </si>
  <si>
    <t>Dates</t>
  </si>
  <si>
    <t>Values</t>
  </si>
  <si>
    <t>Objects</t>
  </si>
  <si>
    <t>qlFdBlackScholesBarrierEngine</t>
  </si>
  <si>
    <t>dividends</t>
  </si>
  <si>
    <t>Optional discrete dividends.,</t>
  </si>
  <si>
    <t>t_grid</t>
  </si>
  <si>
    <t>Time grid size.,</t>
  </si>
  <si>
    <t>x_grid</t>
  </si>
  <si>
    <t>Spatial grid size.,</t>
  </si>
  <si>
    <t>damping_steps</t>
  </si>
  <si>
    <t>Damping steps.,</t>
  </si>
  <si>
    <t>scheme_desc</t>
  </si>
  <si>
    <t>Finite-difference scheme description.,</t>
  </si>
  <si>
    <t>local_vol</t>
  </si>
  <si>
    <t>Use local volatility if true.,</t>
  </si>
  <si>
    <t>illegal_local_vol_overwrite</t>
  </si>
  <si>
    <t>Overwrite for illegal local vol values.,</t>
  </si>
  <si>
    <t>qlFdBlackScholesRebateEngine</t>
  </si>
  <si>
    <t>BS Process</t>
  </si>
  <si>
    <t>FD Engines w/ Dividends</t>
  </si>
  <si>
    <t>v0</t>
  </si>
  <si>
    <t>kappa</t>
  </si>
  <si>
    <t>theta</t>
  </si>
  <si>
    <t>sigma</t>
  </si>
  <si>
    <t>rho</t>
  </si>
  <si>
    <t>discretisation</t>
  </si>
  <si>
    <t>FullTruncation</t>
  </si>
  <si>
    <t>qlHestonProcess</t>
  </si>
  <si>
    <t>qlFdHestonBarrierEngine</t>
  </si>
  <si>
    <t>Heston Model</t>
  </si>
  <si>
    <t>qlHestonModel</t>
  </si>
  <si>
    <t>qlFdHestonRebateEngine</t>
  </si>
  <si>
    <t>Engine type</t>
  </si>
  <si>
    <t>CRR</t>
  </si>
  <si>
    <t>Steps</t>
  </si>
  <si>
    <t>qlBinomialBarrierEngine</t>
  </si>
  <si>
    <t>qlQuantoBarrierOption</t>
  </si>
  <si>
    <t>foreign_risk_free_rate</t>
  </si>
  <si>
    <t>Foreign risk-free yield term structure handle.,</t>
  </si>
  <si>
    <t>exchange_rate_volatility</t>
  </si>
  <si>
    <t>Exchange-rate volatility handle.,</t>
  </si>
  <si>
    <t>correlation</t>
  </si>
  <si>
    <t>Correlation quote handle.,</t>
  </si>
  <si>
    <t>qlQuantoBarrierEngine</t>
  </si>
  <si>
    <t>barrier_type</t>
  </si>
  <si>
    <t>Double barrier type.,</t>
  </si>
  <si>
    <t>barrier_lo</t>
  </si>
  <si>
    <t>Lower barrier level.,</t>
  </si>
  <si>
    <t>barrier_hi</t>
  </si>
  <si>
    <t>Upper barrier level.,</t>
  </si>
  <si>
    <t>rebate</t>
  </si>
  <si>
    <t>Rebate amount.,</t>
  </si>
  <si>
    <t>payoff</t>
  </si>
  <si>
    <t>Striked type payoff.,</t>
  </si>
  <si>
    <t>exercise</t>
  </si>
  <si>
    <t>Exercise specification.,</t>
  </si>
  <si>
    <t>KnockOut</t>
  </si>
  <si>
    <t>qlDoubleBarrierOption</t>
  </si>
  <si>
    <t>qlQuantoDoubleBarrierOption</t>
  </si>
  <si>
    <t>No engine available via QuantLib-SWIG 1.41</t>
  </si>
  <si>
    <t>Series</t>
  </si>
  <si>
    <t>qlAnalyticDoubleBarrierEngine</t>
  </si>
  <si>
    <t>model</t>
  </si>
  <si>
    <t>Heston model.,</t>
  </si>
  <si>
    <t>v_grid</t>
  </si>
  <si>
    <t>Variance grid size.,</t>
  </si>
  <si>
    <t>leverage_fct</t>
  </si>
  <si>
    <t>Optional leverage local volatility term structure.,</t>
  </si>
  <si>
    <t>mixing_factor</t>
  </si>
  <si>
    <t>Mixing factor.,</t>
  </si>
  <si>
    <t>qlFdHestonDoubleBarrierEngine</t>
  </si>
  <si>
    <t>qlSuoWangDoubleBarrierEngine</t>
  </si>
  <si>
    <t>qlBinomialDoubleBarrierEngine</t>
  </si>
  <si>
    <t>Digital Payoff</t>
  </si>
  <si>
    <t>qlAnalyticBinaryBarrierEngine</t>
  </si>
  <si>
    <t>qlAnalyticDoubleBarrierBinaryEngine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</si>
</sst>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ebastian\01_GitHub\sschlenkrich\QuantLibXlOil\tests\workbooktests\workbooks\test_options.xlsx" TargetMode="External"/><Relationship Id="rId1" Type="http://schemas.openxmlformats.org/officeDocument/2006/relationships/externalLinkPath" Target="test_optio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rket data"/>
      <sheetName val="Calculators"/>
      <sheetName val="DeltaVolQuote"/>
      <sheetName val="Vanilla &amp; Forward options"/>
      <sheetName val="Cash dividend engines"/>
      <sheetName val="American option engines"/>
      <sheetName val="Quanto options"/>
      <sheetName val="Multi-asset options"/>
      <sheetName val="Other options"/>
      <sheetName val="Heston engines"/>
      <sheetName val="Heston-Hull-White engines"/>
      <sheetName val="Binomial tree engine"/>
      <sheetName val="Finite Difference engines"/>
      <sheetName val="Monte Carlo engines"/>
      <sheetName val="QD engines"/>
      <sheetName val="Other engines"/>
    </sheetNames>
    <sheetDataSet>
      <sheetData sheetId="0">
        <row r="9">
          <cell r="B9">
            <v>100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DEF14-3DBF-444F-B9C6-BBA2AB834C75}">
  <dimension ref="A1:B20"/>
  <sheetViews>
    <sheetView tabSelected="1" workbookViewId="0"/>
  </sheetViews>
  <sheetFormatPr defaultRowHeight="14.4" x14ac:dyDescent="0.3"/>
  <cols>
    <col min="1" max="1" width="31.6640625" bestFit="1" customWidth="1"/>
    <col min="2" max="2" width="57.21875" bestFit="1" customWidth="1"/>
  </cols>
  <sheetData>
    <row r="1" spans="1:2" x14ac:dyDescent="0.3">
      <c r="A1" t="s">
        <v>0</v>
      </c>
      <c r="B1" s="1">
        <v>46174</v>
      </c>
    </row>
    <row r="2" spans="1:2" x14ac:dyDescent="0.3">
      <c r="A2" t="s">
        <v>1</v>
      </c>
      <c r="B2" s="1" cm="1">
        <f t="array" ref="B2">_xll.qlSettingsSetEvaluationDate(B1)</f>
        <v>46174</v>
      </c>
    </row>
    <row r="4" spans="1:2" x14ac:dyDescent="0.3">
      <c r="A4" t="s">
        <v>2</v>
      </c>
      <c r="B4" t="str" cm="1">
        <f t="array" ref="B4">_xll.qlFlatForward(B2,0.03)</f>
        <v>欣[test_barrieroptions.xlsx]Market data!R4C2YieldTermStructureHandle,A</v>
      </c>
    </row>
    <row r="5" spans="1:2" x14ac:dyDescent="0.3">
      <c r="A5" t="s">
        <v>3</v>
      </c>
      <c r="B5" t="str" cm="1">
        <f t="array" ref="B5">_xll.qlFlatForward(B2,0.02)</f>
        <v>欣[test_barrieroptions.xlsx]Market data!R5C2YieldTermStructureHandle,A</v>
      </c>
    </row>
    <row r="7" spans="1:2" x14ac:dyDescent="0.3">
      <c r="A7" t="s">
        <v>4</v>
      </c>
      <c r="B7" t="str" cm="1">
        <f t="array" ref="B7">_xll.qlBlackConstantVol(EvaluationDate,"NullCalendar",0.25,"Act/365")</f>
        <v>欣[test_barrieroptions.xlsx]Market data!R7C2BlackVolTermStructureHandle,A</v>
      </c>
    </row>
    <row r="9" spans="1:2" x14ac:dyDescent="0.3">
      <c r="A9" t="s">
        <v>5</v>
      </c>
      <c r="B9">
        <v>100</v>
      </c>
    </row>
    <row r="10" spans="1:2" x14ac:dyDescent="0.3">
      <c r="A10" t="s">
        <v>6</v>
      </c>
      <c r="B10" t="str" cm="1">
        <f t="array" ref="B10">_xll.qlGeneralizedBlackScholesProcess(B9,DividendCurve,DiscountCurve,BlackVolatility)</f>
        <v>欣[test_barrieroptions.xlsx]Market data!R10C2GeneralizedBlackScholesProcess,A</v>
      </c>
    </row>
    <row r="13" spans="1:2" x14ac:dyDescent="0.3">
      <c r="A13" t="s">
        <v>64</v>
      </c>
      <c r="B13">
        <v>0.19504877171446253</v>
      </c>
    </row>
    <row r="14" spans="1:2" x14ac:dyDescent="0.3">
      <c r="A14" t="s">
        <v>65</v>
      </c>
      <c r="B14">
        <v>0.39716005835063128</v>
      </c>
    </row>
    <row r="15" spans="1:2" x14ac:dyDescent="0.3">
      <c r="A15" t="s">
        <v>66</v>
      </c>
      <c r="B15">
        <v>7.5903860839074258E-2</v>
      </c>
    </row>
    <row r="16" spans="1:2" x14ac:dyDescent="0.3">
      <c r="A16" t="s">
        <v>67</v>
      </c>
      <c r="B16">
        <v>1.3901714719854346</v>
      </c>
    </row>
    <row r="17" spans="1:2" x14ac:dyDescent="0.3">
      <c r="A17" t="s">
        <v>68</v>
      </c>
      <c r="B17">
        <v>-0.3506856326404631</v>
      </c>
    </row>
    <row r="18" spans="1:2" x14ac:dyDescent="0.3">
      <c r="A18" t="s">
        <v>69</v>
      </c>
      <c r="B18" s="3" t="s">
        <v>70</v>
      </c>
    </row>
    <row r="19" spans="1:2" x14ac:dyDescent="0.3">
      <c r="A19" s="4" t="s">
        <v>71</v>
      </c>
      <c r="B19" s="3" t="str" cm="1">
        <f t="array" ref="B19">_xll.qlHestonProcess(DiscountCurve,DividendCurve,InitialValueS0,B13,B14,B15,B16,B17,B18)</f>
        <v>欣[test_barrieroptions.xlsx]Market data!R19C2HestonProcess,A</v>
      </c>
    </row>
    <row r="20" spans="1:2" x14ac:dyDescent="0.3">
      <c r="A20" s="4" t="s">
        <v>74</v>
      </c>
      <c r="B20" s="3" t="str" cm="1">
        <f t="array" ref="B20">_xll.qlHestonModel(B19)</f>
        <v>欣[test_barrieroptions.xlsx]Market data!R20C2HestonModel,A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CE04F-948E-4272-830A-58AA92C8AB49}">
  <dimension ref="A1:D77"/>
  <sheetViews>
    <sheetView workbookViewId="0"/>
  </sheetViews>
  <sheetFormatPr defaultRowHeight="14.4" x14ac:dyDescent="0.3"/>
  <cols>
    <col min="1" max="1" width="30.5546875" customWidth="1"/>
    <col min="2" max="2" width="46.5546875" style="3" bestFit="1" customWidth="1"/>
  </cols>
  <sheetData>
    <row r="1" spans="1:4" x14ac:dyDescent="0.3">
      <c r="A1" t="s">
        <v>7</v>
      </c>
      <c r="B1" s="2">
        <f>EvaluationDate</f>
        <v>46174</v>
      </c>
    </row>
    <row r="3" spans="1:4" x14ac:dyDescent="0.3">
      <c r="A3" t="s">
        <v>8</v>
      </c>
      <c r="B3" s="3" t="s">
        <v>14</v>
      </c>
    </row>
    <row r="4" spans="1:4" x14ac:dyDescent="0.3">
      <c r="A4" t="s">
        <v>9</v>
      </c>
      <c r="B4" s="3">
        <v>120</v>
      </c>
    </row>
    <row r="5" spans="1:4" x14ac:dyDescent="0.3">
      <c r="A5" t="s">
        <v>10</v>
      </c>
      <c r="B5" s="3">
        <v>0.3</v>
      </c>
    </row>
    <row r="6" spans="1:4" x14ac:dyDescent="0.3">
      <c r="A6" t="s">
        <v>11</v>
      </c>
      <c r="B6" s="3" t="str" cm="1">
        <f t="array" ref="B6">_xll.qlPlainVanillaPayoff("Call",100,B1)</f>
        <v>欣[test_barrieroptions.xlsx]qlBarrierOption!R6C2PlainVanillaPayoff,A</v>
      </c>
    </row>
    <row r="7" spans="1:4" x14ac:dyDescent="0.3">
      <c r="A7" t="s">
        <v>12</v>
      </c>
      <c r="B7" s="3" t="str" cm="1">
        <f t="array" ref="B7">_xll.qlEuropeanExercise(B1+365)</f>
        <v>欣[test_barrieroptions.xlsx]qlBarrierOption!R7C2EuropeanExercise,A</v>
      </c>
    </row>
    <row r="8" spans="1:4" x14ac:dyDescent="0.3">
      <c r="A8" s="4" t="s">
        <v>13</v>
      </c>
      <c r="B8" s="3" t="str" cm="1">
        <f t="array" ref="B8">_xll.qlBarrierOption(B3,B4,B5,B6,B7,B1)</f>
        <v>欣[test_barrieroptions.xlsx]qlBarrierOption!R8C2BarrierOption,A</v>
      </c>
    </row>
    <row r="10" spans="1:4" x14ac:dyDescent="0.3">
      <c r="A10" t="s">
        <v>16</v>
      </c>
      <c r="B10" s="3" t="str">
        <f>Process</f>
        <v>欣[test_barrieroptions.xlsx]Market data!R10C2GeneralizedBlackScholesProcess,A</v>
      </c>
    </row>
    <row r="11" spans="1:4" x14ac:dyDescent="0.3">
      <c r="A11" s="4" t="s">
        <v>17</v>
      </c>
      <c r="B11" s="3" t="str" cm="1">
        <f t="array" ref="B11">_xll.qlAnalyticBarrierEngine(B10,B1)</f>
        <v>欣[test_barrieroptions.xlsx]qlBarrierOption!R11C2AnalyticBarrierEngine,A</v>
      </c>
    </row>
    <row r="12" spans="1:4" x14ac:dyDescent="0.3">
      <c r="A12" t="s">
        <v>18</v>
      </c>
      <c r="B12" s="3" cm="1">
        <f t="array" ref="B12">_xll.qlInstrumentNPV($B$8,_xll.qlInstrumentSetPricingEngine($B$8,B11))</f>
        <v>0.79309534207816279</v>
      </c>
    </row>
    <row r="13" spans="1:4" x14ac:dyDescent="0.3">
      <c r="A13" s="4" t="s">
        <v>15</v>
      </c>
      <c r="B13" s="3" cm="1">
        <f t="array" ref="B13">_xll.qlBarrierOptionImpliedVolatility(B8,B12,B10)</f>
        <v>0.25000925211163788</v>
      </c>
    </row>
    <row r="16" spans="1:4" x14ac:dyDescent="0.3">
      <c r="A16" t="s">
        <v>16</v>
      </c>
      <c r="B16" s="3" t="str">
        <f>Process</f>
        <v>欣[test_barrieroptions.xlsx]Market data!R10C2GeneralizedBlackScholesProcess,A</v>
      </c>
      <c r="D16" t="s">
        <v>20</v>
      </c>
    </row>
    <row r="17" spans="1:4" x14ac:dyDescent="0.3">
      <c r="A17" t="s">
        <v>21</v>
      </c>
      <c r="B17" s="3" t="s">
        <v>41</v>
      </c>
      <c r="D17" t="s">
        <v>22</v>
      </c>
    </row>
    <row r="18" spans="1:4" x14ac:dyDescent="0.3">
      <c r="A18" t="s">
        <v>23</v>
      </c>
      <c r="B18" s="3">
        <v>100</v>
      </c>
      <c r="D18" t="s">
        <v>24</v>
      </c>
    </row>
    <row r="19" spans="1:4" x14ac:dyDescent="0.3">
      <c r="A19" t="s">
        <v>25</v>
      </c>
      <c r="D19" t="s">
        <v>26</v>
      </c>
    </row>
    <row r="20" spans="1:4" x14ac:dyDescent="0.3">
      <c r="A20" t="s">
        <v>27</v>
      </c>
      <c r="D20" t="s">
        <v>28</v>
      </c>
    </row>
    <row r="21" spans="1:4" x14ac:dyDescent="0.3">
      <c r="A21" t="s">
        <v>29</v>
      </c>
      <c r="D21" t="s">
        <v>30</v>
      </c>
    </row>
    <row r="22" spans="1:4" x14ac:dyDescent="0.3">
      <c r="A22" t="s">
        <v>31</v>
      </c>
      <c r="B22" s="3">
        <v>1000</v>
      </c>
      <c r="D22" t="s">
        <v>32</v>
      </c>
    </row>
    <row r="23" spans="1:4" x14ac:dyDescent="0.3">
      <c r="A23" t="s">
        <v>33</v>
      </c>
      <c r="D23" t="s">
        <v>34</v>
      </c>
    </row>
    <row r="24" spans="1:4" x14ac:dyDescent="0.3">
      <c r="A24" t="s">
        <v>35</v>
      </c>
      <c r="D24" t="s">
        <v>36</v>
      </c>
    </row>
    <row r="25" spans="1:4" x14ac:dyDescent="0.3">
      <c r="A25" t="s">
        <v>37</v>
      </c>
      <c r="D25" t="s">
        <v>38</v>
      </c>
    </row>
    <row r="26" spans="1:4" x14ac:dyDescent="0.3">
      <c r="A26" t="s">
        <v>39</v>
      </c>
      <c r="B26" s="3">
        <v>123</v>
      </c>
      <c r="D26" t="s">
        <v>40</v>
      </c>
    </row>
    <row r="27" spans="1:4" x14ac:dyDescent="0.3">
      <c r="A27" s="4" t="s">
        <v>42</v>
      </c>
      <c r="B27" s="3" t="str" cm="1">
        <f t="array" ref="B27">_xll.qlMCBarrierEngine(B16,B17,B18,,,,B22,,,,B26,B1)</f>
        <v>欣[test_barrieroptions.xlsx]qlBarrierOption!R27C2MCLDBarrierEngine,A</v>
      </c>
    </row>
    <row r="28" spans="1:4" x14ac:dyDescent="0.3">
      <c r="A28" t="s">
        <v>18</v>
      </c>
      <c r="B28" s="3" cm="1">
        <f t="array" ref="B28">_xll.qlInstrumentNPV($B$8,_xll.qlInstrumentSetPricingEngine($B$8,B27))</f>
        <v>0.74753460767823732</v>
      </c>
    </row>
    <row r="31" spans="1:4" x14ac:dyDescent="0.3">
      <c r="A31" s="5" t="s">
        <v>63</v>
      </c>
    </row>
    <row r="32" spans="1:4" x14ac:dyDescent="0.3">
      <c r="A32" t="s">
        <v>43</v>
      </c>
      <c r="B32" s="2">
        <f>B1+90</f>
        <v>46264</v>
      </c>
    </row>
    <row r="33" spans="1:4" x14ac:dyDescent="0.3">
      <c r="B33" s="2">
        <f>B1+180</f>
        <v>46354</v>
      </c>
    </row>
    <row r="34" spans="1:4" x14ac:dyDescent="0.3">
      <c r="A34" t="s">
        <v>44</v>
      </c>
      <c r="B34" s="3">
        <v>1.5</v>
      </c>
    </row>
    <row r="35" spans="1:4" x14ac:dyDescent="0.3">
      <c r="B35" s="3">
        <v>1.5</v>
      </c>
    </row>
    <row r="36" spans="1:4" x14ac:dyDescent="0.3">
      <c r="A36" t="s">
        <v>45</v>
      </c>
      <c r="B36" s="3" t="str" cm="1">
        <f t="array" ref="B36">_xll.qlFixedDividend(B34,B32,$B$1)</f>
        <v>欣[test_barrieroptions.xlsx]qlBarrierOption!R36C2FixedDividend,A</v>
      </c>
    </row>
    <row r="37" spans="1:4" x14ac:dyDescent="0.3">
      <c r="B37" s="3" t="str" cm="1">
        <f t="array" ref="B37">_xll.qlFixedDividend(B35,B33,$B$1)</f>
        <v>欣[test_barrieroptions.xlsx]qlBarrierOption!R37C2FixedDividend,A</v>
      </c>
    </row>
    <row r="39" spans="1:4" x14ac:dyDescent="0.3">
      <c r="A39" t="s">
        <v>62</v>
      </c>
      <c r="B39" s="3" t="str">
        <f>Process</f>
        <v>欣[test_barrieroptions.xlsx]Market data!R10C2GeneralizedBlackScholesProcess,A</v>
      </c>
      <c r="D39" t="s">
        <v>20</v>
      </c>
    </row>
    <row r="40" spans="1:4" x14ac:dyDescent="0.3">
      <c r="A40" t="s">
        <v>73</v>
      </c>
      <c r="B40" s="3" t="str">
        <f>'Market data'!$B$20</f>
        <v>欣[test_barrieroptions.xlsx]Market data!R20C2HestonModel,A</v>
      </c>
    </row>
    <row r="41" spans="1:4" x14ac:dyDescent="0.3">
      <c r="A41" t="s">
        <v>47</v>
      </c>
      <c r="D41" t="s">
        <v>48</v>
      </c>
    </row>
    <row r="42" spans="1:4" x14ac:dyDescent="0.3">
      <c r="A42" t="s">
        <v>49</v>
      </c>
      <c r="D42" t="s">
        <v>50</v>
      </c>
    </row>
    <row r="43" spans="1:4" x14ac:dyDescent="0.3">
      <c r="A43" t="s">
        <v>51</v>
      </c>
      <c r="D43" t="s">
        <v>52</v>
      </c>
    </row>
    <row r="44" spans="1:4" x14ac:dyDescent="0.3">
      <c r="A44" t="s">
        <v>53</v>
      </c>
      <c r="D44" t="s">
        <v>54</v>
      </c>
    </row>
    <row r="45" spans="1:4" x14ac:dyDescent="0.3">
      <c r="A45" t="s">
        <v>55</v>
      </c>
      <c r="B45" s="3" t="str" cm="1">
        <f t="array" ref="B45">_xll.qlFdmSchemeDesc("CRANKNICOLSON",,,B1)</f>
        <v>欣[test_barrieroptions.xlsx]qlBarrierOption!R45C2FdmSchemeDesc,A</v>
      </c>
      <c r="D45" t="s">
        <v>56</v>
      </c>
    </row>
    <row r="46" spans="1:4" x14ac:dyDescent="0.3">
      <c r="A46" t="s">
        <v>57</v>
      </c>
      <c r="D46" t="s">
        <v>58</v>
      </c>
    </row>
    <row r="47" spans="1:4" x14ac:dyDescent="0.3">
      <c r="A47" t="s">
        <v>59</v>
      </c>
      <c r="D47" t="s">
        <v>60</v>
      </c>
    </row>
    <row r="49" spans="1:2" x14ac:dyDescent="0.3">
      <c r="A49" s="4" t="s">
        <v>46</v>
      </c>
      <c r="B49" s="3" t="str" cm="1">
        <f t="array" ref="B49">_xll.qlFdBlackScholesBarrierEngine(B39,B36:B37,,,,B45,,,B1)</f>
        <v>欣[test_barrieroptions.xlsx]qlBarrierOption!R49C2FdBlackScholesBarrierEngine,A</v>
      </c>
    </row>
    <row r="50" spans="1:2" x14ac:dyDescent="0.3">
      <c r="A50" t="s">
        <v>18</v>
      </c>
      <c r="B50" s="3" cm="1">
        <f t="array" ref="B50">_xll.qlInstrumentNPV($B$8,_xll.qlInstrumentSetPricingEngine($B$8,B49))</f>
        <v>0.78155560458039108</v>
      </c>
    </row>
    <row r="51" spans="1:2" x14ac:dyDescent="0.3">
      <c r="A51" s="4" t="s">
        <v>61</v>
      </c>
      <c r="B51" s="3" t="str" cm="1">
        <f t="array" ref="B51">_xll.qlFdBlackScholesRebateEngine(B39,B36:B37,,,,B45,,,B1)</f>
        <v>欣[test_barrieroptions.xlsx]qlBarrierOption!R51C2FdBlackScholesRebateEngine,A</v>
      </c>
    </row>
    <row r="52" spans="1:2" x14ac:dyDescent="0.3">
      <c r="A52" t="s">
        <v>18</v>
      </c>
      <c r="B52" s="3" cm="1">
        <f t="array" ref="B52">_xll.qlInstrumentNPV($B$8,_xll.qlInstrumentSetPricingEngine($B$8,B51))</f>
        <v>0.29312338986383024</v>
      </c>
    </row>
    <row r="54" spans="1:2" x14ac:dyDescent="0.3">
      <c r="A54" s="4" t="s">
        <v>72</v>
      </c>
      <c r="B54" s="3" t="str" cm="1">
        <f t="array" ref="B54">_xll.qlFdHestonBarrierEngine(B40,B36:B37,,,,,B45,,,B1)</f>
        <v>欣[test_barrieroptions.xlsx]qlBarrierOption!R54C2FdHestonBarrierEngine,A</v>
      </c>
    </row>
    <row r="55" spans="1:2" x14ac:dyDescent="0.3">
      <c r="A55" t="s">
        <v>18</v>
      </c>
      <c r="B55" s="3" cm="1">
        <f t="array" ref="B55">_xll.qlInstrumentNPV($B$8,_xll.qlInstrumentSetPricingEngine($B$8,B54))</f>
        <v>1.3020725432013269</v>
      </c>
    </row>
    <row r="56" spans="1:2" x14ac:dyDescent="0.3">
      <c r="A56" s="4" t="s">
        <v>75</v>
      </c>
      <c r="B56" s="3" t="str" cm="1">
        <f t="array" ref="B56">_xll.qlFdHestonRebateEngine(B40,B36:B37,,,,,B45,,,B1)</f>
        <v>欣[test_barrieroptions.xlsx]qlBarrierOption!R56C2FdHestonRebateEngine,A</v>
      </c>
    </row>
    <row r="57" spans="1:2" x14ac:dyDescent="0.3">
      <c r="A57" t="s">
        <v>18</v>
      </c>
      <c r="B57" s="3" cm="1">
        <f t="array" ref="B57">_xll.qlInstrumentNPV($B$8,_xll.qlInstrumentSetPricingEngine($B$8,B56))</f>
        <v>0.29376154525479969</v>
      </c>
    </row>
    <row r="60" spans="1:2" x14ac:dyDescent="0.3">
      <c r="A60" t="s">
        <v>62</v>
      </c>
      <c r="B60" s="3" t="str">
        <f>Process</f>
        <v>欣[test_barrieroptions.xlsx]Market data!R10C2GeneralizedBlackScholesProcess,A</v>
      </c>
    </row>
    <row r="61" spans="1:2" x14ac:dyDescent="0.3">
      <c r="A61" t="s">
        <v>76</v>
      </c>
      <c r="B61" s="3" t="s">
        <v>77</v>
      </c>
    </row>
    <row r="62" spans="1:2" x14ac:dyDescent="0.3">
      <c r="A62" t="s">
        <v>78</v>
      </c>
      <c r="B62" s="3">
        <v>100</v>
      </c>
    </row>
    <row r="63" spans="1:2" x14ac:dyDescent="0.3">
      <c r="A63" t="s">
        <v>79</v>
      </c>
      <c r="B63" s="3" t="str" cm="1">
        <f t="array" ref="B63">_xll.qlBinomialBarrierEngine(B60,B61,B62,,B1)</f>
        <v>欣[test_barrieroptions.xlsx]qlBarrierOption!R63C2BinomialCRRBarrierEngine,A</v>
      </c>
    </row>
    <row r="64" spans="1:2" x14ac:dyDescent="0.3">
      <c r="A64" t="s">
        <v>18</v>
      </c>
      <c r="B64" s="3" cm="1">
        <f t="array" ref="B64">_xll.qlInstrumentNPV($B$8,_xll.qlInstrumentSetPricingEngine($B$8,B63))</f>
        <v>0.75046203026188807</v>
      </c>
    </row>
    <row r="68" spans="1:2" x14ac:dyDescent="0.3">
      <c r="A68" t="s">
        <v>8</v>
      </c>
      <c r="B68" s="3" t="s">
        <v>14</v>
      </c>
    </row>
    <row r="69" spans="1:2" x14ac:dyDescent="0.3">
      <c r="A69" t="s">
        <v>9</v>
      </c>
      <c r="B69" s="3">
        <v>120</v>
      </c>
    </row>
    <row r="70" spans="1:2" x14ac:dyDescent="0.3">
      <c r="A70" t="s">
        <v>10</v>
      </c>
      <c r="B70" s="3">
        <v>0.3</v>
      </c>
    </row>
    <row r="71" spans="1:2" x14ac:dyDescent="0.3">
      <c r="A71" t="s">
        <v>117</v>
      </c>
      <c r="B71" s="3" t="str" cm="1">
        <f t="array" ref="B71">_xll.qlCashOrNothingPayoff("Call",100,20,B1)</f>
        <v>欣[test_barrieroptions.xlsx]qlBarrierOption!R71C2CashOrNothingPayoff,C</v>
      </c>
    </row>
    <row r="72" spans="1:2" x14ac:dyDescent="0.3">
      <c r="A72" t="s">
        <v>12</v>
      </c>
      <c r="B72" s="3" t="str" cm="1">
        <f t="array" ref="B72">_xll.qlAmericanExercise(B1,B1+365,TRUE,)</f>
        <v>欣[test_barrieroptions.xlsx]qlBarrierOption!R72C2AmericanExercise,A</v>
      </c>
    </row>
    <row r="73" spans="1:2" x14ac:dyDescent="0.3">
      <c r="A73" s="4" t="s">
        <v>13</v>
      </c>
      <c r="B73" s="3" t="str" cm="1">
        <f t="array" ref="B73">_xll.qlBarrierOption(B68,B69,B70,B71,B72,B1)</f>
        <v>欣[test_barrieroptions.xlsx]qlBarrierOption!R73C2BarrierOption,A</v>
      </c>
    </row>
    <row r="75" spans="1:2" x14ac:dyDescent="0.3">
      <c r="A75" t="s">
        <v>62</v>
      </c>
      <c r="B75" s="3" t="str">
        <f>Process</f>
        <v>欣[test_barrieroptions.xlsx]Market data!R10C2GeneralizedBlackScholesProcess,A</v>
      </c>
    </row>
    <row r="76" spans="1:2" x14ac:dyDescent="0.3">
      <c r="A76" s="4" t="s">
        <v>118</v>
      </c>
      <c r="B76" s="3" t="str" cm="1">
        <f t="array" ref="B76">_xll.qlAnalyticBinaryBarrierEngine(B75,B1)</f>
        <v>欣[test_barrieroptions.xlsx]qlBarrierOption!R76C2AnalyticBinaryBarrierEngine,A</v>
      </c>
    </row>
    <row r="77" spans="1:2" x14ac:dyDescent="0.3">
      <c r="A77" t="s">
        <v>18</v>
      </c>
      <c r="B77" s="3" cm="1">
        <f t="array" ref="B77">_xll.qlInstrumentNPV($B$73,_xll.qlInstrumentSetPricingEngine($B$73,B76))</f>
        <v>2.016138761170835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1192B-2296-4ED6-9D34-2211B52F8221}">
  <dimension ref="A1:D16"/>
  <sheetViews>
    <sheetView workbookViewId="0"/>
  </sheetViews>
  <sheetFormatPr defaultRowHeight="14.4" x14ac:dyDescent="0.3"/>
  <cols>
    <col min="1" max="1" width="29.44140625" customWidth="1"/>
    <col min="2" max="2" width="68.33203125" bestFit="1" customWidth="1"/>
  </cols>
  <sheetData>
    <row r="1" spans="1:4" x14ac:dyDescent="0.3">
      <c r="A1" t="s">
        <v>7</v>
      </c>
      <c r="B1" s="2">
        <f>EvaluationDate</f>
        <v>46174</v>
      </c>
    </row>
    <row r="3" spans="1:4" x14ac:dyDescent="0.3">
      <c r="A3" t="s">
        <v>8</v>
      </c>
      <c r="B3" s="3" t="s">
        <v>14</v>
      </c>
    </row>
    <row r="4" spans="1:4" x14ac:dyDescent="0.3">
      <c r="A4" t="s">
        <v>9</v>
      </c>
      <c r="B4" s="3">
        <v>120</v>
      </c>
    </row>
    <row r="5" spans="1:4" x14ac:dyDescent="0.3">
      <c r="A5" t="s">
        <v>10</v>
      </c>
      <c r="B5" s="3">
        <v>0.3</v>
      </c>
    </row>
    <row r="6" spans="1:4" x14ac:dyDescent="0.3">
      <c r="A6" t="s">
        <v>11</v>
      </c>
      <c r="B6" s="3" t="str" cm="1">
        <f t="array" ref="B6">_xll.qlPlainVanillaPayoff("Call",100,B1)</f>
        <v>欣[test_barrieroptions.xlsx]qlQuantoBarrierOption!R6C2PlainVanillaPayoff,A</v>
      </c>
    </row>
    <row r="7" spans="1:4" x14ac:dyDescent="0.3">
      <c r="A7" t="s">
        <v>12</v>
      </c>
      <c r="B7" s="3" t="str" cm="1">
        <f t="array" ref="B7">_xll.qlEuropeanExercise(B1+365)</f>
        <v>欣[test_barrieroptions.xlsx]qlQuantoBarrierOption!R7C2EuropeanExercise,A</v>
      </c>
    </row>
    <row r="8" spans="1:4" x14ac:dyDescent="0.3">
      <c r="A8" s="4" t="s">
        <v>80</v>
      </c>
      <c r="B8" s="3" t="str" cm="1">
        <f t="array" ref="B8">_xll.qlQuantoBarrierOption(B3,B4,B5,B6,B7,B1)</f>
        <v>欣[test_barrieroptions.xlsx]qlQuantoBarrierOption!R8C2QuantoBarrierOption,A</v>
      </c>
    </row>
    <row r="11" spans="1:4" x14ac:dyDescent="0.3">
      <c r="A11" t="s">
        <v>19</v>
      </c>
      <c r="B11" t="str">
        <f>Process</f>
        <v>欣[test_barrieroptions.xlsx]Market data!R10C2GeneralizedBlackScholesProcess,A</v>
      </c>
      <c r="D11" t="s">
        <v>20</v>
      </c>
    </row>
    <row r="12" spans="1:4" x14ac:dyDescent="0.3">
      <c r="A12" t="s">
        <v>81</v>
      </c>
      <c r="B12" s="3" t="str" cm="1">
        <f t="array" ref="B12">_xll.qlFlatForward(B1,0.02)</f>
        <v>欣[test_barrieroptions.xlsx]qlQuantoBarrierOption!R12C2YieldTermStructureHandle,I</v>
      </c>
      <c r="D12" t="s">
        <v>82</v>
      </c>
    </row>
    <row r="13" spans="1:4" x14ac:dyDescent="0.3">
      <c r="A13" t="s">
        <v>83</v>
      </c>
      <c r="B13" s="3" t="str" cm="1">
        <f t="array" ref="B13">_xll.qlBlackConstantVol(EvaluationDate,"NullCalendar",0.1,"Act/365")</f>
        <v>欣[test_barrieroptions.xlsx]qlQuantoBarrierOption!R13C2BlackVolTermStructureHandle,A</v>
      </c>
      <c r="D13" t="s">
        <v>84</v>
      </c>
    </row>
    <row r="14" spans="1:4" x14ac:dyDescent="0.3">
      <c r="A14" t="s">
        <v>85</v>
      </c>
      <c r="B14">
        <v>-0.3</v>
      </c>
      <c r="D14" t="s">
        <v>86</v>
      </c>
    </row>
    <row r="15" spans="1:4" x14ac:dyDescent="0.3">
      <c r="A15" s="4" t="s">
        <v>87</v>
      </c>
      <c r="B15" t="str" cm="1">
        <f t="array" ref="B15">_xll.qlQuantoBarrierEngine(B11,B12,B13,B14)</f>
        <v>欣[test_barrieroptions.xlsx]qlQuantoBarrierOption!R15C2QuantoBarrierEngine,A</v>
      </c>
    </row>
    <row r="16" spans="1:4" x14ac:dyDescent="0.3">
      <c r="A16" t="s">
        <v>18</v>
      </c>
      <c r="B16" cm="1">
        <f t="array" ref="B16">_xll.qlInstrumentNPV(B8,_xll.qlInstrumentSetPricingEngine(B8,B15))</f>
        <v>0.78903676274025092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7ED5B-27B3-4EAF-A603-AF025C8D924A}">
  <dimension ref="A1:D49"/>
  <sheetViews>
    <sheetView workbookViewId="0"/>
  </sheetViews>
  <sheetFormatPr defaultRowHeight="14.4" x14ac:dyDescent="0.3"/>
  <cols>
    <col min="1" max="1" width="35" customWidth="1"/>
    <col min="2" max="2" width="68.21875" bestFit="1" customWidth="1"/>
  </cols>
  <sheetData>
    <row r="1" spans="1:4" x14ac:dyDescent="0.3">
      <c r="A1" t="s">
        <v>7</v>
      </c>
      <c r="B1" s="2">
        <f>EvaluationDate</f>
        <v>46174</v>
      </c>
    </row>
    <row r="3" spans="1:4" x14ac:dyDescent="0.3">
      <c r="A3" t="s">
        <v>88</v>
      </c>
      <c r="B3" s="3" t="s">
        <v>100</v>
      </c>
      <c r="D3" t="s">
        <v>89</v>
      </c>
    </row>
    <row r="4" spans="1:4" x14ac:dyDescent="0.3">
      <c r="A4" t="s">
        <v>90</v>
      </c>
      <c r="B4">
        <v>90</v>
      </c>
      <c r="D4" t="s">
        <v>91</v>
      </c>
    </row>
    <row r="5" spans="1:4" x14ac:dyDescent="0.3">
      <c r="A5" t="s">
        <v>92</v>
      </c>
      <c r="B5">
        <v>120</v>
      </c>
      <c r="D5" t="s">
        <v>93</v>
      </c>
    </row>
    <row r="6" spans="1:4" x14ac:dyDescent="0.3">
      <c r="A6" t="s">
        <v>94</v>
      </c>
      <c r="B6">
        <v>0</v>
      </c>
      <c r="D6" t="s">
        <v>95</v>
      </c>
    </row>
    <row r="7" spans="1:4" x14ac:dyDescent="0.3">
      <c r="A7" t="s">
        <v>96</v>
      </c>
      <c r="B7" s="3" t="str" cm="1">
        <f t="array" ref="B7">_xll.qlPlainVanillaPayoff("Call",100)</f>
        <v>欣[test_barrieroptions.xlsx]qlDoubleBarrierOption!R7C2PlainVanillaPayoff,A</v>
      </c>
      <c r="D7" t="s">
        <v>97</v>
      </c>
    </row>
    <row r="8" spans="1:4" x14ac:dyDescent="0.3">
      <c r="A8" t="s">
        <v>98</v>
      </c>
      <c r="B8" s="3" t="str" cm="1">
        <f t="array" ref="B8">_xll.qlEuropeanExercise(B1+365)</f>
        <v>欣[test_barrieroptions.xlsx]qlDoubleBarrierOption!R8C2EuropeanExercise,A</v>
      </c>
      <c r="D8" t="s">
        <v>99</v>
      </c>
    </row>
    <row r="9" spans="1:4" x14ac:dyDescent="0.3">
      <c r="A9" s="4" t="s">
        <v>101</v>
      </c>
      <c r="B9" t="str" cm="1">
        <f t="array" ref="B9">_xll.qlDoubleBarrierOption(B3,B4,B5,B6,B7,B8,B1)</f>
        <v>欣[test_barrieroptions.xlsx]qlDoubleBarrierOption!R9C2DoubleBarrierOption,A</v>
      </c>
    </row>
    <row r="10" spans="1:4" x14ac:dyDescent="0.3">
      <c r="A10" t="s">
        <v>102</v>
      </c>
      <c r="B10" s="3" t="str" cm="1">
        <f t="array" ref="B10">_xll.qlQuantoDoubleBarrierOption(B3,B4,B5,B6,B7,B8,B1)</f>
        <v>欣[test_barrieroptions.xlsx]qlDoubleBarrierOption!R10C2QuantoDoubleBarrierOption,A</v>
      </c>
      <c r="D10" s="6" t="s">
        <v>103</v>
      </c>
    </row>
    <row r="13" spans="1:4" x14ac:dyDescent="0.3">
      <c r="A13" t="s">
        <v>16</v>
      </c>
      <c r="B13" s="3" t="str">
        <f>Process</f>
        <v>欣[test_barrieroptions.xlsx]Market data!R10C2GeneralizedBlackScholesProcess,A</v>
      </c>
    </row>
    <row r="14" spans="1:4" x14ac:dyDescent="0.3">
      <c r="A14" t="s">
        <v>104</v>
      </c>
      <c r="B14">
        <v>3</v>
      </c>
    </row>
    <row r="15" spans="1:4" x14ac:dyDescent="0.3">
      <c r="A15" s="4" t="s">
        <v>105</v>
      </c>
      <c r="B15" s="3" t="str" cm="1">
        <f t="array" ref="B15">_xll.qlAnalyticDoubleBarrierEngine(B13,B14,B1)</f>
        <v>欣[test_barrieroptions.xlsx]qlDoubleBarrierOption!R15C2AnalyticDoubleBarrierEngine,A</v>
      </c>
    </row>
    <row r="16" spans="1:4" x14ac:dyDescent="0.3">
      <c r="A16" t="s">
        <v>18</v>
      </c>
      <c r="B16" cm="1">
        <f t="array" ref="B16">_xll.qlInstrumentNPV($B$9,_xll.qlInstrumentSetPricingEngine($B$9,B15))</f>
        <v>0.13571870955163434</v>
      </c>
    </row>
    <row r="17" spans="1:4" x14ac:dyDescent="0.3">
      <c r="A17" s="4" t="s">
        <v>115</v>
      </c>
      <c r="B17" s="3" t="str" cm="1">
        <f t="array" ref="B17">_xll.qlSuoWangDoubleBarrierEngine(B13,B14,B1)</f>
        <v>欣[test_barrieroptions.xlsx]qlDoubleBarrierOption!R17C2SuoWangDoubleBarrierEngine,A</v>
      </c>
    </row>
    <row r="18" spans="1:4" x14ac:dyDescent="0.3">
      <c r="A18" t="s">
        <v>18</v>
      </c>
      <c r="B18" cm="1">
        <f t="array" ref="B18">_xll.qlInstrumentNPV($B$9,_xll.qlInstrumentSetPricingEngine($B$9,B17))</f>
        <v>0.13571881151672865</v>
      </c>
    </row>
    <row r="20" spans="1:4" x14ac:dyDescent="0.3">
      <c r="A20" t="s">
        <v>16</v>
      </c>
      <c r="B20" s="3" t="str">
        <f>Process</f>
        <v>欣[test_barrieroptions.xlsx]Market data!R10C2GeneralizedBlackScholesProcess,A</v>
      </c>
    </row>
    <row r="21" spans="1:4" x14ac:dyDescent="0.3">
      <c r="A21" t="s">
        <v>76</v>
      </c>
      <c r="B21" s="3" t="s">
        <v>77</v>
      </c>
    </row>
    <row r="22" spans="1:4" x14ac:dyDescent="0.3">
      <c r="A22" t="s">
        <v>78</v>
      </c>
      <c r="B22" s="3">
        <v>100</v>
      </c>
    </row>
    <row r="23" spans="1:4" x14ac:dyDescent="0.3">
      <c r="A23" s="4" t="s">
        <v>116</v>
      </c>
      <c r="B23" s="3" t="str" cm="1">
        <f t="array" ref="B23">_xll.qlBinomialDoubleBarrierEngine(B20,B21,B22,B1)</f>
        <v>欣[test_barrieroptions.xlsx]qlDoubleBarrierOption!R23C2BinomialCRRDoubleBarrierEngine,A</v>
      </c>
    </row>
    <row r="24" spans="1:4" x14ac:dyDescent="0.3">
      <c r="A24" t="s">
        <v>18</v>
      </c>
      <c r="B24" cm="1">
        <f t="array" ref="B24">_xll.qlInstrumentNPV($B$9,_xll.qlInstrumentSetPricingEngine($B$9,B23))</f>
        <v>0.19023592715190668</v>
      </c>
    </row>
    <row r="27" spans="1:4" x14ac:dyDescent="0.3">
      <c r="A27" t="s">
        <v>106</v>
      </c>
      <c r="B27" t="str">
        <f>'Market data'!B20</f>
        <v>欣[test_barrieroptions.xlsx]Market data!R20C2HestonModel,A</v>
      </c>
      <c r="D27" t="s">
        <v>107</v>
      </c>
    </row>
    <row r="28" spans="1:4" x14ac:dyDescent="0.3">
      <c r="A28" t="s">
        <v>49</v>
      </c>
      <c r="D28" t="s">
        <v>50</v>
      </c>
    </row>
    <row r="29" spans="1:4" x14ac:dyDescent="0.3">
      <c r="A29" t="s">
        <v>51</v>
      </c>
      <c r="D29" t="s">
        <v>52</v>
      </c>
    </row>
    <row r="30" spans="1:4" x14ac:dyDescent="0.3">
      <c r="A30" t="s">
        <v>108</v>
      </c>
      <c r="D30" t="s">
        <v>109</v>
      </c>
    </row>
    <row r="31" spans="1:4" x14ac:dyDescent="0.3">
      <c r="A31" t="s">
        <v>53</v>
      </c>
      <c r="D31" t="s">
        <v>54</v>
      </c>
    </row>
    <row r="32" spans="1:4" x14ac:dyDescent="0.3">
      <c r="A32" t="s">
        <v>55</v>
      </c>
      <c r="D32" t="s">
        <v>56</v>
      </c>
    </row>
    <row r="33" spans="1:4" x14ac:dyDescent="0.3">
      <c r="A33" t="s">
        <v>110</v>
      </c>
      <c r="D33" t="s">
        <v>111</v>
      </c>
    </row>
    <row r="34" spans="1:4" x14ac:dyDescent="0.3">
      <c r="A34" t="s">
        <v>112</v>
      </c>
      <c r="D34" t="s">
        <v>113</v>
      </c>
    </row>
    <row r="35" spans="1:4" x14ac:dyDescent="0.3">
      <c r="A35" s="4" t="s">
        <v>114</v>
      </c>
      <c r="B35" s="3" t="str" cm="1">
        <f t="array" ref="B35">_xll.qlFdHestonDoubleBarrierEngine(B27,,,,,,,,B1)</f>
        <v>欣[test_barrieroptions.xlsx]qlDoubleBarrierOption!R35C2FdHestonDoubleBarrierEngine,A</v>
      </c>
    </row>
    <row r="36" spans="1:4" x14ac:dyDescent="0.3">
      <c r="A36" t="s">
        <v>18</v>
      </c>
      <c r="B36" cm="1">
        <f t="array" ref="B36">_xll.qlInstrumentNPV($B$9,_xll.qlInstrumentSetPricingEngine($B$9,B35))</f>
        <v>1.5641082865129392</v>
      </c>
    </row>
    <row r="39" spans="1:4" x14ac:dyDescent="0.3">
      <c r="A39" t="s">
        <v>88</v>
      </c>
      <c r="B39" s="3" t="s">
        <v>100</v>
      </c>
    </row>
    <row r="40" spans="1:4" x14ac:dyDescent="0.3">
      <c r="A40" t="s">
        <v>90</v>
      </c>
      <c r="B40">
        <v>90</v>
      </c>
    </row>
    <row r="41" spans="1:4" x14ac:dyDescent="0.3">
      <c r="A41" t="s">
        <v>92</v>
      </c>
      <c r="B41">
        <v>120</v>
      </c>
    </row>
    <row r="42" spans="1:4" x14ac:dyDescent="0.3">
      <c r="A42" t="s">
        <v>94</v>
      </c>
      <c r="B42">
        <v>0</v>
      </c>
    </row>
    <row r="43" spans="1:4" x14ac:dyDescent="0.3">
      <c r="A43" t="s">
        <v>96</v>
      </c>
      <c r="B43" s="3" t="str" cm="1">
        <f t="array" ref="B43">_xll.qlCashOrNothingPayoff("Call",100,20,B1)</f>
        <v>欣[test_barrieroptions.xlsx]qlDoubleBarrierOption!R43C2CashOrNothingPayoff,I</v>
      </c>
    </row>
    <row r="44" spans="1:4" x14ac:dyDescent="0.3">
      <c r="A44" t="s">
        <v>98</v>
      </c>
      <c r="B44" s="3" t="str" cm="1">
        <f t="array" ref="B44">_xll.qlEuropeanExercise(B1+365)</f>
        <v>欣[test_barrieroptions.xlsx]qlDoubleBarrierOption!R44C2EuropeanExercise,A</v>
      </c>
    </row>
    <row r="45" spans="1:4" x14ac:dyDescent="0.3">
      <c r="A45" s="4" t="s">
        <v>101</v>
      </c>
      <c r="B45" t="str" cm="1">
        <f t="array" ref="B45">_xll.qlDoubleBarrierOption(B39,B40,B41,B42,B43,B44,B37)</f>
        <v>欣[test_barrieroptions.xlsx]qlDoubleBarrierOption!R45C2DoubleBarrierOption,A</v>
      </c>
    </row>
    <row r="46" spans="1:4" x14ac:dyDescent="0.3">
      <c r="B46" s="3"/>
    </row>
    <row r="47" spans="1:4" x14ac:dyDescent="0.3">
      <c r="A47" t="s">
        <v>62</v>
      </c>
      <c r="B47" s="3" t="str">
        <f>Process</f>
        <v>欣[test_barrieroptions.xlsx]Market data!R10C2GeneralizedBlackScholesProcess,A</v>
      </c>
    </row>
    <row r="48" spans="1:4" x14ac:dyDescent="0.3">
      <c r="A48" s="4" t="s">
        <v>119</v>
      </c>
      <c r="B48" s="3" t="str" cm="1">
        <f t="array" ref="B48">_xll.qlAnalyticDoubleBarrierBinaryEngine(B47,B1)</f>
        <v>欣[test_barrieroptions.xlsx]qlDoubleBarrierOption!R48C2AnalyticDoubleBarrierBinaryEngine,A</v>
      </c>
    </row>
    <row r="49" spans="1:2" x14ac:dyDescent="0.3">
      <c r="A49" t="s">
        <v>18</v>
      </c>
      <c r="B49" s="3" cm="1">
        <f t="array" ref="B49">_xll.qlInstrumentNPV($B$45,_xll.qlInstrumentSetPricingEngine($B$45,B48))</f>
        <v>0.53425027144127901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Market data</vt:lpstr>
      <vt:lpstr>qlBarrierOption</vt:lpstr>
      <vt:lpstr>qlQuantoBarrierOption</vt:lpstr>
      <vt:lpstr>qlDoubleBarrierOption</vt:lpstr>
      <vt:lpstr>BlackVolatility</vt:lpstr>
      <vt:lpstr>DiscountCurve</vt:lpstr>
      <vt:lpstr>DividendCurve</vt:lpstr>
      <vt:lpstr>EvaluationDate</vt:lpstr>
      <vt:lpstr>Process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2026-08-09T08:10:50Z</dcterms:created>
  <dcterms:modified xsi:type="dcterms:W3CDTF">2026-08-09T10:22:34Z</dcterms:modified>
</cp:coreProperties>
</file>