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64175E2B-6CA8-4B20-868B-173AE0D5A55C}" xr6:coauthVersionLast="47" xr6:coauthVersionMax="47" xr10:uidLastSave="{00000000-0000-0000-0000-000000000000}"/>
  <bookViews>
    <workbookView xWindow="-120" yWindow="-21720" windowWidth="38640" windowHeight="21120" activeTab="2" xr2:uid="{826B86DD-8849-449F-936D-EDB49B97704B}"/>
  </bookViews>
  <sheets>
    <sheet name="Market data" sheetId="1" r:id="rId1"/>
    <sheet name="ContinuousAveragingAsianOption" sheetId="2" r:id="rId2"/>
    <sheet name="DiscreteAveragingAsianOption" sheetId="3" r:id="rId3"/>
  </sheets>
  <externalReferences>
    <externalReference r:id="rId4"/>
  </externalReferences>
  <definedNames>
    <definedName name="BlackVolatility">'Market data'!$B$7</definedName>
    <definedName name="DiscountCurve">'Market data'!$B$4</definedName>
    <definedName name="DividendCurve">'Market data'!$B$5</definedName>
    <definedName name="EvaluationDate">'Market data'!$B$2</definedName>
    <definedName name="InitialValueS0">'[1]Market data'!$B$9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8" i="3" l="1"/>
  <c r="B77" i="3"/>
  <c r="B71" i="3"/>
  <c r="B65" i="3"/>
  <c r="B57" i="3"/>
  <c r="B52" i="3"/>
  <c r="B46" i="3"/>
  <c r="B32" i="2"/>
  <c r="B42" i="3"/>
  <c r="B1" i="3"/>
  <c r="B5" i="3" s="1"/>
  <c r="B22" i="2"/>
  <c r="B10" i="2"/>
  <c r="B113" i="3" a="1"/>
  <c r="B112" i="3" a="1"/>
  <c r="B90" i="3" a="1"/>
  <c r="B110" i="3" a="1"/>
  <c r="B109" i="3" a="1"/>
  <c r="B93" i="3" a="1"/>
  <c r="B92" i="3" a="1"/>
  <c r="B89" i="3" a="1"/>
  <c r="B87" i="3" a="1"/>
  <c r="B73" i="3" a="1"/>
  <c r="B72" i="3" a="1"/>
  <c r="B69" i="3" a="1"/>
  <c r="B68" i="3" a="1"/>
  <c r="B62" i="3" a="1"/>
  <c r="B61" i="3" a="1"/>
  <c r="B54" i="3" a="1"/>
  <c r="B51" i="3" a="1"/>
  <c r="B53" i="3" a="1"/>
  <c r="B49" i="3" a="1"/>
  <c r="B48" i="3" a="1"/>
  <c r="B43" i="3" a="1"/>
  <c r="B37" i="3" a="1"/>
  <c r="B32" i="3" a="1"/>
  <c r="B23" i="2" a="1"/>
  <c r="B24" i="2" a="1"/>
  <c r="B11" i="2" a="1"/>
  <c r="B18" i="1" a="1"/>
  <c r="B10" i="1" a="1"/>
  <c r="B7" i="1" a="1"/>
  <c r="B5" i="1" a="1"/>
  <c r="B4" i="1" a="1"/>
  <c r="B17" i="2" a="1"/>
  <c r="B5" i="2" a="1"/>
  <c r="B2" i="1" a="1"/>
  <c r="B113" i="3" l="1"/>
  <c r="B112" i="3"/>
  <c r="B90" i="3"/>
  <c r="B110" i="3"/>
  <c r="B109" i="3"/>
  <c r="B93" i="3"/>
  <c r="B92" i="3"/>
  <c r="B89" i="3"/>
  <c r="B87" i="3"/>
  <c r="B73" i="3"/>
  <c r="B72" i="3"/>
  <c r="B69" i="3"/>
  <c r="B68" i="3"/>
  <c r="B62" i="3"/>
  <c r="B61" i="3"/>
  <c r="B54" i="3"/>
  <c r="B51" i="3"/>
  <c r="B53" i="3"/>
  <c r="B49" i="3"/>
  <c r="B48" i="3"/>
  <c r="B43" i="3"/>
  <c r="B37" i="3"/>
  <c r="B4" i="3"/>
  <c r="B32" i="3"/>
  <c r="B24" i="2"/>
  <c r="B23" i="2"/>
  <c r="B11" i="2"/>
  <c r="B18" i="1"/>
  <c r="B10" i="1"/>
  <c r="B7" i="1"/>
  <c r="B5" i="1"/>
  <c r="B4" i="1"/>
  <c r="B2" i="1"/>
  <c r="B5" i="2"/>
  <c r="B17" i="2"/>
  <c r="B88" i="3" a="1"/>
  <c r="B7" i="3" a="1"/>
  <c r="B88" i="3" l="1"/>
  <c r="B7" i="3"/>
  <c r="B1" i="2"/>
  <c r="A10" i="3" a="1"/>
  <c r="B12" i="2" a="1"/>
  <c r="B33" i="3" a="1"/>
  <c r="B38" i="3" a="1"/>
  <c r="B38" i="3" l="1"/>
  <c r="B33" i="3"/>
  <c r="A10" i="3"/>
  <c r="B12" i="2"/>
  <c r="B34" i="3" a="1"/>
  <c r="B39" i="3" a="1"/>
  <c r="B13" i="2" a="1"/>
  <c r="B35" i="2" a="1"/>
  <c r="B18" i="2" a="1"/>
  <c r="B6" i="2" a="1"/>
  <c r="B39" i="3" l="1"/>
  <c r="B34" i="3"/>
  <c r="B13" i="2"/>
  <c r="B6" i="2"/>
  <c r="B18" i="2"/>
  <c r="B35" i="2"/>
  <c r="B39" i="2"/>
  <c r="B28" i="2"/>
  <c r="B44" i="3" a="1"/>
  <c r="B25" i="2" a="1"/>
  <c r="B7" i="2" a="1"/>
  <c r="B19" i="2" a="1"/>
  <c r="B41" i="2" a="1"/>
  <c r="B29" i="2" a="1"/>
  <c r="B44" i="3" l="1"/>
  <c r="B25" i="2"/>
  <c r="B7" i="2"/>
  <c r="B19" i="2"/>
  <c r="B29" i="2"/>
  <c r="B41" i="2"/>
  <c r="B42" i="2" a="1"/>
  <c r="B36" i="2" a="1"/>
  <c r="B30" i="2" a="1"/>
  <c r="B42" i="2" l="1"/>
  <c r="B30" i="2"/>
  <c r="B36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<sst xmlns="http://schemas.openxmlformats.org/spreadsheetml/2006/main" count="147" uniqueCount="83">
  <si>
    <t>Evaluation date</t>
  </si>
  <si>
    <t>qlSettingsSetEvaluationDate</t>
  </si>
  <si>
    <t>Discount curve</t>
  </si>
  <si>
    <t>Dividend curve</t>
  </si>
  <si>
    <t>Black Vol</t>
  </si>
  <si>
    <t>S0</t>
  </si>
  <si>
    <t>qlGeneralizedBlackScholesProcess</t>
  </si>
  <si>
    <t>Average type</t>
  </si>
  <si>
    <t>Arithmetic</t>
  </si>
  <si>
    <t>Payoff</t>
  </si>
  <si>
    <t>Exercise</t>
  </si>
  <si>
    <t xml:space="preserve"> </t>
  </si>
  <si>
    <t>Today</t>
  </si>
  <si>
    <t>qlContinuousAveragingAsianOption</t>
  </si>
  <si>
    <t>Geometric</t>
  </si>
  <si>
    <t>v0</t>
  </si>
  <si>
    <t>kappa</t>
  </si>
  <si>
    <t>theta</t>
  </si>
  <si>
    <t>sigma</t>
  </si>
  <si>
    <t>rho</t>
  </si>
  <si>
    <t>discretisation</t>
  </si>
  <si>
    <t>FullTruncation</t>
  </si>
  <si>
    <t>qlHestonProcess</t>
  </si>
  <si>
    <t>qlAnalyticContinuousGeometricAveragePriceAsianEngine</t>
  </si>
  <si>
    <t>NPV</t>
  </si>
  <si>
    <t>Process</t>
  </si>
  <si>
    <t>Sumation cutoff</t>
  </si>
  <si>
    <t>xi_right</t>
  </si>
  <si>
    <t>qlAnalyticContinuousGeometricAveragePriceAsianHestonEngine</t>
  </si>
  <si>
    <t>Running average</t>
  </si>
  <si>
    <t>qlContinuousArithmeticAsianLevyEngine</t>
  </si>
  <si>
    <t>Start date</t>
  </si>
  <si>
    <t>qlContinuousAveragingAsianOptionWithStartDate</t>
  </si>
  <si>
    <t>t_grid</t>
  </si>
  <si>
    <t>x_grid</t>
  </si>
  <si>
    <t>a_grid</t>
  </si>
  <si>
    <t>qlFdBlackScholesAsianEngine</t>
  </si>
  <si>
    <t>Fixing dates</t>
  </si>
  <si>
    <t>Start</t>
  </si>
  <si>
    <t>End</t>
  </si>
  <si>
    <t>Term</t>
  </si>
  <si>
    <t>1m</t>
  </si>
  <si>
    <t>Schedule</t>
  </si>
  <si>
    <t>Dates</t>
  </si>
  <si>
    <t>Fixings</t>
  </si>
  <si>
    <t>qlDiscreteAveragingAsianOption</t>
  </si>
  <si>
    <t>qlAnalyticDiscreteGeometricAveragePriceAsianEngine</t>
  </si>
  <si>
    <t>qlAnalyticDiscreteGeometricAveragePriceAsianHestonEngine</t>
  </si>
  <si>
    <t>qlAnalyticDiscreteGeometricAverageStrikeAsianEngine</t>
  </si>
  <si>
    <t>Lambda</t>
  </si>
  <si>
    <t>qlChoiAsianEngine</t>
  </si>
  <si>
    <t>N_integration_steps</t>
  </si>
  <si>
    <t>qlTurnbullWakemanAsianEngine</t>
  </si>
  <si>
    <t>Traits</t>
  </si>
  <si>
    <t>LD</t>
  </si>
  <si>
    <t>Generalized Black-Scholes process.,</t>
  </si>
  <si>
    <t>Monte Carlo traits (PR or LD).,</t>
  </si>
  <si>
    <t>brownian_bridge</t>
  </si>
  <si>
    <t>Use Brownian bridge (default False).,</t>
  </si>
  <si>
    <t>antithetic_variate</t>
  </si>
  <si>
    <t>Use antithetic variate (default False).,</t>
  </si>
  <si>
    <t>control_variate</t>
  </si>
  <si>
    <t>Use control variate (default False).,</t>
  </si>
  <si>
    <t>required_samples</t>
  </si>
  <si>
    <t>Required number of samples (optional).,</t>
  </si>
  <si>
    <t>required_tolerance</t>
  </si>
  <si>
    <t>Required tolerance (optional).,</t>
  </si>
  <si>
    <t>max_samples</t>
  </si>
  <si>
    <t>Maximum number of samples (optional).,</t>
  </si>
  <si>
    <t>seed</t>
  </si>
  <si>
    <t>Random seed (default 0).,</t>
  </si>
  <si>
    <t>qlMCDiscreteArithmeticAPEngine</t>
  </si>
  <si>
    <t>qlMCDiscreteArithmeticASEngine</t>
  </si>
  <si>
    <t>Black-Scholes MC Engine Parameters</t>
  </si>
  <si>
    <t>qlMCDiscreteGeometricAPEngine</t>
  </si>
  <si>
    <t>Heston MC Engine Parameters</t>
  </si>
  <si>
    <t>Heston process.,</t>
  </si>
  <si>
    <t>time_steps</t>
  </si>
  <si>
    <t>Number of time steps (optional).,</t>
  </si>
  <si>
    <t>time_steps_per_year</t>
  </si>
  <si>
    <t>Number of time steps per year (optional).,</t>
  </si>
  <si>
    <t>qlMCDiscreteArithmeticAPHestonEngine</t>
  </si>
  <si>
    <t>qlMCDiscreteGeometricAPHestonEngine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</si>
</sst>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64" fontId="0" fillId="0" borderId="0" xfId="0" applyNumberFormat="1"/>
    <xf numFmtId="1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bastian\01_GitHub\sschlenkrich\QuantLibXlOil\tests\workbooktests\workbooks\test_options.xlsx" TargetMode="External"/><Relationship Id="rId1" Type="http://schemas.openxmlformats.org/officeDocument/2006/relationships/externalLinkPath" Target="test_op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rket data"/>
      <sheetName val="Calculators"/>
      <sheetName val="DeltaVolQuote"/>
      <sheetName val="Vanilla &amp; Forward options"/>
      <sheetName val="Cash dividend engines"/>
      <sheetName val="American option engines"/>
      <sheetName val="Quanto options"/>
      <sheetName val="Multi-asset options"/>
      <sheetName val="Other options"/>
      <sheetName val="Heston engines"/>
      <sheetName val="Heston-Hull-White engines"/>
      <sheetName val="Binomial tree engine"/>
      <sheetName val="Finite Difference engines"/>
      <sheetName val="Monte Carlo engines"/>
      <sheetName val="QD engines"/>
      <sheetName val="Other engines"/>
    </sheetNames>
    <sheetDataSet>
      <sheetData sheetId="0">
        <row r="9">
          <cell r="B9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4B6A-2FF6-4E41-A92B-A67BBE399B16}">
  <dimension ref="A1:B18"/>
  <sheetViews>
    <sheetView workbookViewId="0">
      <selection activeCell="B20" sqref="B20"/>
    </sheetView>
  </sheetViews>
  <sheetFormatPr defaultRowHeight="14.4" x14ac:dyDescent="0.3"/>
  <cols>
    <col min="1" max="1" width="31.6640625" bestFit="1" customWidth="1"/>
    <col min="2" max="2" width="52.33203125" bestFit="1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s="1" cm="1">
        <f t="array" ref="B2">_xll.qlSettingsSetEvaluationDate(B1)</f>
        <v>46174</v>
      </c>
    </row>
    <row r="4" spans="1:2" x14ac:dyDescent="0.3">
      <c r="A4" t="s">
        <v>2</v>
      </c>
      <c r="B4" t="str" cm="1">
        <f t="array" ref="B4">_xll.qlFlatForward(B2,0.03)</f>
        <v>欣[test_asianoptions.xlsx]Market data!R4C2YieldTermStructureHandle,A</v>
      </c>
    </row>
    <row r="5" spans="1:2" x14ac:dyDescent="0.3">
      <c r="A5" t="s">
        <v>3</v>
      </c>
      <c r="B5" t="str" cm="1">
        <f t="array" ref="B5">_xll.qlFlatForward(B2,0.02)</f>
        <v>欣[test_asianoptions.xlsx]Market data!R5C2YieldTermStructureHandle,A</v>
      </c>
    </row>
    <row r="7" spans="1:2" x14ac:dyDescent="0.3">
      <c r="A7" t="s">
        <v>4</v>
      </c>
      <c r="B7" t="str" cm="1">
        <f t="array" ref="B7">_xll.qlBlackConstantVol(EvaluationDate,"NullCalendar",0.25,"Act/365")</f>
        <v>欣[test_asianoptions.xlsx]Market data!R7C2BlackVolTermStructureHandle,A</v>
      </c>
    </row>
    <row r="9" spans="1:2" x14ac:dyDescent="0.3">
      <c r="A9" t="s">
        <v>5</v>
      </c>
      <c r="B9">
        <v>100</v>
      </c>
    </row>
    <row r="10" spans="1:2" x14ac:dyDescent="0.3">
      <c r="A10" s="3" t="s">
        <v>6</v>
      </c>
      <c r="B10" t="str" cm="1">
        <f t="array" ref="B10">_xll.qlGeneralizedBlackScholesProcess(B9,DividendCurve,DiscountCurve,BlackVolatility)</f>
        <v>欣[test_asianoptions.xlsx]Market data!R10C2GeneralizedBlackScholesProcess,A</v>
      </c>
    </row>
    <row r="12" spans="1:2" x14ac:dyDescent="0.3">
      <c r="A12" t="s">
        <v>15</v>
      </c>
      <c r="B12">
        <v>0.19504877171446253</v>
      </c>
    </row>
    <row r="13" spans="1:2" x14ac:dyDescent="0.3">
      <c r="A13" t="s">
        <v>16</v>
      </c>
      <c r="B13">
        <v>0.39716005835063128</v>
      </c>
    </row>
    <row r="14" spans="1:2" x14ac:dyDescent="0.3">
      <c r="A14" t="s">
        <v>17</v>
      </c>
      <c r="B14">
        <v>7.5903860839074258E-2</v>
      </c>
    </row>
    <row r="15" spans="1:2" x14ac:dyDescent="0.3">
      <c r="A15" t="s">
        <v>18</v>
      </c>
      <c r="B15">
        <v>1.3901714719854346</v>
      </c>
    </row>
    <row r="16" spans="1:2" x14ac:dyDescent="0.3">
      <c r="A16" t="s">
        <v>19</v>
      </c>
      <c r="B16">
        <v>-0.3506856326404631</v>
      </c>
    </row>
    <row r="17" spans="1:2" x14ac:dyDescent="0.3">
      <c r="A17" t="s">
        <v>20</v>
      </c>
      <c r="B17" s="2" t="s">
        <v>21</v>
      </c>
    </row>
    <row r="18" spans="1:2" x14ac:dyDescent="0.3">
      <c r="A18" s="3" t="s">
        <v>22</v>
      </c>
      <c r="B18" s="2" t="str" cm="1">
        <f t="array" ref="B18">_xll.qlHestonProcess(DiscountCurve,DividendCurve,InitialValueS0,B12,B13,B14,B15,B16,B17)</f>
        <v>欣[test_asianoptions.xlsx]Market data!R18C2HestonProcess,A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8CF31-6A5D-416B-9E37-822AFE48B67A}">
  <dimension ref="A1:B49"/>
  <sheetViews>
    <sheetView workbookViewId="0">
      <selection activeCell="B32" sqref="B32"/>
    </sheetView>
  </sheetViews>
  <sheetFormatPr defaultRowHeight="14.4" x14ac:dyDescent="0.3"/>
  <cols>
    <col min="1" max="1" width="51" bestFit="1" customWidth="1"/>
    <col min="2" max="2" width="38.77734375" customWidth="1"/>
  </cols>
  <sheetData>
    <row r="1" spans="1:2" x14ac:dyDescent="0.3">
      <c r="A1" t="s">
        <v>12</v>
      </c>
      <c r="B1" s="1">
        <f>EvaluationDate</f>
        <v>46174</v>
      </c>
    </row>
    <row r="3" spans="1:2" x14ac:dyDescent="0.3">
      <c r="A3" t="s">
        <v>11</v>
      </c>
    </row>
    <row r="4" spans="1:2" x14ac:dyDescent="0.3">
      <c r="A4" t="s">
        <v>7</v>
      </c>
      <c r="B4" s="2" t="s">
        <v>14</v>
      </c>
    </row>
    <row r="5" spans="1:2" x14ac:dyDescent="0.3">
      <c r="A5" t="s">
        <v>9</v>
      </c>
      <c r="B5" s="2" t="str" cm="1">
        <f t="array" ref="B5">_xll.qlPlainVanillaPayoff("Call", 100)</f>
        <v>欣[test_asianoptions.xlsx]ContinuousAveragingAsianOption!R5C2PlainVanillaPayoff,A</v>
      </c>
    </row>
    <row r="6" spans="1:2" x14ac:dyDescent="0.3">
      <c r="A6" t="s">
        <v>10</v>
      </c>
      <c r="B6" s="2" t="str" cm="1">
        <f t="array" ref="B6">_xll.qlEuropeanExercise($B$1+365)</f>
        <v>欣[test_asianoptions.xlsx]ContinuousAveragingAsianOption!R6C2EuropeanExercise,A</v>
      </c>
    </row>
    <row r="7" spans="1:2" x14ac:dyDescent="0.3">
      <c r="A7" t="s">
        <v>13</v>
      </c>
      <c r="B7" s="2" t="str" cm="1">
        <f t="array" ref="B7">_xll.qlContinuousAveragingAsianOption(B4,B5,B6,$B$1)</f>
        <v>欣[test_asianoptions.xlsx]ContinuousAveragingAsianOption!R7C2ContinuousAveragingAsianOption,A</v>
      </c>
    </row>
    <row r="9" spans="1:2" x14ac:dyDescent="0.3">
      <c r="A9" t="s">
        <v>7</v>
      </c>
      <c r="B9" s="2" t="s">
        <v>14</v>
      </c>
    </row>
    <row r="10" spans="1:2" x14ac:dyDescent="0.3">
      <c r="A10" t="s">
        <v>31</v>
      </c>
      <c r="B10" s="1">
        <f>$B$1</f>
        <v>46174</v>
      </c>
    </row>
    <row r="11" spans="1:2" x14ac:dyDescent="0.3">
      <c r="A11" t="s">
        <v>9</v>
      </c>
      <c r="B11" s="2" t="str" cm="1">
        <f t="array" ref="B11">_xll.qlPlainVanillaPayoff("Call", 100)</f>
        <v>欣[test_asianoptions.xlsx]ContinuousAveragingAsianOption!R11C2PlainVanillaPayoff,A</v>
      </c>
    </row>
    <row r="12" spans="1:2" x14ac:dyDescent="0.3">
      <c r="A12" t="s">
        <v>10</v>
      </c>
      <c r="B12" s="2" t="str" cm="1">
        <f t="array" ref="B12">_xll.qlEuropeanExercise($B$1+365)</f>
        <v>欣[test_asianoptions.xlsx]ContinuousAveragingAsianOption!R12C2EuropeanExercise,A</v>
      </c>
    </row>
    <row r="13" spans="1:2" x14ac:dyDescent="0.3">
      <c r="A13" t="s">
        <v>32</v>
      </c>
      <c r="B13" s="2" t="str" cm="1">
        <f t="array" ref="B13">_xll.qlContinuousAveragingAsianOptionWithStartDate(B9,B10,B11,B12,$B$1)</f>
        <v>欣[test_asianoptions.xlsx]ContinuousAveragingAsianOption!R13C2ContinuousAveragingAsianOption,A</v>
      </c>
    </row>
    <row r="16" spans="1:2" x14ac:dyDescent="0.3">
      <c r="A16" t="s">
        <v>7</v>
      </c>
      <c r="B16" s="2" t="s">
        <v>8</v>
      </c>
    </row>
    <row r="17" spans="1:2" x14ac:dyDescent="0.3">
      <c r="A17" t="s">
        <v>9</v>
      </c>
      <c r="B17" s="2" t="str" cm="1">
        <f t="array" ref="B17">_xll.qlPlainVanillaPayoff("Call", 100)</f>
        <v>欣[test_asianoptions.xlsx]ContinuousAveragingAsianOption!R17C2PlainVanillaPayoff,A</v>
      </c>
    </row>
    <row r="18" spans="1:2" x14ac:dyDescent="0.3">
      <c r="A18" t="s">
        <v>10</v>
      </c>
      <c r="B18" s="2" t="str" cm="1">
        <f t="array" ref="B18">_xll.qlEuropeanExercise($B$1+365)</f>
        <v>欣[test_asianoptions.xlsx]ContinuousAveragingAsianOption!R18C2EuropeanExercise,A</v>
      </c>
    </row>
    <row r="19" spans="1:2" x14ac:dyDescent="0.3">
      <c r="A19" t="s">
        <v>13</v>
      </c>
      <c r="B19" s="2" t="str" cm="1">
        <f t="array" ref="B19">_xll.qlContinuousAveragingAsianOption(B16,B17,B18,$B$1)</f>
        <v>欣[test_asianoptions.xlsx]ContinuousAveragingAsianOption!R19C2ContinuousAveragingAsianOption,A</v>
      </c>
    </row>
    <row r="21" spans="1:2" x14ac:dyDescent="0.3">
      <c r="A21" t="s">
        <v>7</v>
      </c>
      <c r="B21" s="2" t="s">
        <v>8</v>
      </c>
    </row>
    <row r="22" spans="1:2" x14ac:dyDescent="0.3">
      <c r="A22" t="s">
        <v>31</v>
      </c>
      <c r="B22" s="1">
        <f>$B$1</f>
        <v>46174</v>
      </c>
    </row>
    <row r="23" spans="1:2" x14ac:dyDescent="0.3">
      <c r="A23" t="s">
        <v>9</v>
      </c>
      <c r="B23" s="2" t="str" cm="1">
        <f t="array" ref="B23">_xll.qlPlainVanillaPayoff("Call", 100)</f>
        <v>欣[test_asianoptions.xlsx]ContinuousAveragingAsianOption!R23C2PlainVanillaPayoff,A</v>
      </c>
    </row>
    <row r="24" spans="1:2" x14ac:dyDescent="0.3">
      <c r="A24" t="s">
        <v>10</v>
      </c>
      <c r="B24" s="2" t="str" cm="1">
        <f t="array" ref="B24">_xll.qlEuropeanExercise($B$1+365)</f>
        <v>欣[test_asianoptions.xlsx]ContinuousAveragingAsianOption!R24C2EuropeanExercise,A</v>
      </c>
    </row>
    <row r="25" spans="1:2" x14ac:dyDescent="0.3">
      <c r="A25" t="s">
        <v>32</v>
      </c>
      <c r="B25" s="2" t="str" cm="1">
        <f t="array" ref="B25">_xll.qlContinuousAveragingAsianOptionWithStartDate(B21,B22,B23,B24,$B$1)</f>
        <v>欣[test_asianoptions.xlsx]ContinuousAveragingAsianOption!R25C2ContinuousAveragingAsianOption,A</v>
      </c>
    </row>
    <row r="28" spans="1:2" x14ac:dyDescent="0.3">
      <c r="A28" t="s">
        <v>25</v>
      </c>
      <c r="B28" t="str">
        <f>'Market data'!$B$10</f>
        <v>欣[test_asianoptions.xlsx]Market data!R10C2GeneralizedBlackScholesProcess,A</v>
      </c>
    </row>
    <row r="29" spans="1:2" x14ac:dyDescent="0.3">
      <c r="A29" t="s">
        <v>23</v>
      </c>
      <c r="B29" t="str" cm="1">
        <f t="array" ref="B29">_xll.qlAnalyticContinuousGeometricAveragePriceAsianEngine(B28,B1)</f>
        <v>欣[test_asianoptions.xlsx]ContinuousAveragingAsianOption!R29C2AnalyticContinuousGeometricAveragePriceAsianEngine,A</v>
      </c>
    </row>
    <row r="30" spans="1:2" x14ac:dyDescent="0.3">
      <c r="A30" t="s">
        <v>24</v>
      </c>
      <c r="B30" s="4" cm="1">
        <f t="array" ref="B30">_xll.qlInstrumentNPV($B$7,_xll.qlInstrumentSetPricingEngine($B$7,B29))</f>
        <v>5.5725238097120151</v>
      </c>
    </row>
    <row r="32" spans="1:2" x14ac:dyDescent="0.3">
      <c r="A32" t="s">
        <v>25</v>
      </c>
      <c r="B32" t="str">
        <f>'Market data'!$B$18</f>
        <v>欣[test_asianoptions.xlsx]Market data!R18C2HestonProcess,A</v>
      </c>
    </row>
    <row r="33" spans="1:2" x14ac:dyDescent="0.3">
      <c r="A33" t="s">
        <v>26</v>
      </c>
      <c r="B33">
        <v>50</v>
      </c>
    </row>
    <row r="34" spans="1:2" x14ac:dyDescent="0.3">
      <c r="A34" t="s">
        <v>27</v>
      </c>
      <c r="B34">
        <v>100</v>
      </c>
    </row>
    <row r="35" spans="1:2" x14ac:dyDescent="0.3">
      <c r="A35" t="s">
        <v>28</v>
      </c>
      <c r="B35" t="str" cm="1">
        <f t="array" ref="B35">_xll.qlAnalyticContinuousGeometricAveragePriceAsianHestonEngine(B32,B33,B34,B1)</f>
        <v>欣[test_asianoptions.xlsx]ContinuousAveragingAsianOption!R35C2AnalyticContinuousGeometricAveragePriceAsianHestonEngine,A</v>
      </c>
    </row>
    <row r="36" spans="1:2" x14ac:dyDescent="0.3">
      <c r="A36" t="s">
        <v>24</v>
      </c>
      <c r="B36" s="4" cm="1">
        <f t="array" ref="B36">_xll.qlInstrumentNPV($B$7,_xll.qlInstrumentSetPricingEngine($B$7,B35))</f>
        <v>7.8889590093712725</v>
      </c>
    </row>
    <row r="39" spans="1:2" x14ac:dyDescent="0.3">
      <c r="A39" t="s">
        <v>25</v>
      </c>
      <c r="B39" t="str">
        <f>'Market data'!$B$10</f>
        <v>欣[test_asianoptions.xlsx]Market data!R10C2GeneralizedBlackScholesProcess,A</v>
      </c>
    </row>
    <row r="40" spans="1:2" x14ac:dyDescent="0.3">
      <c r="A40" t="s">
        <v>29</v>
      </c>
      <c r="B40">
        <v>100</v>
      </c>
    </row>
    <row r="41" spans="1:2" x14ac:dyDescent="0.3">
      <c r="A41" t="s">
        <v>30</v>
      </c>
      <c r="B41" t="str" cm="1">
        <f t="array" ref="B41">_xll.qlContinuousArithmeticAsianLevyEngine(B39,B40,B1)</f>
        <v>欣[test_asianoptions.xlsx]ContinuousAveragingAsianOption!R41C2ContinuousArithmeticAsianLevyEngine,A</v>
      </c>
    </row>
    <row r="42" spans="1:2" x14ac:dyDescent="0.3">
      <c r="A42" t="s">
        <v>24</v>
      </c>
      <c r="B42" s="4" cm="1">
        <f t="array" ref="B42">_xll.qlInstrumentNPV($B$25,_xll.qlInstrumentSetPricingEngine($B$25,B41))</f>
        <v>5.865545937685539</v>
      </c>
    </row>
    <row r="49" spans="2:2" x14ac:dyDescent="0.3">
      <c r="B4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5595E-E751-4C88-8FF3-5AD27AC5A197}">
  <dimension ref="A1:E113"/>
  <sheetViews>
    <sheetView tabSelected="1" topLeftCell="A61" workbookViewId="0">
      <selection activeCell="A61" sqref="A61"/>
    </sheetView>
  </sheetViews>
  <sheetFormatPr defaultRowHeight="14.4" x14ac:dyDescent="0.3"/>
  <cols>
    <col min="1" max="1" width="47.88671875" bestFit="1" customWidth="1"/>
    <col min="2" max="2" width="48.109375" style="2" customWidth="1"/>
    <col min="5" max="5" width="10.109375" bestFit="1" customWidth="1"/>
  </cols>
  <sheetData>
    <row r="1" spans="1:5" x14ac:dyDescent="0.3">
      <c r="A1" t="s">
        <v>12</v>
      </c>
      <c r="B1" s="5">
        <f>EvaluationDate</f>
        <v>46174</v>
      </c>
    </row>
    <row r="2" spans="1:5" x14ac:dyDescent="0.3">
      <c r="B2" s="5"/>
    </row>
    <row r="3" spans="1:5" x14ac:dyDescent="0.3">
      <c r="A3" t="s">
        <v>37</v>
      </c>
      <c r="B3" s="5"/>
    </row>
    <row r="4" spans="1:5" x14ac:dyDescent="0.3">
      <c r="A4" t="s">
        <v>38</v>
      </c>
      <c r="B4" s="5">
        <f>B1-182</f>
        <v>45992</v>
      </c>
    </row>
    <row r="5" spans="1:5" x14ac:dyDescent="0.3">
      <c r="A5" t="s">
        <v>39</v>
      </c>
      <c r="B5" s="5">
        <f>B1+365</f>
        <v>46539</v>
      </c>
    </row>
    <row r="6" spans="1:5" x14ac:dyDescent="0.3">
      <c r="A6" t="s">
        <v>40</v>
      </c>
      <c r="B6" s="5" t="s">
        <v>41</v>
      </c>
    </row>
    <row r="7" spans="1:5" x14ac:dyDescent="0.3">
      <c r="A7" t="s">
        <v>42</v>
      </c>
      <c r="B7" s="2" t="str" cm="1">
        <f t="array" ref="B7">_xll.qlMakeSchedule(B4,B5,B6)</f>
        <v>欣[test_asianoptions.xlsx]DiscreteAveragingAsianOption!R7C2Schedule,A</v>
      </c>
    </row>
    <row r="8" spans="1:5" x14ac:dyDescent="0.3">
      <c r="B8" s="5"/>
    </row>
    <row r="9" spans="1:5" x14ac:dyDescent="0.3">
      <c r="A9" t="s">
        <v>43</v>
      </c>
      <c r="B9" s="5" t="s">
        <v>44</v>
      </c>
      <c r="E9" s="1"/>
    </row>
    <row r="10" spans="1:5" x14ac:dyDescent="0.3">
      <c r="A10" s="1" cm="1">
        <f t="array" ref="A10:A28">_xll.qlScheduleDates(B7)</f>
        <v>45992</v>
      </c>
      <c r="B10" s="2">
        <v>100</v>
      </c>
      <c r="E10" s="1"/>
    </row>
    <row r="11" spans="1:5" x14ac:dyDescent="0.3">
      <c r="A11" s="1">
        <v>46023</v>
      </c>
      <c r="B11" s="2">
        <v>100</v>
      </c>
      <c r="E11" s="1"/>
    </row>
    <row r="12" spans="1:5" x14ac:dyDescent="0.3">
      <c r="A12" s="1">
        <v>46054</v>
      </c>
      <c r="B12" s="2">
        <v>100</v>
      </c>
      <c r="E12" s="1"/>
    </row>
    <row r="13" spans="1:5" x14ac:dyDescent="0.3">
      <c r="A13" s="1">
        <v>46082</v>
      </c>
      <c r="B13" s="2">
        <v>100</v>
      </c>
      <c r="E13" s="1"/>
    </row>
    <row r="14" spans="1:5" x14ac:dyDescent="0.3">
      <c r="A14" s="1">
        <v>46113</v>
      </c>
      <c r="B14" s="2">
        <v>100</v>
      </c>
      <c r="E14" s="1"/>
    </row>
    <row r="15" spans="1:5" x14ac:dyDescent="0.3">
      <c r="A15" s="1">
        <v>46143</v>
      </c>
      <c r="B15" s="2">
        <v>100</v>
      </c>
      <c r="E15" s="1"/>
    </row>
    <row r="16" spans="1:5" x14ac:dyDescent="0.3">
      <c r="A16" s="1">
        <v>46174</v>
      </c>
      <c r="B16" s="2">
        <v>100</v>
      </c>
      <c r="E16" s="1"/>
    </row>
    <row r="17" spans="1:5" x14ac:dyDescent="0.3">
      <c r="A17" s="1">
        <v>46204</v>
      </c>
      <c r="E17" s="1"/>
    </row>
    <row r="18" spans="1:5" x14ac:dyDescent="0.3">
      <c r="A18" s="1">
        <v>46235</v>
      </c>
      <c r="E18" s="1"/>
    </row>
    <row r="19" spans="1:5" x14ac:dyDescent="0.3">
      <c r="A19" s="1">
        <v>46266</v>
      </c>
      <c r="E19" s="1"/>
    </row>
    <row r="20" spans="1:5" x14ac:dyDescent="0.3">
      <c r="A20" s="1">
        <v>46296</v>
      </c>
      <c r="E20" s="1"/>
    </row>
    <row r="21" spans="1:5" x14ac:dyDescent="0.3">
      <c r="A21" s="1">
        <v>46327</v>
      </c>
      <c r="E21" s="1"/>
    </row>
    <row r="22" spans="1:5" x14ac:dyDescent="0.3">
      <c r="A22" s="1">
        <v>46357</v>
      </c>
      <c r="E22" s="1"/>
    </row>
    <row r="23" spans="1:5" x14ac:dyDescent="0.3">
      <c r="A23" s="1">
        <v>46388</v>
      </c>
      <c r="E23" s="1"/>
    </row>
    <row r="24" spans="1:5" x14ac:dyDescent="0.3">
      <c r="A24" s="1">
        <v>46419</v>
      </c>
      <c r="E24" s="1"/>
    </row>
    <row r="25" spans="1:5" x14ac:dyDescent="0.3">
      <c r="A25" s="1">
        <v>46447</v>
      </c>
      <c r="E25" s="1"/>
    </row>
    <row r="26" spans="1:5" x14ac:dyDescent="0.3">
      <c r="A26" s="1">
        <v>46478</v>
      </c>
      <c r="E26" s="1"/>
    </row>
    <row r="27" spans="1:5" x14ac:dyDescent="0.3">
      <c r="A27" s="1">
        <v>46508</v>
      </c>
      <c r="E27" s="1"/>
    </row>
    <row r="28" spans="1:5" x14ac:dyDescent="0.3">
      <c r="A28" s="1">
        <v>46539</v>
      </c>
    </row>
    <row r="31" spans="1:5" x14ac:dyDescent="0.3">
      <c r="A31" t="s">
        <v>7</v>
      </c>
      <c r="B31" s="2" t="s">
        <v>14</v>
      </c>
    </row>
    <row r="32" spans="1:5" x14ac:dyDescent="0.3">
      <c r="A32" t="s">
        <v>9</v>
      </c>
      <c r="B32" s="2" t="str" cm="1">
        <f t="array" ref="B32">_xll.qlPlainVanillaPayoff("Call", 100)</f>
        <v>欣[test_asianoptions.xlsx]DiscreteAveragingAsianOption!R32C2PlainVanillaPayoff,A</v>
      </c>
    </row>
    <row r="33" spans="1:2" x14ac:dyDescent="0.3">
      <c r="A33" t="s">
        <v>10</v>
      </c>
      <c r="B33" s="2" t="str" cm="1">
        <f t="array" ref="B33">_xll.qlEuropeanExercise($A$28)</f>
        <v>欣[test_asianoptions.xlsx]DiscreteAveragingAsianOption!R33C2EuropeanExercise,A</v>
      </c>
    </row>
    <row r="34" spans="1:2" x14ac:dyDescent="0.3">
      <c r="A34" t="s">
        <v>45</v>
      </c>
      <c r="B34" s="2" t="str" cm="1">
        <f t="array" ref="B34">_xll.qlDiscreteAveragingAsianOption(B31,_xlfn.ANCHORARRAY(A10),B32,B33,$B$10:$B$16,$B$1)</f>
        <v>欣[test_asianoptions.xlsx]DiscreteAveragingAsianOption!R34C2DiscreteAveragingAsianOption,A</v>
      </c>
    </row>
    <row r="36" spans="1:2" x14ac:dyDescent="0.3">
      <c r="A36" t="s">
        <v>7</v>
      </c>
      <c r="B36" s="2" t="s">
        <v>8</v>
      </c>
    </row>
    <row r="37" spans="1:2" x14ac:dyDescent="0.3">
      <c r="A37" t="s">
        <v>9</v>
      </c>
      <c r="B37" s="2" t="str" cm="1">
        <f t="array" ref="B37">_xll.qlPlainVanillaPayoff("Call", 100)</f>
        <v>欣[test_asianoptions.xlsx]DiscreteAveragingAsianOption!R37C2PlainVanillaPayoff,A</v>
      </c>
    </row>
    <row r="38" spans="1:2" x14ac:dyDescent="0.3">
      <c r="A38" t="s">
        <v>10</v>
      </c>
      <c r="B38" s="2" t="str" cm="1">
        <f t="array" ref="B38">_xll.qlEuropeanExercise($A$28)</f>
        <v>欣[test_asianoptions.xlsx]DiscreteAveragingAsianOption!R38C2EuropeanExercise,A</v>
      </c>
    </row>
    <row r="39" spans="1:2" x14ac:dyDescent="0.3">
      <c r="A39" t="s">
        <v>45</v>
      </c>
      <c r="B39" s="2" t="str" cm="1">
        <f t="array" ref="B39">_xll.qlDiscreteAveragingAsianOption(B36,_xlfn.ANCHORARRAY(A10),B37,B38,$B$10:$B$16,$B$1)</f>
        <v>欣[test_asianoptions.xlsx]DiscreteAveragingAsianOption!R39C2DiscreteAveragingAsianOption,A</v>
      </c>
    </row>
    <row r="42" spans="1:2" x14ac:dyDescent="0.3">
      <c r="A42" t="s">
        <v>25</v>
      </c>
      <c r="B42" s="2" t="str">
        <f>'Market data'!$B$10</f>
        <v>欣[test_asianoptions.xlsx]Market data!R10C2GeneralizedBlackScholesProcess,A</v>
      </c>
    </row>
    <row r="43" spans="1:2" x14ac:dyDescent="0.3">
      <c r="A43" t="s">
        <v>46</v>
      </c>
      <c r="B43" s="2" t="str" cm="1">
        <f t="array" ref="B43">_xll.qlAnalyticDiscreteGeometricAveragePriceAsianEngine(B42,B1)</f>
        <v>欣[test_asianoptions.xlsx]DiscreteAveragingAsianOption!R43C2AnalyticDiscreteGeometricAveragePriceAsianEngine,A</v>
      </c>
    </row>
    <row r="44" spans="1:2" x14ac:dyDescent="0.3">
      <c r="A44" t="s">
        <v>24</v>
      </c>
      <c r="B44" s="6" cm="1">
        <f t="array" ref="B44">_xll.qlInstrumentNPV($B$34,_xll.qlInstrumentSetPricingEngine($B$34,B43))</f>
        <v>3.624243093201974</v>
      </c>
    </row>
    <row r="46" spans="1:2" x14ac:dyDescent="0.3">
      <c r="A46" t="s">
        <v>25</v>
      </c>
      <c r="B46" s="2" t="str">
        <f>'Market data'!$B$18</f>
        <v>欣[test_asianoptions.xlsx]Market data!R18C2HestonProcess,A</v>
      </c>
    </row>
    <row r="47" spans="1:2" x14ac:dyDescent="0.3">
      <c r="A47" t="s">
        <v>27</v>
      </c>
      <c r="B47" s="2">
        <v>100</v>
      </c>
    </row>
    <row r="48" spans="1:2" x14ac:dyDescent="0.3">
      <c r="A48" t="s">
        <v>47</v>
      </c>
      <c r="B48" s="2" t="str" cm="1">
        <f t="array" ref="B48">_xll.qlAnalyticDiscreteGeometricAveragePriceAsianHestonEngine(B46,B47,B1)</f>
        <v>欣[test_asianoptions.xlsx]DiscreteAveragingAsianOption!R48C2AnalyticDiscreteGeometricAveragePriceAsianHestonEngine,A</v>
      </c>
    </row>
    <row r="49" spans="1:2" x14ac:dyDescent="0.3">
      <c r="A49" t="s">
        <v>24</v>
      </c>
      <c r="B49" s="6" cm="1">
        <f t="array" ref="B49">_xll.qlInstrumentNPV($B$34,_xll.qlInstrumentSetPricingEngine($B$34,B48))</f>
        <v>5.0152940452426078</v>
      </c>
    </row>
    <row r="51" spans="1:2" x14ac:dyDescent="0.3">
      <c r="A51" t="s">
        <v>45</v>
      </c>
      <c r="B51" s="2" t="str" cm="1">
        <f t="array" ref="B51">_xll.qlDiscreteAveragingAsianOption(B31,A16:A28,B32,B33,,$B$1)</f>
        <v>欣[test_asianoptions.xlsx]DiscreteAveragingAsianOption!R51C2DiscreteAveragingAsianOption,F</v>
      </c>
    </row>
    <row r="52" spans="1:2" x14ac:dyDescent="0.3">
      <c r="A52" t="s">
        <v>25</v>
      </c>
      <c r="B52" s="2" t="str">
        <f>'Market data'!$B$10</f>
        <v>欣[test_asianoptions.xlsx]Market data!R10C2GeneralizedBlackScholesProcess,A</v>
      </c>
    </row>
    <row r="53" spans="1:2" x14ac:dyDescent="0.3">
      <c r="A53" t="s">
        <v>48</v>
      </c>
      <c r="B53" s="2" t="str" cm="1">
        <f t="array" ref="B53">_xll.qlAnalyticDiscreteGeometricAverageStrikeAsianEngine(B52,B1)</f>
        <v>欣[test_asianoptions.xlsx]DiscreteAveragingAsianOption!R53C2AnalyticDiscreteGeometricAverageStrikeAsianEngine,A</v>
      </c>
    </row>
    <row r="54" spans="1:2" x14ac:dyDescent="0.3">
      <c r="A54" t="s">
        <v>24</v>
      </c>
      <c r="B54" s="6" cm="1">
        <f t="array" ref="B54">_xll.qlInstrumentNPV($B$51,_xll.qlInstrumentSetPricingEngine($B$51,B53))</f>
        <v>6.0276403042264377</v>
      </c>
    </row>
    <row r="57" spans="1:2" x14ac:dyDescent="0.3">
      <c r="A57" t="s">
        <v>25</v>
      </c>
      <c r="B57" s="2" t="str">
        <f>'Market data'!$B$10</f>
        <v>欣[test_asianoptions.xlsx]Market data!R10C2GeneralizedBlackScholesProcess,A</v>
      </c>
    </row>
    <row r="58" spans="1:2" x14ac:dyDescent="0.3">
      <c r="A58" t="s">
        <v>33</v>
      </c>
      <c r="B58" s="2">
        <v>50</v>
      </c>
    </row>
    <row r="59" spans="1:2" x14ac:dyDescent="0.3">
      <c r="A59" t="s">
        <v>34</v>
      </c>
      <c r="B59" s="2">
        <v>50</v>
      </c>
    </row>
    <row r="60" spans="1:2" x14ac:dyDescent="0.3">
      <c r="A60" t="s">
        <v>35</v>
      </c>
      <c r="B60" s="2">
        <v>50</v>
      </c>
    </row>
    <row r="61" spans="1:2" x14ac:dyDescent="0.3">
      <c r="A61" t="s">
        <v>36</v>
      </c>
      <c r="B61" s="2" t="str" cm="1">
        <f t="array" ref="B61">_xll.qlFdBlackScholesAsianEngine(B57,B58,B59,B60,B1)</f>
        <v>欣[test_asianoptions.xlsx]DiscreteAveragingAsianOption!R61C2FdBlackScholesAsianEngine,A</v>
      </c>
    </row>
    <row r="62" spans="1:2" x14ac:dyDescent="0.3">
      <c r="A62" t="s">
        <v>24</v>
      </c>
      <c r="B62" s="6" cm="1">
        <f t="array" ref="B62">_xll.qlInstrumentNPV($B$39,_xll.qlInstrumentSetPricingEngine($B$39,B61))</f>
        <v>3.9825557394734163</v>
      </c>
    </row>
    <row r="65" spans="1:4" x14ac:dyDescent="0.3">
      <c r="A65" t="s">
        <v>25</v>
      </c>
      <c r="B65" s="2" t="str">
        <f>'Market data'!$B$10</f>
        <v>欣[test_asianoptions.xlsx]Market data!R10C2GeneralizedBlackScholesProcess,A</v>
      </c>
    </row>
    <row r="66" spans="1:4" x14ac:dyDescent="0.3">
      <c r="A66" t="s">
        <v>49</v>
      </c>
      <c r="B66" s="2">
        <v>15</v>
      </c>
    </row>
    <row r="67" spans="1:4" x14ac:dyDescent="0.3">
      <c r="A67" t="s">
        <v>51</v>
      </c>
      <c r="B67" s="2">
        <v>10</v>
      </c>
    </row>
    <row r="68" spans="1:4" x14ac:dyDescent="0.3">
      <c r="A68" t="s">
        <v>50</v>
      </c>
      <c r="B68" s="2" t="str" cm="1">
        <f t="array" ref="B68">_xll.qlChoiAsianEngine(B65,B66,B67)</f>
        <v>欣[test_asianoptions.xlsx]DiscreteAveragingAsianOption!R68C2ChoiAsianEngine,A</v>
      </c>
    </row>
    <row r="69" spans="1:4" x14ac:dyDescent="0.3">
      <c r="A69" t="s">
        <v>24</v>
      </c>
      <c r="B69" s="6" cm="1">
        <f t="array" ref="B69">_xll.qlInstrumentNPV($B$39,_xll.qlInstrumentSetPricingEngine($B$39,B68))</f>
        <v>3.904737756175467</v>
      </c>
    </row>
    <row r="71" spans="1:4" x14ac:dyDescent="0.3">
      <c r="A71" t="s">
        <v>25</v>
      </c>
      <c r="B71" s="2" t="str">
        <f>'Market data'!$B$10</f>
        <v>欣[test_asianoptions.xlsx]Market data!R10C2GeneralizedBlackScholesProcess,A</v>
      </c>
    </row>
    <row r="72" spans="1:4" x14ac:dyDescent="0.3">
      <c r="A72" t="s">
        <v>52</v>
      </c>
      <c r="B72" s="2" t="str" cm="1">
        <f t="array" ref="B72">_xll.qlTurnbullWakemanAsianEngine(B71,B1)</f>
        <v>欣[test_asianoptions.xlsx]DiscreteAveragingAsianOption!R72C2TurnbullWakemanAsianEngine,A</v>
      </c>
    </row>
    <row r="73" spans="1:4" x14ac:dyDescent="0.3">
      <c r="A73" t="s">
        <v>24</v>
      </c>
      <c r="B73" s="6" cm="1">
        <f t="array" ref="B73">_xll.qlInstrumentNPV($B$39,_xll.qlInstrumentSetPricingEngine($B$39,B72))</f>
        <v>3.9472649968721769</v>
      </c>
    </row>
    <row r="75" spans="1:4" x14ac:dyDescent="0.3">
      <c r="A75" s="7" t="s">
        <v>73</v>
      </c>
    </row>
    <row r="77" spans="1:4" x14ac:dyDescent="0.3">
      <c r="A77" t="s">
        <v>25</v>
      </c>
      <c r="B77" s="2" t="str">
        <f>'Market data'!$B$10</f>
        <v>欣[test_asianoptions.xlsx]Market data!R10C2GeneralizedBlackScholesProcess,A</v>
      </c>
      <c r="D77" t="s">
        <v>55</v>
      </c>
    </row>
    <row r="78" spans="1:4" x14ac:dyDescent="0.3">
      <c r="A78" t="s">
        <v>53</v>
      </c>
      <c r="B78" s="2" t="s">
        <v>54</v>
      </c>
      <c r="D78" t="s">
        <v>56</v>
      </c>
    </row>
    <row r="79" spans="1:4" x14ac:dyDescent="0.3">
      <c r="A79" t="s">
        <v>57</v>
      </c>
      <c r="D79" t="s">
        <v>58</v>
      </c>
    </row>
    <row r="80" spans="1:4" x14ac:dyDescent="0.3">
      <c r="A80" t="s">
        <v>59</v>
      </c>
      <c r="D80" t="s">
        <v>60</v>
      </c>
    </row>
    <row r="81" spans="1:4" x14ac:dyDescent="0.3">
      <c r="A81" t="s">
        <v>61</v>
      </c>
      <c r="D81" t="s">
        <v>62</v>
      </c>
    </row>
    <row r="82" spans="1:4" x14ac:dyDescent="0.3">
      <c r="A82" t="s">
        <v>63</v>
      </c>
      <c r="B82" s="2">
        <v>1000</v>
      </c>
      <c r="D82" t="s">
        <v>64</v>
      </c>
    </row>
    <row r="83" spans="1:4" x14ac:dyDescent="0.3">
      <c r="A83" t="s">
        <v>65</v>
      </c>
      <c r="D83" t="s">
        <v>66</v>
      </c>
    </row>
    <row r="84" spans="1:4" x14ac:dyDescent="0.3">
      <c r="A84" t="s">
        <v>67</v>
      </c>
      <c r="D84" t="s">
        <v>68</v>
      </c>
    </row>
    <row r="85" spans="1:4" x14ac:dyDescent="0.3">
      <c r="A85" t="s">
        <v>69</v>
      </c>
      <c r="B85" s="2">
        <v>123</v>
      </c>
      <c r="D85" t="s">
        <v>70</v>
      </c>
    </row>
    <row r="87" spans="1:4" x14ac:dyDescent="0.3">
      <c r="A87" t="s">
        <v>71</v>
      </c>
      <c r="B87" s="2" t="str" cm="1">
        <f t="array" ref="B87">_xll.qlMCDiscreteArithmeticAPEngine(B77,B78,,,,B82,,,B85,B1)</f>
        <v>欣[test_asianoptions.xlsx]DiscreteAveragingAsianOption!R87C2MCLDDiscreteArithmeticAPEngine,K</v>
      </c>
    </row>
    <row r="88" spans="1:4" x14ac:dyDescent="0.3">
      <c r="A88" t="s">
        <v>24</v>
      </c>
      <c r="B88" s="6" cm="1">
        <f t="array" ref="B88">_xll.qlInstrumentNPV($B$39,_xll.qlInstrumentSetPricingEngine($B$39,B87))</f>
        <v>3.9276917312830051</v>
      </c>
    </row>
    <row r="89" spans="1:4" x14ac:dyDescent="0.3">
      <c r="A89" t="s">
        <v>72</v>
      </c>
      <c r="B89" s="2" t="str" cm="1">
        <f t="array" ref="B89">_xll.qlMCDiscreteArithmeticASEngine(B77,B78,,,B82,,,B85,B1)</f>
        <v>欣[test_asianoptions.xlsx]DiscreteAveragingAsianOption!R89C2MCLDDiscreteArithmeticASEngine,Q</v>
      </c>
    </row>
    <row r="90" spans="1:4" x14ac:dyDescent="0.3">
      <c r="A90" t="s">
        <v>24</v>
      </c>
      <c r="B90" s="6" cm="1">
        <f t="array" ref="B90">_xll.qlInstrumentNPV($B$39,_xll.qlInstrumentSetPricingEngine($B$39,B89))</f>
        <v>6.704804858255164</v>
      </c>
    </row>
    <row r="92" spans="1:4" x14ac:dyDescent="0.3">
      <c r="A92" t="s">
        <v>74</v>
      </c>
      <c r="B92" s="2" t="str" cm="1">
        <f t="array" ref="B92">_xll.qlMCDiscreteGeometricAPEngine(B77,B78,,,B82,,,B85,B1)</f>
        <v>欣[test_asianoptions.xlsx]DiscreteAveragingAsianOption!R92C2MCLDDiscreteGeometricAPEngine,S</v>
      </c>
    </row>
    <row r="93" spans="1:4" x14ac:dyDescent="0.3">
      <c r="A93" t="s">
        <v>24</v>
      </c>
      <c r="B93" s="6" cm="1">
        <f t="array" ref="B93">_xll.qlInstrumentNPV($B$34,_xll.qlInstrumentSetPricingEngine($B$34,B92))</f>
        <v>3.6326393112176851</v>
      </c>
    </row>
    <row r="96" spans="1:4" x14ac:dyDescent="0.3">
      <c r="A96" s="7" t="s">
        <v>75</v>
      </c>
    </row>
    <row r="98" spans="1:4" x14ac:dyDescent="0.3">
      <c r="A98" t="s">
        <v>25</v>
      </c>
      <c r="B98" s="2" t="str">
        <f>'Market data'!B18</f>
        <v>欣[test_asianoptions.xlsx]Market data!R18C2HestonProcess,A</v>
      </c>
      <c r="D98" t="s">
        <v>76</v>
      </c>
    </row>
    <row r="99" spans="1:4" x14ac:dyDescent="0.3">
      <c r="A99" t="s">
        <v>53</v>
      </c>
      <c r="B99" s="2" t="s">
        <v>54</v>
      </c>
      <c r="D99" t="s">
        <v>56</v>
      </c>
    </row>
    <row r="100" spans="1:4" x14ac:dyDescent="0.3">
      <c r="A100" t="s">
        <v>59</v>
      </c>
      <c r="D100" t="s">
        <v>60</v>
      </c>
    </row>
    <row r="101" spans="1:4" x14ac:dyDescent="0.3">
      <c r="A101" t="s">
        <v>63</v>
      </c>
      <c r="B101" s="2">
        <v>1000</v>
      </c>
      <c r="D101" t="s">
        <v>64</v>
      </c>
    </row>
    <row r="102" spans="1:4" x14ac:dyDescent="0.3">
      <c r="A102" t="s">
        <v>65</v>
      </c>
      <c r="D102" t="s">
        <v>66</v>
      </c>
    </row>
    <row r="103" spans="1:4" x14ac:dyDescent="0.3">
      <c r="A103" t="s">
        <v>67</v>
      </c>
      <c r="D103" t="s">
        <v>68</v>
      </c>
    </row>
    <row r="104" spans="1:4" x14ac:dyDescent="0.3">
      <c r="A104" t="s">
        <v>69</v>
      </c>
      <c r="B104" s="2">
        <v>123</v>
      </c>
      <c r="D104" t="s">
        <v>70</v>
      </c>
    </row>
    <row r="105" spans="1:4" x14ac:dyDescent="0.3">
      <c r="A105" t="s">
        <v>77</v>
      </c>
      <c r="D105" t="s">
        <v>78</v>
      </c>
    </row>
    <row r="106" spans="1:4" x14ac:dyDescent="0.3">
      <c r="A106" t="s">
        <v>79</v>
      </c>
      <c r="D106" t="s">
        <v>80</v>
      </c>
    </row>
    <row r="107" spans="1:4" x14ac:dyDescent="0.3">
      <c r="A107" t="s">
        <v>61</v>
      </c>
      <c r="D107" t="s">
        <v>62</v>
      </c>
    </row>
    <row r="109" spans="1:4" x14ac:dyDescent="0.3">
      <c r="A109" t="s">
        <v>81</v>
      </c>
      <c r="B109" s="2" t="str" cm="1">
        <f t="array" ref="B109">_xll.qlMCDiscreteArithmeticAPHestonEngine(B98,B99,,B101,,,B104,,,,B1)</f>
        <v>欣[test_asianoptions.xlsx]DiscreteAveragingAsianOption!R109C2MCLDDiscreteArithmeticAPHestonEngine,U</v>
      </c>
    </row>
    <row r="110" spans="1:4" x14ac:dyDescent="0.3">
      <c r="A110" t="s">
        <v>24</v>
      </c>
      <c r="B110" s="6" cm="1">
        <f t="array" ref="B110">_xll.qlInstrumentNPV($B$39,_xll.qlInstrumentSetPricingEngine($B$39,B109))</f>
        <v>6.4452596351224285</v>
      </c>
    </row>
    <row r="112" spans="1:4" x14ac:dyDescent="0.3">
      <c r="A112" t="s">
        <v>82</v>
      </c>
      <c r="B112" s="2" t="str" cm="1">
        <f t="array" ref="B112">_xll.qlMCDiscreteGeometricAPHestonEngine(B98,B99,,B101,,,B104,,,B1)</f>
        <v>欣[test_asianoptions.xlsx]DiscreteAveragingAsianOption!R112C2MCLDDiscreteGeometricAPHestonEngine,T</v>
      </c>
    </row>
    <row r="113" spans="1:2" x14ac:dyDescent="0.3">
      <c r="A113" t="s">
        <v>24</v>
      </c>
      <c r="B113" s="6" cm="1">
        <f t="array" ref="B113">_xll.qlInstrumentNPV($B$34,_xll.qlInstrumentSetPricingEngine($B$34,B112))</f>
        <v>5.6541859159431116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Market data</vt:lpstr>
      <vt:lpstr>ContinuousAveragingAsianOption</vt:lpstr>
      <vt:lpstr>DiscreteAveragingAsianOption</vt:lpstr>
      <vt:lpstr>BlackVolatility</vt:lpstr>
      <vt:lpstr>DiscountCurve</vt:lpstr>
      <vt:lpstr>DividendCurve</vt:lpstr>
      <vt:lpstr>EvaluationDate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2026-08-08T09:29:24Z</dcterms:created>
  <dcterms:modified xsi:type="dcterms:W3CDTF">2026-08-08T11:39:30Z</dcterms:modified>
</cp:coreProperties>
</file>