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akan\sciebo\Python\carbatpy\src\carbatpy\data\"/>
    </mc:Choice>
  </mc:AlternateContent>
  <xr:revisionPtr revIDLastSave="0" documentId="8_{86F05734-97EA-403A-B49D-3A7113222C61}" xr6:coauthVersionLast="47" xr6:coauthVersionMax="47" xr10:uidLastSave="{00000000-0000-0000-0000-000000000000}"/>
  <bookViews>
    <workbookView xWindow="-90" yWindow="-90" windowWidth="19380" windowHeight="11460" activeTab="1" xr2:uid="{A8AF74E6-5FB4-4746-95EF-43C427166F76}"/>
  </bookViews>
  <sheets>
    <sheet name="Couper Method" sheetId="1" r:id="rId1"/>
    <sheet name="Towler Method" sheetId="6" r:id="rId2"/>
    <sheet name="Economic Factors" sheetId="4" r:id="rId3"/>
    <sheet name="CEPCI data" sheetId="2" r:id="rId4"/>
    <sheet name="Turton Method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2" i="6" l="1"/>
  <c r="P21" i="6"/>
  <c r="P17" i="6"/>
  <c r="P43" i="6"/>
  <c r="P42" i="6"/>
  <c r="P41" i="6"/>
  <c r="O40" i="6"/>
  <c r="D40" i="6" s="1"/>
  <c r="P39" i="6"/>
  <c r="D39" i="6"/>
  <c r="D38" i="6"/>
  <c r="D37" i="6"/>
  <c r="P36" i="6"/>
  <c r="D36" i="6"/>
  <c r="P35" i="6"/>
  <c r="O35" i="6"/>
  <c r="D35" i="6" s="1"/>
  <c r="P34" i="6"/>
  <c r="P33" i="6"/>
  <c r="D32" i="6"/>
  <c r="D31" i="6"/>
  <c r="D30" i="6"/>
  <c r="D29" i="6"/>
  <c r="P28" i="6"/>
  <c r="P27" i="6"/>
  <c r="P26" i="6"/>
  <c r="P25" i="6"/>
  <c r="P24" i="6"/>
  <c r="D24" i="6"/>
  <c r="P23" i="6"/>
  <c r="P20" i="6"/>
  <c r="P19" i="6"/>
  <c r="P18" i="6"/>
  <c r="P16" i="6"/>
  <c r="P15" i="6"/>
  <c r="P14" i="6"/>
  <c r="P13" i="6"/>
  <c r="D13" i="6"/>
  <c r="P12" i="6"/>
  <c r="P11" i="6"/>
  <c r="D11" i="6"/>
  <c r="P10" i="6"/>
  <c r="P9" i="6"/>
  <c r="P8" i="6"/>
  <c r="P7" i="6"/>
  <c r="D7" i="6"/>
  <c r="P6" i="6"/>
  <c r="D6" i="6"/>
  <c r="P5" i="6"/>
  <c r="P4" i="6"/>
  <c r="P3" i="6"/>
  <c r="D3" i="6"/>
  <c r="P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" authorId="0" shapeId="0" xr:uid="{EEE2FCF1-13F6-4CCC-B110-896E29ADE61C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C = a + b * S**n
b = C_base/S_base**n</t>
        </r>
      </text>
    </comment>
    <comment ref="H1" authorId="0" shapeId="0" xr:uid="{37A8ABA2-1132-4679-97F0-6255B776E4A8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Towler and Sonnett 2012</t>
        </r>
      </text>
    </comment>
    <comment ref="I1" authorId="0" shapeId="0" xr:uid="{B672DE86-D703-492F-86F7-BD3EA424E2AC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Towler and Sonnett 2012</t>
        </r>
      </text>
    </comment>
    <comment ref="J1" authorId="0" shapeId="0" xr:uid="{846D38E6-3454-48A9-839F-A47FD1C77D67}">
      <text>
        <r>
          <rPr>
            <sz val="9"/>
            <color indexed="81"/>
            <rFont val="Segoe UI"/>
            <family val="2"/>
          </rPr>
          <t xml:space="preserve">
1.11  for US =&gt; D
(Towler and Sonnett 2012)</t>
        </r>
      </text>
    </comment>
    <comment ref="K1" authorId="0" shapeId="0" xr:uid="{CBC09A4C-1B18-4822-8D35-02383B583FB4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$/€ = 0.91 (06.02.20)</t>
        </r>
      </text>
    </comment>
    <comment ref="N13" authorId="0" shapeId="0" xr:uid="{E96A6CEB-DA8A-4A13-8DBD-227A042A2D70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10 CHF/kg Soot
(Fig. 3 worst case scenario)</t>
        </r>
      </text>
    </comment>
    <comment ref="H34" authorId="0" shapeId="0" xr:uid="{BED2F653-23C9-4BBA-94E6-97A09DA9F8CD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EPA 1995</t>
        </r>
      </text>
    </comment>
    <comment ref="I34" authorId="0" shapeId="0" xr:uid="{A1A4D9E4-C727-4154-BF85-92743D94B9F5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stainless steel (EPA 1995)</t>
        </r>
      </text>
    </comment>
    <comment ref="F36" authorId="0" shapeId="0" xr:uid="{4BB4B5BA-BABD-4314-8722-F7E06B456359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inlet flow rate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7" authorId="0" shapeId="0" xr:uid="{E1870A04-2150-43FA-A1B7-7B66AD838982}">
      <text>
        <r>
          <rPr>
            <sz val="10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Wert von 2021 gewählt, da auch Erdgaspreis von 2021</t>
        </r>
      </text>
    </comment>
  </commentList>
</comments>
</file>

<file path=xl/sharedStrings.xml><?xml version="1.0" encoding="utf-8"?>
<sst xmlns="http://schemas.openxmlformats.org/spreadsheetml/2006/main" count="930" uniqueCount="316">
  <si>
    <t>a</t>
  </si>
  <si>
    <t>n</t>
  </si>
  <si>
    <t>Turbine</t>
  </si>
  <si>
    <t xml:space="preserve">Component Name </t>
  </si>
  <si>
    <t>Year</t>
  </si>
  <si>
    <t xml:space="preserve">Currency conversion </t>
  </si>
  <si>
    <t>kW</t>
  </si>
  <si>
    <t>Reference</t>
  </si>
  <si>
    <t xml:space="preserve">DOI, ISBN </t>
  </si>
  <si>
    <t>Category</t>
  </si>
  <si>
    <t>b</t>
  </si>
  <si>
    <t>Compressor</t>
  </si>
  <si>
    <t>year</t>
  </si>
  <si>
    <t>Screw Compressor</t>
  </si>
  <si>
    <t xml:space="preserve">Installation Factor </t>
  </si>
  <si>
    <t xml:space="preserve">Material Factor </t>
  </si>
  <si>
    <t>m^2</t>
  </si>
  <si>
    <t>m^3</t>
  </si>
  <si>
    <t>category</t>
  </si>
  <si>
    <t>name</t>
  </si>
  <si>
    <t>unit</t>
  </si>
  <si>
    <t>installation factor</t>
  </si>
  <si>
    <t>material cost factor</t>
  </si>
  <si>
    <t>location factor D</t>
  </si>
  <si>
    <t>currency conversion</t>
  </si>
  <si>
    <t>S_lower</t>
  </si>
  <si>
    <t>S_upper</t>
  </si>
  <si>
    <t>base cost</t>
  </si>
  <si>
    <t>base capacity</t>
  </si>
  <si>
    <t>unit2</t>
  </si>
  <si>
    <t>references</t>
  </si>
  <si>
    <t>DOI, ISBN</t>
  </si>
  <si>
    <t>auxiliary</t>
  </si>
  <si>
    <t>expansion valve</t>
  </si>
  <si>
    <t>bar(in)/bar(out)</t>
  </si>
  <si>
    <t>Peters (2003)</t>
  </si>
  <si>
    <t>0-07-239266-5</t>
  </si>
  <si>
    <t>compressor</t>
  </si>
  <si>
    <t>3-stage hydrogen compressor</t>
  </si>
  <si>
    <t>W</t>
  </si>
  <si>
    <t>Stamatakis (2018)</t>
  </si>
  <si>
    <t>10.1016/j.renene.2018.04.073</t>
  </si>
  <si>
    <t>centrifugal compressor cs</t>
  </si>
  <si>
    <t>Towler (2012)</t>
  </si>
  <si>
    <t>978-0-0809-6659-5</t>
  </si>
  <si>
    <t>centrifugal compressor ss</t>
  </si>
  <si>
    <t>Spallina (2016)</t>
  </si>
  <si>
    <t>hydrogen compressor</t>
  </si>
  <si>
    <t>Spallina (2016) [53]</t>
  </si>
  <si>
    <t>10.1016/j.enconman.2016.04.073</t>
  </si>
  <si>
    <t xml:space="preserve">compressor </t>
  </si>
  <si>
    <t>KW</t>
  </si>
  <si>
    <t>crystallizer</t>
  </si>
  <si>
    <t>scraped surface crystallizer cs</t>
  </si>
  <si>
    <t>m</t>
  </si>
  <si>
    <t>scraped surface crystallizer ss</t>
  </si>
  <si>
    <t>scraped surface heat exchanger ss</t>
  </si>
  <si>
    <t>m²</t>
  </si>
  <si>
    <t>engine</t>
  </si>
  <si>
    <t>chp natural gas engine</t>
  </si>
  <si>
    <t>ASUE (2011)</t>
  </si>
  <si>
    <t>ASUE, BHKW-Kenndaten 2011</t>
  </si>
  <si>
    <t>filter</t>
  </si>
  <si>
    <t>diesel particle filter</t>
  </si>
  <si>
    <t>kg(S)</t>
  </si>
  <si>
    <t>Mayer (2008)</t>
  </si>
  <si>
    <t>978-3-8169-2850-8</t>
  </si>
  <si>
    <t>plate and frame filter cs</t>
  </si>
  <si>
    <t>m³</t>
  </si>
  <si>
    <t>plate and frame filter ss</t>
  </si>
  <si>
    <t>heat exchanger</t>
  </si>
  <si>
    <t>double pipe heat exchanger cs</t>
  </si>
  <si>
    <t>double pipe heat exchanger ss</t>
  </si>
  <si>
    <t>floating head heat exchanger cs</t>
  </si>
  <si>
    <t>floating head heat exchanger ss</t>
  </si>
  <si>
    <t>Liu (2020)</t>
  </si>
  <si>
    <t>10.1016/j.energy.2019.116201</t>
  </si>
  <si>
    <t>heat exchanger ss 6 bar</t>
  </si>
  <si>
    <t>mixer</t>
  </si>
  <si>
    <t>static mixer cs</t>
  </si>
  <si>
    <t>l/s</t>
  </si>
  <si>
    <t>static mixer ss</t>
  </si>
  <si>
    <t>pumps</t>
  </si>
  <si>
    <t>centrifugal pump cs</t>
  </si>
  <si>
    <t>centrifugal pump ss</t>
  </si>
  <si>
    <t>reactor</t>
  </si>
  <si>
    <t>ozone generator</t>
  </si>
  <si>
    <t>kg/h o3</t>
  </si>
  <si>
    <t>A2Z (Producer, 2022)</t>
  </si>
  <si>
    <t>A2Z Website</t>
  </si>
  <si>
    <t>WGS reactor 1</t>
  </si>
  <si>
    <t>WGS reactor 2a</t>
  </si>
  <si>
    <t>kmol/h</t>
  </si>
  <si>
    <t>kmol/h(H2+CO)</t>
  </si>
  <si>
    <t>Hamelinck (2004)</t>
  </si>
  <si>
    <t>10.1016/j.energy.2004.01.002</t>
  </si>
  <si>
    <t>WGS reactor 2b</t>
  </si>
  <si>
    <t>Williams (1995)</t>
  </si>
  <si>
    <t>10.1016/S0973-0826(08)60083-6</t>
  </si>
  <si>
    <t>separation</t>
  </si>
  <si>
    <t>electrostatic precipitator</t>
  </si>
  <si>
    <t>Soltanali (2008)</t>
  </si>
  <si>
    <t>10.1007/BF03326053</t>
  </si>
  <si>
    <t>electrostatic precipitator ss</t>
  </si>
  <si>
    <t>EPA (2002)</t>
  </si>
  <si>
    <t>palladium hydrogen membrane</t>
  </si>
  <si>
    <t>Spallina (2016), Fernandez (2015)</t>
  </si>
  <si>
    <t>PSA large scale 1</t>
  </si>
  <si>
    <t>Spallina (2016) [11]</t>
  </si>
  <si>
    <t>PSA large scale 2a</t>
  </si>
  <si>
    <t>PSA large scale 2b</t>
  </si>
  <si>
    <t>Katofsky (1993)</t>
  </si>
  <si>
    <t>Master's thesis</t>
  </si>
  <si>
    <t>PSA small-scale 1</t>
  </si>
  <si>
    <t>Walter (2003)</t>
  </si>
  <si>
    <t>Dissertation Duisburg</t>
  </si>
  <si>
    <t>PSA medium scale 1</t>
  </si>
  <si>
    <t>kgH2/h</t>
  </si>
  <si>
    <t>Penev (2018)</t>
  </si>
  <si>
    <t>https://www.nrel.gov/hydrogen/assets/pdfs/h2a-production-model-version-3-2018-user-guide-draft.pdf</t>
  </si>
  <si>
    <t>tanks</t>
  </si>
  <si>
    <t>floating roof</t>
  </si>
  <si>
    <t>cone roof</t>
  </si>
  <si>
    <t>turbine</t>
  </si>
  <si>
    <t>condensing steam turbine</t>
  </si>
  <si>
    <t>Heat Exchanger S/T</t>
  </si>
  <si>
    <t xml:space="preserve"> Shop Fabricated Storage Tank </t>
  </si>
  <si>
    <t>Storage Tank, Aluminium</t>
  </si>
  <si>
    <t>b1</t>
  </si>
  <si>
    <t>b2</t>
  </si>
  <si>
    <t>b3</t>
  </si>
  <si>
    <t xml:space="preserve">VSC Centrifugal Pump </t>
  </si>
  <si>
    <t>Pump, One-stage, 1750 rpm, Cast steel</t>
  </si>
  <si>
    <t>Pump, One-stage, 1750 rpm, 304 or 316 fittings</t>
  </si>
  <si>
    <t>Pump, One-stage, 1750 rpm, Stainless steel, 304 or 316</t>
  </si>
  <si>
    <t>Pump, One-stage, 1750 rpm,  Cast Gould’s alloy no. 20</t>
  </si>
  <si>
    <t>Pump, One-stage, 1750 rpm,  Nickel</t>
  </si>
  <si>
    <t>Pump, One-stage, 1750 rpm, Monel</t>
  </si>
  <si>
    <t>Pump, One-stage, 1750 rpm, ISO B</t>
  </si>
  <si>
    <t>Pump, One-stage, 1750 rpm, ISO C</t>
  </si>
  <si>
    <t>Pump, One-stage, 1750 rpm, Titanium</t>
  </si>
  <si>
    <t>Pump, One-stage, 1750 rpm, Hastelloy C</t>
  </si>
  <si>
    <t>Pump, One-stage, 1750 rpm, Ductile Iron</t>
  </si>
  <si>
    <t>Pump, One-stage, 1750 rpm, Bronze</t>
  </si>
  <si>
    <t xml:space="preserve">HSC Centrifugal Pump </t>
  </si>
  <si>
    <t xml:space="preserve">HSCCentrifugal Pump </t>
  </si>
  <si>
    <t>Pump, One-stage, 3550 rpm, Cast steel</t>
  </si>
  <si>
    <t>Pump, One-stage, 3550 rpm, 304 or 316 fittings</t>
  </si>
  <si>
    <t>Pump, One-stage, 3550 rpm, Stainless steel, 304 or 316</t>
  </si>
  <si>
    <t>Pump, One-stage, 3550 rpm,  Cast Gould’s alloy no. 20</t>
  </si>
  <si>
    <t>Pump, One-stage, 3550 rpm,  Nickel</t>
  </si>
  <si>
    <t>Pump, One-stage, 3550 rpm, Monel</t>
  </si>
  <si>
    <t>Pump, One-stage, 3550 rpm, ISO B</t>
  </si>
  <si>
    <t>Pump, One-stage, 3550 rpm, ISO C</t>
  </si>
  <si>
    <t>Pump, One-stage, 3550 rpm, Titanium</t>
  </si>
  <si>
    <t>Pump, One-stage, 3550 rpm, Hastelloy C</t>
  </si>
  <si>
    <t>Pump, One-stage, 3550 rpm, Ductile Iron</t>
  </si>
  <si>
    <t>Pump, One-stage, 3550  rpm, Bronze</t>
  </si>
  <si>
    <t>Pump, Two-stage, 3550 rpm, Cast steel</t>
  </si>
  <si>
    <t>Pump, Two-stage, 3550 rpm, 304 or 316 fittings</t>
  </si>
  <si>
    <t>Pump, Two-stage, 3550 rpm, Stainless steel, 304 or 316</t>
  </si>
  <si>
    <t>Pump, Two-stage, 3550 rpm,  Cast Gould’s alloy no. 20</t>
  </si>
  <si>
    <t>Pump, Two-stage, 3550 rpm,  Nickel</t>
  </si>
  <si>
    <t>Pump, Two-stage, 3550 rpm, Monel</t>
  </si>
  <si>
    <t>Pump, Two-stage, 3550 rpm, ISO B</t>
  </si>
  <si>
    <t>Pump, Two-stage, 3550 rpm, ISO C</t>
  </si>
  <si>
    <t>Pump, Two-stage, 3550 rpm, Titanium</t>
  </si>
  <si>
    <t>Pump,Two-stage, 3550 rpm, Hastelloy C</t>
  </si>
  <si>
    <t>Pump, Two-stage, 3550 rpm, Ductile Iron</t>
  </si>
  <si>
    <t>Pump, Two-stage, 3550  rpm, Bronze</t>
  </si>
  <si>
    <t>Pump, Multi-stage, 3550 rpm, Cast steel</t>
  </si>
  <si>
    <t>Pump, Multi-stage, 3550 rpm, 304 or 316 fittings</t>
  </si>
  <si>
    <t>Pump, Multi-stage, 3550 rpm, Stainless steel, 304 or 316</t>
  </si>
  <si>
    <t>Pump, Multi-stage, 3550 rpm,  Cast Gould’s alloy no. 20</t>
  </si>
  <si>
    <t>Pump, Multi-stage, 3550 rpm,  Nickel</t>
  </si>
  <si>
    <t>Pump, Multi-stage, 3550 rpm, Monel</t>
  </si>
  <si>
    <t>Pump, Multi-stage, 3550 rpm, ISO B</t>
  </si>
  <si>
    <t>Pump, Multi-stage, 3550 rpm, ISO C</t>
  </si>
  <si>
    <t>Pump, Multi-stage, 3550 rpm, Titanium</t>
  </si>
  <si>
    <t>Pump, Multi-stage, 3550 rpm, Hastelloy C</t>
  </si>
  <si>
    <t>Pump, Multi-stage, 3550 rpm, Ductile Iron</t>
  </si>
  <si>
    <t>Pump, Multi-stage, 3550  rpm, Bronze</t>
  </si>
  <si>
    <t>S1 Lower</t>
  </si>
  <si>
    <t>S1 Uppper</t>
  </si>
  <si>
    <t>S2 Lower</t>
  </si>
  <si>
    <t>S2 Upper</t>
  </si>
  <si>
    <t>Conversion Factor 1(SI to intended units)</t>
  </si>
  <si>
    <t>Conversion Factor 2(SI to intended units)2</t>
  </si>
  <si>
    <t>Unit 2</t>
  </si>
  <si>
    <t>Unit 1</t>
  </si>
  <si>
    <t>Shell and Tube, Fixed Head, Stainless steel 304</t>
  </si>
  <si>
    <t>Double Pipe, cs/cs</t>
  </si>
  <si>
    <t>Double Pipe, cs/304L Stainless</t>
  </si>
  <si>
    <t>Storage Tank, Stainless steel 316</t>
  </si>
  <si>
    <t>Storage Tank, Stainless steel 304</t>
  </si>
  <si>
    <t>Storage Tank, Stainless steel 347</t>
  </si>
  <si>
    <t>Shell and Tube, Fixed Head, Stainless steel 347</t>
  </si>
  <si>
    <t xml:space="preserve">Shell and Tube, Fixed Head, Nickel 200 </t>
  </si>
  <si>
    <t xml:space="preserve">Shell and Tube, Fixed Head, Monel 400 </t>
  </si>
  <si>
    <t>Shell and Tube, Fixed Head, Inconel 600</t>
  </si>
  <si>
    <t>Shell and Tube, Fixed Head, Incoloy 825</t>
  </si>
  <si>
    <t xml:space="preserve">Shell and Tube, Fixed Head, Titanium </t>
  </si>
  <si>
    <t>Shell and Tube, Fixed Head, Hastelloy</t>
  </si>
  <si>
    <t>Kpa</t>
  </si>
  <si>
    <t>Shell and Tube, Fixed Head, Stainless steel 316</t>
  </si>
  <si>
    <t>Shell and Tube, Kettle Reboiler, Stainless steel 316</t>
  </si>
  <si>
    <t>Shell and Tube, Kettle Reboiler, Stainless steel 304</t>
  </si>
  <si>
    <t>Shell and Tube, Kettle Reboiler, Stainless steel 347</t>
  </si>
  <si>
    <t xml:space="preserve">Shell and Tube, Kettle Reboiler, Nickel 200 </t>
  </si>
  <si>
    <t xml:space="preserve">Shell and Tube, Kettle Reboiler, Monel 400 </t>
  </si>
  <si>
    <t>Shell and Tube, Kettle Reboiler, Inconel 600</t>
  </si>
  <si>
    <t>Shell and Tube, Kettle Reboiler, Incoloy 825</t>
  </si>
  <si>
    <t xml:space="preserve">Shell and Tube, Kettle Reboiler, Titanium </t>
  </si>
  <si>
    <t>Shell and Tube, Kettle Reboiler, Hastelloy</t>
  </si>
  <si>
    <t>Shell and Tube, U Tube, Stainless steel 316</t>
  </si>
  <si>
    <t>Shell and Tube, U Tube, Stainless steel 304</t>
  </si>
  <si>
    <t>Shell and Tube, U Tube, Stainless steel 347</t>
  </si>
  <si>
    <t>Shell and Tube, U Tube, Nickel 200</t>
  </si>
  <si>
    <t xml:space="preserve">Shell and Tube, U Tube, Monel 400 </t>
  </si>
  <si>
    <t>Shell and Tube, U Tube, Inconel 600</t>
  </si>
  <si>
    <t>Shell and Tube, U Tube, Incoloy 825</t>
  </si>
  <si>
    <t>Shell and Tube, U Tube, Titanium</t>
  </si>
  <si>
    <t>Shell and Tube, U Tube, Hastelloy</t>
  </si>
  <si>
    <t>Pump, One-stage, 3550, Titanium</t>
  </si>
  <si>
    <t>Pump, One-stage, 3550, Hastelloy C</t>
  </si>
  <si>
    <t>Pump, One-stage, 3550 rpm, Bronze</t>
  </si>
  <si>
    <t>m^3/s</t>
  </si>
  <si>
    <t>Pump</t>
  </si>
  <si>
    <t>Reciprocating Pump, Cast iron</t>
  </si>
  <si>
    <t>Reciprocating Pump, Stainless steel 316</t>
  </si>
  <si>
    <t>Reciprocating Pump, Al bronze</t>
  </si>
  <si>
    <t>Reciprocating Pump, Nickel</t>
  </si>
  <si>
    <t>Reciprocating Pump, Monel</t>
  </si>
  <si>
    <t>Reciprocating Compressor</t>
  </si>
  <si>
    <t>Centrifugal Compressor</t>
  </si>
  <si>
    <t>$ to € conversion</t>
  </si>
  <si>
    <t>Description</t>
  </si>
  <si>
    <t>Factor</t>
  </si>
  <si>
    <t>Index</t>
  </si>
  <si>
    <t>Double Pipe, cs/316 Stainless</t>
  </si>
  <si>
    <t>K1</t>
  </si>
  <si>
    <t>K2</t>
  </si>
  <si>
    <t>K3</t>
  </si>
  <si>
    <t xml:space="preserve">Heat Exchanger S/T </t>
  </si>
  <si>
    <t>Heat Exchanger D/P</t>
  </si>
  <si>
    <t>Heat Exchangers D/P</t>
  </si>
  <si>
    <t>Heat Exchangers F/P</t>
  </si>
  <si>
    <t xml:space="preserve">Turbines </t>
  </si>
  <si>
    <t xml:space="preserve">Tanks </t>
  </si>
  <si>
    <t xml:space="preserve">API - Fixed Roof </t>
  </si>
  <si>
    <t xml:space="preserve">Matetial Factor </t>
  </si>
  <si>
    <t>Shell and Tube, Fixed Tube, cs-shell/cs-tube</t>
  </si>
  <si>
    <t>Shell and Tube, Fixed Tube, cs-shell/cu-tube</t>
  </si>
  <si>
    <t>Shell and Tube, Fixed Tube, cu-shell/cu-tube</t>
  </si>
  <si>
    <t>Shell and Tube, Fixed Tube, cs-shell/ss-tube</t>
  </si>
  <si>
    <t>Shell and Tube, Fixed Tube, ss-shell/ss-tube</t>
  </si>
  <si>
    <t>Shell and Tube, U Tube, cs-shell/cs-tube</t>
  </si>
  <si>
    <t>Shell and Tube, U Tube, cs-shell/cu-tube</t>
  </si>
  <si>
    <t>Shell and Tube, U Tube, cu-shell/cu-tube</t>
  </si>
  <si>
    <t>Shell and Tube, U Tube,  cs-shell/ss-tube</t>
  </si>
  <si>
    <t>Shell and Tube, U Tube, ss-shell/ss-tube</t>
  </si>
  <si>
    <t>Double Pipe, cs-shell/cs-tube</t>
  </si>
  <si>
    <t>Double Pipe,  cs-shell/cu-tube</t>
  </si>
  <si>
    <t>Double Pipe, cu-shell/cu-tube</t>
  </si>
  <si>
    <t>Double Pipe, cs-shell/ss-tube</t>
  </si>
  <si>
    <t>Double Pipe, ss-shell/ss-tube</t>
  </si>
  <si>
    <t>Flat Plate, cs</t>
  </si>
  <si>
    <t>Flat Plate, cu</t>
  </si>
  <si>
    <t>Flat Plate, ss</t>
  </si>
  <si>
    <t>Centrifugal Pump, Cast iron</t>
  </si>
  <si>
    <t>Centrifugal Pump, Carbon steel</t>
  </si>
  <si>
    <t>Centrifugal Pump, ss</t>
  </si>
  <si>
    <t>Positive Displacement Pump, Cast iron</t>
  </si>
  <si>
    <t>Positive Displacement Pump, Carbon steel</t>
  </si>
  <si>
    <t>Positive Displacement Pump, ss</t>
  </si>
  <si>
    <t>Reciprocating Pump, Carbon steel</t>
  </si>
  <si>
    <t>Reciprocating Pump, ss</t>
  </si>
  <si>
    <t>B1</t>
  </si>
  <si>
    <t>B2</t>
  </si>
  <si>
    <t>Centrifugal Compressor, cs</t>
  </si>
  <si>
    <t>Centrifugal Compressor, ss</t>
  </si>
  <si>
    <t>Axial Compressor, cs</t>
  </si>
  <si>
    <t>Axial Compressor, ss</t>
  </si>
  <si>
    <t>Reciprocating Compressor, ss</t>
  </si>
  <si>
    <t xml:space="preserve">Rotary Compressor, cs </t>
  </si>
  <si>
    <t>Rotary Compressor, ss</t>
  </si>
  <si>
    <t xml:space="preserve"> Bare Module Factor </t>
  </si>
  <si>
    <t>Axial Gas Turbine, cs</t>
  </si>
  <si>
    <t>Axial Gas Turbine, ss</t>
  </si>
  <si>
    <t>Radial Gas/ Liquid Expanders, cs</t>
  </si>
  <si>
    <t>Radial Gas/ Liquid Expanders, ss</t>
  </si>
  <si>
    <t>Currency Conversion</t>
  </si>
  <si>
    <t>S1 Upper</t>
  </si>
  <si>
    <t>Shell and Tube, Floating Head, cs-shell/cs-tube</t>
  </si>
  <si>
    <t>Shell and Tube, Floating Head, cs-shell/cu-tube</t>
  </si>
  <si>
    <t>Shell and Tube, Floating Head, cu-shell/cu-tube</t>
  </si>
  <si>
    <t>Shell and Tube, Floating Head, cs-shell/ss-tube</t>
  </si>
  <si>
    <t>Shell and Tube, Floating Head, ss-shell/ss-tube</t>
  </si>
  <si>
    <t>Reciprocating Compressor, cs</t>
  </si>
  <si>
    <t>U-tube shell and tube</t>
  </si>
  <si>
    <t>978-0-0809-6659-6</t>
  </si>
  <si>
    <t>U-tube kettle reboiler cs</t>
  </si>
  <si>
    <t>API - Floating Roof</t>
  </si>
  <si>
    <t>reciprocating compressor cs</t>
  </si>
  <si>
    <t xml:space="preserve">heat exchanger </t>
  </si>
  <si>
    <t>978-0-0809-6659-7</t>
  </si>
  <si>
    <t>plate and frame</t>
  </si>
  <si>
    <t>compressor Morandin</t>
  </si>
  <si>
    <t>Morandin 2013</t>
  </si>
  <si>
    <t>http://dx.doi.org/10.1016/j.energy.2013.05.038</t>
  </si>
  <si>
    <t>water pump Morandin</t>
  </si>
  <si>
    <t>fixed roof storage tank Morandin</t>
  </si>
  <si>
    <t>m3</t>
  </si>
  <si>
    <t>Fin-plate heat exchanger Morandin</t>
  </si>
  <si>
    <t>m2</t>
  </si>
  <si>
    <t>Coil-wound heat exchanger  Morandin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</si>
</sst>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1" applyFont="1"/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1" applyAlignment="1">
      <alignment horizontal="left" vertical="center"/>
    </xf>
    <xf numFmtId="11" fontId="0" fillId="0" borderId="0" xfId="0" applyNumberFormat="1"/>
    <xf numFmtId="0" fontId="8" fillId="0" borderId="0" xfId="0" applyFont="1"/>
    <xf numFmtId="14" fontId="0" fillId="0" borderId="0" xfId="0" applyNumberFormat="1"/>
    <xf numFmtId="0" fontId="3" fillId="0" borderId="0" xfId="0" applyNumberFormat="1" applyFont="1" applyAlignment="1">
      <alignment horizontal="center" vertical="center"/>
    </xf>
  </cellXfs>
  <cellStyles count="2">
    <cellStyle name="Link" xfId="1" builtinId="8"/>
    <cellStyle name="Standard" xfId="0" builtinId="0"/>
  </cellStyles>
  <dxfs count="4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7B783-6318-4276-86F7-147A60BE4CB2}" name="Table1" displayName="Table1" ref="A1:U116" totalsRowShown="0">
  <autoFilter ref="A1:U116" xr:uid="{94A7B783-6318-4276-86F7-147A60BE4CB2}"/>
  <tableColumns count="21">
    <tableColumn id="31" xr3:uid="{A4396945-7148-470B-9FA8-E31BFCF142AB}" name="Category"/>
    <tableColumn id="1" xr3:uid="{B664E57A-2A1B-4DAA-A5B2-7326391C2A3F}" name="Component Name "/>
    <tableColumn id="2" xr3:uid="{24835F8C-7D35-405B-9388-2CEDA842793A}" name="a"/>
    <tableColumn id="32" xr3:uid="{9453A925-808A-4494-8A94-ADB8C0C18BB9}" name="b1"/>
    <tableColumn id="39" xr3:uid="{C4509B76-F2D7-4A85-A4B7-4344DFC30E97}" name="b2"/>
    <tableColumn id="40" xr3:uid="{D417B62B-2DCF-4D36-954C-C801F269B8AB}" name="b3"/>
    <tableColumn id="37" xr3:uid="{6B6289FF-EF1D-4CF1-B733-F9EA994BC714}" name="n"/>
    <tableColumn id="33" xr3:uid="{DE358563-65C0-4B43-AC49-88A866207822}" name="Installation Factor "/>
    <tableColumn id="34" xr3:uid="{9EF564A8-2B28-4330-8F8F-0B0A826AEDAD}" name="Material Factor "/>
    <tableColumn id="36" xr3:uid="{26D58B90-5532-423E-965D-7844AD98D7CF}" name="Currency conversion "/>
    <tableColumn id="4" xr3:uid="{4D77440A-18C7-4103-A70A-E053C174B119}" name="S1 Lower"/>
    <tableColumn id="5" xr3:uid="{BB4ADF9B-674D-4EEF-BA8D-BEF73D93ABA2}" name="S1 Uppper"/>
    <tableColumn id="6" xr3:uid="{803A87E0-E0C9-4B48-849A-55EDEBD4B689}" name="Unit 1"/>
    <tableColumn id="7" xr3:uid="{A6BB24FB-0FA1-4251-A3BE-41A98FD1CCAB}" name="Conversion Factor 1(SI to intended units)"/>
    <tableColumn id="41" xr3:uid="{843F74B1-FC4D-4F94-A61D-51EDD4D56257}" name="S2 Lower"/>
    <tableColumn id="42" xr3:uid="{58C31B60-A9FD-4880-ADF9-8B59D35BB3A2}" name="S2 Upper"/>
    <tableColumn id="44" xr3:uid="{75423AA2-AF8D-462F-9055-8D874F553C31}" name="Unit 2"/>
    <tableColumn id="43" xr3:uid="{CA49068A-B24D-4B27-B155-BFBD24086C49}" name="Conversion Factor 2(SI to intended units)2"/>
    <tableColumn id="8" xr3:uid="{AF61E36C-38A3-4216-98B3-0EB20C4907D1}" name="Year"/>
    <tableColumn id="9" xr3:uid="{2EE078BE-BA68-4E16-82AB-50FE06C48BBA}" name="Reference"/>
    <tableColumn id="10" xr3:uid="{15F05BE0-5E0B-44FC-8AE5-DD2A48DD06DE}" name="DOI, ISBN 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2FED6E4-B6C9-4B66-A4C2-DCBB31A08BB3}" name="Tabelle1" displayName="Tabelle1" ref="A1:R48" totalsRowShown="0" headerRowDxfId="44" dataDxfId="43">
  <autoFilter ref="A1:R48" xr:uid="{52FED6E4-B6C9-4B66-A4C2-DCBB31A08BB3}"/>
  <sortState xmlns:xlrd2="http://schemas.microsoft.com/office/spreadsheetml/2017/richdata2" ref="A2:R39">
    <sortCondition ref="A1:A39"/>
  </sortState>
  <tableColumns count="18">
    <tableColumn id="10" xr3:uid="{AE3C360A-EDF9-4EEB-A805-0C2CC1CD9DDF}" name="category" dataDxfId="42"/>
    <tableColumn id="1" xr3:uid="{F633BBDA-9F32-435E-92EC-B58ECA545A28}" name="name" dataDxfId="41"/>
    <tableColumn id="2" xr3:uid="{F4836A2E-5C39-4E20-A7E3-6E07D3A002E9}" name="a" dataDxfId="40"/>
    <tableColumn id="9" xr3:uid="{A92A5B74-49F0-46B8-92E4-06D8C67480E4}" name="b" dataDxfId="39"/>
    <tableColumn id="3" xr3:uid="{B727444E-7236-4A5C-BC90-2E2F318F5AEC}" name="n" dataDxfId="38"/>
    <tableColumn id="8" xr3:uid="{DC1F765D-384D-4ADD-8FC2-00CF5705FC4D}" name="unit" dataDxfId="37"/>
    <tableColumn id="4" xr3:uid="{267FC997-1BEA-41A6-8FA3-8F93107D2A78}" name="year" dataDxfId="36"/>
    <tableColumn id="5" xr3:uid="{551C805A-5D1B-43FE-B533-9C5B05727C83}" name="installation factor" dataDxfId="35"/>
    <tableColumn id="6" xr3:uid="{2D05A08F-B600-44F7-BCCE-278EEC11F939}" name="material cost factor" dataDxfId="34"/>
    <tableColumn id="7" xr3:uid="{CD52F049-55A1-4BBE-BDD2-A60466D68314}" name="location factor D" dataDxfId="33"/>
    <tableColumn id="17" xr3:uid="{0B9DFB67-DC86-4033-8FCF-F6252C43D175}" name="currency conversion" dataDxfId="32"/>
    <tableColumn id="15" xr3:uid="{F4F86132-5B80-487F-8B07-0C2FBDD4FA27}" name="S_lower" dataDxfId="31"/>
    <tableColumn id="14" xr3:uid="{91801C85-C552-40E0-8369-0863925A1712}" name="S_upper" dataDxfId="30"/>
    <tableColumn id="11" xr3:uid="{0ECF44A9-EA13-46C8-A278-5F6475A8A16E}" name="base cost" dataDxfId="29"/>
    <tableColumn id="12" xr3:uid="{7F827384-4E4C-466E-A1C0-D623570CA856}" name="base capacity" dataDxfId="28"/>
    <tableColumn id="18" xr3:uid="{5C8CB332-225F-47B2-897B-A9D57C6BB420}" name="unit2" dataDxfId="27">
      <calculatedColumnFormula>Tabelle1[[#This Row],[unit]]</calculatedColumnFormula>
    </tableColumn>
    <tableColumn id="13" xr3:uid="{52B93221-0AE5-4386-842E-68A27BDF5F28}" name="references" dataDxfId="26"/>
    <tableColumn id="16" xr3:uid="{5786A15F-84A4-47C7-9269-AFAA5701058D}" name="DOI, ISBN" dataDxfId="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7D0E659-B5ED-4EE0-864E-AE586BDB9401}" name="Table4" displayName="Table4" ref="A1:C2" totalsRowShown="0" headerRowDxfId="24">
  <autoFilter ref="A1:C2" xr:uid="{87D0E659-B5ED-4EE0-864E-AE586BDB9401}"/>
  <tableColumns count="3">
    <tableColumn id="1" xr3:uid="{6AE1DE7D-E54B-4D80-BA6B-EC8EE5D6666A}" name="Description"/>
    <tableColumn id="2" xr3:uid="{DAF12763-3F31-4A19-8805-B992BE23D2E8}" name="Factor"/>
    <tableColumn id="3" xr3:uid="{425C2CE0-4E47-46E9-A03F-3978CB812FAB}" name="Year" dataDxfId="2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7F9EB3-E19D-4D5E-BC6B-311A3A68C3A9}" name="Table5" displayName="Table5" ref="A1:B39" totalsRowShown="0" headerRowDxfId="22">
  <autoFilter ref="A1:B39" xr:uid="{A47F9EB3-E19D-4D5E-BC6B-311A3A68C3A9}"/>
  <tableColumns count="2">
    <tableColumn id="1" xr3:uid="{A7A03E17-45DF-4C7E-9E85-46A79F91B38D}" name="Year" dataDxfId="21"/>
    <tableColumn id="2" xr3:uid="{25BF3EA7-9A8E-44F9-98BE-1C05938C08A8}" name="Index" dataDxfId="2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87DE603-953C-4B68-B44F-459A35188A47}" name="Table7" displayName="Table7" ref="A1:V47" totalsRowShown="0" dataDxfId="19">
  <autoFilter ref="A1:V47" xr:uid="{687DE603-953C-4B68-B44F-459A35188A47}"/>
  <tableColumns count="22">
    <tableColumn id="1" xr3:uid="{0CE003F9-A507-4EB5-B458-7D8B2329026C}" name="Category"/>
    <tableColumn id="2" xr3:uid="{94DF35E9-A01E-4259-BD84-B44683F2BC16}" name="Component Name "/>
    <tableColumn id="3" xr3:uid="{5773D15D-B5C5-4B02-AD68-A8422F0867AA}" name="K1" dataDxfId="18"/>
    <tableColumn id="4" xr3:uid="{C9BBBCC2-F363-40AE-8508-C699FB3FE9E7}" name="K2" dataDxfId="17"/>
    <tableColumn id="5" xr3:uid="{C8E6CAFA-1AA4-4E13-A507-8F634A9AB059}" name="K3" dataDxfId="16"/>
    <tableColumn id="7" xr3:uid="{B078FADC-6506-4AAC-94E5-7E796DDF872A}" name="B1" dataDxfId="15"/>
    <tableColumn id="8" xr3:uid="{63A652E2-4922-4E06-BAB8-D87A5DDA4D85}" name="B2" dataDxfId="14"/>
    <tableColumn id="22" xr3:uid="{A4045E9F-2447-4BA1-A794-5DC7B85364CD}" name="n" dataDxfId="13"/>
    <tableColumn id="6" xr3:uid="{A5622369-FFFB-43BD-BBC5-77EEBC18468C}" name="Matetial Factor "/>
    <tableColumn id="9" xr3:uid="{0F49EB5F-C729-46BE-9BF7-3B10A762D655}" name=" Bare Module Factor " dataDxfId="12"/>
    <tableColumn id="13" xr3:uid="{81F36690-430E-4F76-BBD0-7A27E0FA3FCF}" name="Currency Conversion" dataDxfId="11"/>
    <tableColumn id="14" xr3:uid="{337FECD5-83A5-4B42-A3E5-D3CC0AA5DFEC}" name="S1 Lower" dataDxfId="10"/>
    <tableColumn id="15" xr3:uid="{F7ED4622-99B8-46BF-B01A-BCAE864FD06B}" name="S1 Upper" dataDxfId="9"/>
    <tableColumn id="16" xr3:uid="{64F374FA-0DDC-47F4-AE2E-5C5ADEA519AC}" name="Unit 1" dataDxfId="8"/>
    <tableColumn id="17" xr3:uid="{DA443839-096D-422F-B78F-3C56D0F09831}" name="Conversion Factor 1(SI to intended units)" dataDxfId="7"/>
    <tableColumn id="18" xr3:uid="{D2910F8D-6559-44E3-A9C1-22A5B96FDAD9}" name="S2 Lower" dataDxfId="6"/>
    <tableColumn id="19" xr3:uid="{044B264E-47F1-4D3D-8BCB-27547516B510}" name="S2 Upper" dataDxfId="5"/>
    <tableColumn id="20" xr3:uid="{F10348ED-55DF-43FC-8071-CFA7BAC2642C}" name="Unit 2" dataDxfId="4"/>
    <tableColumn id="21" xr3:uid="{D7ADE0C7-D9FD-49E0-B16B-3F4FDD1E4C2C}" name="Conversion Factor 2(SI to intended units)2" dataDxfId="3"/>
    <tableColumn id="10" xr3:uid="{D0CB3B4D-9E5A-46FD-B61C-5DA0FB059981}" name="Year" dataDxfId="2"/>
    <tableColumn id="11" xr3:uid="{3DD72BA7-82AA-4674-8747-7F2DEF7F0B0F}" name="Reference" dataDxfId="1"/>
    <tableColumn id="12" xr3:uid="{F8C4DE8F-6C67-49C1-AC3C-BB5748E58C12}" name="DOI, ISBN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ciencedirect.com/book/9780080966595/" TargetMode="External"/><Relationship Id="rId18" Type="http://schemas.openxmlformats.org/officeDocument/2006/relationships/hyperlink" Target="https://www.sciencedirect.com/book/9780080966595/" TargetMode="External"/><Relationship Id="rId26" Type="http://schemas.openxmlformats.org/officeDocument/2006/relationships/hyperlink" Target="https://acee.princeton.edu/wp-content/uploads/2016/10/no-279.pdf" TargetMode="External"/><Relationship Id="rId21" Type="http://schemas.openxmlformats.org/officeDocument/2006/relationships/hyperlink" Target="https://doi.org/10.1016/j.enconman.2016.04.073" TargetMode="External"/><Relationship Id="rId34" Type="http://schemas.openxmlformats.org/officeDocument/2006/relationships/hyperlink" Target="https://www.sciencedirect.com/book/9780080966595/" TargetMode="External"/><Relationship Id="rId7" Type="http://schemas.openxmlformats.org/officeDocument/2006/relationships/hyperlink" Target="https://www.sciencedirect.com/book/9780080966595/" TargetMode="External"/><Relationship Id="rId12" Type="http://schemas.openxmlformats.org/officeDocument/2006/relationships/hyperlink" Target="https://www.sciencedirect.com/book/9780080966595/" TargetMode="External"/><Relationship Id="rId17" Type="http://schemas.openxmlformats.org/officeDocument/2006/relationships/hyperlink" Target="https://www.sciencedirect.com/book/9780080966595/" TargetMode="External"/><Relationship Id="rId25" Type="http://schemas.openxmlformats.org/officeDocument/2006/relationships/hyperlink" Target="https://doi.org/10.1016/j.energy.2004.01.002" TargetMode="External"/><Relationship Id="rId33" Type="http://schemas.openxmlformats.org/officeDocument/2006/relationships/hyperlink" Target="https://www.sciencedirect.com/book/9780080966595/" TargetMode="External"/><Relationship Id="rId2" Type="http://schemas.openxmlformats.org/officeDocument/2006/relationships/hyperlink" Target="http://www.asue.de/sites/default/files/asue/themen/blockheizkraftwerke/2011/broschueren/05_07_11_asue-bhkw-kenndaten-0311.pdf" TargetMode="External"/><Relationship Id="rId16" Type="http://schemas.openxmlformats.org/officeDocument/2006/relationships/hyperlink" Target="https://www.sciencedirect.com/book/9780080966595/" TargetMode="External"/><Relationship Id="rId20" Type="http://schemas.openxmlformats.org/officeDocument/2006/relationships/hyperlink" Target="../../pythoncode/10.1016/j.enconman.2016.04.073" TargetMode="External"/><Relationship Id="rId29" Type="http://schemas.openxmlformats.org/officeDocument/2006/relationships/hyperlink" Target="https://www.sciencedirect.com/book/9780080966595/" TargetMode="External"/><Relationship Id="rId1" Type="http://schemas.openxmlformats.org/officeDocument/2006/relationships/hyperlink" Target="https://doi.org/10.1016/j.renene.2018.04.073" TargetMode="External"/><Relationship Id="rId6" Type="http://schemas.openxmlformats.org/officeDocument/2006/relationships/hyperlink" Target="https://www.sciencedirect.com/book/9780080966595/" TargetMode="External"/><Relationship Id="rId11" Type="http://schemas.openxmlformats.org/officeDocument/2006/relationships/hyperlink" Target="https://www.sciencedirect.com/book/9780080966595/" TargetMode="External"/><Relationship Id="rId24" Type="http://schemas.openxmlformats.org/officeDocument/2006/relationships/hyperlink" Target="https://doi.org/10.1016/S0973-0826(08)60083-6" TargetMode="External"/><Relationship Id="rId32" Type="http://schemas.openxmlformats.org/officeDocument/2006/relationships/hyperlink" Target="https://www.sciencedirect.com/book/9780080966595/" TargetMode="External"/><Relationship Id="rId37" Type="http://schemas.openxmlformats.org/officeDocument/2006/relationships/comments" Target="../comments1.xml"/><Relationship Id="rId5" Type="http://schemas.openxmlformats.org/officeDocument/2006/relationships/hyperlink" Target="https://www.sciencedirect.com/book/9780080966595/" TargetMode="External"/><Relationship Id="rId15" Type="http://schemas.openxmlformats.org/officeDocument/2006/relationships/hyperlink" Target="https://www.sciencedirect.com/book/9780080966595/" TargetMode="External"/><Relationship Id="rId23" Type="http://schemas.openxmlformats.org/officeDocument/2006/relationships/hyperlink" Target="https://doi.org/10.1016/j.energy.2004.01.002" TargetMode="External"/><Relationship Id="rId28" Type="http://schemas.openxmlformats.org/officeDocument/2006/relationships/hyperlink" Target="https://www.sciencedirect.com/book/9780080966595/" TargetMode="External"/><Relationship Id="rId36" Type="http://schemas.openxmlformats.org/officeDocument/2006/relationships/table" Target="../tables/table2.xml"/><Relationship Id="rId10" Type="http://schemas.openxmlformats.org/officeDocument/2006/relationships/hyperlink" Target="https://www.sciencedirect.com/book/9780080966595/" TargetMode="External"/><Relationship Id="rId19" Type="http://schemas.openxmlformats.org/officeDocument/2006/relationships/hyperlink" Target="https://doi.org/10.1016/j.enconman.2016.04.073" TargetMode="External"/><Relationship Id="rId31" Type="http://schemas.openxmlformats.org/officeDocument/2006/relationships/hyperlink" Target="https://www.sciencedirect.com/book/9780080966595/" TargetMode="External"/><Relationship Id="rId4" Type="http://schemas.openxmlformats.org/officeDocument/2006/relationships/hyperlink" Target="https://doi.org/10.1007/BF03326053" TargetMode="External"/><Relationship Id="rId9" Type="http://schemas.openxmlformats.org/officeDocument/2006/relationships/hyperlink" Target="https://www.sciencedirect.com/book/9780080966595/" TargetMode="External"/><Relationship Id="rId14" Type="http://schemas.openxmlformats.org/officeDocument/2006/relationships/hyperlink" Target="https://www.sciencedirect.com/book/9780080966595/" TargetMode="External"/><Relationship Id="rId22" Type="http://schemas.openxmlformats.org/officeDocument/2006/relationships/hyperlink" Target="https://www.a2zozone.com/collections/commercial" TargetMode="External"/><Relationship Id="rId27" Type="http://schemas.openxmlformats.org/officeDocument/2006/relationships/hyperlink" Target="https://www.nrel.gov/hydrogen/assets/pdfs/h2a-production-model-version-3-2018-user-guide-draft.pdf" TargetMode="External"/><Relationship Id="rId30" Type="http://schemas.openxmlformats.org/officeDocument/2006/relationships/hyperlink" Target="https://www.sciencedirect.com/book/9780080966595/" TargetMode="External"/><Relationship Id="rId35" Type="http://schemas.openxmlformats.org/officeDocument/2006/relationships/vmlDrawing" Target="../drawings/vmlDrawing1.vml"/><Relationship Id="rId8" Type="http://schemas.openxmlformats.org/officeDocument/2006/relationships/hyperlink" Target="https://www.sciencedirect.com/book/9780080966595/" TargetMode="External"/><Relationship Id="rId3" Type="http://schemas.openxmlformats.org/officeDocument/2006/relationships/hyperlink" Target="https://doi.org/10.1016/j.energy.2019.1162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4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0B658-3824-49DE-A31E-87BCD75D6AEE}">
  <dimension ref="A1:U116"/>
  <sheetViews>
    <sheetView zoomScale="80" zoomScaleNormal="80" workbookViewId="0">
      <selection activeCell="C112" sqref="C112"/>
    </sheetView>
  </sheetViews>
  <sheetFormatPr baseColWidth="10" defaultColWidth="8.7265625" defaultRowHeight="14.75" x14ac:dyDescent="0.75"/>
  <cols>
    <col min="1" max="1" width="31.7265625" bestFit="1" customWidth="1"/>
    <col min="2" max="2" width="56.54296875" bestFit="1" customWidth="1"/>
    <col min="4" max="4" width="10" bestFit="1" customWidth="1"/>
    <col min="5" max="5" width="19.54296875" bestFit="1" customWidth="1"/>
    <col min="6" max="6" width="17" bestFit="1" customWidth="1"/>
    <col min="7" max="7" width="29.40625" customWidth="1"/>
    <col min="8" max="8" width="21.1328125" customWidth="1"/>
    <col min="9" max="9" width="30.1328125" bestFit="1" customWidth="1"/>
    <col min="10" max="10" width="22" bestFit="1" customWidth="1"/>
    <col min="11" max="11" width="10.1328125" bestFit="1" customWidth="1"/>
    <col min="12" max="12" width="12.40625" bestFit="1" customWidth="1"/>
    <col min="13" max="13" width="10.1328125" bestFit="1" customWidth="1"/>
    <col min="14" max="14" width="28.1328125" customWidth="1"/>
    <col min="15" max="16" width="24.86328125" customWidth="1"/>
    <col min="17" max="17" width="15.7265625" customWidth="1"/>
  </cols>
  <sheetData>
    <row r="1" spans="1:21" x14ac:dyDescent="0.75">
      <c r="A1" t="s">
        <v>9</v>
      </c>
      <c r="B1" t="s">
        <v>3</v>
      </c>
      <c r="C1" t="s">
        <v>0</v>
      </c>
      <c r="D1" t="s">
        <v>128</v>
      </c>
      <c r="E1" t="s">
        <v>129</v>
      </c>
      <c r="F1" t="s">
        <v>130</v>
      </c>
      <c r="G1" t="s">
        <v>1</v>
      </c>
      <c r="H1" t="s">
        <v>14</v>
      </c>
      <c r="I1" t="s">
        <v>15</v>
      </c>
      <c r="J1" t="s">
        <v>5</v>
      </c>
      <c r="K1" t="s">
        <v>182</v>
      </c>
      <c r="L1" t="s">
        <v>183</v>
      </c>
      <c r="M1" t="s">
        <v>189</v>
      </c>
      <c r="N1" t="s">
        <v>186</v>
      </c>
      <c r="O1" t="s">
        <v>184</v>
      </c>
      <c r="P1" t="s">
        <v>185</v>
      </c>
      <c r="Q1" t="s">
        <v>188</v>
      </c>
      <c r="R1" t="s">
        <v>187</v>
      </c>
      <c r="S1" t="s">
        <v>4</v>
      </c>
      <c r="T1" t="s">
        <v>7</v>
      </c>
      <c r="U1" t="s">
        <v>8</v>
      </c>
    </row>
    <row r="2" spans="1:21" x14ac:dyDescent="0.75">
      <c r="A2" t="s">
        <v>11</v>
      </c>
      <c r="B2" t="s">
        <v>234</v>
      </c>
      <c r="C2">
        <v>7.9</v>
      </c>
      <c r="G2">
        <v>0.62</v>
      </c>
      <c r="H2">
        <v>1.3</v>
      </c>
      <c r="J2">
        <v>0.93</v>
      </c>
      <c r="K2">
        <v>149.25</v>
      </c>
      <c r="L2">
        <v>22388.06</v>
      </c>
      <c r="M2" t="s">
        <v>6</v>
      </c>
      <c r="N2">
        <v>1.34</v>
      </c>
      <c r="S2">
        <v>2003</v>
      </c>
    </row>
    <row r="3" spans="1:21" x14ac:dyDescent="0.75">
      <c r="A3" t="s">
        <v>11</v>
      </c>
      <c r="B3" t="s">
        <v>233</v>
      </c>
      <c r="C3">
        <v>7.19</v>
      </c>
      <c r="G3">
        <v>0.61</v>
      </c>
      <c r="H3">
        <v>1.3</v>
      </c>
      <c r="J3">
        <v>0.93</v>
      </c>
      <c r="K3">
        <v>74.63</v>
      </c>
      <c r="L3">
        <v>14925.37</v>
      </c>
      <c r="M3" t="s">
        <v>6</v>
      </c>
      <c r="N3">
        <v>1.34</v>
      </c>
      <c r="S3">
        <v>2003</v>
      </c>
    </row>
    <row r="4" spans="1:21" x14ac:dyDescent="0.75">
      <c r="A4" t="s">
        <v>11</v>
      </c>
      <c r="B4" t="s">
        <v>13</v>
      </c>
      <c r="C4">
        <v>1.81</v>
      </c>
      <c r="G4">
        <v>0.71</v>
      </c>
      <c r="H4">
        <v>1.3</v>
      </c>
      <c r="J4">
        <v>0.93</v>
      </c>
      <c r="K4">
        <v>7.46</v>
      </c>
      <c r="L4">
        <v>597.01</v>
      </c>
      <c r="M4" t="s">
        <v>6</v>
      </c>
      <c r="N4">
        <v>1.34</v>
      </c>
      <c r="S4">
        <v>2003</v>
      </c>
    </row>
    <row r="5" spans="1:21" x14ac:dyDescent="0.75">
      <c r="A5" t="s">
        <v>2</v>
      </c>
      <c r="B5" t="s">
        <v>2</v>
      </c>
      <c r="C5">
        <v>0.378</v>
      </c>
      <c r="G5">
        <v>0.81</v>
      </c>
      <c r="H5">
        <v>1.5</v>
      </c>
      <c r="J5">
        <v>0.93</v>
      </c>
      <c r="K5">
        <v>14.93</v>
      </c>
      <c r="L5">
        <v>3731.34</v>
      </c>
      <c r="M5" t="s">
        <v>6</v>
      </c>
      <c r="N5">
        <v>1.34</v>
      </c>
      <c r="S5">
        <v>2003</v>
      </c>
    </row>
    <row r="6" spans="1:21" x14ac:dyDescent="0.75">
      <c r="A6" t="s">
        <v>125</v>
      </c>
      <c r="B6" t="s">
        <v>204</v>
      </c>
      <c r="C6">
        <v>1.218</v>
      </c>
      <c r="D6">
        <v>0.86029999999999995</v>
      </c>
      <c r="E6">
        <v>0.23296</v>
      </c>
      <c r="G6">
        <v>2</v>
      </c>
      <c r="H6">
        <v>2.5</v>
      </c>
      <c r="J6">
        <v>0.93</v>
      </c>
      <c r="K6">
        <v>13.94</v>
      </c>
      <c r="L6">
        <v>1114.8399999999999</v>
      </c>
      <c r="M6" t="s">
        <v>16</v>
      </c>
      <c r="N6">
        <v>10.76</v>
      </c>
      <c r="O6">
        <v>689.48</v>
      </c>
      <c r="P6">
        <v>6205.28</v>
      </c>
      <c r="Q6" t="s">
        <v>203</v>
      </c>
      <c r="R6">
        <v>0.15</v>
      </c>
      <c r="S6">
        <v>2003</v>
      </c>
    </row>
    <row r="7" spans="1:21" x14ac:dyDescent="0.75">
      <c r="A7" t="s">
        <v>125</v>
      </c>
      <c r="B7" t="s">
        <v>190</v>
      </c>
      <c r="C7">
        <v>1.218</v>
      </c>
      <c r="D7">
        <v>0.81930000000000003</v>
      </c>
      <c r="E7">
        <v>0.15984000000000001</v>
      </c>
      <c r="G7">
        <v>2</v>
      </c>
      <c r="H7">
        <v>2.5</v>
      </c>
      <c r="J7">
        <v>0.93</v>
      </c>
      <c r="K7">
        <v>13.94</v>
      </c>
      <c r="L7">
        <v>1114.8399999999999</v>
      </c>
      <c r="M7" t="s">
        <v>16</v>
      </c>
      <c r="N7">
        <v>10.76</v>
      </c>
      <c r="O7">
        <v>689.48</v>
      </c>
      <c r="P7">
        <v>6205.28</v>
      </c>
      <c r="Q7" t="s">
        <v>203</v>
      </c>
      <c r="R7">
        <v>0.15</v>
      </c>
      <c r="S7">
        <v>2003</v>
      </c>
    </row>
    <row r="8" spans="1:21" x14ac:dyDescent="0.75">
      <c r="A8" t="s">
        <v>125</v>
      </c>
      <c r="B8" t="s">
        <v>196</v>
      </c>
      <c r="C8">
        <v>1.218</v>
      </c>
      <c r="D8">
        <v>0.61160000000000003</v>
      </c>
      <c r="E8">
        <v>0.22186</v>
      </c>
      <c r="G8">
        <v>2</v>
      </c>
      <c r="H8">
        <v>2.5</v>
      </c>
      <c r="J8">
        <v>0.93</v>
      </c>
      <c r="K8">
        <v>13.94</v>
      </c>
      <c r="L8">
        <v>1114.8399999999999</v>
      </c>
      <c r="M8" t="s">
        <v>16</v>
      </c>
      <c r="N8">
        <v>10.76</v>
      </c>
      <c r="O8">
        <v>689.48</v>
      </c>
      <c r="P8">
        <v>6205.28</v>
      </c>
      <c r="Q8" t="s">
        <v>203</v>
      </c>
      <c r="R8">
        <v>0.15</v>
      </c>
      <c r="S8">
        <v>2003</v>
      </c>
    </row>
    <row r="9" spans="1:21" x14ac:dyDescent="0.75">
      <c r="A9" t="s">
        <v>125</v>
      </c>
      <c r="B9" t="s">
        <v>197</v>
      </c>
      <c r="C9">
        <v>1.218</v>
      </c>
      <c r="D9">
        <v>1.5092000000000001</v>
      </c>
      <c r="E9">
        <v>0.60858999999999996</v>
      </c>
      <c r="G9">
        <v>2</v>
      </c>
      <c r="H9">
        <v>2.5</v>
      </c>
      <c r="J9">
        <v>0.93</v>
      </c>
      <c r="K9">
        <v>13.94</v>
      </c>
      <c r="L9">
        <v>1114.8399999999999</v>
      </c>
      <c r="M9" t="s">
        <v>16</v>
      </c>
      <c r="N9">
        <v>10.76</v>
      </c>
      <c r="O9">
        <v>689.48</v>
      </c>
      <c r="P9">
        <v>6205.28</v>
      </c>
      <c r="Q9" t="s">
        <v>203</v>
      </c>
      <c r="R9">
        <v>0.15</v>
      </c>
      <c r="S9">
        <v>2003</v>
      </c>
    </row>
    <row r="10" spans="1:21" x14ac:dyDescent="0.75">
      <c r="A10" t="s">
        <v>125</v>
      </c>
      <c r="B10" t="s">
        <v>198</v>
      </c>
      <c r="C10">
        <v>1.218</v>
      </c>
      <c r="D10">
        <v>1.2988999999999999</v>
      </c>
      <c r="E10">
        <v>0.43376999999999999</v>
      </c>
      <c r="G10">
        <v>2</v>
      </c>
      <c r="H10">
        <v>2.5</v>
      </c>
      <c r="J10">
        <v>0.93</v>
      </c>
      <c r="K10">
        <v>13.94</v>
      </c>
      <c r="L10">
        <v>1114.8399999999999</v>
      </c>
      <c r="M10" t="s">
        <v>16</v>
      </c>
      <c r="N10">
        <v>10.76</v>
      </c>
      <c r="O10">
        <v>689.48</v>
      </c>
      <c r="P10">
        <v>6205.28</v>
      </c>
      <c r="Q10" t="s">
        <v>203</v>
      </c>
      <c r="R10">
        <v>0.15</v>
      </c>
      <c r="S10">
        <v>2003</v>
      </c>
    </row>
    <row r="11" spans="1:21" x14ac:dyDescent="0.75">
      <c r="A11" t="s">
        <v>125</v>
      </c>
      <c r="B11" t="s">
        <v>199</v>
      </c>
      <c r="C11">
        <v>1.218</v>
      </c>
      <c r="D11">
        <v>1.204</v>
      </c>
      <c r="E11">
        <v>0.50763999999999998</v>
      </c>
      <c r="G11">
        <v>2</v>
      </c>
      <c r="H11">
        <v>2.5</v>
      </c>
      <c r="J11">
        <v>0.93</v>
      </c>
      <c r="K11">
        <v>13.94</v>
      </c>
      <c r="L11">
        <v>1114.8399999999999</v>
      </c>
      <c r="M11" t="s">
        <v>16</v>
      </c>
      <c r="N11">
        <v>10.76</v>
      </c>
      <c r="O11">
        <v>689.48</v>
      </c>
      <c r="P11">
        <v>6205.28</v>
      </c>
      <c r="Q11" t="s">
        <v>203</v>
      </c>
      <c r="R11">
        <v>0.15</v>
      </c>
      <c r="S11">
        <v>2003</v>
      </c>
    </row>
    <row r="12" spans="1:21" x14ac:dyDescent="0.75">
      <c r="A12" t="s">
        <v>125</v>
      </c>
      <c r="B12" t="s">
        <v>200</v>
      </c>
      <c r="C12">
        <v>1.218</v>
      </c>
      <c r="D12">
        <v>1.1854</v>
      </c>
      <c r="E12">
        <v>0.49706</v>
      </c>
      <c r="G12">
        <v>2</v>
      </c>
      <c r="H12">
        <v>2.5</v>
      </c>
      <c r="J12">
        <v>0.93</v>
      </c>
      <c r="K12">
        <v>13.94</v>
      </c>
      <c r="L12">
        <v>1114.8399999999999</v>
      </c>
      <c r="M12" t="s">
        <v>16</v>
      </c>
      <c r="N12">
        <v>10.76</v>
      </c>
      <c r="O12">
        <v>689.48</v>
      </c>
      <c r="P12">
        <v>6205.28</v>
      </c>
      <c r="Q12" t="s">
        <v>203</v>
      </c>
      <c r="R12">
        <v>0.15</v>
      </c>
      <c r="S12">
        <v>2003</v>
      </c>
    </row>
    <row r="13" spans="1:21" x14ac:dyDescent="0.75">
      <c r="A13" t="s">
        <v>125</v>
      </c>
      <c r="B13" t="s">
        <v>201</v>
      </c>
      <c r="C13">
        <v>1.218</v>
      </c>
      <c r="D13">
        <v>1.542</v>
      </c>
      <c r="E13">
        <v>0.42913000000000001</v>
      </c>
      <c r="G13">
        <v>2</v>
      </c>
      <c r="H13">
        <v>2.5</v>
      </c>
      <c r="J13">
        <v>0.93</v>
      </c>
      <c r="K13">
        <v>13.94</v>
      </c>
      <c r="L13">
        <v>1114.8399999999999</v>
      </c>
      <c r="M13" t="s">
        <v>16</v>
      </c>
      <c r="N13">
        <v>10.76</v>
      </c>
      <c r="O13">
        <v>689.48</v>
      </c>
      <c r="P13">
        <v>6205.28</v>
      </c>
      <c r="Q13" t="s">
        <v>203</v>
      </c>
      <c r="R13">
        <v>0.15</v>
      </c>
      <c r="S13">
        <v>2003</v>
      </c>
    </row>
    <row r="14" spans="1:21" x14ac:dyDescent="0.75">
      <c r="A14" t="s">
        <v>125</v>
      </c>
      <c r="B14" t="s">
        <v>202</v>
      </c>
      <c r="C14">
        <v>1.218</v>
      </c>
      <c r="D14">
        <v>0.15490000000000001</v>
      </c>
      <c r="E14">
        <v>0.51773999999999998</v>
      </c>
      <c r="G14">
        <v>2</v>
      </c>
      <c r="H14">
        <v>2.5</v>
      </c>
      <c r="J14">
        <v>0.93</v>
      </c>
      <c r="K14">
        <v>13.94</v>
      </c>
      <c r="L14">
        <v>1114.8399999999999</v>
      </c>
      <c r="M14" t="s">
        <v>16</v>
      </c>
      <c r="N14">
        <v>10.76</v>
      </c>
      <c r="O14">
        <v>689.48</v>
      </c>
      <c r="P14">
        <v>6205.28</v>
      </c>
      <c r="Q14" t="s">
        <v>203</v>
      </c>
      <c r="R14">
        <v>0.15</v>
      </c>
      <c r="S14">
        <v>2003</v>
      </c>
    </row>
    <row r="15" spans="1:21" x14ac:dyDescent="0.75">
      <c r="A15" s="3" t="s">
        <v>125</v>
      </c>
      <c r="B15" s="3" t="s">
        <v>205</v>
      </c>
      <c r="C15">
        <v>1.218</v>
      </c>
      <c r="D15">
        <v>0.86029999999999995</v>
      </c>
      <c r="E15">
        <v>0.23296</v>
      </c>
      <c r="F15" s="1"/>
      <c r="G15">
        <v>2</v>
      </c>
      <c r="H15">
        <v>2.5</v>
      </c>
      <c r="J15">
        <v>0.93</v>
      </c>
      <c r="K15">
        <v>13.94</v>
      </c>
      <c r="L15">
        <v>1114.8399999999999</v>
      </c>
      <c r="M15" t="s">
        <v>16</v>
      </c>
      <c r="N15">
        <v>10.76</v>
      </c>
      <c r="O15">
        <v>689.48</v>
      </c>
      <c r="P15">
        <v>6205.28</v>
      </c>
      <c r="Q15" t="s">
        <v>203</v>
      </c>
      <c r="R15">
        <v>0.15</v>
      </c>
      <c r="S15">
        <v>2003</v>
      </c>
    </row>
    <row r="16" spans="1:21" x14ac:dyDescent="0.75">
      <c r="A16" s="3" t="s">
        <v>125</v>
      </c>
      <c r="B16" s="3" t="s">
        <v>206</v>
      </c>
      <c r="C16">
        <v>1.218</v>
      </c>
      <c r="D16">
        <v>0.81930000000000003</v>
      </c>
      <c r="E16">
        <v>0.15984000000000001</v>
      </c>
      <c r="F16" s="1"/>
      <c r="G16">
        <v>2</v>
      </c>
      <c r="H16">
        <v>2.5</v>
      </c>
      <c r="J16">
        <v>0.93</v>
      </c>
      <c r="K16">
        <v>13.94</v>
      </c>
      <c r="L16">
        <v>1114.8399999999999</v>
      </c>
      <c r="M16" t="s">
        <v>16</v>
      </c>
      <c r="N16">
        <v>10.76</v>
      </c>
      <c r="O16">
        <v>689.48</v>
      </c>
      <c r="P16">
        <v>6205.28</v>
      </c>
      <c r="Q16" t="s">
        <v>203</v>
      </c>
      <c r="R16">
        <v>0.15</v>
      </c>
      <c r="S16">
        <v>2003</v>
      </c>
    </row>
    <row r="17" spans="1:19" x14ac:dyDescent="0.75">
      <c r="A17" s="3" t="s">
        <v>125</v>
      </c>
      <c r="B17" s="3" t="s">
        <v>207</v>
      </c>
      <c r="C17">
        <v>1.218</v>
      </c>
      <c r="D17">
        <v>0.61160000000000003</v>
      </c>
      <c r="E17">
        <v>0.22186</v>
      </c>
      <c r="F17" s="1"/>
      <c r="G17">
        <v>2</v>
      </c>
      <c r="H17">
        <v>2.5</v>
      </c>
      <c r="J17">
        <v>0.93</v>
      </c>
      <c r="K17">
        <v>13.94</v>
      </c>
      <c r="L17">
        <v>1114.8399999999999</v>
      </c>
      <c r="M17" t="s">
        <v>16</v>
      </c>
      <c r="N17">
        <v>10.76</v>
      </c>
      <c r="O17">
        <v>689.48</v>
      </c>
      <c r="P17">
        <v>6205.28</v>
      </c>
      <c r="Q17" t="s">
        <v>203</v>
      </c>
      <c r="R17">
        <v>0.15</v>
      </c>
      <c r="S17">
        <v>2003</v>
      </c>
    </row>
    <row r="18" spans="1:19" x14ac:dyDescent="0.75">
      <c r="A18" s="3" t="s">
        <v>125</v>
      </c>
      <c r="B18" s="3" t="s">
        <v>208</v>
      </c>
      <c r="C18">
        <v>1.218</v>
      </c>
      <c r="D18">
        <v>1.5092000000000001</v>
      </c>
      <c r="E18">
        <v>0.60858999999999996</v>
      </c>
      <c r="F18" s="1"/>
      <c r="G18">
        <v>2</v>
      </c>
      <c r="H18">
        <v>2.5</v>
      </c>
      <c r="J18">
        <v>0.93</v>
      </c>
      <c r="K18">
        <v>13.94</v>
      </c>
      <c r="L18">
        <v>1114.8399999999999</v>
      </c>
      <c r="M18" t="s">
        <v>16</v>
      </c>
      <c r="N18">
        <v>10.76</v>
      </c>
      <c r="O18">
        <v>689.48</v>
      </c>
      <c r="P18">
        <v>6205.28</v>
      </c>
      <c r="Q18" t="s">
        <v>203</v>
      </c>
      <c r="R18">
        <v>0.15</v>
      </c>
      <c r="S18">
        <v>2003</v>
      </c>
    </row>
    <row r="19" spans="1:19" x14ac:dyDescent="0.75">
      <c r="A19" s="3" t="s">
        <v>125</v>
      </c>
      <c r="B19" s="3" t="s">
        <v>209</v>
      </c>
      <c r="C19">
        <v>1.218</v>
      </c>
      <c r="D19">
        <v>1.2988999999999999</v>
      </c>
      <c r="E19">
        <v>0.43376999999999999</v>
      </c>
      <c r="F19" s="1"/>
      <c r="G19">
        <v>2</v>
      </c>
      <c r="H19">
        <v>2.5</v>
      </c>
      <c r="J19">
        <v>0.93</v>
      </c>
      <c r="K19">
        <v>13.94</v>
      </c>
      <c r="L19">
        <v>1114.8399999999999</v>
      </c>
      <c r="M19" t="s">
        <v>16</v>
      </c>
      <c r="N19">
        <v>10.76</v>
      </c>
      <c r="O19">
        <v>689.48</v>
      </c>
      <c r="P19">
        <v>6205.28</v>
      </c>
      <c r="Q19" t="s">
        <v>203</v>
      </c>
      <c r="R19">
        <v>0.15</v>
      </c>
      <c r="S19">
        <v>2003</v>
      </c>
    </row>
    <row r="20" spans="1:19" x14ac:dyDescent="0.75">
      <c r="A20" s="3" t="s">
        <v>125</v>
      </c>
      <c r="B20" s="3" t="s">
        <v>210</v>
      </c>
      <c r="C20">
        <v>1.218</v>
      </c>
      <c r="D20">
        <v>1.204</v>
      </c>
      <c r="E20">
        <v>0.50763999999999998</v>
      </c>
      <c r="F20" s="1"/>
      <c r="G20">
        <v>2</v>
      </c>
      <c r="H20">
        <v>2.5</v>
      </c>
      <c r="J20">
        <v>0.93</v>
      </c>
      <c r="K20">
        <v>13.94</v>
      </c>
      <c r="L20">
        <v>1114.8399999999999</v>
      </c>
      <c r="M20" t="s">
        <v>16</v>
      </c>
      <c r="N20">
        <v>10.76</v>
      </c>
      <c r="O20">
        <v>689.48</v>
      </c>
      <c r="P20">
        <v>6205.28</v>
      </c>
      <c r="Q20" t="s">
        <v>203</v>
      </c>
      <c r="R20">
        <v>0.15</v>
      </c>
      <c r="S20">
        <v>2003</v>
      </c>
    </row>
    <row r="21" spans="1:19" x14ac:dyDescent="0.75">
      <c r="A21" s="3" t="s">
        <v>125</v>
      </c>
      <c r="B21" s="3" t="s">
        <v>211</v>
      </c>
      <c r="C21">
        <v>1.218</v>
      </c>
      <c r="D21">
        <v>1.1854</v>
      </c>
      <c r="E21">
        <v>0.49706</v>
      </c>
      <c r="F21" s="1"/>
      <c r="G21">
        <v>2</v>
      </c>
      <c r="H21">
        <v>2.5</v>
      </c>
      <c r="J21">
        <v>0.93</v>
      </c>
      <c r="K21">
        <v>13.94</v>
      </c>
      <c r="L21">
        <v>1114.8399999999999</v>
      </c>
      <c r="M21" t="s">
        <v>16</v>
      </c>
      <c r="N21">
        <v>10.76</v>
      </c>
      <c r="O21">
        <v>689.48</v>
      </c>
      <c r="P21">
        <v>6205.28</v>
      </c>
      <c r="Q21" t="s">
        <v>203</v>
      </c>
      <c r="R21">
        <v>0.15</v>
      </c>
      <c r="S21">
        <v>2003</v>
      </c>
    </row>
    <row r="22" spans="1:19" x14ac:dyDescent="0.75">
      <c r="A22" s="3" t="s">
        <v>125</v>
      </c>
      <c r="B22" s="3" t="s">
        <v>212</v>
      </c>
      <c r="C22">
        <v>1.218</v>
      </c>
      <c r="D22">
        <v>1.542</v>
      </c>
      <c r="E22">
        <v>0.42913000000000001</v>
      </c>
      <c r="F22" s="1"/>
      <c r="G22">
        <v>2</v>
      </c>
      <c r="H22">
        <v>2.5</v>
      </c>
      <c r="J22">
        <v>0.93</v>
      </c>
      <c r="K22">
        <v>13.94</v>
      </c>
      <c r="L22">
        <v>1114.8399999999999</v>
      </c>
      <c r="M22" t="s">
        <v>16</v>
      </c>
      <c r="N22">
        <v>10.76</v>
      </c>
      <c r="O22">
        <v>689.48</v>
      </c>
      <c r="P22">
        <v>6205.28</v>
      </c>
      <c r="Q22" t="s">
        <v>203</v>
      </c>
      <c r="R22">
        <v>0.15</v>
      </c>
      <c r="S22">
        <v>2003</v>
      </c>
    </row>
    <row r="23" spans="1:19" x14ac:dyDescent="0.75">
      <c r="A23" s="3" t="s">
        <v>125</v>
      </c>
      <c r="B23" s="3" t="s">
        <v>213</v>
      </c>
      <c r="C23">
        <v>1.218</v>
      </c>
      <c r="D23">
        <v>0.15490000000000001</v>
      </c>
      <c r="E23">
        <v>0.51773999999999998</v>
      </c>
      <c r="F23" s="1"/>
      <c r="G23">
        <v>2</v>
      </c>
      <c r="H23">
        <v>2.5</v>
      </c>
      <c r="J23">
        <v>0.93</v>
      </c>
      <c r="K23">
        <v>13.94</v>
      </c>
      <c r="L23">
        <v>1114.8399999999999</v>
      </c>
      <c r="M23" t="s">
        <v>16</v>
      </c>
      <c r="N23">
        <v>10.76</v>
      </c>
      <c r="O23">
        <v>689.48</v>
      </c>
      <c r="P23">
        <v>6205.28</v>
      </c>
      <c r="Q23" t="s">
        <v>203</v>
      </c>
      <c r="R23">
        <v>0.15</v>
      </c>
      <c r="S23">
        <v>2003</v>
      </c>
    </row>
    <row r="24" spans="1:19" x14ac:dyDescent="0.75">
      <c r="A24" s="3" t="s">
        <v>125</v>
      </c>
      <c r="B24" s="3" t="s">
        <v>214</v>
      </c>
      <c r="C24">
        <v>1.218</v>
      </c>
      <c r="D24">
        <v>0.86029999999999995</v>
      </c>
      <c r="E24">
        <v>0.23296</v>
      </c>
      <c r="G24">
        <v>2</v>
      </c>
      <c r="H24">
        <v>2.5</v>
      </c>
      <c r="J24">
        <v>0.93</v>
      </c>
      <c r="K24">
        <v>13.94</v>
      </c>
      <c r="L24">
        <v>1114.8399999999999</v>
      </c>
      <c r="M24" t="s">
        <v>16</v>
      </c>
      <c r="N24">
        <v>10.76</v>
      </c>
      <c r="O24">
        <v>689.48</v>
      </c>
      <c r="P24">
        <v>6205.28</v>
      </c>
      <c r="Q24" t="s">
        <v>203</v>
      </c>
      <c r="R24">
        <v>0.15</v>
      </c>
      <c r="S24">
        <v>2003</v>
      </c>
    </row>
    <row r="25" spans="1:19" x14ac:dyDescent="0.75">
      <c r="A25" s="3" t="s">
        <v>125</v>
      </c>
      <c r="B25" s="3" t="s">
        <v>215</v>
      </c>
      <c r="C25">
        <v>1.218</v>
      </c>
      <c r="D25">
        <v>0.81930000000000003</v>
      </c>
      <c r="E25">
        <v>0.15984000000000001</v>
      </c>
      <c r="G25">
        <v>2</v>
      </c>
      <c r="H25">
        <v>2.5</v>
      </c>
      <c r="J25">
        <v>0.93</v>
      </c>
      <c r="K25">
        <v>13.94</v>
      </c>
      <c r="L25">
        <v>1114.8399999999999</v>
      </c>
      <c r="M25" t="s">
        <v>16</v>
      </c>
      <c r="N25">
        <v>10.76</v>
      </c>
      <c r="O25">
        <v>689.48</v>
      </c>
      <c r="P25">
        <v>6205.28</v>
      </c>
      <c r="Q25" t="s">
        <v>203</v>
      </c>
      <c r="R25">
        <v>0.15</v>
      </c>
      <c r="S25">
        <v>2003</v>
      </c>
    </row>
    <row r="26" spans="1:19" x14ac:dyDescent="0.75">
      <c r="A26" s="3" t="s">
        <v>125</v>
      </c>
      <c r="B26" s="3" t="s">
        <v>216</v>
      </c>
      <c r="C26">
        <v>1.218</v>
      </c>
      <c r="D26">
        <v>0.61160000000000003</v>
      </c>
      <c r="E26">
        <v>0.22186</v>
      </c>
      <c r="G26">
        <v>2</v>
      </c>
      <c r="H26">
        <v>2.5</v>
      </c>
      <c r="J26">
        <v>0.93</v>
      </c>
      <c r="K26">
        <v>13.94</v>
      </c>
      <c r="L26">
        <v>1114.8399999999999</v>
      </c>
      <c r="M26" t="s">
        <v>16</v>
      </c>
      <c r="N26">
        <v>10.76</v>
      </c>
      <c r="O26">
        <v>689.48</v>
      </c>
      <c r="P26">
        <v>6205.28</v>
      </c>
      <c r="Q26" t="s">
        <v>203</v>
      </c>
      <c r="R26">
        <v>0.15</v>
      </c>
      <c r="S26">
        <v>2003</v>
      </c>
    </row>
    <row r="27" spans="1:19" x14ac:dyDescent="0.75">
      <c r="A27" s="3" t="s">
        <v>125</v>
      </c>
      <c r="B27" s="3" t="s">
        <v>217</v>
      </c>
      <c r="C27">
        <v>1.218</v>
      </c>
      <c r="D27">
        <v>1.5092000000000001</v>
      </c>
      <c r="E27">
        <v>0.60858999999999996</v>
      </c>
      <c r="G27">
        <v>2</v>
      </c>
      <c r="H27">
        <v>2.5</v>
      </c>
      <c r="J27">
        <v>0.93</v>
      </c>
      <c r="K27">
        <v>13.94</v>
      </c>
      <c r="L27">
        <v>1114.8399999999999</v>
      </c>
      <c r="M27" t="s">
        <v>16</v>
      </c>
      <c r="N27">
        <v>10.76</v>
      </c>
      <c r="O27">
        <v>689.48</v>
      </c>
      <c r="P27">
        <v>6205.28</v>
      </c>
      <c r="Q27" t="s">
        <v>203</v>
      </c>
      <c r="R27">
        <v>0.15</v>
      </c>
      <c r="S27">
        <v>2003</v>
      </c>
    </row>
    <row r="28" spans="1:19" x14ac:dyDescent="0.75">
      <c r="A28" s="3" t="s">
        <v>125</v>
      </c>
      <c r="B28" s="3" t="s">
        <v>218</v>
      </c>
      <c r="C28">
        <v>1.218</v>
      </c>
      <c r="D28">
        <v>1.2988999999999999</v>
      </c>
      <c r="E28">
        <v>0.43376999999999999</v>
      </c>
      <c r="G28">
        <v>2</v>
      </c>
      <c r="H28">
        <v>2.5</v>
      </c>
      <c r="J28">
        <v>0.93</v>
      </c>
      <c r="K28">
        <v>13.94</v>
      </c>
      <c r="L28">
        <v>1114.8399999999999</v>
      </c>
      <c r="M28" t="s">
        <v>16</v>
      </c>
      <c r="N28">
        <v>10.76</v>
      </c>
      <c r="O28">
        <v>689.48</v>
      </c>
      <c r="P28">
        <v>6205.28</v>
      </c>
      <c r="Q28" t="s">
        <v>203</v>
      </c>
      <c r="R28">
        <v>0.15</v>
      </c>
      <c r="S28">
        <v>2003</v>
      </c>
    </row>
    <row r="29" spans="1:19" x14ac:dyDescent="0.75">
      <c r="A29" s="3" t="s">
        <v>125</v>
      </c>
      <c r="B29" s="3" t="s">
        <v>219</v>
      </c>
      <c r="C29">
        <v>1.218</v>
      </c>
      <c r="D29">
        <v>1.204</v>
      </c>
      <c r="E29">
        <v>0.50763999999999998</v>
      </c>
      <c r="G29">
        <v>2</v>
      </c>
      <c r="H29">
        <v>2.5</v>
      </c>
      <c r="J29">
        <v>0.93</v>
      </c>
      <c r="K29">
        <v>13.94</v>
      </c>
      <c r="L29">
        <v>1114.8399999999999</v>
      </c>
      <c r="M29" t="s">
        <v>16</v>
      </c>
      <c r="N29">
        <v>10.76</v>
      </c>
      <c r="O29">
        <v>689.48</v>
      </c>
      <c r="P29">
        <v>6205.28</v>
      </c>
      <c r="Q29" t="s">
        <v>203</v>
      </c>
      <c r="R29">
        <v>0.15</v>
      </c>
      <c r="S29">
        <v>2003</v>
      </c>
    </row>
    <row r="30" spans="1:19" x14ac:dyDescent="0.75">
      <c r="A30" s="3" t="s">
        <v>125</v>
      </c>
      <c r="B30" s="3" t="s">
        <v>220</v>
      </c>
      <c r="C30">
        <v>1.218</v>
      </c>
      <c r="D30">
        <v>1.1854</v>
      </c>
      <c r="E30">
        <v>0.49706</v>
      </c>
      <c r="G30">
        <v>2</v>
      </c>
      <c r="H30">
        <v>2.5</v>
      </c>
      <c r="J30">
        <v>0.93</v>
      </c>
      <c r="K30">
        <v>13.94</v>
      </c>
      <c r="L30">
        <v>1114.8399999999999</v>
      </c>
      <c r="M30" t="s">
        <v>16</v>
      </c>
      <c r="N30">
        <v>10.76</v>
      </c>
      <c r="O30">
        <v>689.48</v>
      </c>
      <c r="P30">
        <v>6205.28</v>
      </c>
      <c r="Q30" t="s">
        <v>203</v>
      </c>
      <c r="R30">
        <v>0.15</v>
      </c>
      <c r="S30">
        <v>2003</v>
      </c>
    </row>
    <row r="31" spans="1:19" x14ac:dyDescent="0.75">
      <c r="A31" s="3" t="s">
        <v>125</v>
      </c>
      <c r="B31" s="3" t="s">
        <v>221</v>
      </c>
      <c r="C31">
        <v>1.218</v>
      </c>
      <c r="D31">
        <v>1.542</v>
      </c>
      <c r="E31">
        <v>0.42913000000000001</v>
      </c>
      <c r="G31">
        <v>2</v>
      </c>
      <c r="H31">
        <v>2.5</v>
      </c>
      <c r="J31">
        <v>0.93</v>
      </c>
      <c r="K31">
        <v>13.94</v>
      </c>
      <c r="L31">
        <v>1114.8399999999999</v>
      </c>
      <c r="M31" t="s">
        <v>16</v>
      </c>
      <c r="N31">
        <v>10.76</v>
      </c>
      <c r="O31">
        <v>689.48</v>
      </c>
      <c r="P31">
        <v>6205.28</v>
      </c>
      <c r="Q31" t="s">
        <v>203</v>
      </c>
      <c r="R31">
        <v>0.15</v>
      </c>
      <c r="S31">
        <v>2003</v>
      </c>
    </row>
    <row r="32" spans="1:19" x14ac:dyDescent="0.75">
      <c r="A32" s="3" t="s">
        <v>125</v>
      </c>
      <c r="B32" s="3" t="s">
        <v>222</v>
      </c>
      <c r="C32">
        <v>1.218</v>
      </c>
      <c r="D32">
        <v>0.15490000000000001</v>
      </c>
      <c r="E32">
        <v>0.51773999999999998</v>
      </c>
      <c r="G32">
        <v>2</v>
      </c>
      <c r="H32">
        <v>2.5</v>
      </c>
      <c r="J32">
        <v>0.93</v>
      </c>
      <c r="K32">
        <v>13.94</v>
      </c>
      <c r="L32">
        <v>1114.8399999999999</v>
      </c>
      <c r="M32" t="s">
        <v>16</v>
      </c>
      <c r="N32">
        <v>10.76</v>
      </c>
      <c r="O32">
        <v>689.48</v>
      </c>
      <c r="P32">
        <v>6205.28</v>
      </c>
      <c r="Q32" t="s">
        <v>203</v>
      </c>
      <c r="R32">
        <v>0.15</v>
      </c>
      <c r="S32">
        <v>2003</v>
      </c>
    </row>
    <row r="33" spans="1:19" x14ac:dyDescent="0.75">
      <c r="A33" t="s">
        <v>244</v>
      </c>
      <c r="B33" t="s">
        <v>191</v>
      </c>
      <c r="C33">
        <v>1096</v>
      </c>
      <c r="G33">
        <v>0.18</v>
      </c>
      <c r="H33">
        <v>2.5</v>
      </c>
      <c r="I33">
        <v>1</v>
      </c>
      <c r="J33">
        <v>0.93</v>
      </c>
      <c r="K33">
        <v>0.19</v>
      </c>
      <c r="L33">
        <v>5.57</v>
      </c>
      <c r="M33" t="s">
        <v>16</v>
      </c>
      <c r="N33">
        <v>10.76</v>
      </c>
      <c r="P33">
        <v>700</v>
      </c>
      <c r="Q33" t="s">
        <v>203</v>
      </c>
      <c r="R33">
        <v>0.01</v>
      </c>
      <c r="S33">
        <v>2003</v>
      </c>
    </row>
    <row r="34" spans="1:19" x14ac:dyDescent="0.75">
      <c r="A34" t="s">
        <v>244</v>
      </c>
      <c r="B34" t="s">
        <v>192</v>
      </c>
      <c r="C34">
        <v>1096</v>
      </c>
      <c r="G34">
        <v>0.18</v>
      </c>
      <c r="H34">
        <v>2.5</v>
      </c>
      <c r="I34">
        <v>1.9</v>
      </c>
      <c r="J34">
        <v>0.93</v>
      </c>
      <c r="K34">
        <v>0.19</v>
      </c>
      <c r="L34">
        <v>5.57</v>
      </c>
      <c r="M34" t="s">
        <v>16</v>
      </c>
      <c r="N34">
        <v>10.76</v>
      </c>
      <c r="P34">
        <v>700</v>
      </c>
      <c r="Q34" t="s">
        <v>203</v>
      </c>
      <c r="R34">
        <v>0.01</v>
      </c>
      <c r="S34">
        <v>2003</v>
      </c>
    </row>
    <row r="35" spans="1:19" x14ac:dyDescent="0.75">
      <c r="A35" t="s">
        <v>244</v>
      </c>
      <c r="B35" t="s">
        <v>239</v>
      </c>
      <c r="C35">
        <v>1096</v>
      </c>
      <c r="G35">
        <v>0.18</v>
      </c>
      <c r="H35">
        <v>2.5</v>
      </c>
      <c r="I35">
        <v>2.2000000000000002</v>
      </c>
      <c r="J35">
        <v>0.93</v>
      </c>
      <c r="K35">
        <v>0.19</v>
      </c>
      <c r="L35">
        <v>5.57</v>
      </c>
      <c r="M35" t="s">
        <v>16</v>
      </c>
      <c r="N35">
        <v>10.76</v>
      </c>
      <c r="P35">
        <v>700</v>
      </c>
      <c r="Q35" t="s">
        <v>203</v>
      </c>
      <c r="R35">
        <v>0.01</v>
      </c>
      <c r="S35">
        <v>2003</v>
      </c>
    </row>
    <row r="36" spans="1:19" x14ac:dyDescent="0.75">
      <c r="A36" t="s">
        <v>126</v>
      </c>
      <c r="B36" t="s">
        <v>193</v>
      </c>
      <c r="C36">
        <v>1.218</v>
      </c>
      <c r="G36">
        <v>2</v>
      </c>
      <c r="H36">
        <v>1.5</v>
      </c>
      <c r="I36">
        <v>2.7</v>
      </c>
      <c r="J36">
        <v>0.93</v>
      </c>
      <c r="K36">
        <v>4.92</v>
      </c>
      <c r="L36">
        <v>79.489999999999995</v>
      </c>
      <c r="M36" t="s">
        <v>17</v>
      </c>
      <c r="N36">
        <v>264.2</v>
      </c>
      <c r="S36">
        <v>2003</v>
      </c>
    </row>
    <row r="37" spans="1:19" x14ac:dyDescent="0.75">
      <c r="A37" t="s">
        <v>126</v>
      </c>
      <c r="B37" t="s">
        <v>194</v>
      </c>
      <c r="C37">
        <v>1.218</v>
      </c>
      <c r="G37">
        <v>2</v>
      </c>
      <c r="H37">
        <v>1.5</v>
      </c>
      <c r="I37">
        <v>2.4</v>
      </c>
      <c r="J37">
        <v>0.93</v>
      </c>
      <c r="K37">
        <v>4.92</v>
      </c>
      <c r="L37">
        <v>79.489999999999995</v>
      </c>
      <c r="M37" t="s">
        <v>17</v>
      </c>
      <c r="N37">
        <v>264.2</v>
      </c>
      <c r="S37">
        <v>2003</v>
      </c>
    </row>
    <row r="38" spans="1:19" x14ac:dyDescent="0.75">
      <c r="A38" t="s">
        <v>126</v>
      </c>
      <c r="B38" t="s">
        <v>195</v>
      </c>
      <c r="C38">
        <v>1.218</v>
      </c>
      <c r="G38">
        <v>2</v>
      </c>
      <c r="H38">
        <v>1.5</v>
      </c>
      <c r="I38">
        <v>3</v>
      </c>
      <c r="J38">
        <v>0.93</v>
      </c>
      <c r="K38">
        <v>4.92</v>
      </c>
      <c r="L38">
        <v>79.489999999999995</v>
      </c>
      <c r="M38" t="s">
        <v>17</v>
      </c>
      <c r="N38">
        <v>264.2</v>
      </c>
      <c r="S38">
        <v>2003</v>
      </c>
    </row>
    <row r="39" spans="1:19" x14ac:dyDescent="0.75">
      <c r="A39" t="s">
        <v>126</v>
      </c>
      <c r="B39" t="s">
        <v>127</v>
      </c>
      <c r="C39">
        <v>1.218</v>
      </c>
      <c r="G39">
        <v>2</v>
      </c>
      <c r="H39">
        <v>1.7</v>
      </c>
      <c r="I39">
        <v>2.7</v>
      </c>
      <c r="J39">
        <v>0.93</v>
      </c>
      <c r="K39">
        <v>4.92</v>
      </c>
      <c r="L39">
        <v>79.489999999999995</v>
      </c>
      <c r="M39" t="s">
        <v>17</v>
      </c>
      <c r="N39">
        <v>264.2</v>
      </c>
      <c r="S39">
        <v>2003</v>
      </c>
    </row>
    <row r="40" spans="1:19" x14ac:dyDescent="0.75">
      <c r="A40" t="s">
        <v>131</v>
      </c>
      <c r="B40" t="s">
        <v>132</v>
      </c>
      <c r="D40">
        <v>5.1029</v>
      </c>
      <c r="E40">
        <v>-1.2217</v>
      </c>
      <c r="F40">
        <v>7.7100000000000002E-2</v>
      </c>
      <c r="G40">
        <v>2</v>
      </c>
      <c r="H40">
        <v>2.8</v>
      </c>
      <c r="I40">
        <v>1.35</v>
      </c>
      <c r="J40">
        <v>0.93</v>
      </c>
      <c r="K40" s="29">
        <v>3.15E-3</v>
      </c>
      <c r="L40">
        <v>0.22</v>
      </c>
      <c r="M40" t="s">
        <v>226</v>
      </c>
      <c r="N40">
        <v>15850.32</v>
      </c>
      <c r="O40">
        <v>15.24</v>
      </c>
      <c r="P40">
        <v>60.96</v>
      </c>
      <c r="Q40" t="s">
        <v>54</v>
      </c>
      <c r="R40">
        <v>3.2810000000000001</v>
      </c>
      <c r="S40">
        <v>2003</v>
      </c>
    </row>
    <row r="41" spans="1:19" x14ac:dyDescent="0.75">
      <c r="A41" t="s">
        <v>131</v>
      </c>
      <c r="B41" t="s">
        <v>133</v>
      </c>
      <c r="D41">
        <v>5.1029</v>
      </c>
      <c r="E41">
        <v>-1.2217</v>
      </c>
      <c r="F41">
        <v>7.7100000000000002E-2</v>
      </c>
      <c r="G41">
        <v>2</v>
      </c>
      <c r="H41">
        <v>2</v>
      </c>
      <c r="I41">
        <v>1.1499999999999999</v>
      </c>
      <c r="J41">
        <v>0.93</v>
      </c>
      <c r="K41" s="29">
        <v>3.15E-3</v>
      </c>
      <c r="L41">
        <v>0.22</v>
      </c>
      <c r="M41" t="s">
        <v>226</v>
      </c>
      <c r="N41">
        <v>15850.32</v>
      </c>
      <c r="O41">
        <v>15.24</v>
      </c>
      <c r="P41">
        <v>60.96</v>
      </c>
      <c r="Q41" t="s">
        <v>54</v>
      </c>
      <c r="R41">
        <v>3.2810000000000001</v>
      </c>
      <c r="S41">
        <v>2003</v>
      </c>
    </row>
    <row r="42" spans="1:19" x14ac:dyDescent="0.75">
      <c r="A42" t="s">
        <v>131</v>
      </c>
      <c r="B42" t="s">
        <v>134</v>
      </c>
      <c r="D42">
        <v>5.1029</v>
      </c>
      <c r="E42">
        <v>-1.2217</v>
      </c>
      <c r="F42">
        <v>7.7100000000000002E-2</v>
      </c>
      <c r="G42">
        <v>2</v>
      </c>
      <c r="H42">
        <v>2</v>
      </c>
      <c r="I42">
        <v>2</v>
      </c>
      <c r="J42">
        <v>0.93</v>
      </c>
      <c r="K42" s="29">
        <v>3.15E-3</v>
      </c>
      <c r="L42">
        <v>0.22</v>
      </c>
      <c r="M42" t="s">
        <v>226</v>
      </c>
      <c r="N42">
        <v>15850.32</v>
      </c>
      <c r="O42">
        <v>15.24</v>
      </c>
      <c r="P42">
        <v>60.96</v>
      </c>
      <c r="Q42" t="s">
        <v>54</v>
      </c>
      <c r="R42">
        <v>3.2810000000000001</v>
      </c>
      <c r="S42">
        <v>2003</v>
      </c>
    </row>
    <row r="43" spans="1:19" x14ac:dyDescent="0.75">
      <c r="A43" t="s">
        <v>131</v>
      </c>
      <c r="B43" t="s">
        <v>135</v>
      </c>
      <c r="D43">
        <v>5.1029</v>
      </c>
      <c r="E43">
        <v>-1.2217</v>
      </c>
      <c r="F43">
        <v>7.7100000000000002E-2</v>
      </c>
      <c r="G43">
        <v>2</v>
      </c>
      <c r="H43">
        <v>2.8</v>
      </c>
      <c r="I43">
        <v>2</v>
      </c>
      <c r="J43">
        <v>0.93</v>
      </c>
      <c r="K43" s="29">
        <v>3.15E-3</v>
      </c>
      <c r="L43">
        <v>0.22</v>
      </c>
      <c r="M43" t="s">
        <v>226</v>
      </c>
      <c r="N43">
        <v>15850.32</v>
      </c>
      <c r="O43">
        <v>15.24</v>
      </c>
      <c r="P43">
        <v>60.96</v>
      </c>
      <c r="Q43" t="s">
        <v>54</v>
      </c>
      <c r="R43">
        <v>3.2810000000000001</v>
      </c>
      <c r="S43">
        <v>2003</v>
      </c>
    </row>
    <row r="44" spans="1:19" x14ac:dyDescent="0.75">
      <c r="A44" t="s">
        <v>131</v>
      </c>
      <c r="B44" t="s">
        <v>136</v>
      </c>
      <c r="D44">
        <v>5.1029</v>
      </c>
      <c r="E44">
        <v>-1.2217</v>
      </c>
      <c r="F44">
        <v>7.7100000000000002E-2</v>
      </c>
      <c r="G44">
        <v>2</v>
      </c>
      <c r="H44">
        <v>1.7</v>
      </c>
      <c r="I44">
        <v>3.5</v>
      </c>
      <c r="J44">
        <v>0.93</v>
      </c>
      <c r="K44" s="29">
        <v>3.15E-3</v>
      </c>
      <c r="L44">
        <v>0.22</v>
      </c>
      <c r="M44" t="s">
        <v>226</v>
      </c>
      <c r="N44">
        <v>15850.32</v>
      </c>
      <c r="O44">
        <v>15.24</v>
      </c>
      <c r="P44">
        <v>60.96</v>
      </c>
      <c r="Q44" t="s">
        <v>54</v>
      </c>
      <c r="R44">
        <v>3.2810000000000001</v>
      </c>
      <c r="S44">
        <v>2003</v>
      </c>
    </row>
    <row r="45" spans="1:19" x14ac:dyDescent="0.75">
      <c r="A45" t="s">
        <v>131</v>
      </c>
      <c r="B45" t="s">
        <v>137</v>
      </c>
      <c r="D45">
        <v>5.1029</v>
      </c>
      <c r="E45">
        <v>-1.2217</v>
      </c>
      <c r="F45">
        <v>7.7100000000000002E-2</v>
      </c>
      <c r="G45">
        <v>2</v>
      </c>
      <c r="H45">
        <v>1.7</v>
      </c>
      <c r="I45">
        <v>3.3</v>
      </c>
      <c r="J45">
        <v>0.93</v>
      </c>
      <c r="K45" s="29">
        <v>3.15E-3</v>
      </c>
      <c r="L45">
        <v>0.22</v>
      </c>
      <c r="M45" t="s">
        <v>226</v>
      </c>
      <c r="N45">
        <v>15850.32</v>
      </c>
      <c r="O45">
        <v>15.24</v>
      </c>
      <c r="P45">
        <v>60.96</v>
      </c>
      <c r="Q45" t="s">
        <v>54</v>
      </c>
      <c r="R45">
        <v>3.2810000000000001</v>
      </c>
      <c r="S45">
        <v>2003</v>
      </c>
    </row>
    <row r="46" spans="1:19" x14ac:dyDescent="0.75">
      <c r="A46" t="s">
        <v>131</v>
      </c>
      <c r="B46" t="s">
        <v>138</v>
      </c>
      <c r="D46">
        <v>5.1029</v>
      </c>
      <c r="E46">
        <v>-1.2217</v>
      </c>
      <c r="F46">
        <v>7.7100000000000002E-2</v>
      </c>
      <c r="G46">
        <v>2</v>
      </c>
      <c r="H46">
        <v>2.8</v>
      </c>
      <c r="I46">
        <v>4.95</v>
      </c>
      <c r="J46">
        <v>0.93</v>
      </c>
      <c r="K46" s="29">
        <v>3.15E-3</v>
      </c>
      <c r="L46">
        <v>0.22</v>
      </c>
      <c r="M46" t="s">
        <v>226</v>
      </c>
      <c r="N46">
        <v>15850.32</v>
      </c>
      <c r="O46">
        <v>15.24</v>
      </c>
      <c r="P46">
        <v>60.96</v>
      </c>
      <c r="Q46" t="s">
        <v>54</v>
      </c>
      <c r="R46">
        <v>3.2810000000000001</v>
      </c>
      <c r="S46">
        <v>2003</v>
      </c>
    </row>
    <row r="47" spans="1:19" x14ac:dyDescent="0.75">
      <c r="A47" t="s">
        <v>131</v>
      </c>
      <c r="B47" t="s">
        <v>139</v>
      </c>
      <c r="D47">
        <v>5.1029</v>
      </c>
      <c r="E47">
        <v>-1.2217</v>
      </c>
      <c r="F47">
        <v>7.7100000000000002E-2</v>
      </c>
      <c r="G47">
        <v>2</v>
      </c>
      <c r="H47">
        <v>2.8</v>
      </c>
      <c r="I47">
        <v>4.5999999999999996</v>
      </c>
      <c r="J47">
        <v>0.93</v>
      </c>
      <c r="K47" s="29">
        <v>3.15E-3</v>
      </c>
      <c r="L47">
        <v>0.22</v>
      </c>
      <c r="M47" t="s">
        <v>226</v>
      </c>
      <c r="N47">
        <v>15850.32</v>
      </c>
      <c r="O47">
        <v>15.24</v>
      </c>
      <c r="P47">
        <v>60.96</v>
      </c>
      <c r="Q47" t="s">
        <v>54</v>
      </c>
      <c r="R47">
        <v>3.2810000000000001</v>
      </c>
      <c r="S47">
        <v>2003</v>
      </c>
    </row>
    <row r="48" spans="1:19" x14ac:dyDescent="0.75">
      <c r="A48" t="s">
        <v>131</v>
      </c>
      <c r="B48" t="s">
        <v>140</v>
      </c>
      <c r="D48">
        <v>5.1029</v>
      </c>
      <c r="E48">
        <v>-1.2217</v>
      </c>
      <c r="F48">
        <v>7.7100000000000002E-2</v>
      </c>
      <c r="G48">
        <v>2</v>
      </c>
      <c r="H48">
        <v>1.4</v>
      </c>
      <c r="I48">
        <v>9.6999999999999993</v>
      </c>
      <c r="J48">
        <v>0.93</v>
      </c>
      <c r="K48" s="29">
        <v>3.15E-3</v>
      </c>
      <c r="L48">
        <v>0.22</v>
      </c>
      <c r="M48" t="s">
        <v>226</v>
      </c>
      <c r="N48">
        <v>15850.32</v>
      </c>
      <c r="O48">
        <v>15.24</v>
      </c>
      <c r="P48">
        <v>60.96</v>
      </c>
      <c r="Q48" t="s">
        <v>54</v>
      </c>
      <c r="R48">
        <v>3.2810000000000001</v>
      </c>
      <c r="S48">
        <v>2003</v>
      </c>
    </row>
    <row r="49" spans="1:19" x14ac:dyDescent="0.75">
      <c r="A49" t="s">
        <v>131</v>
      </c>
      <c r="B49" t="s">
        <v>141</v>
      </c>
      <c r="D49">
        <v>5.1029</v>
      </c>
      <c r="E49">
        <v>-1.2217</v>
      </c>
      <c r="F49">
        <v>7.7100000000000002E-2</v>
      </c>
      <c r="G49">
        <v>2</v>
      </c>
      <c r="H49">
        <v>1.4</v>
      </c>
      <c r="I49">
        <v>2.95</v>
      </c>
      <c r="J49">
        <v>0.93</v>
      </c>
      <c r="K49" s="29">
        <v>3.15E-3</v>
      </c>
      <c r="L49">
        <v>0.22</v>
      </c>
      <c r="M49" t="s">
        <v>226</v>
      </c>
      <c r="N49">
        <v>15850.32</v>
      </c>
      <c r="O49">
        <v>15.24</v>
      </c>
      <c r="P49">
        <v>60.96</v>
      </c>
      <c r="Q49" t="s">
        <v>54</v>
      </c>
      <c r="R49">
        <v>3.2810000000000001</v>
      </c>
      <c r="S49">
        <v>2003</v>
      </c>
    </row>
    <row r="50" spans="1:19" x14ac:dyDescent="0.75">
      <c r="A50" t="s">
        <v>131</v>
      </c>
      <c r="B50" t="s">
        <v>142</v>
      </c>
      <c r="D50">
        <v>5.1029</v>
      </c>
      <c r="E50">
        <v>-1.2217</v>
      </c>
      <c r="F50">
        <v>7.7100000000000002E-2</v>
      </c>
      <c r="G50">
        <v>2</v>
      </c>
      <c r="H50">
        <v>2.8</v>
      </c>
      <c r="I50">
        <v>1.1499999999999999</v>
      </c>
      <c r="J50">
        <v>0.93</v>
      </c>
      <c r="K50" s="29">
        <v>3.15E-3</v>
      </c>
      <c r="L50">
        <v>0.22</v>
      </c>
      <c r="M50" t="s">
        <v>226</v>
      </c>
      <c r="N50">
        <v>15850.32</v>
      </c>
      <c r="O50">
        <v>15.24</v>
      </c>
      <c r="P50">
        <v>60.96</v>
      </c>
      <c r="Q50" t="s">
        <v>54</v>
      </c>
      <c r="R50">
        <v>3.2810000000000001</v>
      </c>
      <c r="S50">
        <v>2003</v>
      </c>
    </row>
    <row r="51" spans="1:19" x14ac:dyDescent="0.75">
      <c r="A51" t="s">
        <v>131</v>
      </c>
      <c r="B51" t="s">
        <v>143</v>
      </c>
      <c r="D51">
        <v>5.1029</v>
      </c>
      <c r="E51">
        <v>-1.2217</v>
      </c>
      <c r="F51">
        <v>7.7100000000000002E-2</v>
      </c>
      <c r="G51">
        <v>2</v>
      </c>
      <c r="H51">
        <v>2.8</v>
      </c>
      <c r="I51">
        <v>1.9</v>
      </c>
      <c r="J51">
        <v>0.93</v>
      </c>
      <c r="K51" s="29">
        <v>3.15E-3</v>
      </c>
      <c r="L51">
        <v>0.22</v>
      </c>
      <c r="M51" t="s">
        <v>226</v>
      </c>
      <c r="N51">
        <v>15850.32</v>
      </c>
      <c r="O51">
        <v>15.24</v>
      </c>
      <c r="P51">
        <v>60.96</v>
      </c>
      <c r="Q51" t="s">
        <v>54</v>
      </c>
      <c r="R51">
        <v>3.2810000000000001</v>
      </c>
      <c r="S51">
        <v>2003</v>
      </c>
    </row>
    <row r="52" spans="1:19" x14ac:dyDescent="0.75">
      <c r="A52" t="s">
        <v>131</v>
      </c>
      <c r="B52" t="s">
        <v>146</v>
      </c>
      <c r="D52">
        <v>1</v>
      </c>
      <c r="E52">
        <v>1</v>
      </c>
      <c r="F52">
        <v>1</v>
      </c>
      <c r="G52">
        <v>2</v>
      </c>
      <c r="H52">
        <v>2.8</v>
      </c>
      <c r="I52">
        <v>1.35</v>
      </c>
      <c r="J52">
        <v>0.93</v>
      </c>
      <c r="K52" s="29">
        <v>3.15E-3</v>
      </c>
      <c r="L52">
        <v>0.06</v>
      </c>
      <c r="M52" t="s">
        <v>226</v>
      </c>
      <c r="N52">
        <v>15850.32</v>
      </c>
      <c r="O52">
        <v>15.24</v>
      </c>
      <c r="P52">
        <v>121.91</v>
      </c>
      <c r="Q52" t="s">
        <v>54</v>
      </c>
      <c r="R52">
        <v>3.2810000000000001</v>
      </c>
      <c r="S52">
        <v>2003</v>
      </c>
    </row>
    <row r="53" spans="1:19" x14ac:dyDescent="0.75">
      <c r="A53" t="s">
        <v>131</v>
      </c>
      <c r="B53" t="s">
        <v>147</v>
      </c>
      <c r="D53">
        <v>1</v>
      </c>
      <c r="E53">
        <v>1</v>
      </c>
      <c r="F53">
        <v>1</v>
      </c>
      <c r="G53">
        <v>2</v>
      </c>
      <c r="H53">
        <v>2</v>
      </c>
      <c r="I53">
        <v>1.1499999999999999</v>
      </c>
      <c r="J53">
        <v>0.93</v>
      </c>
      <c r="K53" s="29">
        <v>3.15E-3</v>
      </c>
      <c r="L53">
        <v>0.06</v>
      </c>
      <c r="M53" t="s">
        <v>226</v>
      </c>
      <c r="N53">
        <v>15850.32</v>
      </c>
      <c r="O53">
        <v>15.24</v>
      </c>
      <c r="P53">
        <v>121.91</v>
      </c>
      <c r="Q53" t="s">
        <v>54</v>
      </c>
      <c r="R53">
        <v>3.2810000000000001</v>
      </c>
      <c r="S53">
        <v>2003</v>
      </c>
    </row>
    <row r="54" spans="1:19" x14ac:dyDescent="0.75">
      <c r="A54" t="s">
        <v>131</v>
      </c>
      <c r="B54" t="s">
        <v>148</v>
      </c>
      <c r="D54">
        <v>1</v>
      </c>
      <c r="E54">
        <v>1</v>
      </c>
      <c r="F54">
        <v>1</v>
      </c>
      <c r="G54">
        <v>2</v>
      </c>
      <c r="H54">
        <v>2</v>
      </c>
      <c r="I54">
        <v>2</v>
      </c>
      <c r="J54">
        <v>0.93</v>
      </c>
      <c r="K54" s="29">
        <v>3.15E-3</v>
      </c>
      <c r="L54">
        <v>0.06</v>
      </c>
      <c r="M54" t="s">
        <v>226</v>
      </c>
      <c r="N54">
        <v>15850.32</v>
      </c>
      <c r="O54">
        <v>15.24</v>
      </c>
      <c r="P54">
        <v>121.91</v>
      </c>
      <c r="Q54" t="s">
        <v>54</v>
      </c>
      <c r="R54">
        <v>3.2810000000000001</v>
      </c>
      <c r="S54">
        <v>2003</v>
      </c>
    </row>
    <row r="55" spans="1:19" x14ac:dyDescent="0.75">
      <c r="A55" t="s">
        <v>131</v>
      </c>
      <c r="B55" t="s">
        <v>149</v>
      </c>
      <c r="D55">
        <v>1</v>
      </c>
      <c r="E55">
        <v>1</v>
      </c>
      <c r="F55">
        <v>1</v>
      </c>
      <c r="G55">
        <v>2</v>
      </c>
      <c r="H55">
        <v>2.8</v>
      </c>
      <c r="I55">
        <v>2</v>
      </c>
      <c r="J55">
        <v>0.93</v>
      </c>
      <c r="K55" s="29">
        <v>3.15E-3</v>
      </c>
      <c r="L55">
        <v>0.06</v>
      </c>
      <c r="M55" t="s">
        <v>226</v>
      </c>
      <c r="N55">
        <v>15850.32</v>
      </c>
      <c r="O55">
        <v>15.24</v>
      </c>
      <c r="P55">
        <v>121.91</v>
      </c>
      <c r="Q55" t="s">
        <v>54</v>
      </c>
      <c r="R55">
        <v>3.2810000000000001</v>
      </c>
      <c r="S55">
        <v>2003</v>
      </c>
    </row>
    <row r="56" spans="1:19" x14ac:dyDescent="0.75">
      <c r="A56" t="s">
        <v>131</v>
      </c>
      <c r="B56" t="s">
        <v>150</v>
      </c>
      <c r="D56">
        <v>1</v>
      </c>
      <c r="E56">
        <v>1</v>
      </c>
      <c r="F56">
        <v>1</v>
      </c>
      <c r="G56">
        <v>2</v>
      </c>
      <c r="H56">
        <v>1.7</v>
      </c>
      <c r="I56">
        <v>3.5</v>
      </c>
      <c r="J56">
        <v>0.93</v>
      </c>
      <c r="K56" s="29">
        <v>3.15E-3</v>
      </c>
      <c r="L56">
        <v>0.06</v>
      </c>
      <c r="M56" t="s">
        <v>226</v>
      </c>
      <c r="N56">
        <v>15850.32</v>
      </c>
      <c r="O56">
        <v>15.24</v>
      </c>
      <c r="P56">
        <v>121.91</v>
      </c>
      <c r="Q56" t="s">
        <v>54</v>
      </c>
      <c r="R56">
        <v>3.2810000000000001</v>
      </c>
      <c r="S56">
        <v>2003</v>
      </c>
    </row>
    <row r="57" spans="1:19" x14ac:dyDescent="0.75">
      <c r="A57" t="s">
        <v>131</v>
      </c>
      <c r="B57" t="s">
        <v>151</v>
      </c>
      <c r="D57">
        <v>1</v>
      </c>
      <c r="E57">
        <v>1</v>
      </c>
      <c r="F57">
        <v>1</v>
      </c>
      <c r="G57">
        <v>2</v>
      </c>
      <c r="H57">
        <v>1.7</v>
      </c>
      <c r="I57">
        <v>3.3</v>
      </c>
      <c r="J57">
        <v>0.93</v>
      </c>
      <c r="K57" s="29">
        <v>3.15E-3</v>
      </c>
      <c r="L57">
        <v>0.06</v>
      </c>
      <c r="M57" t="s">
        <v>226</v>
      </c>
      <c r="N57">
        <v>15850.32</v>
      </c>
      <c r="O57">
        <v>15.24</v>
      </c>
      <c r="P57">
        <v>121.91</v>
      </c>
      <c r="Q57" t="s">
        <v>54</v>
      </c>
      <c r="R57">
        <v>3.2810000000000001</v>
      </c>
      <c r="S57">
        <v>2003</v>
      </c>
    </row>
    <row r="58" spans="1:19" x14ac:dyDescent="0.75">
      <c r="A58" t="s">
        <v>131</v>
      </c>
      <c r="B58" t="s">
        <v>152</v>
      </c>
      <c r="D58">
        <v>1</v>
      </c>
      <c r="E58">
        <v>1</v>
      </c>
      <c r="F58">
        <v>1</v>
      </c>
      <c r="G58">
        <v>2</v>
      </c>
      <c r="H58">
        <v>2.8</v>
      </c>
      <c r="I58">
        <v>4.95</v>
      </c>
      <c r="J58">
        <v>0.93</v>
      </c>
      <c r="K58" s="29">
        <v>3.15E-3</v>
      </c>
      <c r="L58">
        <v>0.06</v>
      </c>
      <c r="M58" t="s">
        <v>226</v>
      </c>
      <c r="N58">
        <v>15850.32</v>
      </c>
      <c r="O58">
        <v>15.24</v>
      </c>
      <c r="P58">
        <v>121.91</v>
      </c>
      <c r="Q58" t="s">
        <v>54</v>
      </c>
      <c r="R58">
        <v>3.2810000000000001</v>
      </c>
      <c r="S58">
        <v>2003</v>
      </c>
    </row>
    <row r="59" spans="1:19" x14ac:dyDescent="0.75">
      <c r="A59" t="s">
        <v>131</v>
      </c>
      <c r="B59" t="s">
        <v>153</v>
      </c>
      <c r="D59">
        <v>1</v>
      </c>
      <c r="E59">
        <v>1</v>
      </c>
      <c r="F59">
        <v>1</v>
      </c>
      <c r="G59">
        <v>2</v>
      </c>
      <c r="H59">
        <v>2.8</v>
      </c>
      <c r="I59">
        <v>4.5999999999999996</v>
      </c>
      <c r="J59">
        <v>0.93</v>
      </c>
      <c r="K59" s="29">
        <v>3.15E-3</v>
      </c>
      <c r="L59">
        <v>0.06</v>
      </c>
      <c r="M59" t="s">
        <v>226</v>
      </c>
      <c r="N59">
        <v>15850.32</v>
      </c>
      <c r="O59">
        <v>15.24</v>
      </c>
      <c r="P59">
        <v>121.91</v>
      </c>
      <c r="Q59" t="s">
        <v>54</v>
      </c>
      <c r="R59">
        <v>3.2810000000000001</v>
      </c>
      <c r="S59">
        <v>2003</v>
      </c>
    </row>
    <row r="60" spans="1:19" x14ac:dyDescent="0.75">
      <c r="A60" t="s">
        <v>131</v>
      </c>
      <c r="B60" t="s">
        <v>223</v>
      </c>
      <c r="D60">
        <v>1</v>
      </c>
      <c r="E60">
        <v>1</v>
      </c>
      <c r="F60">
        <v>1</v>
      </c>
      <c r="G60">
        <v>2</v>
      </c>
      <c r="H60">
        <v>1.4</v>
      </c>
      <c r="I60">
        <v>9.6999999999999993</v>
      </c>
      <c r="J60">
        <v>0.93</v>
      </c>
      <c r="K60" s="29">
        <v>3.15E-3</v>
      </c>
      <c r="L60">
        <v>0.06</v>
      </c>
      <c r="M60" t="s">
        <v>226</v>
      </c>
      <c r="N60">
        <v>15850.32</v>
      </c>
      <c r="O60">
        <v>15.24</v>
      </c>
      <c r="P60">
        <v>121.91</v>
      </c>
      <c r="Q60" t="s">
        <v>54</v>
      </c>
      <c r="R60">
        <v>3.2810000000000001</v>
      </c>
      <c r="S60">
        <v>2003</v>
      </c>
    </row>
    <row r="61" spans="1:19" x14ac:dyDescent="0.75">
      <c r="A61" t="s">
        <v>131</v>
      </c>
      <c r="B61" t="s">
        <v>224</v>
      </c>
      <c r="D61">
        <v>1</v>
      </c>
      <c r="E61">
        <v>1</v>
      </c>
      <c r="F61">
        <v>1</v>
      </c>
      <c r="G61">
        <v>2</v>
      </c>
      <c r="H61">
        <v>1.4</v>
      </c>
      <c r="I61">
        <v>2.95</v>
      </c>
      <c r="J61">
        <v>0.93</v>
      </c>
      <c r="K61" s="29">
        <v>3.15E-3</v>
      </c>
      <c r="L61">
        <v>0.06</v>
      </c>
      <c r="M61" t="s">
        <v>226</v>
      </c>
      <c r="N61">
        <v>15850.32</v>
      </c>
      <c r="O61">
        <v>15.24</v>
      </c>
      <c r="P61">
        <v>121.91</v>
      </c>
      <c r="Q61" t="s">
        <v>54</v>
      </c>
      <c r="R61">
        <v>3.2810000000000001</v>
      </c>
      <c r="S61">
        <v>2003</v>
      </c>
    </row>
    <row r="62" spans="1:19" x14ac:dyDescent="0.75">
      <c r="A62" t="s">
        <v>131</v>
      </c>
      <c r="B62" t="s">
        <v>156</v>
      </c>
      <c r="D62">
        <v>1</v>
      </c>
      <c r="E62">
        <v>1</v>
      </c>
      <c r="F62">
        <v>1</v>
      </c>
      <c r="G62">
        <v>2</v>
      </c>
      <c r="H62">
        <v>2.8</v>
      </c>
      <c r="I62">
        <v>1.1499999999999999</v>
      </c>
      <c r="J62">
        <v>0.93</v>
      </c>
      <c r="K62" s="29">
        <v>3.15E-3</v>
      </c>
      <c r="L62">
        <v>0.06</v>
      </c>
      <c r="M62" t="s">
        <v>226</v>
      </c>
      <c r="N62">
        <v>15850.32</v>
      </c>
      <c r="O62">
        <v>15.24</v>
      </c>
      <c r="P62">
        <v>121.91</v>
      </c>
      <c r="Q62" t="s">
        <v>54</v>
      </c>
      <c r="R62">
        <v>3.2810000000000001</v>
      </c>
      <c r="S62">
        <v>2003</v>
      </c>
    </row>
    <row r="63" spans="1:19" x14ac:dyDescent="0.75">
      <c r="A63" t="s">
        <v>131</v>
      </c>
      <c r="B63" t="s">
        <v>225</v>
      </c>
      <c r="D63">
        <v>1</v>
      </c>
      <c r="E63">
        <v>1</v>
      </c>
      <c r="F63">
        <v>1</v>
      </c>
      <c r="G63">
        <v>2</v>
      </c>
      <c r="H63">
        <v>2.8</v>
      </c>
      <c r="I63">
        <v>1.9</v>
      </c>
      <c r="J63">
        <v>0.93</v>
      </c>
      <c r="K63" s="29">
        <v>3.15E-3</v>
      </c>
      <c r="L63">
        <v>0.06</v>
      </c>
      <c r="M63" t="s">
        <v>226</v>
      </c>
      <c r="N63">
        <v>15850.32</v>
      </c>
      <c r="O63">
        <v>15.24</v>
      </c>
      <c r="P63">
        <v>121.91</v>
      </c>
      <c r="Q63" t="s">
        <v>54</v>
      </c>
      <c r="R63">
        <v>3.2810000000000001</v>
      </c>
      <c r="S63">
        <v>2003</v>
      </c>
    </row>
    <row r="64" spans="1:19" x14ac:dyDescent="0.75">
      <c r="A64" t="s">
        <v>144</v>
      </c>
      <c r="B64" t="s">
        <v>132</v>
      </c>
      <c r="D64">
        <v>2.0289999999999999</v>
      </c>
      <c r="E64">
        <v>-0.23710000000000001</v>
      </c>
      <c r="F64">
        <v>1.0200000000000001E-2</v>
      </c>
      <c r="G64">
        <v>2</v>
      </c>
      <c r="H64">
        <v>2.8</v>
      </c>
      <c r="I64">
        <v>1.35</v>
      </c>
      <c r="J64">
        <v>0.93</v>
      </c>
      <c r="K64">
        <v>0.02</v>
      </c>
      <c r="L64">
        <v>0.32</v>
      </c>
      <c r="M64" t="s">
        <v>226</v>
      </c>
      <c r="N64">
        <v>15850.32</v>
      </c>
      <c r="O64">
        <v>15.24</v>
      </c>
      <c r="P64">
        <v>152.38999999999999</v>
      </c>
      <c r="Q64" t="s">
        <v>54</v>
      </c>
      <c r="R64">
        <v>3.2810000000000001</v>
      </c>
      <c r="S64">
        <v>2003</v>
      </c>
    </row>
    <row r="65" spans="1:19" x14ac:dyDescent="0.75">
      <c r="A65" t="s">
        <v>144</v>
      </c>
      <c r="B65" t="s">
        <v>133</v>
      </c>
      <c r="D65">
        <v>2.0289999999999999</v>
      </c>
      <c r="E65">
        <v>-0.23710000000000001</v>
      </c>
      <c r="F65">
        <v>1.0200000000000001E-2</v>
      </c>
      <c r="G65">
        <v>2</v>
      </c>
      <c r="H65">
        <v>2</v>
      </c>
      <c r="I65">
        <v>1.1499999999999999</v>
      </c>
      <c r="J65">
        <v>0.93</v>
      </c>
      <c r="K65">
        <v>0.02</v>
      </c>
      <c r="L65">
        <v>0.32</v>
      </c>
      <c r="M65" t="s">
        <v>226</v>
      </c>
      <c r="N65">
        <v>15850.32</v>
      </c>
      <c r="O65">
        <v>15.24</v>
      </c>
      <c r="P65">
        <v>152.38999999999999</v>
      </c>
      <c r="Q65" t="s">
        <v>54</v>
      </c>
      <c r="R65">
        <v>3.2810000000000001</v>
      </c>
      <c r="S65">
        <v>2003</v>
      </c>
    </row>
    <row r="66" spans="1:19" x14ac:dyDescent="0.75">
      <c r="A66" t="s">
        <v>144</v>
      </c>
      <c r="B66" t="s">
        <v>134</v>
      </c>
      <c r="D66">
        <v>2.0289999999999999</v>
      </c>
      <c r="E66">
        <v>-0.23710000000000001</v>
      </c>
      <c r="F66">
        <v>1.0200000000000001E-2</v>
      </c>
      <c r="G66">
        <v>2</v>
      </c>
      <c r="H66">
        <v>2</v>
      </c>
      <c r="I66">
        <v>2</v>
      </c>
      <c r="J66">
        <v>0.93</v>
      </c>
      <c r="K66">
        <v>0.02</v>
      </c>
      <c r="L66">
        <v>0.32</v>
      </c>
      <c r="M66" t="s">
        <v>226</v>
      </c>
      <c r="N66">
        <v>15850.32</v>
      </c>
      <c r="O66">
        <v>15.24</v>
      </c>
      <c r="P66">
        <v>152.38999999999999</v>
      </c>
      <c r="Q66" t="s">
        <v>54</v>
      </c>
      <c r="R66">
        <v>3.2810000000000001</v>
      </c>
      <c r="S66">
        <v>2003</v>
      </c>
    </row>
    <row r="67" spans="1:19" x14ac:dyDescent="0.75">
      <c r="A67" t="s">
        <v>144</v>
      </c>
      <c r="B67" t="s">
        <v>135</v>
      </c>
      <c r="D67">
        <v>2.0289999999999999</v>
      </c>
      <c r="E67">
        <v>-0.23710000000000001</v>
      </c>
      <c r="F67">
        <v>1.0200000000000001E-2</v>
      </c>
      <c r="G67">
        <v>2</v>
      </c>
      <c r="H67">
        <v>2.8</v>
      </c>
      <c r="I67">
        <v>2</v>
      </c>
      <c r="J67">
        <v>0.93</v>
      </c>
      <c r="K67">
        <v>0.02</v>
      </c>
      <c r="L67">
        <v>0.32</v>
      </c>
      <c r="M67" t="s">
        <v>226</v>
      </c>
      <c r="N67">
        <v>15850.32</v>
      </c>
      <c r="O67">
        <v>15.24</v>
      </c>
      <c r="P67">
        <v>152.38999999999999</v>
      </c>
      <c r="Q67" t="s">
        <v>54</v>
      </c>
      <c r="R67">
        <v>3.2810000000000001</v>
      </c>
      <c r="S67">
        <v>2003</v>
      </c>
    </row>
    <row r="68" spans="1:19" x14ac:dyDescent="0.75">
      <c r="A68" t="s">
        <v>144</v>
      </c>
      <c r="B68" t="s">
        <v>136</v>
      </c>
      <c r="D68">
        <v>2.0289999999999999</v>
      </c>
      <c r="E68">
        <v>-0.23710000000000001</v>
      </c>
      <c r="F68">
        <v>1.0200000000000001E-2</v>
      </c>
      <c r="G68">
        <v>2</v>
      </c>
      <c r="H68">
        <v>1.7</v>
      </c>
      <c r="I68">
        <v>3.5</v>
      </c>
      <c r="J68">
        <v>0.93</v>
      </c>
      <c r="K68">
        <v>0.02</v>
      </c>
      <c r="L68">
        <v>0.32</v>
      </c>
      <c r="M68" t="s">
        <v>226</v>
      </c>
      <c r="N68">
        <v>15850.32</v>
      </c>
      <c r="O68">
        <v>15.24</v>
      </c>
      <c r="P68">
        <v>152.38999999999999</v>
      </c>
      <c r="Q68" t="s">
        <v>54</v>
      </c>
      <c r="R68">
        <v>3.2810000000000001</v>
      </c>
      <c r="S68">
        <v>2003</v>
      </c>
    </row>
    <row r="69" spans="1:19" x14ac:dyDescent="0.75">
      <c r="A69" t="s">
        <v>144</v>
      </c>
      <c r="B69" t="s">
        <v>137</v>
      </c>
      <c r="D69">
        <v>2.0289999999999999</v>
      </c>
      <c r="E69">
        <v>-0.23710000000000001</v>
      </c>
      <c r="F69">
        <v>1.0200000000000001E-2</v>
      </c>
      <c r="G69">
        <v>2</v>
      </c>
      <c r="H69">
        <v>1.7</v>
      </c>
      <c r="I69">
        <v>3.3</v>
      </c>
      <c r="J69">
        <v>0.93</v>
      </c>
      <c r="K69">
        <v>0.02</v>
      </c>
      <c r="L69">
        <v>0.32</v>
      </c>
      <c r="M69" t="s">
        <v>226</v>
      </c>
      <c r="N69">
        <v>15850.32</v>
      </c>
      <c r="O69">
        <v>15.24</v>
      </c>
      <c r="P69">
        <v>152.38999999999999</v>
      </c>
      <c r="Q69" t="s">
        <v>54</v>
      </c>
      <c r="R69">
        <v>3.2810000000000001</v>
      </c>
      <c r="S69">
        <v>2003</v>
      </c>
    </row>
    <row r="70" spans="1:19" x14ac:dyDescent="0.75">
      <c r="A70" t="s">
        <v>144</v>
      </c>
      <c r="B70" t="s">
        <v>138</v>
      </c>
      <c r="D70">
        <v>2.0289999999999999</v>
      </c>
      <c r="E70">
        <v>-0.23710000000000001</v>
      </c>
      <c r="F70">
        <v>1.0200000000000001E-2</v>
      </c>
      <c r="G70">
        <v>2</v>
      </c>
      <c r="H70">
        <v>2.8</v>
      </c>
      <c r="I70">
        <v>4.95</v>
      </c>
      <c r="J70">
        <v>0.93</v>
      </c>
      <c r="K70">
        <v>0.02</v>
      </c>
      <c r="L70">
        <v>0.32</v>
      </c>
      <c r="M70" t="s">
        <v>226</v>
      </c>
      <c r="N70">
        <v>15850.32</v>
      </c>
      <c r="O70">
        <v>15.24</v>
      </c>
      <c r="P70">
        <v>152.38999999999999</v>
      </c>
      <c r="Q70" t="s">
        <v>54</v>
      </c>
      <c r="R70">
        <v>3.2810000000000001</v>
      </c>
      <c r="S70">
        <v>2003</v>
      </c>
    </row>
    <row r="71" spans="1:19" x14ac:dyDescent="0.75">
      <c r="A71" t="s">
        <v>145</v>
      </c>
      <c r="B71" t="s">
        <v>139</v>
      </c>
      <c r="D71">
        <v>2.0289999999999999</v>
      </c>
      <c r="E71">
        <v>-0.23710000000000001</v>
      </c>
      <c r="F71">
        <v>1.0200000000000001E-2</v>
      </c>
      <c r="G71">
        <v>2</v>
      </c>
      <c r="H71">
        <v>2.8</v>
      </c>
      <c r="I71">
        <v>4.5999999999999996</v>
      </c>
      <c r="J71">
        <v>0.93</v>
      </c>
      <c r="K71">
        <v>0.02</v>
      </c>
      <c r="L71">
        <v>0.32</v>
      </c>
      <c r="M71" t="s">
        <v>226</v>
      </c>
      <c r="N71">
        <v>15850.32</v>
      </c>
      <c r="O71">
        <v>15.24</v>
      </c>
      <c r="P71">
        <v>152.38999999999999</v>
      </c>
      <c r="Q71" t="s">
        <v>54</v>
      </c>
      <c r="R71">
        <v>3.2810000000000001</v>
      </c>
      <c r="S71">
        <v>2003</v>
      </c>
    </row>
    <row r="72" spans="1:19" x14ac:dyDescent="0.75">
      <c r="A72" t="s">
        <v>144</v>
      </c>
      <c r="B72" t="s">
        <v>140</v>
      </c>
      <c r="D72">
        <v>2.0289999999999999</v>
      </c>
      <c r="E72">
        <v>-0.23710000000000001</v>
      </c>
      <c r="F72">
        <v>1.0200000000000001E-2</v>
      </c>
      <c r="G72">
        <v>2</v>
      </c>
      <c r="H72">
        <v>1.4</v>
      </c>
      <c r="I72">
        <v>9.6999999999999993</v>
      </c>
      <c r="J72">
        <v>0.93</v>
      </c>
      <c r="K72">
        <v>0.02</v>
      </c>
      <c r="L72">
        <v>0.32</v>
      </c>
      <c r="M72" t="s">
        <v>226</v>
      </c>
      <c r="N72">
        <v>15850.32</v>
      </c>
      <c r="O72">
        <v>15.24</v>
      </c>
      <c r="P72">
        <v>152.38999999999999</v>
      </c>
      <c r="Q72" t="s">
        <v>54</v>
      </c>
      <c r="R72">
        <v>3.2810000000000001</v>
      </c>
      <c r="S72">
        <v>2003</v>
      </c>
    </row>
    <row r="73" spans="1:19" x14ac:dyDescent="0.75">
      <c r="A73" t="s">
        <v>144</v>
      </c>
      <c r="B73" t="s">
        <v>141</v>
      </c>
      <c r="D73">
        <v>2.0289999999999999</v>
      </c>
      <c r="E73">
        <v>-0.23710000000000001</v>
      </c>
      <c r="F73">
        <v>1.0200000000000001E-2</v>
      </c>
      <c r="G73">
        <v>2</v>
      </c>
      <c r="H73">
        <v>1.4</v>
      </c>
      <c r="I73">
        <v>2.95</v>
      </c>
      <c r="J73">
        <v>0.93</v>
      </c>
      <c r="K73">
        <v>0.02</v>
      </c>
      <c r="L73">
        <v>0.32</v>
      </c>
      <c r="M73" t="s">
        <v>226</v>
      </c>
      <c r="N73">
        <v>15850.32</v>
      </c>
      <c r="O73">
        <v>15.24</v>
      </c>
      <c r="P73">
        <v>152.38999999999999</v>
      </c>
      <c r="Q73" t="s">
        <v>54</v>
      </c>
      <c r="R73">
        <v>3.2810000000000001</v>
      </c>
      <c r="S73">
        <v>2003</v>
      </c>
    </row>
    <row r="74" spans="1:19" x14ac:dyDescent="0.75">
      <c r="A74" t="s">
        <v>144</v>
      </c>
      <c r="B74" t="s">
        <v>142</v>
      </c>
      <c r="D74">
        <v>2.0289999999999999</v>
      </c>
      <c r="E74">
        <v>-0.23710000000000001</v>
      </c>
      <c r="F74">
        <v>1.0200000000000001E-2</v>
      </c>
      <c r="G74">
        <v>2</v>
      </c>
      <c r="H74">
        <v>2.8</v>
      </c>
      <c r="I74">
        <v>1.1499999999999999</v>
      </c>
      <c r="J74">
        <v>0.93</v>
      </c>
      <c r="K74">
        <v>0.02</v>
      </c>
      <c r="L74">
        <v>0.32</v>
      </c>
      <c r="M74" t="s">
        <v>226</v>
      </c>
      <c r="N74">
        <v>15850.32</v>
      </c>
      <c r="O74">
        <v>15.24</v>
      </c>
      <c r="P74">
        <v>152.38999999999999</v>
      </c>
      <c r="Q74" t="s">
        <v>54</v>
      </c>
      <c r="R74">
        <v>3.2810000000000001</v>
      </c>
      <c r="S74">
        <v>2003</v>
      </c>
    </row>
    <row r="75" spans="1:19" x14ac:dyDescent="0.75">
      <c r="A75" t="s">
        <v>144</v>
      </c>
      <c r="B75" t="s">
        <v>143</v>
      </c>
      <c r="D75">
        <v>2.0289999999999999</v>
      </c>
      <c r="E75">
        <v>-0.23710000000000001</v>
      </c>
      <c r="F75">
        <v>1.0200000000000001E-2</v>
      </c>
      <c r="G75">
        <v>2</v>
      </c>
      <c r="H75">
        <v>2.8</v>
      </c>
      <c r="I75">
        <v>1.9</v>
      </c>
      <c r="J75">
        <v>0.93</v>
      </c>
      <c r="K75">
        <v>0.02</v>
      </c>
      <c r="L75">
        <v>0.32</v>
      </c>
      <c r="M75" t="s">
        <v>226</v>
      </c>
      <c r="N75">
        <v>15850.32</v>
      </c>
      <c r="O75">
        <v>15.24</v>
      </c>
      <c r="P75">
        <v>152.38999999999999</v>
      </c>
      <c r="Q75" t="s">
        <v>54</v>
      </c>
      <c r="R75">
        <v>3.2810000000000001</v>
      </c>
      <c r="S75">
        <v>2003</v>
      </c>
    </row>
    <row r="76" spans="1:19" x14ac:dyDescent="0.75">
      <c r="A76" t="s">
        <v>144</v>
      </c>
      <c r="B76" t="s">
        <v>146</v>
      </c>
      <c r="D76">
        <v>6.3200000000000006E-2</v>
      </c>
      <c r="E76">
        <v>0.27439999999999998</v>
      </c>
      <c r="F76">
        <v>-2.53E-2</v>
      </c>
      <c r="G76">
        <v>2</v>
      </c>
      <c r="H76">
        <v>2.8</v>
      </c>
      <c r="I76">
        <v>1.35</v>
      </c>
      <c r="J76">
        <v>0.93</v>
      </c>
      <c r="K76" s="29">
        <v>6.3099999999999996E-3</v>
      </c>
      <c r="L76">
        <v>0.09</v>
      </c>
      <c r="M76" t="s">
        <v>226</v>
      </c>
      <c r="N76">
        <v>15850.32</v>
      </c>
      <c r="O76">
        <v>30.48</v>
      </c>
      <c r="P76">
        <v>137.15</v>
      </c>
      <c r="Q76" t="s">
        <v>54</v>
      </c>
      <c r="R76">
        <v>3.2810000000000001</v>
      </c>
      <c r="S76">
        <v>2003</v>
      </c>
    </row>
    <row r="77" spans="1:19" x14ac:dyDescent="0.75">
      <c r="A77" t="s">
        <v>144</v>
      </c>
      <c r="B77" t="s">
        <v>147</v>
      </c>
      <c r="D77">
        <v>6.3200000000000006E-2</v>
      </c>
      <c r="E77">
        <v>0.27439999999999998</v>
      </c>
      <c r="F77">
        <v>-2.53E-2</v>
      </c>
      <c r="G77">
        <v>2</v>
      </c>
      <c r="H77">
        <v>2</v>
      </c>
      <c r="I77">
        <v>1.1499999999999999</v>
      </c>
      <c r="J77">
        <v>0.93</v>
      </c>
      <c r="K77" s="29">
        <v>6.3099999999999996E-3</v>
      </c>
      <c r="L77">
        <v>0.09</v>
      </c>
      <c r="M77" t="s">
        <v>226</v>
      </c>
      <c r="N77">
        <v>15850.32</v>
      </c>
      <c r="O77">
        <v>30.48</v>
      </c>
      <c r="P77">
        <v>137.15</v>
      </c>
      <c r="Q77" t="s">
        <v>54</v>
      </c>
      <c r="R77">
        <v>3.2810000000000001</v>
      </c>
      <c r="S77">
        <v>2003</v>
      </c>
    </row>
    <row r="78" spans="1:19" x14ac:dyDescent="0.75">
      <c r="A78" t="s">
        <v>144</v>
      </c>
      <c r="B78" t="s">
        <v>148</v>
      </c>
      <c r="D78">
        <v>6.3200000000000006E-2</v>
      </c>
      <c r="E78">
        <v>0.27439999999999998</v>
      </c>
      <c r="F78">
        <v>-2.53E-2</v>
      </c>
      <c r="G78">
        <v>2</v>
      </c>
      <c r="H78">
        <v>2</v>
      </c>
      <c r="I78">
        <v>2</v>
      </c>
      <c r="J78">
        <v>0.93</v>
      </c>
      <c r="K78" s="29">
        <v>6.3099999999999996E-3</v>
      </c>
      <c r="L78">
        <v>0.09</v>
      </c>
      <c r="M78" t="s">
        <v>226</v>
      </c>
      <c r="N78">
        <v>15850.32</v>
      </c>
      <c r="O78">
        <v>30.48</v>
      </c>
      <c r="P78">
        <v>137.15</v>
      </c>
      <c r="Q78" t="s">
        <v>54</v>
      </c>
      <c r="R78">
        <v>3.2810000000000001</v>
      </c>
      <c r="S78">
        <v>2003</v>
      </c>
    </row>
    <row r="79" spans="1:19" x14ac:dyDescent="0.75">
      <c r="A79" t="s">
        <v>144</v>
      </c>
      <c r="B79" t="s">
        <v>149</v>
      </c>
      <c r="D79">
        <v>6.3200000000000006E-2</v>
      </c>
      <c r="E79">
        <v>0.27439999999999998</v>
      </c>
      <c r="F79">
        <v>-2.53E-2</v>
      </c>
      <c r="G79">
        <v>2</v>
      </c>
      <c r="H79">
        <v>2.8</v>
      </c>
      <c r="I79">
        <v>2</v>
      </c>
      <c r="J79">
        <v>0.93</v>
      </c>
      <c r="K79" s="29">
        <v>6.3099999999999996E-3</v>
      </c>
      <c r="L79">
        <v>0.09</v>
      </c>
      <c r="M79" t="s">
        <v>226</v>
      </c>
      <c r="N79">
        <v>15850.32</v>
      </c>
      <c r="O79">
        <v>30.48</v>
      </c>
      <c r="P79">
        <v>137.15</v>
      </c>
      <c r="Q79" t="s">
        <v>54</v>
      </c>
      <c r="R79">
        <v>3.2810000000000001</v>
      </c>
      <c r="S79">
        <v>2003</v>
      </c>
    </row>
    <row r="80" spans="1:19" x14ac:dyDescent="0.75">
      <c r="A80" t="s">
        <v>144</v>
      </c>
      <c r="B80" t="s">
        <v>150</v>
      </c>
      <c r="D80">
        <v>6.3200000000000006E-2</v>
      </c>
      <c r="E80">
        <v>0.27439999999999998</v>
      </c>
      <c r="F80">
        <v>-2.53E-2</v>
      </c>
      <c r="G80">
        <v>2</v>
      </c>
      <c r="H80">
        <v>1.7</v>
      </c>
      <c r="I80">
        <v>3.5</v>
      </c>
      <c r="J80">
        <v>0.93</v>
      </c>
      <c r="K80" s="29">
        <v>6.3099999999999996E-3</v>
      </c>
      <c r="L80">
        <v>0.09</v>
      </c>
      <c r="M80" t="s">
        <v>226</v>
      </c>
      <c r="N80">
        <v>15850.32</v>
      </c>
      <c r="O80">
        <v>30.48</v>
      </c>
      <c r="P80">
        <v>137.15</v>
      </c>
      <c r="Q80" t="s">
        <v>54</v>
      </c>
      <c r="R80">
        <v>3.2810000000000001</v>
      </c>
      <c r="S80">
        <v>2003</v>
      </c>
    </row>
    <row r="81" spans="1:19" x14ac:dyDescent="0.75">
      <c r="A81" t="s">
        <v>144</v>
      </c>
      <c r="B81" t="s">
        <v>151</v>
      </c>
      <c r="D81">
        <v>6.3200000000000006E-2</v>
      </c>
      <c r="E81">
        <v>0.27439999999999998</v>
      </c>
      <c r="F81">
        <v>-2.53E-2</v>
      </c>
      <c r="G81">
        <v>2</v>
      </c>
      <c r="H81">
        <v>1.7</v>
      </c>
      <c r="I81">
        <v>3.3</v>
      </c>
      <c r="J81">
        <v>0.93</v>
      </c>
      <c r="K81" s="29">
        <v>6.3099999999999996E-3</v>
      </c>
      <c r="L81">
        <v>0.09</v>
      </c>
      <c r="M81" t="s">
        <v>226</v>
      </c>
      <c r="N81">
        <v>15850.32</v>
      </c>
      <c r="O81">
        <v>30.48</v>
      </c>
      <c r="P81">
        <v>137.15</v>
      </c>
      <c r="Q81" t="s">
        <v>54</v>
      </c>
      <c r="R81">
        <v>3.2810000000000001</v>
      </c>
      <c r="S81">
        <v>2003</v>
      </c>
    </row>
    <row r="82" spans="1:19" x14ac:dyDescent="0.75">
      <c r="A82" t="s">
        <v>144</v>
      </c>
      <c r="B82" t="s">
        <v>152</v>
      </c>
      <c r="D82">
        <v>6.3200000000000006E-2</v>
      </c>
      <c r="E82">
        <v>0.27439999999999998</v>
      </c>
      <c r="F82">
        <v>-2.53E-2</v>
      </c>
      <c r="G82">
        <v>2</v>
      </c>
      <c r="H82">
        <v>2.8</v>
      </c>
      <c r="I82">
        <v>4.95</v>
      </c>
      <c r="J82">
        <v>0.93</v>
      </c>
      <c r="K82" s="29">
        <v>6.3099999999999996E-3</v>
      </c>
      <c r="L82">
        <v>0.09</v>
      </c>
      <c r="M82" t="s">
        <v>226</v>
      </c>
      <c r="N82">
        <v>15850.32</v>
      </c>
      <c r="O82">
        <v>30.48</v>
      </c>
      <c r="P82">
        <v>137.15</v>
      </c>
      <c r="Q82" t="s">
        <v>54</v>
      </c>
      <c r="R82">
        <v>3.2810000000000001</v>
      </c>
      <c r="S82">
        <v>2003</v>
      </c>
    </row>
    <row r="83" spans="1:19" x14ac:dyDescent="0.75">
      <c r="A83" t="s">
        <v>145</v>
      </c>
      <c r="B83" t="s">
        <v>153</v>
      </c>
      <c r="D83">
        <v>6.3200000000000006E-2</v>
      </c>
      <c r="E83">
        <v>0.27439999999999998</v>
      </c>
      <c r="F83">
        <v>-2.53E-2</v>
      </c>
      <c r="G83">
        <v>2</v>
      </c>
      <c r="H83">
        <v>2.8</v>
      </c>
      <c r="I83">
        <v>4.5999999999999996</v>
      </c>
      <c r="J83">
        <v>0.93</v>
      </c>
      <c r="K83" s="29">
        <v>6.3099999999999996E-3</v>
      </c>
      <c r="L83">
        <v>0.09</v>
      </c>
      <c r="M83" t="s">
        <v>226</v>
      </c>
      <c r="N83">
        <v>15850.32</v>
      </c>
      <c r="O83">
        <v>30.48</v>
      </c>
      <c r="P83">
        <v>137.15</v>
      </c>
      <c r="Q83" t="s">
        <v>54</v>
      </c>
      <c r="R83">
        <v>3.2810000000000001</v>
      </c>
      <c r="S83">
        <v>2003</v>
      </c>
    </row>
    <row r="84" spans="1:19" x14ac:dyDescent="0.75">
      <c r="A84" t="s">
        <v>144</v>
      </c>
      <c r="B84" t="s">
        <v>154</v>
      </c>
      <c r="D84">
        <v>6.3200000000000006E-2</v>
      </c>
      <c r="E84">
        <v>0.27439999999999998</v>
      </c>
      <c r="F84">
        <v>-2.53E-2</v>
      </c>
      <c r="G84">
        <v>2</v>
      </c>
      <c r="H84">
        <v>1.4</v>
      </c>
      <c r="I84">
        <v>9.6999999999999993</v>
      </c>
      <c r="J84">
        <v>0.93</v>
      </c>
      <c r="K84" s="29">
        <v>6.3099999999999996E-3</v>
      </c>
      <c r="L84">
        <v>0.09</v>
      </c>
      <c r="M84" t="s">
        <v>226</v>
      </c>
      <c r="N84">
        <v>15850.32</v>
      </c>
      <c r="O84">
        <v>30.48</v>
      </c>
      <c r="P84">
        <v>137.15</v>
      </c>
      <c r="Q84" t="s">
        <v>54</v>
      </c>
      <c r="R84">
        <v>3.2810000000000001</v>
      </c>
      <c r="S84">
        <v>2003</v>
      </c>
    </row>
    <row r="85" spans="1:19" x14ac:dyDescent="0.75">
      <c r="A85" t="s">
        <v>144</v>
      </c>
      <c r="B85" t="s">
        <v>155</v>
      </c>
      <c r="D85">
        <v>6.3200000000000006E-2</v>
      </c>
      <c r="E85">
        <v>0.27439999999999998</v>
      </c>
      <c r="F85">
        <v>-2.53E-2</v>
      </c>
      <c r="G85">
        <v>2</v>
      </c>
      <c r="H85">
        <v>1.4</v>
      </c>
      <c r="I85">
        <v>2.95</v>
      </c>
      <c r="J85">
        <v>0.93</v>
      </c>
      <c r="K85" s="29">
        <v>6.3099999999999996E-3</v>
      </c>
      <c r="L85">
        <v>0.09</v>
      </c>
      <c r="M85" t="s">
        <v>226</v>
      </c>
      <c r="N85">
        <v>15850.32</v>
      </c>
      <c r="O85">
        <v>30.48</v>
      </c>
      <c r="P85">
        <v>137.15</v>
      </c>
      <c r="Q85" t="s">
        <v>54</v>
      </c>
      <c r="R85">
        <v>3.2810000000000001</v>
      </c>
      <c r="S85">
        <v>2003</v>
      </c>
    </row>
    <row r="86" spans="1:19" x14ac:dyDescent="0.75">
      <c r="A86" t="s">
        <v>144</v>
      </c>
      <c r="B86" t="s">
        <v>156</v>
      </c>
      <c r="D86">
        <v>6.3200000000000006E-2</v>
      </c>
      <c r="E86">
        <v>0.27439999999999998</v>
      </c>
      <c r="F86">
        <v>-2.53E-2</v>
      </c>
      <c r="G86">
        <v>2</v>
      </c>
      <c r="H86">
        <v>2.8</v>
      </c>
      <c r="I86">
        <v>1.1499999999999999</v>
      </c>
      <c r="J86">
        <v>0.93</v>
      </c>
      <c r="K86" s="29">
        <v>6.3099999999999996E-3</v>
      </c>
      <c r="L86">
        <v>0.09</v>
      </c>
      <c r="M86" t="s">
        <v>226</v>
      </c>
      <c r="N86">
        <v>15850.32</v>
      </c>
      <c r="O86">
        <v>30.48</v>
      </c>
      <c r="P86">
        <v>137.15</v>
      </c>
      <c r="Q86" t="s">
        <v>54</v>
      </c>
      <c r="R86">
        <v>3.2810000000000001</v>
      </c>
      <c r="S86">
        <v>2003</v>
      </c>
    </row>
    <row r="87" spans="1:19" x14ac:dyDescent="0.75">
      <c r="A87" t="s">
        <v>144</v>
      </c>
      <c r="B87" t="s">
        <v>157</v>
      </c>
      <c r="D87">
        <v>6.3200000000000006E-2</v>
      </c>
      <c r="E87">
        <v>0.27439999999999998</v>
      </c>
      <c r="F87">
        <v>-2.53E-2</v>
      </c>
      <c r="G87">
        <v>2</v>
      </c>
      <c r="H87">
        <v>2.8</v>
      </c>
      <c r="I87">
        <v>1.9</v>
      </c>
      <c r="J87">
        <v>0.93</v>
      </c>
      <c r="K87" s="29">
        <v>6.3099999999999996E-3</v>
      </c>
      <c r="L87">
        <v>0.09</v>
      </c>
      <c r="M87" t="s">
        <v>226</v>
      </c>
      <c r="N87">
        <v>15850.32</v>
      </c>
      <c r="O87">
        <v>30.48</v>
      </c>
      <c r="P87">
        <v>137.15</v>
      </c>
      <c r="Q87" t="s">
        <v>54</v>
      </c>
      <c r="R87">
        <v>3.2810000000000001</v>
      </c>
      <c r="S87">
        <v>2003</v>
      </c>
    </row>
    <row r="88" spans="1:19" x14ac:dyDescent="0.75">
      <c r="A88" t="s">
        <v>144</v>
      </c>
      <c r="B88" t="s">
        <v>158</v>
      </c>
      <c r="D88">
        <v>13.732100000000001</v>
      </c>
      <c r="E88">
        <v>-2.8304</v>
      </c>
      <c r="F88">
        <v>0.1542</v>
      </c>
      <c r="G88">
        <v>2</v>
      </c>
      <c r="H88">
        <v>2.8</v>
      </c>
      <c r="I88">
        <v>1.35</v>
      </c>
      <c r="J88">
        <v>0.93</v>
      </c>
      <c r="K88" s="29">
        <v>3.1499999999999999E-6</v>
      </c>
      <c r="L88">
        <v>7.0000000000000007E-2</v>
      </c>
      <c r="M88" t="s">
        <v>226</v>
      </c>
      <c r="N88">
        <v>15850.32</v>
      </c>
      <c r="O88">
        <v>91.44</v>
      </c>
      <c r="P88">
        <v>335.26</v>
      </c>
      <c r="Q88" t="s">
        <v>54</v>
      </c>
      <c r="R88">
        <v>3.2810000000000001</v>
      </c>
      <c r="S88">
        <v>2003</v>
      </c>
    </row>
    <row r="89" spans="1:19" x14ac:dyDescent="0.75">
      <c r="A89" t="s">
        <v>144</v>
      </c>
      <c r="B89" t="s">
        <v>159</v>
      </c>
      <c r="D89">
        <v>13.732100000000001</v>
      </c>
      <c r="E89">
        <v>-2.8304</v>
      </c>
      <c r="F89">
        <v>0.1542</v>
      </c>
      <c r="G89">
        <v>2</v>
      </c>
      <c r="H89">
        <v>2</v>
      </c>
      <c r="I89">
        <v>1.1499999999999999</v>
      </c>
      <c r="J89">
        <v>0.93</v>
      </c>
      <c r="K89" s="29">
        <v>3.1499999999999999E-6</v>
      </c>
      <c r="L89">
        <v>7.0000000000000007E-2</v>
      </c>
      <c r="M89" t="s">
        <v>226</v>
      </c>
      <c r="N89">
        <v>15850.32</v>
      </c>
      <c r="O89">
        <v>91.44</v>
      </c>
      <c r="P89">
        <v>335.26</v>
      </c>
      <c r="Q89" t="s">
        <v>54</v>
      </c>
      <c r="R89">
        <v>3.2810000000000001</v>
      </c>
      <c r="S89">
        <v>2003</v>
      </c>
    </row>
    <row r="90" spans="1:19" x14ac:dyDescent="0.75">
      <c r="A90" t="s">
        <v>144</v>
      </c>
      <c r="B90" t="s">
        <v>160</v>
      </c>
      <c r="D90">
        <v>13.732100000000001</v>
      </c>
      <c r="E90">
        <v>-2.8304</v>
      </c>
      <c r="F90">
        <v>0.1542</v>
      </c>
      <c r="G90">
        <v>2</v>
      </c>
      <c r="H90">
        <v>2</v>
      </c>
      <c r="I90">
        <v>2</v>
      </c>
      <c r="J90">
        <v>0.93</v>
      </c>
      <c r="K90" s="29">
        <v>3.1499999999999999E-6</v>
      </c>
      <c r="L90">
        <v>7.0000000000000007E-2</v>
      </c>
      <c r="M90" t="s">
        <v>226</v>
      </c>
      <c r="N90">
        <v>15850.32</v>
      </c>
      <c r="O90">
        <v>91.44</v>
      </c>
      <c r="P90">
        <v>335.26</v>
      </c>
      <c r="Q90" t="s">
        <v>54</v>
      </c>
      <c r="R90">
        <v>3.2810000000000001</v>
      </c>
      <c r="S90">
        <v>2003</v>
      </c>
    </row>
    <row r="91" spans="1:19" x14ac:dyDescent="0.75">
      <c r="A91" t="s">
        <v>144</v>
      </c>
      <c r="B91" t="s">
        <v>161</v>
      </c>
      <c r="D91">
        <v>13.732100000000001</v>
      </c>
      <c r="E91">
        <v>-2.8304</v>
      </c>
      <c r="F91">
        <v>0.1542</v>
      </c>
      <c r="G91">
        <v>2</v>
      </c>
      <c r="H91">
        <v>2.8</v>
      </c>
      <c r="I91">
        <v>2</v>
      </c>
      <c r="J91">
        <v>0.93</v>
      </c>
      <c r="K91" s="29">
        <v>3.1499999999999999E-6</v>
      </c>
      <c r="L91">
        <v>7.0000000000000007E-2</v>
      </c>
      <c r="M91" t="s">
        <v>226</v>
      </c>
      <c r="N91">
        <v>15850.32</v>
      </c>
      <c r="O91">
        <v>91.44</v>
      </c>
      <c r="P91">
        <v>335.26</v>
      </c>
      <c r="Q91" t="s">
        <v>54</v>
      </c>
      <c r="R91">
        <v>3.2810000000000001</v>
      </c>
      <c r="S91">
        <v>2003</v>
      </c>
    </row>
    <row r="92" spans="1:19" x14ac:dyDescent="0.75">
      <c r="A92" t="s">
        <v>144</v>
      </c>
      <c r="B92" t="s">
        <v>162</v>
      </c>
      <c r="D92">
        <v>13.732100000000001</v>
      </c>
      <c r="E92">
        <v>-2.8304</v>
      </c>
      <c r="F92">
        <v>0.1542</v>
      </c>
      <c r="G92">
        <v>2</v>
      </c>
      <c r="H92">
        <v>1.7</v>
      </c>
      <c r="I92">
        <v>3.5</v>
      </c>
      <c r="J92">
        <v>0.93</v>
      </c>
      <c r="K92" s="29">
        <v>3.1499999999999999E-6</v>
      </c>
      <c r="L92">
        <v>7.0000000000000007E-2</v>
      </c>
      <c r="M92" t="s">
        <v>226</v>
      </c>
      <c r="N92">
        <v>15850.32</v>
      </c>
      <c r="O92">
        <v>91.44</v>
      </c>
      <c r="P92">
        <v>335.26</v>
      </c>
      <c r="Q92" t="s">
        <v>54</v>
      </c>
      <c r="R92">
        <v>3.2810000000000001</v>
      </c>
      <c r="S92">
        <v>2003</v>
      </c>
    </row>
    <row r="93" spans="1:19" x14ac:dyDescent="0.75">
      <c r="A93" t="s">
        <v>144</v>
      </c>
      <c r="B93" t="s">
        <v>163</v>
      </c>
      <c r="D93">
        <v>13.732100000000001</v>
      </c>
      <c r="E93">
        <v>-2.8304</v>
      </c>
      <c r="F93">
        <v>0.1542</v>
      </c>
      <c r="G93">
        <v>2</v>
      </c>
      <c r="H93">
        <v>1.7</v>
      </c>
      <c r="I93">
        <v>3.3</v>
      </c>
      <c r="J93">
        <v>0.93</v>
      </c>
      <c r="K93" s="29">
        <v>3.1499999999999999E-6</v>
      </c>
      <c r="L93">
        <v>7.0000000000000007E-2</v>
      </c>
      <c r="M93" t="s">
        <v>226</v>
      </c>
      <c r="N93">
        <v>15850.32</v>
      </c>
      <c r="O93">
        <v>91.44</v>
      </c>
      <c r="P93">
        <v>335.26</v>
      </c>
      <c r="Q93" t="s">
        <v>54</v>
      </c>
      <c r="R93">
        <v>3.2810000000000001</v>
      </c>
      <c r="S93">
        <v>2003</v>
      </c>
    </row>
    <row r="94" spans="1:19" x14ac:dyDescent="0.75">
      <c r="A94" t="s">
        <v>144</v>
      </c>
      <c r="B94" t="s">
        <v>164</v>
      </c>
      <c r="D94">
        <v>13.732100000000001</v>
      </c>
      <c r="E94">
        <v>-2.8304</v>
      </c>
      <c r="F94">
        <v>0.1542</v>
      </c>
      <c r="G94">
        <v>2</v>
      </c>
      <c r="H94">
        <v>2.8</v>
      </c>
      <c r="I94">
        <v>4.95</v>
      </c>
      <c r="J94">
        <v>0.93</v>
      </c>
      <c r="K94" s="29">
        <v>3.1499999999999999E-6</v>
      </c>
      <c r="L94">
        <v>7.0000000000000007E-2</v>
      </c>
      <c r="M94" t="s">
        <v>226</v>
      </c>
      <c r="N94">
        <v>15850.32</v>
      </c>
      <c r="O94">
        <v>91.44</v>
      </c>
      <c r="P94">
        <v>335.26</v>
      </c>
      <c r="Q94" t="s">
        <v>54</v>
      </c>
      <c r="R94">
        <v>3.2810000000000001</v>
      </c>
      <c r="S94">
        <v>2003</v>
      </c>
    </row>
    <row r="95" spans="1:19" x14ac:dyDescent="0.75">
      <c r="A95" t="s">
        <v>145</v>
      </c>
      <c r="B95" t="s">
        <v>165</v>
      </c>
      <c r="D95">
        <v>13.732100000000001</v>
      </c>
      <c r="E95">
        <v>-2.8304</v>
      </c>
      <c r="F95">
        <v>0.1542</v>
      </c>
      <c r="G95">
        <v>2</v>
      </c>
      <c r="H95">
        <v>2.8</v>
      </c>
      <c r="I95">
        <v>4.5999999999999996</v>
      </c>
      <c r="J95">
        <v>0.93</v>
      </c>
      <c r="K95" s="29">
        <v>3.1499999999999999E-6</v>
      </c>
      <c r="L95">
        <v>7.0000000000000007E-2</v>
      </c>
      <c r="M95" t="s">
        <v>226</v>
      </c>
      <c r="N95">
        <v>15850.32</v>
      </c>
      <c r="O95">
        <v>91.44</v>
      </c>
      <c r="P95">
        <v>335.26</v>
      </c>
      <c r="Q95" t="s">
        <v>54</v>
      </c>
      <c r="R95">
        <v>3.2810000000000001</v>
      </c>
      <c r="S95">
        <v>2003</v>
      </c>
    </row>
    <row r="96" spans="1:19" x14ac:dyDescent="0.75">
      <c r="A96" t="s">
        <v>144</v>
      </c>
      <c r="B96" t="s">
        <v>166</v>
      </c>
      <c r="D96">
        <v>13.732100000000001</v>
      </c>
      <c r="E96">
        <v>-2.8304</v>
      </c>
      <c r="F96">
        <v>0.1542</v>
      </c>
      <c r="G96">
        <v>2</v>
      </c>
      <c r="H96">
        <v>1.4</v>
      </c>
      <c r="I96">
        <v>9.6999999999999993</v>
      </c>
      <c r="J96">
        <v>0.93</v>
      </c>
      <c r="K96" s="29">
        <v>3.1499999999999999E-6</v>
      </c>
      <c r="L96">
        <v>7.0000000000000007E-2</v>
      </c>
      <c r="M96" t="s">
        <v>226</v>
      </c>
      <c r="N96">
        <v>15850.32</v>
      </c>
      <c r="O96">
        <v>91.44</v>
      </c>
      <c r="P96">
        <v>335.26</v>
      </c>
      <c r="Q96" t="s">
        <v>54</v>
      </c>
      <c r="R96">
        <v>3.2810000000000001</v>
      </c>
      <c r="S96">
        <v>2003</v>
      </c>
    </row>
    <row r="97" spans="1:19" x14ac:dyDescent="0.75">
      <c r="A97" t="s">
        <v>144</v>
      </c>
      <c r="B97" t="s">
        <v>167</v>
      </c>
      <c r="D97">
        <v>13.732100000000001</v>
      </c>
      <c r="E97">
        <v>-2.8304</v>
      </c>
      <c r="F97">
        <v>0.1542</v>
      </c>
      <c r="G97">
        <v>2</v>
      </c>
      <c r="H97">
        <v>1.4</v>
      </c>
      <c r="I97">
        <v>2.95</v>
      </c>
      <c r="J97">
        <v>0.93</v>
      </c>
      <c r="K97" s="29">
        <v>3.1499999999999999E-6</v>
      </c>
      <c r="L97">
        <v>7.0000000000000007E-2</v>
      </c>
      <c r="M97" t="s">
        <v>226</v>
      </c>
      <c r="N97">
        <v>15850.32</v>
      </c>
      <c r="O97">
        <v>91.44</v>
      </c>
      <c r="P97">
        <v>335.26</v>
      </c>
      <c r="Q97" t="s">
        <v>54</v>
      </c>
      <c r="R97">
        <v>3.2810000000000001</v>
      </c>
      <c r="S97">
        <v>2003</v>
      </c>
    </row>
    <row r="98" spans="1:19" x14ac:dyDescent="0.75">
      <c r="A98" t="s">
        <v>144</v>
      </c>
      <c r="B98" t="s">
        <v>168</v>
      </c>
      <c r="D98">
        <v>13.732100000000001</v>
      </c>
      <c r="E98">
        <v>-2.8304</v>
      </c>
      <c r="F98">
        <v>0.1542</v>
      </c>
      <c r="G98">
        <v>2</v>
      </c>
      <c r="H98">
        <v>2.8</v>
      </c>
      <c r="I98">
        <v>1.1499999999999999</v>
      </c>
      <c r="J98">
        <v>0.93</v>
      </c>
      <c r="K98" s="29">
        <v>3.1499999999999999E-6</v>
      </c>
      <c r="L98">
        <v>7.0000000000000007E-2</v>
      </c>
      <c r="M98" t="s">
        <v>226</v>
      </c>
      <c r="N98">
        <v>15850.32</v>
      </c>
      <c r="O98">
        <v>91.44</v>
      </c>
      <c r="P98">
        <v>335.26</v>
      </c>
      <c r="Q98" t="s">
        <v>54</v>
      </c>
      <c r="R98">
        <v>3.2810000000000001</v>
      </c>
      <c r="S98">
        <v>2003</v>
      </c>
    </row>
    <row r="99" spans="1:19" x14ac:dyDescent="0.75">
      <c r="A99" t="s">
        <v>144</v>
      </c>
      <c r="B99" t="s">
        <v>169</v>
      </c>
      <c r="D99">
        <v>13.732100000000001</v>
      </c>
      <c r="E99">
        <v>-2.8304</v>
      </c>
      <c r="F99">
        <v>0.1542</v>
      </c>
      <c r="G99">
        <v>2</v>
      </c>
      <c r="H99">
        <v>2.8</v>
      </c>
      <c r="I99">
        <v>1.9</v>
      </c>
      <c r="J99">
        <v>0.93</v>
      </c>
      <c r="K99" s="29">
        <v>3.1499999999999999E-6</v>
      </c>
      <c r="L99">
        <v>7.0000000000000007E-2</v>
      </c>
      <c r="M99" t="s">
        <v>226</v>
      </c>
      <c r="N99">
        <v>15850.32</v>
      </c>
      <c r="O99">
        <v>91.44</v>
      </c>
      <c r="P99">
        <v>335.26</v>
      </c>
      <c r="Q99" t="s">
        <v>54</v>
      </c>
      <c r="R99">
        <v>3.2810000000000001</v>
      </c>
      <c r="S99">
        <v>2003</v>
      </c>
    </row>
    <row r="100" spans="1:19" x14ac:dyDescent="0.75">
      <c r="A100" t="s">
        <v>144</v>
      </c>
      <c r="B100" t="s">
        <v>170</v>
      </c>
      <c r="D100">
        <v>9.8849</v>
      </c>
      <c r="E100">
        <v>-1.6164000000000001</v>
      </c>
      <c r="F100">
        <v>8.3400000000000002E-2</v>
      </c>
      <c r="G100">
        <v>2</v>
      </c>
      <c r="H100">
        <v>2.8</v>
      </c>
      <c r="I100">
        <v>1.35</v>
      </c>
      <c r="J100">
        <v>0.93</v>
      </c>
      <c r="K100" s="29">
        <v>6.3099999999999996E-3</v>
      </c>
      <c r="L100">
        <v>0.09</v>
      </c>
      <c r="M100" t="s">
        <v>226</v>
      </c>
      <c r="N100">
        <v>15850.32</v>
      </c>
      <c r="O100">
        <v>198.11</v>
      </c>
      <c r="P100">
        <v>975.31</v>
      </c>
      <c r="Q100" t="s">
        <v>54</v>
      </c>
      <c r="R100">
        <v>3.2810000000000001</v>
      </c>
      <c r="S100">
        <v>2003</v>
      </c>
    </row>
    <row r="101" spans="1:19" x14ac:dyDescent="0.75">
      <c r="A101" t="s">
        <v>144</v>
      </c>
      <c r="B101" t="s">
        <v>171</v>
      </c>
      <c r="D101">
        <v>9.8849</v>
      </c>
      <c r="E101">
        <v>-1.6164000000000001</v>
      </c>
      <c r="F101">
        <v>8.3400000000000002E-2</v>
      </c>
      <c r="G101">
        <v>2</v>
      </c>
      <c r="H101">
        <v>2</v>
      </c>
      <c r="I101">
        <v>1.1499999999999999</v>
      </c>
      <c r="J101">
        <v>0.93</v>
      </c>
      <c r="K101" s="29">
        <v>6.3099999999999996E-3</v>
      </c>
      <c r="L101">
        <v>0.09</v>
      </c>
      <c r="M101" t="s">
        <v>226</v>
      </c>
      <c r="N101">
        <v>15850.32</v>
      </c>
      <c r="O101">
        <v>198.11</v>
      </c>
      <c r="P101">
        <v>975.31</v>
      </c>
      <c r="Q101" t="s">
        <v>54</v>
      </c>
      <c r="R101">
        <v>3.2810000000000001</v>
      </c>
      <c r="S101">
        <v>2003</v>
      </c>
    </row>
    <row r="102" spans="1:19" x14ac:dyDescent="0.75">
      <c r="A102" t="s">
        <v>144</v>
      </c>
      <c r="B102" t="s">
        <v>172</v>
      </c>
      <c r="D102">
        <v>9.8849</v>
      </c>
      <c r="E102">
        <v>-1.6164000000000001</v>
      </c>
      <c r="F102">
        <v>8.3400000000000002E-2</v>
      </c>
      <c r="G102">
        <v>2</v>
      </c>
      <c r="H102">
        <v>2</v>
      </c>
      <c r="I102">
        <v>2</v>
      </c>
      <c r="J102">
        <v>0.93</v>
      </c>
      <c r="K102" s="29">
        <v>6.3099999999999996E-3</v>
      </c>
      <c r="L102">
        <v>0.09</v>
      </c>
      <c r="M102" t="s">
        <v>226</v>
      </c>
      <c r="N102">
        <v>15850.32</v>
      </c>
      <c r="O102">
        <v>198.11</v>
      </c>
      <c r="P102">
        <v>975.31</v>
      </c>
      <c r="Q102" t="s">
        <v>54</v>
      </c>
      <c r="R102">
        <v>3.2810000000000001</v>
      </c>
      <c r="S102">
        <v>2003</v>
      </c>
    </row>
    <row r="103" spans="1:19" x14ac:dyDescent="0.75">
      <c r="A103" t="s">
        <v>144</v>
      </c>
      <c r="B103" t="s">
        <v>173</v>
      </c>
      <c r="D103">
        <v>9.8849</v>
      </c>
      <c r="E103">
        <v>-1.6164000000000001</v>
      </c>
      <c r="F103">
        <v>8.3400000000000002E-2</v>
      </c>
      <c r="G103">
        <v>2</v>
      </c>
      <c r="H103">
        <v>2.8</v>
      </c>
      <c r="I103">
        <v>2</v>
      </c>
      <c r="J103">
        <v>0.93</v>
      </c>
      <c r="K103" s="29">
        <v>6.3099999999999996E-3</v>
      </c>
      <c r="L103">
        <v>0.09</v>
      </c>
      <c r="M103" t="s">
        <v>226</v>
      </c>
      <c r="N103">
        <v>15850.32</v>
      </c>
      <c r="O103">
        <v>198.11</v>
      </c>
      <c r="P103">
        <v>975.31</v>
      </c>
      <c r="Q103" t="s">
        <v>54</v>
      </c>
      <c r="R103">
        <v>3.2810000000000001</v>
      </c>
      <c r="S103">
        <v>2003</v>
      </c>
    </row>
    <row r="104" spans="1:19" x14ac:dyDescent="0.75">
      <c r="A104" t="s">
        <v>144</v>
      </c>
      <c r="B104" t="s">
        <v>174</v>
      </c>
      <c r="D104">
        <v>9.8849</v>
      </c>
      <c r="E104">
        <v>-1.6164000000000001</v>
      </c>
      <c r="F104">
        <v>8.3400000000000002E-2</v>
      </c>
      <c r="G104">
        <v>2</v>
      </c>
      <c r="H104">
        <v>1.7</v>
      </c>
      <c r="I104">
        <v>3.5</v>
      </c>
      <c r="J104">
        <v>0.93</v>
      </c>
      <c r="K104" s="29">
        <v>6.3099999999999996E-3</v>
      </c>
      <c r="L104">
        <v>0.09</v>
      </c>
      <c r="M104" t="s">
        <v>226</v>
      </c>
      <c r="N104">
        <v>15850.32</v>
      </c>
      <c r="O104">
        <v>198.11</v>
      </c>
      <c r="P104">
        <v>975.31</v>
      </c>
      <c r="Q104" t="s">
        <v>54</v>
      </c>
      <c r="R104">
        <v>3.2810000000000001</v>
      </c>
      <c r="S104">
        <v>2003</v>
      </c>
    </row>
    <row r="105" spans="1:19" x14ac:dyDescent="0.75">
      <c r="A105" t="s">
        <v>144</v>
      </c>
      <c r="B105" t="s">
        <v>175</v>
      </c>
      <c r="D105">
        <v>9.8849</v>
      </c>
      <c r="E105">
        <v>-1.6164000000000001</v>
      </c>
      <c r="F105">
        <v>8.3400000000000002E-2</v>
      </c>
      <c r="G105">
        <v>2</v>
      </c>
      <c r="H105">
        <v>1.7</v>
      </c>
      <c r="I105">
        <v>3.3</v>
      </c>
      <c r="J105">
        <v>0.93</v>
      </c>
      <c r="K105" s="29">
        <v>6.3099999999999996E-3</v>
      </c>
      <c r="L105">
        <v>0.09</v>
      </c>
      <c r="M105" t="s">
        <v>226</v>
      </c>
      <c r="N105">
        <v>15850.32</v>
      </c>
      <c r="O105">
        <v>198.11</v>
      </c>
      <c r="P105">
        <v>975.31</v>
      </c>
      <c r="Q105" t="s">
        <v>54</v>
      </c>
      <c r="R105">
        <v>3.2810000000000001</v>
      </c>
      <c r="S105">
        <v>2003</v>
      </c>
    </row>
    <row r="106" spans="1:19" x14ac:dyDescent="0.75">
      <c r="A106" t="s">
        <v>144</v>
      </c>
      <c r="B106" t="s">
        <v>176</v>
      </c>
      <c r="D106">
        <v>9.8849</v>
      </c>
      <c r="E106">
        <v>-1.6164000000000001</v>
      </c>
      <c r="F106">
        <v>8.3400000000000002E-2</v>
      </c>
      <c r="G106">
        <v>2</v>
      </c>
      <c r="H106">
        <v>2.8</v>
      </c>
      <c r="I106">
        <v>4.95</v>
      </c>
      <c r="J106">
        <v>0.93</v>
      </c>
      <c r="K106" s="29">
        <v>6.3099999999999996E-3</v>
      </c>
      <c r="L106">
        <v>0.09</v>
      </c>
      <c r="M106" t="s">
        <v>226</v>
      </c>
      <c r="N106">
        <v>15850.32</v>
      </c>
      <c r="O106">
        <v>198.11</v>
      </c>
      <c r="P106">
        <v>975.31</v>
      </c>
      <c r="Q106" t="s">
        <v>54</v>
      </c>
      <c r="R106">
        <v>3.2810000000000001</v>
      </c>
      <c r="S106">
        <v>2003</v>
      </c>
    </row>
    <row r="107" spans="1:19" x14ac:dyDescent="0.75">
      <c r="A107" t="s">
        <v>145</v>
      </c>
      <c r="B107" t="s">
        <v>177</v>
      </c>
      <c r="D107">
        <v>9.8849</v>
      </c>
      <c r="E107">
        <v>-1.6164000000000001</v>
      </c>
      <c r="F107">
        <v>8.3400000000000002E-2</v>
      </c>
      <c r="G107">
        <v>2</v>
      </c>
      <c r="H107">
        <v>2.8</v>
      </c>
      <c r="I107">
        <v>4.5999999999999996</v>
      </c>
      <c r="J107">
        <v>0.93</v>
      </c>
      <c r="K107" s="29">
        <v>6.3099999999999996E-3</v>
      </c>
      <c r="L107">
        <v>0.09</v>
      </c>
      <c r="M107" t="s">
        <v>226</v>
      </c>
      <c r="N107">
        <v>15850.32</v>
      </c>
      <c r="O107">
        <v>198.11</v>
      </c>
      <c r="P107">
        <v>975.31</v>
      </c>
      <c r="Q107" t="s">
        <v>54</v>
      </c>
      <c r="R107">
        <v>3.2810000000000001</v>
      </c>
      <c r="S107">
        <v>2003</v>
      </c>
    </row>
    <row r="108" spans="1:19" x14ac:dyDescent="0.75">
      <c r="A108" t="s">
        <v>144</v>
      </c>
      <c r="B108" t="s">
        <v>178</v>
      </c>
      <c r="D108">
        <v>9.8849</v>
      </c>
      <c r="E108">
        <v>-1.6164000000000001</v>
      </c>
      <c r="F108">
        <v>8.3400000000000002E-2</v>
      </c>
      <c r="G108">
        <v>2</v>
      </c>
      <c r="H108">
        <v>1.4</v>
      </c>
      <c r="I108">
        <v>9.6999999999999993</v>
      </c>
      <c r="J108">
        <v>0.93</v>
      </c>
      <c r="K108" s="29">
        <v>6.3099999999999996E-3</v>
      </c>
      <c r="L108">
        <v>0.09</v>
      </c>
      <c r="M108" t="s">
        <v>226</v>
      </c>
      <c r="N108">
        <v>15850.32</v>
      </c>
      <c r="O108">
        <v>198.11</v>
      </c>
      <c r="P108">
        <v>975.31</v>
      </c>
      <c r="Q108" t="s">
        <v>54</v>
      </c>
      <c r="R108">
        <v>3.2810000000000001</v>
      </c>
      <c r="S108">
        <v>2003</v>
      </c>
    </row>
    <row r="109" spans="1:19" x14ac:dyDescent="0.75">
      <c r="A109" t="s">
        <v>144</v>
      </c>
      <c r="B109" t="s">
        <v>179</v>
      </c>
      <c r="D109">
        <v>9.8849</v>
      </c>
      <c r="E109">
        <v>-1.6164000000000001</v>
      </c>
      <c r="F109">
        <v>8.3400000000000002E-2</v>
      </c>
      <c r="G109">
        <v>2</v>
      </c>
      <c r="H109">
        <v>1.4</v>
      </c>
      <c r="I109">
        <v>2.95</v>
      </c>
      <c r="J109">
        <v>0.93</v>
      </c>
      <c r="K109" s="29">
        <v>6.3099999999999996E-3</v>
      </c>
      <c r="L109">
        <v>0.09</v>
      </c>
      <c r="M109" t="s">
        <v>226</v>
      </c>
      <c r="N109">
        <v>15850.32</v>
      </c>
      <c r="O109">
        <v>198.11</v>
      </c>
      <c r="P109">
        <v>975.31</v>
      </c>
      <c r="Q109" t="s">
        <v>54</v>
      </c>
      <c r="R109">
        <v>3.2810000000000001</v>
      </c>
      <c r="S109">
        <v>2003</v>
      </c>
    </row>
    <row r="110" spans="1:19" x14ac:dyDescent="0.75">
      <c r="A110" t="s">
        <v>144</v>
      </c>
      <c r="B110" t="s">
        <v>180</v>
      </c>
      <c r="D110">
        <v>9.8849</v>
      </c>
      <c r="E110">
        <v>-1.6164000000000001</v>
      </c>
      <c r="F110">
        <v>8.3400000000000002E-2</v>
      </c>
      <c r="G110">
        <v>2</v>
      </c>
      <c r="H110">
        <v>2.8</v>
      </c>
      <c r="I110">
        <v>1.1499999999999999</v>
      </c>
      <c r="J110">
        <v>0.93</v>
      </c>
      <c r="K110" s="29">
        <v>6.3099999999999996E-3</v>
      </c>
      <c r="L110">
        <v>0.09</v>
      </c>
      <c r="M110" t="s">
        <v>226</v>
      </c>
      <c r="N110">
        <v>15850.32</v>
      </c>
      <c r="O110">
        <v>198.11</v>
      </c>
      <c r="P110">
        <v>975.31</v>
      </c>
      <c r="Q110" t="s">
        <v>54</v>
      </c>
      <c r="R110">
        <v>3.2810000000000001</v>
      </c>
      <c r="S110">
        <v>2003</v>
      </c>
    </row>
    <row r="111" spans="1:19" x14ac:dyDescent="0.75">
      <c r="A111" t="s">
        <v>144</v>
      </c>
      <c r="B111" t="s">
        <v>181</v>
      </c>
      <c r="D111">
        <v>9.8849</v>
      </c>
      <c r="E111">
        <v>-1.6164000000000001</v>
      </c>
      <c r="F111">
        <v>8.3400000000000002E-2</v>
      </c>
      <c r="G111">
        <v>2</v>
      </c>
      <c r="H111">
        <v>2.8</v>
      </c>
      <c r="I111">
        <v>1.9</v>
      </c>
      <c r="J111">
        <v>0.93</v>
      </c>
      <c r="K111" s="29">
        <v>6.3099999999999996E-3</v>
      </c>
      <c r="L111">
        <v>0.09</v>
      </c>
      <c r="M111" t="s">
        <v>226</v>
      </c>
      <c r="N111">
        <v>15850.32</v>
      </c>
      <c r="O111">
        <v>198.11</v>
      </c>
      <c r="P111">
        <v>975.31</v>
      </c>
      <c r="Q111" t="s">
        <v>54</v>
      </c>
      <c r="R111">
        <v>3.2810000000000001</v>
      </c>
      <c r="S111">
        <v>2003</v>
      </c>
    </row>
    <row r="112" spans="1:19" x14ac:dyDescent="0.75">
      <c r="A112" t="s">
        <v>227</v>
      </c>
      <c r="B112" t="s">
        <v>228</v>
      </c>
      <c r="C112">
        <v>136</v>
      </c>
      <c r="G112">
        <v>0.81</v>
      </c>
      <c r="H112">
        <v>1.6</v>
      </c>
      <c r="I112">
        <v>1</v>
      </c>
      <c r="J112">
        <v>0.93</v>
      </c>
      <c r="K112" s="29">
        <v>9.4600000000000001E-4</v>
      </c>
      <c r="L112">
        <v>0.03</v>
      </c>
      <c r="M112" t="s">
        <v>226</v>
      </c>
      <c r="N112">
        <v>15850.32</v>
      </c>
      <c r="S112">
        <v>2003</v>
      </c>
    </row>
    <row r="113" spans="1:19" x14ac:dyDescent="0.75">
      <c r="A113" t="s">
        <v>227</v>
      </c>
      <c r="B113" t="s">
        <v>229</v>
      </c>
      <c r="C113">
        <v>1407</v>
      </c>
      <c r="G113">
        <v>0.52</v>
      </c>
      <c r="H113">
        <v>1.4</v>
      </c>
      <c r="I113">
        <v>1</v>
      </c>
      <c r="J113">
        <v>0.93</v>
      </c>
      <c r="K113" s="29">
        <v>6.3100000000000002E-5</v>
      </c>
      <c r="L113">
        <v>0.03</v>
      </c>
      <c r="M113" t="s">
        <v>226</v>
      </c>
      <c r="N113">
        <v>15850.32</v>
      </c>
      <c r="S113">
        <v>2003</v>
      </c>
    </row>
    <row r="114" spans="1:19" x14ac:dyDescent="0.75">
      <c r="A114" t="s">
        <v>227</v>
      </c>
      <c r="B114" t="s">
        <v>230</v>
      </c>
      <c r="C114">
        <v>1407</v>
      </c>
      <c r="G114">
        <v>0.52</v>
      </c>
      <c r="H114">
        <v>2.8</v>
      </c>
      <c r="I114">
        <v>1.4</v>
      </c>
      <c r="J114">
        <v>0.93</v>
      </c>
      <c r="K114" s="29">
        <v>6.3100000000000002E-5</v>
      </c>
      <c r="L114">
        <v>0.03</v>
      </c>
      <c r="M114" t="s">
        <v>226</v>
      </c>
      <c r="N114">
        <v>15850.32</v>
      </c>
      <c r="S114">
        <v>2003</v>
      </c>
    </row>
    <row r="115" spans="1:19" x14ac:dyDescent="0.75">
      <c r="A115" t="s">
        <v>227</v>
      </c>
      <c r="B115" t="s">
        <v>231</v>
      </c>
      <c r="C115">
        <v>1407</v>
      </c>
      <c r="G115">
        <v>0.52</v>
      </c>
      <c r="H115">
        <v>2.8</v>
      </c>
      <c r="I115">
        <v>1.86</v>
      </c>
      <c r="J115">
        <v>0.93</v>
      </c>
      <c r="K115" s="29">
        <v>6.3100000000000002E-5</v>
      </c>
      <c r="L115">
        <v>0.03</v>
      </c>
      <c r="M115" t="s">
        <v>226</v>
      </c>
      <c r="N115">
        <v>15850.32</v>
      </c>
      <c r="S115">
        <v>2003</v>
      </c>
    </row>
    <row r="116" spans="1:19" x14ac:dyDescent="0.75">
      <c r="A116" t="s">
        <v>227</v>
      </c>
      <c r="B116" t="s">
        <v>232</v>
      </c>
      <c r="C116">
        <v>1407</v>
      </c>
      <c r="G116">
        <v>0.52</v>
      </c>
      <c r="H116">
        <v>2.8</v>
      </c>
      <c r="I116">
        <v>2.2000000000000002</v>
      </c>
      <c r="J116">
        <v>0.93</v>
      </c>
      <c r="K116" s="29">
        <v>6.3100000000000002E-5</v>
      </c>
      <c r="L116">
        <v>0.03</v>
      </c>
      <c r="M116" t="s">
        <v>226</v>
      </c>
      <c r="N116">
        <v>15850.32</v>
      </c>
      <c r="S116">
        <v>2003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14C8-B141-4E47-903F-1D8D2DB6C687}">
  <dimension ref="A1:R48"/>
  <sheetViews>
    <sheetView tabSelected="1" topLeftCell="M34" workbookViewId="0">
      <selection activeCell="A44" sqref="A44:R48"/>
    </sheetView>
  </sheetViews>
  <sheetFormatPr baseColWidth="10" defaultColWidth="8.7265625" defaultRowHeight="14.75" x14ac:dyDescent="0.75"/>
  <cols>
    <col min="1" max="1" width="12.86328125" bestFit="1" customWidth="1"/>
    <col min="2" max="2" width="31.54296875" bestFit="1" customWidth="1"/>
    <col min="3" max="3" width="10.1328125" bestFit="1" customWidth="1"/>
    <col min="4" max="4" width="8.86328125" bestFit="1" customWidth="1"/>
    <col min="5" max="5" width="9" bestFit="1" customWidth="1"/>
    <col min="6" max="6" width="13.7265625" bestFit="1" customWidth="1"/>
    <col min="7" max="7" width="9" bestFit="1" customWidth="1"/>
    <col min="8" max="8" width="13.1328125" bestFit="1" customWidth="1"/>
    <col min="9" max="9" width="13.7265625" bestFit="1" customWidth="1"/>
    <col min="10" max="10" width="11.7265625" bestFit="1" customWidth="1"/>
    <col min="11" max="11" width="13" bestFit="1" customWidth="1"/>
    <col min="12" max="12" width="11.86328125" bestFit="1" customWidth="1"/>
    <col min="13" max="13" width="12" bestFit="1" customWidth="1"/>
    <col min="14" max="14" width="12.7265625" bestFit="1" customWidth="1"/>
    <col min="15" max="15" width="11.7265625" bestFit="1" customWidth="1"/>
    <col min="17" max="17" width="28.1328125" bestFit="1" customWidth="1"/>
    <col min="18" max="18" width="97.1328125" bestFit="1" customWidth="1"/>
  </cols>
  <sheetData>
    <row r="1" spans="1:18" ht="27" x14ac:dyDescent="0.75">
      <c r="A1" s="4" t="s">
        <v>18</v>
      </c>
      <c r="B1" s="4" t="s">
        <v>19</v>
      </c>
      <c r="C1" s="5" t="s">
        <v>0</v>
      </c>
      <c r="D1" s="5" t="s">
        <v>10</v>
      </c>
      <c r="E1" s="4" t="s">
        <v>1</v>
      </c>
      <c r="F1" s="4" t="s">
        <v>20</v>
      </c>
      <c r="G1" s="4" t="s">
        <v>12</v>
      </c>
      <c r="H1" s="4" t="s">
        <v>21</v>
      </c>
      <c r="I1" s="4" t="s">
        <v>22</v>
      </c>
      <c r="J1" s="4" t="s">
        <v>23</v>
      </c>
      <c r="K1" s="4" t="s">
        <v>24</v>
      </c>
      <c r="L1" s="6" t="s">
        <v>25</v>
      </c>
      <c r="M1" s="6" t="s">
        <v>26</v>
      </c>
      <c r="N1" s="5" t="s">
        <v>27</v>
      </c>
      <c r="O1" s="7" t="s">
        <v>28</v>
      </c>
      <c r="P1" s="7" t="s">
        <v>29</v>
      </c>
      <c r="Q1" s="4" t="s">
        <v>30</v>
      </c>
      <c r="R1" s="8" t="s">
        <v>31</v>
      </c>
    </row>
    <row r="2" spans="1:18" x14ac:dyDescent="0.75">
      <c r="A2" s="9" t="s">
        <v>32</v>
      </c>
      <c r="B2" s="10" t="s">
        <v>33</v>
      </c>
      <c r="C2" s="11">
        <v>0</v>
      </c>
      <c r="D2" s="11">
        <v>37</v>
      </c>
      <c r="E2" s="12">
        <v>0.68</v>
      </c>
      <c r="F2" s="12" t="s">
        <v>34</v>
      </c>
      <c r="G2" s="12">
        <v>2003</v>
      </c>
      <c r="H2" s="12">
        <v>2.5</v>
      </c>
      <c r="I2" s="12">
        <v>1</v>
      </c>
      <c r="J2" s="12">
        <v>1.1100000000000001</v>
      </c>
      <c r="K2" s="12">
        <v>0.93</v>
      </c>
      <c r="L2" s="11"/>
      <c r="M2" s="11"/>
      <c r="N2" s="11"/>
      <c r="O2" s="13"/>
      <c r="P2" s="13" t="str">
        <f>Tabelle1[[#This Row],[unit]]</f>
        <v>bar(in)/bar(out)</v>
      </c>
      <c r="Q2" s="9" t="s">
        <v>35</v>
      </c>
      <c r="R2" s="9" t="s">
        <v>36</v>
      </c>
    </row>
    <row r="3" spans="1:18" x14ac:dyDescent="0.75">
      <c r="A3" s="14" t="s">
        <v>37</v>
      </c>
      <c r="B3" s="15" t="s">
        <v>38</v>
      </c>
      <c r="C3" s="6">
        <v>0</v>
      </c>
      <c r="D3" s="6">
        <f>N3/(O3^Tabelle1[[#This Row],[n]])</f>
        <v>380.84653163854654</v>
      </c>
      <c r="E3" s="16">
        <v>0.6</v>
      </c>
      <c r="F3" s="16" t="s">
        <v>39</v>
      </c>
      <c r="G3" s="16">
        <v>2018</v>
      </c>
      <c r="H3" s="16">
        <v>2.5</v>
      </c>
      <c r="I3" s="16">
        <v>1</v>
      </c>
      <c r="J3" s="16">
        <v>1</v>
      </c>
      <c r="K3" s="16">
        <v>1</v>
      </c>
      <c r="L3" s="6"/>
      <c r="M3" s="6"/>
      <c r="N3" s="6">
        <v>145000</v>
      </c>
      <c r="O3" s="17">
        <v>20000</v>
      </c>
      <c r="P3" s="17" t="str">
        <f>Tabelle1[[#This Row],[unit]]</f>
        <v>W</v>
      </c>
      <c r="Q3" s="14" t="s">
        <v>40</v>
      </c>
      <c r="R3" s="18" t="s">
        <v>41</v>
      </c>
    </row>
    <row r="4" spans="1:18" x14ac:dyDescent="0.75">
      <c r="A4" s="14" t="s">
        <v>37</v>
      </c>
      <c r="B4" s="14" t="s">
        <v>42</v>
      </c>
      <c r="C4" s="6">
        <v>580000</v>
      </c>
      <c r="D4" s="6">
        <v>20000</v>
      </c>
      <c r="E4" s="16">
        <v>0.6</v>
      </c>
      <c r="F4" s="16" t="s">
        <v>6</v>
      </c>
      <c r="G4" s="16">
        <v>2010</v>
      </c>
      <c r="H4" s="16">
        <v>2.5</v>
      </c>
      <c r="I4" s="16">
        <v>1</v>
      </c>
      <c r="J4" s="16">
        <v>1.1100000000000001</v>
      </c>
      <c r="K4" s="12">
        <v>0.93</v>
      </c>
      <c r="L4" s="6">
        <v>75</v>
      </c>
      <c r="M4" s="6">
        <v>30000</v>
      </c>
      <c r="N4" s="6"/>
      <c r="O4" s="17"/>
      <c r="P4" s="17" t="str">
        <f>Tabelle1[[#This Row],[unit]]</f>
        <v>kW</v>
      </c>
      <c r="Q4" s="14" t="s">
        <v>43</v>
      </c>
      <c r="R4" s="18" t="s">
        <v>44</v>
      </c>
    </row>
    <row r="5" spans="1:18" x14ac:dyDescent="0.75">
      <c r="A5" s="14" t="s">
        <v>37</v>
      </c>
      <c r="B5" s="14" t="s">
        <v>45</v>
      </c>
      <c r="C5" s="6">
        <v>580000</v>
      </c>
      <c r="D5" s="6">
        <v>20000</v>
      </c>
      <c r="E5" s="16">
        <v>0.6</v>
      </c>
      <c r="F5" s="16" t="s">
        <v>6</v>
      </c>
      <c r="G5" s="16">
        <v>2010</v>
      </c>
      <c r="H5" s="16">
        <v>2.5</v>
      </c>
      <c r="I5" s="16">
        <v>1.3</v>
      </c>
      <c r="J5" s="16">
        <v>1.1100000000000001</v>
      </c>
      <c r="K5" s="12">
        <v>0.93</v>
      </c>
      <c r="L5" s="6">
        <v>75</v>
      </c>
      <c r="M5" s="6">
        <v>30000</v>
      </c>
      <c r="N5" s="6"/>
      <c r="O5" s="17"/>
      <c r="P5" s="17" t="str">
        <f>Tabelle1[[#This Row],[unit]]</f>
        <v>kW</v>
      </c>
      <c r="Q5" s="14" t="s">
        <v>43</v>
      </c>
      <c r="R5" s="18" t="s">
        <v>44</v>
      </c>
    </row>
    <row r="6" spans="1:18" x14ac:dyDescent="0.75">
      <c r="A6" s="14" t="s">
        <v>37</v>
      </c>
      <c r="B6" s="15" t="s">
        <v>37</v>
      </c>
      <c r="C6" s="6">
        <v>0</v>
      </c>
      <c r="D6" s="6">
        <f>N6/(O6^Tabelle1[[#This Row],[n]])</f>
        <v>1525.9327972485132</v>
      </c>
      <c r="E6" s="16">
        <v>0.82</v>
      </c>
      <c r="F6" s="16" t="s">
        <v>6</v>
      </c>
      <c r="G6" s="16">
        <v>1987</v>
      </c>
      <c r="H6" s="16">
        <v>2.5</v>
      </c>
      <c r="I6" s="16">
        <v>1</v>
      </c>
      <c r="J6" s="16">
        <v>1</v>
      </c>
      <c r="K6" s="16">
        <v>1</v>
      </c>
      <c r="L6" s="6"/>
      <c r="M6" s="6"/>
      <c r="N6" s="6">
        <v>1200</v>
      </c>
      <c r="O6" s="17">
        <v>0.746</v>
      </c>
      <c r="P6" s="17" t="str">
        <f>Tabelle1[[#This Row],[unit]]</f>
        <v>kW</v>
      </c>
      <c r="Q6" s="14" t="s">
        <v>46</v>
      </c>
      <c r="R6" s="19"/>
    </row>
    <row r="7" spans="1:18" x14ac:dyDescent="0.75">
      <c r="A7" s="19" t="s">
        <v>37</v>
      </c>
      <c r="B7" s="20" t="s">
        <v>47</v>
      </c>
      <c r="C7" s="21">
        <v>0</v>
      </c>
      <c r="D7" s="11">
        <f>N7/(O7^Tabelle1[[#This Row],[n]])</f>
        <v>1544.6341345725093</v>
      </c>
      <c r="E7" s="22">
        <v>0.82</v>
      </c>
      <c r="F7" s="22" t="s">
        <v>6</v>
      </c>
      <c r="G7" s="22">
        <v>1987</v>
      </c>
      <c r="H7" s="22">
        <v>2.5</v>
      </c>
      <c r="I7" s="22">
        <v>1</v>
      </c>
      <c r="J7" s="22">
        <v>1</v>
      </c>
      <c r="K7" s="22">
        <v>1</v>
      </c>
      <c r="L7" s="21"/>
      <c r="M7" s="21"/>
      <c r="N7" s="21">
        <v>1200</v>
      </c>
      <c r="O7" s="23">
        <v>0.73499999999999999</v>
      </c>
      <c r="P7" s="23" t="str">
        <f>Tabelle1[[#This Row],[unit]]</f>
        <v>kW</v>
      </c>
      <c r="Q7" s="19" t="s">
        <v>48</v>
      </c>
      <c r="R7" s="18" t="s">
        <v>49</v>
      </c>
    </row>
    <row r="8" spans="1:18" x14ac:dyDescent="0.75">
      <c r="A8" s="19" t="s">
        <v>50</v>
      </c>
      <c r="B8" s="20" t="s">
        <v>303</v>
      </c>
      <c r="C8" s="21">
        <v>260000</v>
      </c>
      <c r="D8" s="21">
        <v>2700</v>
      </c>
      <c r="E8" s="22">
        <v>0.75</v>
      </c>
      <c r="F8" s="22" t="s">
        <v>51</v>
      </c>
      <c r="G8" s="22">
        <v>2010</v>
      </c>
      <c r="H8" s="22">
        <v>2.5</v>
      </c>
      <c r="I8" s="22">
        <v>1</v>
      </c>
      <c r="J8" s="22">
        <v>1.1100000000000001</v>
      </c>
      <c r="K8" s="22">
        <v>0.93</v>
      </c>
      <c r="L8" s="21">
        <v>93</v>
      </c>
      <c r="M8" s="21">
        <v>16800</v>
      </c>
      <c r="N8" s="21"/>
      <c r="O8" s="23"/>
      <c r="P8" s="23" t="str">
        <f>Tabelle1[[#This Row],[unit]]</f>
        <v>KW</v>
      </c>
      <c r="Q8" s="14" t="s">
        <v>43</v>
      </c>
      <c r="R8" s="18" t="s">
        <v>44</v>
      </c>
    </row>
    <row r="9" spans="1:18" x14ac:dyDescent="0.75">
      <c r="A9" s="14" t="s">
        <v>52</v>
      </c>
      <c r="B9" s="14" t="s">
        <v>53</v>
      </c>
      <c r="C9" s="6">
        <v>10000</v>
      </c>
      <c r="D9" s="6">
        <v>13200</v>
      </c>
      <c r="E9" s="16">
        <v>0.8</v>
      </c>
      <c r="F9" s="16" t="s">
        <v>54</v>
      </c>
      <c r="G9" s="16">
        <v>2010</v>
      </c>
      <c r="H9" s="16">
        <v>3.5</v>
      </c>
      <c r="I9" s="16">
        <v>1</v>
      </c>
      <c r="J9" s="16">
        <v>1.1100000000000001</v>
      </c>
      <c r="K9" s="12">
        <v>0.93</v>
      </c>
      <c r="L9" s="6">
        <v>7</v>
      </c>
      <c r="M9" s="6">
        <v>280</v>
      </c>
      <c r="N9" s="6"/>
      <c r="O9" s="17"/>
      <c r="P9" s="17" t="str">
        <f>Tabelle1[[#This Row],[unit]]</f>
        <v>m</v>
      </c>
      <c r="Q9" s="14" t="s">
        <v>43</v>
      </c>
      <c r="R9" s="18" t="s">
        <v>44</v>
      </c>
    </row>
    <row r="10" spans="1:18" x14ac:dyDescent="0.75">
      <c r="A10" s="14" t="s">
        <v>52</v>
      </c>
      <c r="B10" s="14" t="s">
        <v>55</v>
      </c>
      <c r="C10" s="6">
        <v>10000</v>
      </c>
      <c r="D10" s="6">
        <v>13200</v>
      </c>
      <c r="E10" s="16">
        <v>0.8</v>
      </c>
      <c r="F10" s="16" t="s">
        <v>54</v>
      </c>
      <c r="G10" s="16">
        <v>2010</v>
      </c>
      <c r="H10" s="16">
        <v>3.5</v>
      </c>
      <c r="I10" s="16">
        <v>1.3</v>
      </c>
      <c r="J10" s="16">
        <v>1.1100000000000001</v>
      </c>
      <c r="K10" s="12">
        <v>0.93</v>
      </c>
      <c r="L10" s="6">
        <v>7</v>
      </c>
      <c r="M10" s="6">
        <v>280</v>
      </c>
      <c r="N10" s="6"/>
      <c r="O10" s="17"/>
      <c r="P10" s="17" t="str">
        <f>Tabelle1[[#This Row],[unit]]</f>
        <v>m</v>
      </c>
      <c r="Q10" s="14" t="s">
        <v>43</v>
      </c>
      <c r="R10" s="18" t="s">
        <v>44</v>
      </c>
    </row>
    <row r="11" spans="1:18" x14ac:dyDescent="0.75">
      <c r="A11" s="19" t="s">
        <v>52</v>
      </c>
      <c r="B11" s="20" t="s">
        <v>56</v>
      </c>
      <c r="C11" s="21">
        <v>0</v>
      </c>
      <c r="D11" s="6">
        <f>N11/(O11^Tabelle1[[#This Row],[n]])</f>
        <v>5848.6394371045844</v>
      </c>
      <c r="E11" s="22">
        <v>1.1399999999999999</v>
      </c>
      <c r="F11" s="22" t="s">
        <v>57</v>
      </c>
      <c r="G11" s="22">
        <v>2003</v>
      </c>
      <c r="H11" s="22">
        <v>3.5</v>
      </c>
      <c r="I11" s="22">
        <v>3</v>
      </c>
      <c r="J11" s="22">
        <v>1</v>
      </c>
      <c r="K11" s="12">
        <v>0.93</v>
      </c>
      <c r="L11" s="21">
        <v>2</v>
      </c>
      <c r="M11" s="21">
        <v>11</v>
      </c>
      <c r="N11" s="21">
        <v>90000</v>
      </c>
      <c r="O11" s="23">
        <v>11</v>
      </c>
      <c r="P11" s="23" t="str">
        <f>Tabelle1[[#This Row],[unit]]</f>
        <v>m²</v>
      </c>
      <c r="Q11" s="9" t="s">
        <v>35</v>
      </c>
      <c r="R11" s="9" t="s">
        <v>36</v>
      </c>
    </row>
    <row r="12" spans="1:18" x14ac:dyDescent="0.75">
      <c r="A12" s="14" t="s">
        <v>58</v>
      </c>
      <c r="B12" s="15" t="s">
        <v>59</v>
      </c>
      <c r="C12" s="6">
        <v>0</v>
      </c>
      <c r="D12" s="6">
        <v>9332.6</v>
      </c>
      <c r="E12" s="16">
        <v>0.58899999999999997</v>
      </c>
      <c r="F12" s="16" t="s">
        <v>6</v>
      </c>
      <c r="G12" s="16">
        <v>2011</v>
      </c>
      <c r="H12" s="16">
        <v>1.6950000000000001</v>
      </c>
      <c r="I12" s="16">
        <v>1</v>
      </c>
      <c r="J12" s="16">
        <v>1</v>
      </c>
      <c r="K12" s="16">
        <v>1</v>
      </c>
      <c r="L12" s="6">
        <v>30</v>
      </c>
      <c r="M12" s="6">
        <v>2200</v>
      </c>
      <c r="N12" s="6"/>
      <c r="O12" s="17"/>
      <c r="P12" s="17" t="str">
        <f>Tabelle1[[#This Row],[unit]]</f>
        <v>kW</v>
      </c>
      <c r="Q12" s="14" t="s">
        <v>60</v>
      </c>
      <c r="R12" s="24" t="s">
        <v>61</v>
      </c>
    </row>
    <row r="13" spans="1:18" x14ac:dyDescent="0.75">
      <c r="A13" s="14" t="s">
        <v>62</v>
      </c>
      <c r="B13" s="15" t="s">
        <v>63</v>
      </c>
      <c r="C13" s="6">
        <v>0</v>
      </c>
      <c r="D13" s="6">
        <f>N13/(O13^Tabelle1[[#This Row],[n]])</f>
        <v>9.33</v>
      </c>
      <c r="E13" s="16">
        <v>0.6</v>
      </c>
      <c r="F13" s="16" t="s">
        <v>64</v>
      </c>
      <c r="G13" s="16">
        <v>2008</v>
      </c>
      <c r="H13" s="16">
        <v>2.5</v>
      </c>
      <c r="I13" s="16">
        <v>1</v>
      </c>
      <c r="J13" s="16">
        <v>1</v>
      </c>
      <c r="K13" s="16">
        <v>1</v>
      </c>
      <c r="L13" s="6"/>
      <c r="M13" s="6"/>
      <c r="N13" s="6">
        <v>9.33</v>
      </c>
      <c r="O13" s="17">
        <v>1</v>
      </c>
      <c r="P13" s="17" t="str">
        <f>Tabelle1[[#This Row],[unit]]</f>
        <v>kg(S)</v>
      </c>
      <c r="Q13" s="14" t="s">
        <v>65</v>
      </c>
      <c r="R13" s="19" t="s">
        <v>66</v>
      </c>
    </row>
    <row r="14" spans="1:18" x14ac:dyDescent="0.75">
      <c r="A14" s="14" t="s">
        <v>62</v>
      </c>
      <c r="B14" s="15" t="s">
        <v>67</v>
      </c>
      <c r="C14" s="6">
        <v>128000</v>
      </c>
      <c r="D14" s="6">
        <v>89000</v>
      </c>
      <c r="E14" s="16">
        <v>0.5</v>
      </c>
      <c r="F14" s="16" t="s">
        <v>68</v>
      </c>
      <c r="G14" s="16">
        <v>2010</v>
      </c>
      <c r="H14" s="16">
        <v>2.5</v>
      </c>
      <c r="I14" s="16">
        <v>1</v>
      </c>
      <c r="J14" s="16">
        <v>1.1100000000000001</v>
      </c>
      <c r="K14" s="12">
        <v>0.93</v>
      </c>
      <c r="L14" s="6">
        <v>0.4</v>
      </c>
      <c r="M14" s="6">
        <v>4</v>
      </c>
      <c r="N14" s="6"/>
      <c r="O14" s="17"/>
      <c r="P14" s="17" t="str">
        <f>Tabelle1[[#This Row],[unit]]</f>
        <v>m³</v>
      </c>
      <c r="Q14" s="14" t="s">
        <v>43</v>
      </c>
      <c r="R14" s="18" t="s">
        <v>44</v>
      </c>
    </row>
    <row r="15" spans="1:18" x14ac:dyDescent="0.75">
      <c r="A15" s="14" t="s">
        <v>62</v>
      </c>
      <c r="B15" s="15" t="s">
        <v>69</v>
      </c>
      <c r="C15" s="6">
        <v>128000</v>
      </c>
      <c r="D15" s="6">
        <v>89000</v>
      </c>
      <c r="E15" s="16">
        <v>0.5</v>
      </c>
      <c r="F15" s="16" t="s">
        <v>68</v>
      </c>
      <c r="G15" s="16">
        <v>2010</v>
      </c>
      <c r="H15" s="16">
        <v>2.5</v>
      </c>
      <c r="I15" s="16">
        <v>1.3</v>
      </c>
      <c r="J15" s="16">
        <v>1.1100000000000001</v>
      </c>
      <c r="K15" s="12">
        <v>0.93</v>
      </c>
      <c r="L15" s="6">
        <v>0.4</v>
      </c>
      <c r="M15" s="6">
        <v>4</v>
      </c>
      <c r="N15" s="6"/>
      <c r="O15" s="17"/>
      <c r="P15" s="17" t="str">
        <f>Tabelle1[[#This Row],[unit]]</f>
        <v>m³</v>
      </c>
      <c r="Q15" s="14" t="s">
        <v>43</v>
      </c>
      <c r="R15" s="18" t="s">
        <v>44</v>
      </c>
    </row>
    <row r="16" spans="1:18" x14ac:dyDescent="0.75">
      <c r="A16" s="14" t="s">
        <v>70</v>
      </c>
      <c r="B16" s="14" t="s">
        <v>71</v>
      </c>
      <c r="C16" s="6">
        <v>1900</v>
      </c>
      <c r="D16" s="6">
        <v>2500</v>
      </c>
      <c r="E16" s="16">
        <v>1</v>
      </c>
      <c r="F16" s="16" t="s">
        <v>57</v>
      </c>
      <c r="G16" s="16">
        <v>2010</v>
      </c>
      <c r="H16" s="16">
        <v>3.5</v>
      </c>
      <c r="I16" s="16">
        <v>1</v>
      </c>
      <c r="J16" s="16">
        <v>1.1100000000000001</v>
      </c>
      <c r="K16" s="12">
        <v>0.93</v>
      </c>
      <c r="L16" s="6">
        <v>1</v>
      </c>
      <c r="M16" s="6">
        <v>80</v>
      </c>
      <c r="N16" s="6"/>
      <c r="O16" s="17"/>
      <c r="P16" s="17" t="str">
        <f>Tabelle1[[#This Row],[unit]]</f>
        <v>m²</v>
      </c>
      <c r="Q16" s="14" t="s">
        <v>43</v>
      </c>
      <c r="R16" s="18" t="s">
        <v>44</v>
      </c>
    </row>
    <row r="17" spans="1:18" x14ac:dyDescent="0.75">
      <c r="A17" s="14" t="s">
        <v>70</v>
      </c>
      <c r="B17" s="14" t="s">
        <v>299</v>
      </c>
      <c r="C17" s="6">
        <v>28000</v>
      </c>
      <c r="D17" s="6">
        <v>54</v>
      </c>
      <c r="E17" s="16">
        <v>1.2</v>
      </c>
      <c r="F17" s="16" t="s">
        <v>57</v>
      </c>
      <c r="G17" s="16">
        <v>2010</v>
      </c>
      <c r="H17" s="16">
        <v>3.5</v>
      </c>
      <c r="I17" s="16">
        <v>1</v>
      </c>
      <c r="J17" s="32">
        <v>1.1100000000000001</v>
      </c>
      <c r="K17" s="32">
        <v>0.93</v>
      </c>
      <c r="L17" s="6">
        <v>10</v>
      </c>
      <c r="M17" s="6">
        <v>1000</v>
      </c>
      <c r="N17" s="6"/>
      <c r="O17" s="17"/>
      <c r="P17" s="17" t="str">
        <f>Tabelle1[[#This Row],[unit]]</f>
        <v>m²</v>
      </c>
      <c r="Q17" s="14" t="s">
        <v>43</v>
      </c>
      <c r="R17" s="18" t="s">
        <v>44</v>
      </c>
    </row>
    <row r="18" spans="1:18" x14ac:dyDescent="0.75">
      <c r="A18" s="14" t="s">
        <v>70</v>
      </c>
      <c r="B18" s="14" t="s">
        <v>72</v>
      </c>
      <c r="C18" s="6">
        <v>1900</v>
      </c>
      <c r="D18" s="6">
        <v>2500</v>
      </c>
      <c r="E18" s="16">
        <v>1</v>
      </c>
      <c r="F18" s="16" t="s">
        <v>57</v>
      </c>
      <c r="G18" s="16">
        <v>2010</v>
      </c>
      <c r="H18" s="16">
        <v>3.5</v>
      </c>
      <c r="I18" s="16">
        <v>1.3</v>
      </c>
      <c r="J18" s="16">
        <v>1.1100000000000001</v>
      </c>
      <c r="K18" s="12">
        <v>0.93</v>
      </c>
      <c r="L18" s="6">
        <v>1</v>
      </c>
      <c r="M18" s="6">
        <v>80</v>
      </c>
      <c r="N18" s="6"/>
      <c r="O18" s="17"/>
      <c r="P18" s="17" t="str">
        <f>Tabelle1[[#This Row],[unit]]</f>
        <v>m²</v>
      </c>
      <c r="Q18" s="14" t="s">
        <v>43</v>
      </c>
      <c r="R18" s="18" t="s">
        <v>44</v>
      </c>
    </row>
    <row r="19" spans="1:18" x14ac:dyDescent="0.75">
      <c r="A19" s="14" t="s">
        <v>70</v>
      </c>
      <c r="B19" s="14" t="s">
        <v>73</v>
      </c>
      <c r="C19" s="6">
        <v>32000</v>
      </c>
      <c r="D19" s="6">
        <v>70</v>
      </c>
      <c r="E19" s="16">
        <v>1.2</v>
      </c>
      <c r="F19" s="16" t="s">
        <v>57</v>
      </c>
      <c r="G19" s="16">
        <v>2010</v>
      </c>
      <c r="H19" s="16">
        <v>3.5</v>
      </c>
      <c r="I19" s="16">
        <v>1</v>
      </c>
      <c r="J19" s="16">
        <v>1.1100000000000001</v>
      </c>
      <c r="K19" s="12">
        <v>0.93</v>
      </c>
      <c r="L19" s="6">
        <v>10</v>
      </c>
      <c r="M19" s="6">
        <v>1000</v>
      </c>
      <c r="N19" s="6"/>
      <c r="O19" s="17"/>
      <c r="P19" s="17" t="str">
        <f>Tabelle1[[#This Row],[unit]]</f>
        <v>m²</v>
      </c>
      <c r="Q19" s="14" t="s">
        <v>43</v>
      </c>
      <c r="R19" s="18" t="s">
        <v>44</v>
      </c>
    </row>
    <row r="20" spans="1:18" x14ac:dyDescent="0.75">
      <c r="A20" s="14" t="s">
        <v>70</v>
      </c>
      <c r="B20" s="14" t="s">
        <v>74</v>
      </c>
      <c r="C20" s="6">
        <v>32000</v>
      </c>
      <c r="D20" s="6">
        <v>70</v>
      </c>
      <c r="E20" s="16">
        <v>1.2</v>
      </c>
      <c r="F20" s="16" t="s">
        <v>57</v>
      </c>
      <c r="G20" s="16">
        <v>2010</v>
      </c>
      <c r="H20" s="16">
        <v>3.5</v>
      </c>
      <c r="I20" s="16">
        <v>1.3</v>
      </c>
      <c r="J20" s="16">
        <v>1.1100000000000001</v>
      </c>
      <c r="K20" s="12">
        <v>0.93</v>
      </c>
      <c r="L20" s="6">
        <v>10</v>
      </c>
      <c r="M20" s="6">
        <v>1000</v>
      </c>
      <c r="N20" s="6"/>
      <c r="O20" s="17"/>
      <c r="P20" s="17" t="str">
        <f>Tabelle1[[#This Row],[unit]]</f>
        <v>m²</v>
      </c>
      <c r="Q20" s="14" t="s">
        <v>43</v>
      </c>
      <c r="R20" s="18" t="s">
        <v>44</v>
      </c>
    </row>
    <row r="21" spans="1:18" x14ac:dyDescent="0.75">
      <c r="A21" s="14" t="s">
        <v>70</v>
      </c>
      <c r="B21" s="14" t="s">
        <v>301</v>
      </c>
      <c r="C21" s="6">
        <v>29000</v>
      </c>
      <c r="D21" s="6">
        <v>400</v>
      </c>
      <c r="E21" s="16">
        <v>0.9</v>
      </c>
      <c r="F21" s="16" t="s">
        <v>57</v>
      </c>
      <c r="G21" s="16">
        <v>2010</v>
      </c>
      <c r="H21" s="16">
        <v>3.5</v>
      </c>
      <c r="I21" s="16">
        <v>1</v>
      </c>
      <c r="J21" s="16">
        <v>1.1100000000000001</v>
      </c>
      <c r="K21" s="12">
        <v>0.93</v>
      </c>
      <c r="L21" s="6">
        <v>10</v>
      </c>
      <c r="M21" s="1">
        <v>500</v>
      </c>
      <c r="N21" s="6"/>
      <c r="O21" s="17"/>
      <c r="P21" s="17" t="str">
        <f>Tabelle1[[#This Row],[unit]]</f>
        <v>m²</v>
      </c>
      <c r="Q21" s="14" t="s">
        <v>43</v>
      </c>
      <c r="R21" s="18" t="s">
        <v>300</v>
      </c>
    </row>
    <row r="22" spans="1:18" x14ac:dyDescent="0.75">
      <c r="A22" s="14" t="s">
        <v>304</v>
      </c>
      <c r="B22" s="14" t="s">
        <v>306</v>
      </c>
      <c r="C22" s="1">
        <v>1600</v>
      </c>
      <c r="D22" s="1">
        <v>210</v>
      </c>
      <c r="E22" s="1">
        <v>0.95</v>
      </c>
      <c r="F22" s="16" t="s">
        <v>57</v>
      </c>
      <c r="G22" s="16">
        <v>2010</v>
      </c>
      <c r="H22" s="16">
        <v>3.5</v>
      </c>
      <c r="I22" s="16">
        <v>1</v>
      </c>
      <c r="J22" s="16">
        <v>1.1100000000000001</v>
      </c>
      <c r="K22" s="12">
        <v>0.93</v>
      </c>
      <c r="L22" s="6">
        <v>1</v>
      </c>
      <c r="M22" s="6">
        <v>500</v>
      </c>
      <c r="N22" s="6"/>
      <c r="O22" s="17"/>
      <c r="P22" s="17" t="str">
        <f>Tabelle1[[#This Row],[unit]]</f>
        <v>m²</v>
      </c>
      <c r="Q22" s="14" t="s">
        <v>43</v>
      </c>
      <c r="R22" s="18" t="s">
        <v>305</v>
      </c>
    </row>
    <row r="23" spans="1:18" x14ac:dyDescent="0.75">
      <c r="A23" s="14" t="s">
        <v>70</v>
      </c>
      <c r="B23" s="15" t="s">
        <v>70</v>
      </c>
      <c r="C23" s="6">
        <v>0</v>
      </c>
      <c r="D23" s="6">
        <v>828.94678680000004</v>
      </c>
      <c r="E23" s="16">
        <v>0.78</v>
      </c>
      <c r="F23" s="16" t="s">
        <v>57</v>
      </c>
      <c r="G23" s="16"/>
      <c r="H23" s="16">
        <v>3.5</v>
      </c>
      <c r="I23" s="16">
        <v>1</v>
      </c>
      <c r="J23" s="16">
        <v>1</v>
      </c>
      <c r="K23" s="16">
        <v>1</v>
      </c>
      <c r="L23" s="6"/>
      <c r="M23" s="6"/>
      <c r="N23" s="6"/>
      <c r="O23" s="17"/>
      <c r="P23" s="17" t="str">
        <f>Tabelle1[[#This Row],[unit]]</f>
        <v>m²</v>
      </c>
      <c r="Q23" s="14" t="s">
        <v>75</v>
      </c>
      <c r="R23" s="18" t="s">
        <v>76</v>
      </c>
    </row>
    <row r="24" spans="1:18" x14ac:dyDescent="0.75">
      <c r="A24" s="14" t="s">
        <v>70</v>
      </c>
      <c r="B24" s="15" t="s">
        <v>77</v>
      </c>
      <c r="C24" s="6">
        <v>0</v>
      </c>
      <c r="D24" s="6">
        <f>N24/(O24^Tabelle1[[#This Row],[n]])</f>
        <v>1097.865779395536</v>
      </c>
      <c r="E24" s="16">
        <v>0.6</v>
      </c>
      <c r="F24" s="16" t="s">
        <v>57</v>
      </c>
      <c r="G24" s="16">
        <v>2003</v>
      </c>
      <c r="H24" s="16">
        <v>3.5</v>
      </c>
      <c r="I24" s="16">
        <v>1</v>
      </c>
      <c r="J24" s="16">
        <v>1</v>
      </c>
      <c r="K24" s="16">
        <v>1</v>
      </c>
      <c r="L24" s="6"/>
      <c r="M24" s="6"/>
      <c r="N24" s="6">
        <v>17400</v>
      </c>
      <c r="O24" s="17">
        <v>100</v>
      </c>
      <c r="P24" s="17" t="str">
        <f>Tabelle1[[#This Row],[unit]]</f>
        <v>m²</v>
      </c>
      <c r="Q24" s="9" t="s">
        <v>35</v>
      </c>
      <c r="R24" s="19" t="s">
        <v>36</v>
      </c>
    </row>
    <row r="25" spans="1:18" x14ac:dyDescent="0.75">
      <c r="A25" s="14" t="s">
        <v>78</v>
      </c>
      <c r="B25" s="14" t="s">
        <v>79</v>
      </c>
      <c r="C25" s="25">
        <v>570</v>
      </c>
      <c r="D25" s="25">
        <v>1170</v>
      </c>
      <c r="E25" s="26">
        <v>0.4</v>
      </c>
      <c r="F25" s="26" t="s">
        <v>80</v>
      </c>
      <c r="G25" s="26">
        <v>2010</v>
      </c>
      <c r="H25" s="26">
        <v>2.5</v>
      </c>
      <c r="I25" s="26">
        <v>1</v>
      </c>
      <c r="J25" s="26">
        <v>1.1100000000000001</v>
      </c>
      <c r="K25" s="12">
        <v>0.93</v>
      </c>
      <c r="L25" s="6">
        <v>1</v>
      </c>
      <c r="M25" s="6">
        <v>50</v>
      </c>
      <c r="N25" s="25"/>
      <c r="O25" s="27"/>
      <c r="P25" s="27" t="str">
        <f>Tabelle1[[#This Row],[unit]]</f>
        <v>l/s</v>
      </c>
      <c r="Q25" s="14" t="s">
        <v>43</v>
      </c>
      <c r="R25" s="18" t="s">
        <v>44</v>
      </c>
    </row>
    <row r="26" spans="1:18" x14ac:dyDescent="0.75">
      <c r="A26" s="14" t="s">
        <v>78</v>
      </c>
      <c r="B26" s="14" t="s">
        <v>81</v>
      </c>
      <c r="C26" s="6">
        <v>570</v>
      </c>
      <c r="D26" s="6">
        <v>1170</v>
      </c>
      <c r="E26" s="16">
        <v>0.4</v>
      </c>
      <c r="F26" s="16" t="s">
        <v>80</v>
      </c>
      <c r="G26" s="16">
        <v>2010</v>
      </c>
      <c r="H26" s="16">
        <v>2.5</v>
      </c>
      <c r="I26" s="16">
        <v>1.3</v>
      </c>
      <c r="J26" s="16">
        <v>1.1100000000000001</v>
      </c>
      <c r="K26" s="12">
        <v>0.93</v>
      </c>
      <c r="L26" s="6">
        <v>1</v>
      </c>
      <c r="M26" s="6">
        <v>50</v>
      </c>
      <c r="N26" s="6"/>
      <c r="O26" s="17"/>
      <c r="P26" s="17" t="str">
        <f>Tabelle1[[#This Row],[unit]]</f>
        <v>l/s</v>
      </c>
      <c r="Q26" s="14" t="s">
        <v>43</v>
      </c>
      <c r="R26" s="18" t="s">
        <v>44</v>
      </c>
    </row>
    <row r="27" spans="1:18" x14ac:dyDescent="0.75">
      <c r="A27" s="14" t="s">
        <v>82</v>
      </c>
      <c r="B27" s="15" t="s">
        <v>83</v>
      </c>
      <c r="C27" s="6">
        <v>8000</v>
      </c>
      <c r="D27" s="6">
        <v>240</v>
      </c>
      <c r="E27" s="16">
        <v>0.9</v>
      </c>
      <c r="F27" s="16" t="s">
        <v>80</v>
      </c>
      <c r="G27" s="16">
        <v>2010</v>
      </c>
      <c r="H27" s="16">
        <v>4</v>
      </c>
      <c r="I27" s="16">
        <v>1</v>
      </c>
      <c r="J27" s="16">
        <v>1.1100000000000001</v>
      </c>
      <c r="K27" s="12">
        <v>0.93</v>
      </c>
      <c r="L27" s="6">
        <v>0.2</v>
      </c>
      <c r="M27" s="6">
        <v>126</v>
      </c>
      <c r="N27" s="6"/>
      <c r="O27" s="17"/>
      <c r="P27" s="17" t="str">
        <f>Tabelle1[[#This Row],[unit]]</f>
        <v>l/s</v>
      </c>
      <c r="Q27" s="14" t="s">
        <v>43</v>
      </c>
      <c r="R27" s="18" t="s">
        <v>44</v>
      </c>
    </row>
    <row r="28" spans="1:18" x14ac:dyDescent="0.75">
      <c r="A28" s="14" t="s">
        <v>82</v>
      </c>
      <c r="B28" s="15" t="s">
        <v>84</v>
      </c>
      <c r="C28" s="6">
        <v>8000</v>
      </c>
      <c r="D28" s="6">
        <v>240</v>
      </c>
      <c r="E28" s="16">
        <v>0.9</v>
      </c>
      <c r="F28" s="16" t="s">
        <v>80</v>
      </c>
      <c r="G28" s="16">
        <v>2010</v>
      </c>
      <c r="H28" s="16">
        <v>4</v>
      </c>
      <c r="I28" s="16">
        <v>1.3</v>
      </c>
      <c r="J28" s="16">
        <v>1.1100000000000001</v>
      </c>
      <c r="K28" s="12">
        <v>0.93</v>
      </c>
      <c r="L28" s="6">
        <v>0.2</v>
      </c>
      <c r="M28" s="6">
        <v>126</v>
      </c>
      <c r="N28" s="6"/>
      <c r="O28" s="23"/>
      <c r="P28" s="17" t="str">
        <f>Tabelle1[[#This Row],[unit]]</f>
        <v>l/s</v>
      </c>
      <c r="Q28" s="14" t="s">
        <v>43</v>
      </c>
      <c r="R28" s="18" t="s">
        <v>44</v>
      </c>
    </row>
    <row r="29" spans="1:18" x14ac:dyDescent="0.75">
      <c r="A29" s="19" t="s">
        <v>85</v>
      </c>
      <c r="B29" s="20" t="s">
        <v>86</v>
      </c>
      <c r="C29" s="21">
        <v>0</v>
      </c>
      <c r="D29" s="11">
        <f>N29/(O29^Tabelle1[[#This Row],[n]])</f>
        <v>83771.031193419272</v>
      </c>
      <c r="E29" s="22">
        <v>0.76860600000000001</v>
      </c>
      <c r="F29" s="22" t="s">
        <v>87</v>
      </c>
      <c r="G29" s="22">
        <v>2021</v>
      </c>
      <c r="H29" s="22">
        <v>2.5</v>
      </c>
      <c r="I29" s="22">
        <v>1</v>
      </c>
      <c r="J29" s="22">
        <v>1.1100000000000001</v>
      </c>
      <c r="K29" s="12">
        <v>0.93</v>
      </c>
      <c r="L29" s="21">
        <v>6.0000000000000001E-3</v>
      </c>
      <c r="M29" s="21">
        <v>0.2</v>
      </c>
      <c r="N29" s="23">
        <v>10068.792821999999</v>
      </c>
      <c r="O29" s="22">
        <v>6.3515000000000002E-2</v>
      </c>
      <c r="P29" s="23" t="s">
        <v>87</v>
      </c>
      <c r="Q29" s="19" t="s">
        <v>88</v>
      </c>
      <c r="R29" s="28" t="s">
        <v>89</v>
      </c>
    </row>
    <row r="30" spans="1:18" x14ac:dyDescent="0.75">
      <c r="A30" s="19" t="s">
        <v>85</v>
      </c>
      <c r="B30" s="20" t="s">
        <v>90</v>
      </c>
      <c r="C30" s="21">
        <v>0</v>
      </c>
      <c r="D30" s="11">
        <f>N30/(O30^Tabelle1[[#This Row],[n]])</f>
        <v>80452.079657415336</v>
      </c>
      <c r="E30" s="22">
        <v>0.67</v>
      </c>
      <c r="F30" s="22" t="s">
        <v>6</v>
      </c>
      <c r="G30" s="22">
        <v>2007</v>
      </c>
      <c r="H30" s="22">
        <v>2.5</v>
      </c>
      <c r="I30" s="22">
        <v>1</v>
      </c>
      <c r="J30" s="22">
        <v>1</v>
      </c>
      <c r="K30" s="22">
        <v>1</v>
      </c>
      <c r="L30" s="21"/>
      <c r="M30" s="21"/>
      <c r="N30" s="21">
        <v>9540000</v>
      </c>
      <c r="O30" s="23">
        <v>1246.06</v>
      </c>
      <c r="P30" s="23" t="s">
        <v>6</v>
      </c>
      <c r="Q30" s="19" t="s">
        <v>46</v>
      </c>
      <c r="R30" s="18" t="s">
        <v>49</v>
      </c>
    </row>
    <row r="31" spans="1:18" x14ac:dyDescent="0.75">
      <c r="A31" s="19" t="s">
        <v>85</v>
      </c>
      <c r="B31" s="20" t="s">
        <v>91</v>
      </c>
      <c r="C31" s="21">
        <v>0</v>
      </c>
      <c r="D31" s="11">
        <f>N31/(O31^Tabelle1[[#This Row],[n]])</f>
        <v>33253.492001671286</v>
      </c>
      <c r="E31" s="22">
        <v>0.65</v>
      </c>
      <c r="F31" s="22" t="s">
        <v>92</v>
      </c>
      <c r="G31" s="22">
        <v>2004</v>
      </c>
      <c r="H31" s="22">
        <v>1.81</v>
      </c>
      <c r="I31" s="22">
        <v>1</v>
      </c>
      <c r="J31" s="22">
        <v>1.1100000000000001</v>
      </c>
      <c r="K31" s="12">
        <v>0.93</v>
      </c>
      <c r="L31" s="21"/>
      <c r="M31" s="21"/>
      <c r="N31" s="21">
        <v>12200000</v>
      </c>
      <c r="O31" s="23">
        <v>8819</v>
      </c>
      <c r="P31" s="23" t="s">
        <v>93</v>
      </c>
      <c r="Q31" s="19" t="s">
        <v>94</v>
      </c>
      <c r="R31" s="28" t="s">
        <v>95</v>
      </c>
    </row>
    <row r="32" spans="1:18" x14ac:dyDescent="0.75">
      <c r="A32" s="19" t="s">
        <v>85</v>
      </c>
      <c r="B32" s="20" t="s">
        <v>96</v>
      </c>
      <c r="C32" s="21">
        <v>0</v>
      </c>
      <c r="D32" s="11">
        <f>N32/(O32^Tabelle1[[#This Row],[n]])</f>
        <v>24585.778512711066</v>
      </c>
      <c r="E32" s="22">
        <v>0.65</v>
      </c>
      <c r="F32" s="22" t="s">
        <v>92</v>
      </c>
      <c r="G32" s="22">
        <v>1995</v>
      </c>
      <c r="H32" s="22">
        <v>1.81</v>
      </c>
      <c r="I32" s="22">
        <v>1</v>
      </c>
      <c r="J32" s="22">
        <v>1.1100000000000001</v>
      </c>
      <c r="K32" s="12">
        <v>0.93</v>
      </c>
      <c r="L32" s="21"/>
      <c r="M32" s="21"/>
      <c r="N32" s="21">
        <v>9020000</v>
      </c>
      <c r="O32" s="23">
        <v>8819</v>
      </c>
      <c r="P32" s="23" t="s">
        <v>93</v>
      </c>
      <c r="Q32" s="19" t="s">
        <v>97</v>
      </c>
      <c r="R32" s="28" t="s">
        <v>98</v>
      </c>
    </row>
    <row r="33" spans="1:18" x14ac:dyDescent="0.75">
      <c r="A33" s="19" t="s">
        <v>99</v>
      </c>
      <c r="B33" s="20" t="s">
        <v>100</v>
      </c>
      <c r="C33" s="21">
        <v>0</v>
      </c>
      <c r="D33" s="21">
        <v>962</v>
      </c>
      <c r="E33" s="22">
        <v>0.628</v>
      </c>
      <c r="F33" s="22" t="s">
        <v>57</v>
      </c>
      <c r="G33" s="22">
        <v>2002</v>
      </c>
      <c r="H33" s="22">
        <v>2.6196000000000002</v>
      </c>
      <c r="I33" s="22">
        <v>1</v>
      </c>
      <c r="J33" s="22">
        <v>1</v>
      </c>
      <c r="K33" s="12">
        <v>0.93</v>
      </c>
      <c r="L33" s="21"/>
      <c r="M33" s="21"/>
      <c r="N33" s="21"/>
      <c r="O33" s="23"/>
      <c r="P33" s="23" t="str">
        <f>Tabelle1[[#This Row],[unit]]</f>
        <v>m²</v>
      </c>
      <c r="Q33" s="19" t="s">
        <v>101</v>
      </c>
      <c r="R33" s="18" t="s">
        <v>102</v>
      </c>
    </row>
    <row r="34" spans="1:18" x14ac:dyDescent="0.75">
      <c r="A34" s="19" t="s">
        <v>99</v>
      </c>
      <c r="B34" s="20" t="s">
        <v>103</v>
      </c>
      <c r="C34" s="21">
        <v>0</v>
      </c>
      <c r="D34" s="21">
        <v>891.1</v>
      </c>
      <c r="E34" s="22">
        <v>0.62760000000000005</v>
      </c>
      <c r="F34" s="22" t="s">
        <v>57</v>
      </c>
      <c r="G34" s="22">
        <v>1987</v>
      </c>
      <c r="H34" s="22">
        <v>2.23434</v>
      </c>
      <c r="I34" s="22">
        <v>1.3</v>
      </c>
      <c r="J34" s="22">
        <v>1.1100000000000001</v>
      </c>
      <c r="K34" s="12">
        <v>0.93</v>
      </c>
      <c r="L34" s="21"/>
      <c r="M34" s="21"/>
      <c r="N34" s="21"/>
      <c r="O34" s="23"/>
      <c r="P34" s="23" t="str">
        <f>Tabelle1[[#This Row],[unit]]</f>
        <v>m²</v>
      </c>
      <c r="Q34" s="19" t="s">
        <v>104</v>
      </c>
      <c r="R34" s="19"/>
    </row>
    <row r="35" spans="1:18" x14ac:dyDescent="0.75">
      <c r="A35" s="14" t="s">
        <v>99</v>
      </c>
      <c r="B35" s="15" t="s">
        <v>105</v>
      </c>
      <c r="C35" s="6">
        <v>0</v>
      </c>
      <c r="D35" s="6">
        <f>N35/(O35^Tabelle1[[#This Row],[n]])</f>
        <v>73007.907763807059</v>
      </c>
      <c r="E35" s="16">
        <v>0.6</v>
      </c>
      <c r="F35" s="16" t="s">
        <v>57</v>
      </c>
      <c r="G35" s="16">
        <v>2016</v>
      </c>
      <c r="H35" s="16">
        <v>2.5</v>
      </c>
      <c r="I35" s="16">
        <v>1</v>
      </c>
      <c r="J35" s="16">
        <v>1</v>
      </c>
      <c r="K35" s="16">
        <v>1</v>
      </c>
      <c r="L35" s="6"/>
      <c r="M35" s="6"/>
      <c r="N35" s="6">
        <v>2040000</v>
      </c>
      <c r="O35" s="17">
        <f>117*PI()*0.05*14</f>
        <v>257.29643832900405</v>
      </c>
      <c r="P35" s="17" t="str">
        <f>Tabelle1[[#This Row],[unit]]</f>
        <v>m²</v>
      </c>
      <c r="Q35" s="14" t="s">
        <v>106</v>
      </c>
      <c r="R35" s="19"/>
    </row>
    <row r="36" spans="1:18" x14ac:dyDescent="0.75">
      <c r="A36" s="19" t="s">
        <v>99</v>
      </c>
      <c r="B36" s="20" t="s">
        <v>107</v>
      </c>
      <c r="C36" s="21">
        <v>0</v>
      </c>
      <c r="D36" s="11">
        <f>N36/(O36^Tabelle1[[#This Row],[n]])</f>
        <v>80762.97717895743</v>
      </c>
      <c r="E36" s="22">
        <v>0.6</v>
      </c>
      <c r="F36" s="22" t="s">
        <v>92</v>
      </c>
      <c r="G36" s="22">
        <v>2007</v>
      </c>
      <c r="H36" s="22">
        <v>2.5</v>
      </c>
      <c r="I36" s="22">
        <v>1</v>
      </c>
      <c r="J36" s="22">
        <v>1</v>
      </c>
      <c r="K36" s="22">
        <v>1</v>
      </c>
      <c r="L36" s="21"/>
      <c r="M36" s="21"/>
      <c r="N36" s="21">
        <v>27960000</v>
      </c>
      <c r="O36" s="23">
        <v>17069</v>
      </c>
      <c r="P36" s="23" t="str">
        <f>Tabelle1[[#This Row],[unit]]</f>
        <v>kmol/h</v>
      </c>
      <c r="Q36" s="19" t="s">
        <v>108</v>
      </c>
      <c r="R36" s="18" t="s">
        <v>49</v>
      </c>
    </row>
    <row r="37" spans="1:18" x14ac:dyDescent="0.75">
      <c r="A37" s="19" t="s">
        <v>99</v>
      </c>
      <c r="B37" s="20" t="s">
        <v>109</v>
      </c>
      <c r="C37" s="21">
        <v>0</v>
      </c>
      <c r="D37" s="11">
        <f>N37/(O37^Tabelle1[[#This Row],[n]])</f>
        <v>53165.234885222075</v>
      </c>
      <c r="E37" s="22">
        <v>0.7</v>
      </c>
      <c r="F37" s="22" t="s">
        <v>92</v>
      </c>
      <c r="G37" s="22">
        <v>2004</v>
      </c>
      <c r="H37" s="22">
        <v>1.69</v>
      </c>
      <c r="I37" s="22">
        <v>1</v>
      </c>
      <c r="J37" s="22">
        <v>1.1100000000000001</v>
      </c>
      <c r="K37" s="12">
        <v>0.93</v>
      </c>
      <c r="L37" s="21"/>
      <c r="M37" s="21"/>
      <c r="N37" s="21">
        <v>32600000</v>
      </c>
      <c r="O37" s="23">
        <v>9600</v>
      </c>
      <c r="P37" s="23" t="s">
        <v>92</v>
      </c>
      <c r="Q37" s="19" t="s">
        <v>94</v>
      </c>
      <c r="R37" s="28" t="s">
        <v>95</v>
      </c>
    </row>
    <row r="38" spans="1:18" x14ac:dyDescent="0.75">
      <c r="A38" s="19" t="s">
        <v>99</v>
      </c>
      <c r="B38" s="20" t="s">
        <v>110</v>
      </c>
      <c r="C38" s="21">
        <v>0</v>
      </c>
      <c r="D38" s="11">
        <f>N38/(O38^Tabelle1[[#This Row],[n]])</f>
        <v>37509.214796322325</v>
      </c>
      <c r="E38" s="22">
        <v>0.7</v>
      </c>
      <c r="F38" s="22" t="s">
        <v>92</v>
      </c>
      <c r="G38" s="22">
        <v>1993</v>
      </c>
      <c r="H38" s="22">
        <v>1.69</v>
      </c>
      <c r="I38" s="22">
        <v>1</v>
      </c>
      <c r="J38" s="22">
        <v>1.1100000000000001</v>
      </c>
      <c r="K38" s="12">
        <v>0.93</v>
      </c>
      <c r="L38" s="21"/>
      <c r="M38" s="21"/>
      <c r="N38" s="21">
        <v>23000000</v>
      </c>
      <c r="O38" s="23">
        <v>9600</v>
      </c>
      <c r="P38" s="23" t="s">
        <v>92</v>
      </c>
      <c r="Q38" s="19" t="s">
        <v>111</v>
      </c>
      <c r="R38" s="28" t="s">
        <v>112</v>
      </c>
    </row>
    <row r="39" spans="1:18" x14ac:dyDescent="0.75">
      <c r="A39" s="19" t="s">
        <v>99</v>
      </c>
      <c r="B39" s="20" t="s">
        <v>113</v>
      </c>
      <c r="C39" s="21">
        <v>0</v>
      </c>
      <c r="D39" s="11">
        <f>N39/(O39^Tabelle1[[#This Row],[n]])</f>
        <v>52618.836495466421</v>
      </c>
      <c r="E39" s="22">
        <v>0.6</v>
      </c>
      <c r="F39" s="22" t="s">
        <v>92</v>
      </c>
      <c r="G39" s="22">
        <v>2003</v>
      </c>
      <c r="H39" s="22">
        <v>2.5</v>
      </c>
      <c r="I39" s="22">
        <v>1</v>
      </c>
      <c r="J39" s="22">
        <v>1</v>
      </c>
      <c r="K39" s="22">
        <v>1</v>
      </c>
      <c r="L39" s="21"/>
      <c r="M39" s="21"/>
      <c r="N39" s="21">
        <v>10000</v>
      </c>
      <c r="O39" s="23">
        <v>6.2820000000000001E-2</v>
      </c>
      <c r="P39" s="23" t="str">
        <f>Tabelle1[[#This Row],[unit]]</f>
        <v>kmol/h</v>
      </c>
      <c r="Q39" s="19" t="s">
        <v>114</v>
      </c>
      <c r="R39" s="19" t="s">
        <v>115</v>
      </c>
    </row>
    <row r="40" spans="1:18" x14ac:dyDescent="0.75">
      <c r="A40" s="19" t="s">
        <v>99</v>
      </c>
      <c r="B40" s="20" t="s">
        <v>116</v>
      </c>
      <c r="C40" s="21">
        <v>0</v>
      </c>
      <c r="D40" s="11">
        <f>N40/(O40^Tabelle1[[#This Row],[n]])</f>
        <v>29254.284731316311</v>
      </c>
      <c r="E40" s="22">
        <v>0.4</v>
      </c>
      <c r="F40" s="23" t="s">
        <v>117</v>
      </c>
      <c r="G40" s="22">
        <v>2018</v>
      </c>
      <c r="H40" s="22">
        <v>2.5</v>
      </c>
      <c r="I40" s="22">
        <v>1</v>
      </c>
      <c r="J40" s="22">
        <v>1.1100000000000001</v>
      </c>
      <c r="K40" s="12">
        <v>0.93</v>
      </c>
      <c r="L40" s="21"/>
      <c r="M40" s="21"/>
      <c r="N40" s="21">
        <v>54750</v>
      </c>
      <c r="O40" s="23">
        <f>115/24</f>
        <v>4.791666666666667</v>
      </c>
      <c r="P40" s="23" t="s">
        <v>117</v>
      </c>
      <c r="Q40" s="19" t="s">
        <v>118</v>
      </c>
      <c r="R40" s="28" t="s">
        <v>119</v>
      </c>
    </row>
    <row r="41" spans="1:18" x14ac:dyDescent="0.75">
      <c r="A41" s="19" t="s">
        <v>120</v>
      </c>
      <c r="B41" s="20" t="s">
        <v>121</v>
      </c>
      <c r="C41" s="21">
        <v>113000</v>
      </c>
      <c r="D41" s="21">
        <v>3250</v>
      </c>
      <c r="E41" s="22">
        <v>0.65</v>
      </c>
      <c r="F41" s="22" t="s">
        <v>17</v>
      </c>
      <c r="G41" s="22">
        <v>2010</v>
      </c>
      <c r="H41" s="22">
        <v>4</v>
      </c>
      <c r="I41" s="22">
        <v>1.3</v>
      </c>
      <c r="J41" s="22">
        <v>1.1100000000000001</v>
      </c>
      <c r="K41" s="22">
        <v>0.93</v>
      </c>
      <c r="L41" s="21">
        <v>100</v>
      </c>
      <c r="M41" s="21">
        <v>10000</v>
      </c>
      <c r="N41" s="21"/>
      <c r="O41" s="23"/>
      <c r="P41" s="23" t="str">
        <f>Tabelle1[[#This Row],[unit]]</f>
        <v>m^3</v>
      </c>
      <c r="Q41" s="14" t="s">
        <v>43</v>
      </c>
      <c r="R41" s="18" t="s">
        <v>44</v>
      </c>
    </row>
    <row r="42" spans="1:18" x14ac:dyDescent="0.75">
      <c r="A42" s="19" t="s">
        <v>120</v>
      </c>
      <c r="B42" s="20" t="s">
        <v>122</v>
      </c>
      <c r="C42" s="21">
        <v>5800</v>
      </c>
      <c r="D42" s="21">
        <v>1600</v>
      </c>
      <c r="E42" s="22">
        <v>0.7</v>
      </c>
      <c r="F42" s="22" t="s">
        <v>17</v>
      </c>
      <c r="G42" s="22">
        <v>2010</v>
      </c>
      <c r="H42" s="22">
        <v>4</v>
      </c>
      <c r="I42" s="22">
        <v>1.3</v>
      </c>
      <c r="J42" s="22">
        <v>1.1100000000000001</v>
      </c>
      <c r="K42" s="22">
        <v>0.93</v>
      </c>
      <c r="L42" s="21">
        <v>10</v>
      </c>
      <c r="M42" s="21">
        <v>4000</v>
      </c>
      <c r="N42" s="21"/>
      <c r="O42" s="23"/>
      <c r="P42" s="23" t="str">
        <f>Tabelle1[[#This Row],[unit]]</f>
        <v>m^3</v>
      </c>
      <c r="Q42" s="14" t="s">
        <v>43</v>
      </c>
      <c r="R42" s="18" t="s">
        <v>44</v>
      </c>
    </row>
    <row r="43" spans="1:18" x14ac:dyDescent="0.75">
      <c r="A43" s="19" t="s">
        <v>123</v>
      </c>
      <c r="B43" s="20" t="s">
        <v>124</v>
      </c>
      <c r="C43" s="21">
        <v>-14000</v>
      </c>
      <c r="D43" s="21">
        <v>1900</v>
      </c>
      <c r="E43" s="22">
        <v>0.75</v>
      </c>
      <c r="F43" s="22" t="s">
        <v>6</v>
      </c>
      <c r="G43" s="22">
        <v>2010</v>
      </c>
      <c r="H43" s="22">
        <v>4</v>
      </c>
      <c r="I43" s="22">
        <v>1.3</v>
      </c>
      <c r="J43" s="22">
        <v>1.1100000000000001</v>
      </c>
      <c r="K43" s="22">
        <v>0.93</v>
      </c>
      <c r="L43" s="21">
        <v>100</v>
      </c>
      <c r="M43" s="21">
        <v>20000</v>
      </c>
      <c r="N43" s="21"/>
      <c r="O43" s="23"/>
      <c r="P43" s="23" t="str">
        <f>Tabelle1[[#This Row],[unit]]</f>
        <v>kW</v>
      </c>
      <c r="Q43" s="14" t="s">
        <v>43</v>
      </c>
      <c r="R43" s="18" t="s">
        <v>44</v>
      </c>
    </row>
    <row r="44" spans="1:18" x14ac:dyDescent="0.75">
      <c r="A44" s="14" t="s">
        <v>37</v>
      </c>
      <c r="B44" s="14" t="s">
        <v>307</v>
      </c>
      <c r="C44" s="6">
        <v>20000</v>
      </c>
      <c r="D44" s="6">
        <v>9000</v>
      </c>
      <c r="E44" s="16">
        <v>0.6</v>
      </c>
      <c r="F44" s="16" t="s">
        <v>6</v>
      </c>
      <c r="G44" s="16">
        <v>2009</v>
      </c>
      <c r="H44" s="16">
        <v>2.5</v>
      </c>
      <c r="I44" s="16">
        <v>1</v>
      </c>
      <c r="J44" s="32">
        <v>1.1100000000000001</v>
      </c>
      <c r="K44" s="32">
        <v>0.93</v>
      </c>
      <c r="L44" s="6"/>
      <c r="M44" s="6"/>
      <c r="N44" s="6"/>
      <c r="O44" s="17"/>
      <c r="P44" s="17" t="s">
        <v>6</v>
      </c>
      <c r="Q44" s="14" t="s">
        <v>308</v>
      </c>
      <c r="R44" s="14" t="s">
        <v>309</v>
      </c>
    </row>
    <row r="45" spans="1:18" x14ac:dyDescent="0.75">
      <c r="A45" s="14" t="s">
        <v>82</v>
      </c>
      <c r="B45" s="14" t="s">
        <v>310</v>
      </c>
      <c r="C45" s="6">
        <v>30900</v>
      </c>
      <c r="D45" s="6">
        <v>44160</v>
      </c>
      <c r="E45" s="16">
        <v>0.9</v>
      </c>
      <c r="F45" s="16" t="s">
        <v>226</v>
      </c>
      <c r="G45" s="16">
        <v>2009</v>
      </c>
      <c r="H45" s="16">
        <v>2.5</v>
      </c>
      <c r="I45" s="16">
        <v>1</v>
      </c>
      <c r="J45" s="32">
        <v>1.1100000000000001</v>
      </c>
      <c r="K45" s="32">
        <v>0.93</v>
      </c>
      <c r="L45" s="6"/>
      <c r="M45" s="6"/>
      <c r="N45" s="6"/>
      <c r="O45" s="17"/>
      <c r="P45" s="17" t="s">
        <v>226</v>
      </c>
      <c r="Q45" s="14" t="s">
        <v>308</v>
      </c>
      <c r="R45" s="14" t="s">
        <v>309</v>
      </c>
    </row>
    <row r="46" spans="1:18" x14ac:dyDescent="0.75">
      <c r="A46" s="14" t="s">
        <v>120</v>
      </c>
      <c r="B46" s="14" t="s">
        <v>311</v>
      </c>
      <c r="C46" s="6">
        <v>8000</v>
      </c>
      <c r="D46" s="6">
        <v>600</v>
      </c>
      <c r="E46" s="16">
        <v>0.78</v>
      </c>
      <c r="F46" s="16" t="s">
        <v>312</v>
      </c>
      <c r="G46" s="16">
        <v>2009</v>
      </c>
      <c r="H46" s="16">
        <v>2.5</v>
      </c>
      <c r="I46" s="16">
        <v>1</v>
      </c>
      <c r="J46" s="32">
        <v>1.1100000000000001</v>
      </c>
      <c r="K46" s="32">
        <v>0.93</v>
      </c>
      <c r="L46" s="6"/>
      <c r="M46" s="6"/>
      <c r="N46" s="6"/>
      <c r="O46" s="17"/>
      <c r="P46" s="17" t="s">
        <v>312</v>
      </c>
      <c r="Q46" s="14" t="s">
        <v>308</v>
      </c>
      <c r="R46" s="14" t="s">
        <v>309</v>
      </c>
    </row>
    <row r="47" spans="1:18" x14ac:dyDescent="0.75">
      <c r="A47" s="14" t="s">
        <v>70</v>
      </c>
      <c r="B47" s="14" t="s">
        <v>313</v>
      </c>
      <c r="C47" s="6">
        <v>5000</v>
      </c>
      <c r="D47" s="6">
        <v>450</v>
      </c>
      <c r="E47" s="16">
        <v>0.82</v>
      </c>
      <c r="F47" s="16" t="s">
        <v>314</v>
      </c>
      <c r="G47" s="16">
        <v>2009</v>
      </c>
      <c r="H47" s="16">
        <v>2.5</v>
      </c>
      <c r="I47" s="16">
        <v>1</v>
      </c>
      <c r="J47" s="32">
        <v>1.1100000000000001</v>
      </c>
      <c r="K47" s="32">
        <v>0.93</v>
      </c>
      <c r="L47" s="6"/>
      <c r="M47" s="6"/>
      <c r="N47" s="6"/>
      <c r="O47" s="17"/>
      <c r="P47" s="17" t="s">
        <v>314</v>
      </c>
      <c r="Q47" s="14" t="s">
        <v>308</v>
      </c>
      <c r="R47" s="14" t="s">
        <v>309</v>
      </c>
    </row>
    <row r="48" spans="1:18" x14ac:dyDescent="0.75">
      <c r="A48" s="14" t="s">
        <v>70</v>
      </c>
      <c r="B48" s="14" t="s">
        <v>315</v>
      </c>
      <c r="C48" s="6">
        <v>10000</v>
      </c>
      <c r="D48" s="6">
        <v>900</v>
      </c>
      <c r="E48" s="16">
        <v>0.82</v>
      </c>
      <c r="F48" s="16" t="s">
        <v>314</v>
      </c>
      <c r="G48" s="16">
        <v>2009</v>
      </c>
      <c r="H48" s="16">
        <v>2.5</v>
      </c>
      <c r="I48" s="16">
        <v>1</v>
      </c>
      <c r="J48" s="32">
        <v>1.1100000000000001</v>
      </c>
      <c r="K48" s="32">
        <v>0.93</v>
      </c>
      <c r="L48" s="6"/>
      <c r="M48" s="6"/>
      <c r="N48" s="6"/>
      <c r="O48" s="17"/>
      <c r="P48" s="17" t="s">
        <v>314</v>
      </c>
      <c r="Q48" s="14" t="s">
        <v>308</v>
      </c>
      <c r="R48" s="14" t="s">
        <v>309</v>
      </c>
    </row>
  </sheetData>
  <phoneticPr fontId="1" type="noConversion"/>
  <hyperlinks>
    <hyperlink ref="R3" r:id="rId1" xr:uid="{00A1B9BB-85DA-4042-A439-F799E1EA8BD4}"/>
    <hyperlink ref="R12" r:id="rId2" xr:uid="{CD2CF521-E89A-4663-ABED-E61F2FF39D06}"/>
    <hyperlink ref="R23" r:id="rId3" xr:uid="{E959A654-6B21-404C-A2DF-555C34F6BB6C}"/>
    <hyperlink ref="R33" r:id="rId4" xr:uid="{AA7E6020-2EBD-4153-B61E-D220F077A7FA}"/>
    <hyperlink ref="R28" r:id="rId5" xr:uid="{DC07BEA8-6932-46A3-9928-FF851E519606}"/>
    <hyperlink ref="R27" r:id="rId6" xr:uid="{FD80B4C9-992A-4A2E-9F83-2C11A89748B9}"/>
    <hyperlink ref="R26" r:id="rId7" xr:uid="{C108F174-D166-4D92-A1AA-89EFD786C894}"/>
    <hyperlink ref="R25" r:id="rId8" xr:uid="{5FA8DA77-6838-4820-B216-55B8C1DCD974}"/>
    <hyperlink ref="R20" r:id="rId9" xr:uid="{CAE8399A-7D7F-4EDC-ACC5-939D4E3816DD}"/>
    <hyperlink ref="R19" r:id="rId10" xr:uid="{AEA7FB3E-2CB7-4F6C-AA77-A813AAE183FD}"/>
    <hyperlink ref="R18" r:id="rId11" xr:uid="{6B76D72A-54AD-4CE9-A6E1-9D4C71A75C83}"/>
    <hyperlink ref="R16" r:id="rId12" xr:uid="{837CFD57-59F6-4942-864B-0B91AFBFA653}"/>
    <hyperlink ref="R15" r:id="rId13" xr:uid="{C6352F55-297D-491B-840C-5649F4105344}"/>
    <hyperlink ref="R14" r:id="rId14" xr:uid="{7316756E-53A3-41EE-BED0-90E50B94E7B6}"/>
    <hyperlink ref="R10" r:id="rId15" xr:uid="{196E4C62-A620-4E15-BCD3-EE6469D3AFE2}"/>
    <hyperlink ref="R9" r:id="rId16" xr:uid="{975E701E-A17F-4B04-BD6C-58BEEA4BBE7F}"/>
    <hyperlink ref="R5" r:id="rId17" xr:uid="{08B41FD6-81D7-4DA9-9CA9-15EA29517D47}"/>
    <hyperlink ref="R4" r:id="rId18" xr:uid="{EC7A64DE-AFF9-4B46-A0EF-961FA89EC795}"/>
    <hyperlink ref="R36" r:id="rId19" xr:uid="{8405FC41-992B-45E6-A9D4-9A623C618110}"/>
    <hyperlink ref="R7" r:id="rId20" xr:uid="{1358F1E0-DC6C-41DA-9FF3-FA1469266DB4}"/>
    <hyperlink ref="R30" r:id="rId21" display="https://doi.org/10.1016/j.enconman.2016.04.073" xr:uid="{E6BAE28E-C785-46B3-A194-8C81A57C1162}"/>
    <hyperlink ref="R29" r:id="rId22" xr:uid="{31AB5E61-ECB8-42D6-B9BF-CF890BFD3D74}"/>
    <hyperlink ref="R31" r:id="rId23" xr:uid="{EAD5E762-EE0E-4FFD-9428-9A2D05F35FDC}"/>
    <hyperlink ref="R32" r:id="rId24" xr:uid="{EE751279-AF7E-41DE-85E9-C0EC0641514B}"/>
    <hyperlink ref="R37" r:id="rId25" xr:uid="{E2AA4904-A2DF-424E-BA1D-F4C6E9D64FCE}"/>
    <hyperlink ref="R38" r:id="rId26" xr:uid="{7D23BAC5-A5C0-4ED0-910B-7510976BA2C0}"/>
    <hyperlink ref="R40" r:id="rId27" xr:uid="{13E5874D-2700-49A6-BA0A-A97E247671A3}"/>
    <hyperlink ref="R8" r:id="rId28" xr:uid="{C0B3358C-DA64-435B-AFE7-9CE55601FD71}"/>
    <hyperlink ref="R17" r:id="rId29" xr:uid="{B561E3B3-1E8C-4C33-9C1A-ADFE1F3C4B4F}"/>
    <hyperlink ref="R21" r:id="rId30" display="978-0-0809-6659-5" xr:uid="{B6E5A0E1-5C8E-45E0-BC01-A151433F953C}"/>
    <hyperlink ref="R43" r:id="rId31" xr:uid="{A8E98632-49CB-4A20-8CC2-79B0AFEA93F6}"/>
    <hyperlink ref="R42" r:id="rId32" xr:uid="{E3C1FC7D-1FF1-4CC1-A7C2-E4BF905E66FE}"/>
    <hyperlink ref="R41" r:id="rId33" xr:uid="{430BE454-C3AC-4FDA-B135-E25D35032662}"/>
    <hyperlink ref="R22" r:id="rId34" display="978-0-0809-6659-5" xr:uid="{E20073A1-9140-4F34-9717-877C324CA4D1}"/>
  </hyperlinks>
  <pageMargins left="0.7" right="0.7" top="0.75" bottom="0.75" header="0.3" footer="0.3"/>
  <legacyDrawing r:id="rId35"/>
  <tableParts count="1">
    <tablePart r:id="rId3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AA01E-493E-45B3-A931-420AD11E0CC9}">
  <dimension ref="A1:C2"/>
  <sheetViews>
    <sheetView workbookViewId="0">
      <selection activeCell="J18" sqref="J18"/>
    </sheetView>
  </sheetViews>
  <sheetFormatPr baseColWidth="10" defaultColWidth="8.7265625" defaultRowHeight="14.75" x14ac:dyDescent="0.75"/>
  <cols>
    <col min="1" max="1" width="16" bestFit="1" customWidth="1"/>
    <col min="3" max="3" width="10.40625" bestFit="1" customWidth="1"/>
  </cols>
  <sheetData>
    <row r="1" spans="1:3" x14ac:dyDescent="0.75">
      <c r="A1" s="30" t="s">
        <v>236</v>
      </c>
      <c r="B1" s="30" t="s">
        <v>237</v>
      </c>
      <c r="C1" s="30" t="s">
        <v>4</v>
      </c>
    </row>
    <row r="2" spans="1:3" x14ac:dyDescent="0.75">
      <c r="A2" t="s">
        <v>235</v>
      </c>
      <c r="B2">
        <v>0.92</v>
      </c>
      <c r="C2" s="31">
        <v>44649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B2C8-79E9-4F4E-A9EC-7BC9157E91A0}">
  <dimension ref="A1:B39"/>
  <sheetViews>
    <sheetView workbookViewId="0"/>
  </sheetViews>
  <sheetFormatPr baseColWidth="10" defaultColWidth="8.7265625" defaultRowHeight="14.75" x14ac:dyDescent="0.75"/>
  <sheetData>
    <row r="1" spans="1:2" x14ac:dyDescent="0.75">
      <c r="A1" s="1" t="s">
        <v>4</v>
      </c>
      <c r="B1" s="1" t="s">
        <v>238</v>
      </c>
    </row>
    <row r="2" spans="1:2" x14ac:dyDescent="0.75">
      <c r="A2" s="1">
        <v>1987</v>
      </c>
      <c r="B2" s="1">
        <v>323.8</v>
      </c>
    </row>
    <row r="3" spans="1:2" x14ac:dyDescent="0.75">
      <c r="A3" s="1">
        <v>1988</v>
      </c>
      <c r="B3" s="1">
        <v>342.5</v>
      </c>
    </row>
    <row r="4" spans="1:2" x14ac:dyDescent="0.75">
      <c r="A4" s="1">
        <v>1989</v>
      </c>
      <c r="B4" s="1">
        <v>355.4</v>
      </c>
    </row>
    <row r="5" spans="1:2" x14ac:dyDescent="0.75">
      <c r="A5" s="1">
        <v>1990</v>
      </c>
      <c r="B5" s="1">
        <v>357.6</v>
      </c>
    </row>
    <row r="6" spans="1:2" x14ac:dyDescent="0.75">
      <c r="A6" s="1">
        <v>1991</v>
      </c>
      <c r="B6" s="1">
        <v>361.3</v>
      </c>
    </row>
    <row r="7" spans="1:2" x14ac:dyDescent="0.75">
      <c r="A7" s="1">
        <v>1992</v>
      </c>
      <c r="B7" s="1">
        <v>358.2</v>
      </c>
    </row>
    <row r="8" spans="1:2" x14ac:dyDescent="0.75">
      <c r="A8" s="1">
        <v>1993</v>
      </c>
      <c r="B8" s="1">
        <v>359.2</v>
      </c>
    </row>
    <row r="9" spans="1:2" x14ac:dyDescent="0.75">
      <c r="A9" s="1">
        <v>1994</v>
      </c>
      <c r="B9" s="1">
        <v>368.1</v>
      </c>
    </row>
    <row r="10" spans="1:2" x14ac:dyDescent="0.75">
      <c r="A10" s="1">
        <v>1995</v>
      </c>
      <c r="B10" s="1">
        <v>381.1</v>
      </c>
    </row>
    <row r="11" spans="1:2" x14ac:dyDescent="0.75">
      <c r="A11" s="1">
        <v>1996</v>
      </c>
      <c r="B11" s="1">
        <v>381.7</v>
      </c>
    </row>
    <row r="12" spans="1:2" x14ac:dyDescent="0.75">
      <c r="A12" s="1">
        <v>1997</v>
      </c>
      <c r="B12" s="1">
        <v>386.5</v>
      </c>
    </row>
    <row r="13" spans="1:2" x14ac:dyDescent="0.75">
      <c r="A13" s="1">
        <v>1998</v>
      </c>
      <c r="B13" s="1">
        <v>389.5</v>
      </c>
    </row>
    <row r="14" spans="1:2" x14ac:dyDescent="0.75">
      <c r="A14" s="1">
        <v>1999</v>
      </c>
      <c r="B14" s="1">
        <v>390.6</v>
      </c>
    </row>
    <row r="15" spans="1:2" x14ac:dyDescent="0.75">
      <c r="A15" s="1">
        <v>2000</v>
      </c>
      <c r="B15" s="1">
        <v>394.1</v>
      </c>
    </row>
    <row r="16" spans="1:2" x14ac:dyDescent="0.75">
      <c r="A16" s="1">
        <v>2001</v>
      </c>
      <c r="B16" s="1">
        <v>394.3</v>
      </c>
    </row>
    <row r="17" spans="1:2" x14ac:dyDescent="0.75">
      <c r="A17" s="1">
        <v>2002</v>
      </c>
      <c r="B17" s="1">
        <v>395.6</v>
      </c>
    </row>
    <row r="18" spans="1:2" x14ac:dyDescent="0.75">
      <c r="A18" s="1">
        <v>2003</v>
      </c>
      <c r="B18" s="1">
        <v>402</v>
      </c>
    </row>
    <row r="19" spans="1:2" x14ac:dyDescent="0.75">
      <c r="A19" s="1">
        <v>2004</v>
      </c>
      <c r="B19" s="1">
        <v>444.2</v>
      </c>
    </row>
    <row r="20" spans="1:2" x14ac:dyDescent="0.75">
      <c r="A20" s="1">
        <v>2005</v>
      </c>
      <c r="B20" s="1">
        <v>468.2</v>
      </c>
    </row>
    <row r="21" spans="1:2" x14ac:dyDescent="0.75">
      <c r="A21" s="1">
        <v>2006</v>
      </c>
      <c r="B21" s="1">
        <v>499.6</v>
      </c>
    </row>
    <row r="22" spans="1:2" x14ac:dyDescent="0.75">
      <c r="A22" s="1">
        <v>2007</v>
      </c>
      <c r="B22" s="1">
        <v>525.4</v>
      </c>
    </row>
    <row r="23" spans="1:2" x14ac:dyDescent="0.75">
      <c r="A23" s="1">
        <v>2008</v>
      </c>
      <c r="B23" s="1">
        <v>575.4</v>
      </c>
    </row>
    <row r="24" spans="1:2" x14ac:dyDescent="0.75">
      <c r="A24" s="1">
        <v>2009</v>
      </c>
      <c r="B24" s="1">
        <v>521.9</v>
      </c>
    </row>
    <row r="25" spans="1:2" x14ac:dyDescent="0.75">
      <c r="A25" s="1">
        <v>2010</v>
      </c>
      <c r="B25" s="1">
        <v>550.79999999999995</v>
      </c>
    </row>
    <row r="26" spans="1:2" x14ac:dyDescent="0.75">
      <c r="A26" s="1">
        <v>2011</v>
      </c>
      <c r="B26" s="1">
        <v>585.70000000000005</v>
      </c>
    </row>
    <row r="27" spans="1:2" x14ac:dyDescent="0.75">
      <c r="A27" s="1">
        <v>2012</v>
      </c>
      <c r="B27" s="1">
        <v>584.6</v>
      </c>
    </row>
    <row r="28" spans="1:2" x14ac:dyDescent="0.75">
      <c r="A28" s="1">
        <v>2013</v>
      </c>
      <c r="B28" s="1">
        <v>567.29999999999995</v>
      </c>
    </row>
    <row r="29" spans="1:2" x14ac:dyDescent="0.75">
      <c r="A29" s="1">
        <v>2014</v>
      </c>
      <c r="B29" s="1">
        <v>576.1</v>
      </c>
    </row>
    <row r="30" spans="1:2" x14ac:dyDescent="0.75">
      <c r="A30" s="1">
        <v>2015</v>
      </c>
      <c r="B30" s="1">
        <v>556.79999999999995</v>
      </c>
    </row>
    <row r="31" spans="1:2" x14ac:dyDescent="0.75">
      <c r="A31" s="1">
        <v>2016</v>
      </c>
      <c r="B31" s="1">
        <v>541.70000000000005</v>
      </c>
    </row>
    <row r="32" spans="1:2" x14ac:dyDescent="0.75">
      <c r="A32" s="1">
        <v>2017</v>
      </c>
      <c r="B32" s="1">
        <v>567.5</v>
      </c>
    </row>
    <row r="33" spans="1:2" x14ac:dyDescent="0.75">
      <c r="A33" s="1">
        <v>2018</v>
      </c>
      <c r="B33" s="1">
        <v>603.1</v>
      </c>
    </row>
    <row r="34" spans="1:2" x14ac:dyDescent="0.75">
      <c r="A34" s="1">
        <v>2019</v>
      </c>
      <c r="B34" s="2">
        <v>605</v>
      </c>
    </row>
    <row r="35" spans="1:2" x14ac:dyDescent="0.75">
      <c r="A35" s="1">
        <v>2020</v>
      </c>
      <c r="B35" s="2">
        <v>596.20000000000005</v>
      </c>
    </row>
    <row r="36" spans="1:2" x14ac:dyDescent="0.75">
      <c r="A36" s="1">
        <v>2021</v>
      </c>
      <c r="B36" s="2">
        <v>708</v>
      </c>
    </row>
    <row r="37" spans="1:2" x14ac:dyDescent="0.75">
      <c r="A37" s="1">
        <v>2022</v>
      </c>
      <c r="B37" s="2">
        <v>816</v>
      </c>
    </row>
    <row r="38" spans="1:2" x14ac:dyDescent="0.75">
      <c r="A38" s="1">
        <v>2023</v>
      </c>
      <c r="B38" s="1">
        <v>797.9</v>
      </c>
    </row>
    <row r="39" spans="1:2" x14ac:dyDescent="0.75">
      <c r="A39" s="1">
        <v>2024</v>
      </c>
      <c r="B39" s="1">
        <v>795.1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8731-8B0F-4852-AB3C-86B180F95B6C}">
  <dimension ref="A1:V47"/>
  <sheetViews>
    <sheetView topLeftCell="J1" workbookViewId="0">
      <selection activeCell="R3" sqref="R3"/>
    </sheetView>
  </sheetViews>
  <sheetFormatPr baseColWidth="10" defaultColWidth="8.7265625" defaultRowHeight="14.75" x14ac:dyDescent="0.75"/>
  <cols>
    <col min="1" max="1" width="19.40625" bestFit="1" customWidth="1"/>
    <col min="2" max="2" width="43.26953125" bestFit="1" customWidth="1"/>
    <col min="6" max="6" width="17" customWidth="1"/>
    <col min="8" max="8" width="17.26953125" bestFit="1" customWidth="1"/>
    <col min="9" max="9" width="21.7265625" bestFit="1" customWidth="1"/>
    <col min="10" max="10" width="21.86328125" bestFit="1" customWidth="1"/>
    <col min="11" max="11" width="11.1328125" bestFit="1" customWidth="1"/>
    <col min="12" max="12" width="11.26953125" bestFit="1" customWidth="1"/>
    <col min="14" max="14" width="17.40625" customWidth="1"/>
    <col min="15" max="15" width="11.1328125" bestFit="1" customWidth="1"/>
  </cols>
  <sheetData>
    <row r="1" spans="1:22" x14ac:dyDescent="0.75">
      <c r="A1" t="s">
        <v>9</v>
      </c>
      <c r="B1" t="s">
        <v>3</v>
      </c>
      <c r="C1" t="s">
        <v>240</v>
      </c>
      <c r="D1" t="s">
        <v>241</v>
      </c>
      <c r="E1" t="s">
        <v>242</v>
      </c>
      <c r="F1" t="s">
        <v>277</v>
      </c>
      <c r="G1" t="s">
        <v>278</v>
      </c>
      <c r="H1" t="s">
        <v>1</v>
      </c>
      <c r="I1" t="s">
        <v>250</v>
      </c>
      <c r="J1" t="s">
        <v>286</v>
      </c>
      <c r="K1" t="s">
        <v>291</v>
      </c>
      <c r="L1" t="s">
        <v>182</v>
      </c>
      <c r="M1" t="s">
        <v>292</v>
      </c>
      <c r="N1" t="s">
        <v>189</v>
      </c>
      <c r="O1" t="s">
        <v>186</v>
      </c>
      <c r="P1" t="s">
        <v>184</v>
      </c>
      <c r="Q1" t="s">
        <v>185</v>
      </c>
      <c r="R1" t="s">
        <v>188</v>
      </c>
      <c r="S1" t="s">
        <v>187</v>
      </c>
      <c r="T1" t="s">
        <v>4</v>
      </c>
      <c r="U1" t="s">
        <v>7</v>
      </c>
      <c r="V1" t="s">
        <v>8</v>
      </c>
    </row>
    <row r="2" spans="1:22" x14ac:dyDescent="0.75">
      <c r="A2" t="s">
        <v>11</v>
      </c>
      <c r="B2" t="s">
        <v>279</v>
      </c>
      <c r="C2" s="22">
        <v>2.2896999999999998</v>
      </c>
      <c r="D2" s="22">
        <v>1.3604000000000001</v>
      </c>
      <c r="E2" s="22">
        <v>-0.1027</v>
      </c>
      <c r="F2" s="22"/>
      <c r="G2" s="22"/>
      <c r="H2" s="22">
        <v>2</v>
      </c>
      <c r="J2" s="22">
        <v>2.7</v>
      </c>
      <c r="K2" s="22">
        <v>0.93</v>
      </c>
      <c r="L2" s="22">
        <v>450</v>
      </c>
      <c r="M2" s="22">
        <v>3000</v>
      </c>
      <c r="N2" s="22" t="s">
        <v>51</v>
      </c>
      <c r="O2" s="22">
        <v>1000</v>
      </c>
      <c r="P2" s="22"/>
      <c r="Q2" s="22"/>
      <c r="R2" s="22"/>
      <c r="S2" s="22"/>
      <c r="T2" s="22">
        <v>2001</v>
      </c>
      <c r="U2" s="22"/>
      <c r="V2" s="22"/>
    </row>
    <row r="3" spans="1:22" x14ac:dyDescent="0.75">
      <c r="A3" t="s">
        <v>11</v>
      </c>
      <c r="B3" t="s">
        <v>280</v>
      </c>
      <c r="C3" s="22">
        <v>2.2896999999999998</v>
      </c>
      <c r="D3" s="22">
        <v>1.3604000000000001</v>
      </c>
      <c r="E3" s="22">
        <v>-0.1027</v>
      </c>
      <c r="F3" s="22"/>
      <c r="G3" s="22"/>
      <c r="H3" s="22">
        <v>2</v>
      </c>
      <c r="J3" s="22">
        <v>5.7</v>
      </c>
      <c r="K3" s="22">
        <v>0.93</v>
      </c>
      <c r="L3" s="22">
        <v>450</v>
      </c>
      <c r="M3" s="22">
        <v>3000</v>
      </c>
      <c r="N3" s="22" t="s">
        <v>51</v>
      </c>
      <c r="O3" s="22">
        <v>1000</v>
      </c>
      <c r="P3" s="22"/>
      <c r="Q3" s="22"/>
      <c r="R3" s="22"/>
      <c r="S3" s="22"/>
      <c r="T3" s="22">
        <v>2001</v>
      </c>
      <c r="U3" s="22"/>
      <c r="V3" s="22"/>
    </row>
    <row r="4" spans="1:22" x14ac:dyDescent="0.75">
      <c r="A4" t="s">
        <v>11</v>
      </c>
      <c r="B4" t="s">
        <v>281</v>
      </c>
      <c r="C4" s="22">
        <v>2.2896999999999998</v>
      </c>
      <c r="D4" s="22">
        <v>1.3604000000000001</v>
      </c>
      <c r="E4" s="22">
        <v>-0.1027</v>
      </c>
      <c r="F4" s="22"/>
      <c r="G4" s="22"/>
      <c r="H4" s="22">
        <v>2</v>
      </c>
      <c r="J4" s="22">
        <v>3.8</v>
      </c>
      <c r="K4" s="22">
        <v>0.93</v>
      </c>
      <c r="L4" s="22">
        <v>450</v>
      </c>
      <c r="M4" s="22">
        <v>3000</v>
      </c>
      <c r="N4" s="22" t="s">
        <v>51</v>
      </c>
      <c r="O4" s="22">
        <v>1000</v>
      </c>
      <c r="P4" s="22"/>
      <c r="Q4" s="22"/>
      <c r="R4" s="22"/>
      <c r="S4" s="22"/>
      <c r="T4" s="22">
        <v>2001</v>
      </c>
      <c r="U4" s="22"/>
      <c r="V4" s="22"/>
    </row>
    <row r="5" spans="1:22" x14ac:dyDescent="0.75">
      <c r="A5" t="s">
        <v>11</v>
      </c>
      <c r="B5" t="s">
        <v>282</v>
      </c>
      <c r="C5" s="22">
        <v>2.2896999999999998</v>
      </c>
      <c r="D5" s="22">
        <v>1.3604000000000001</v>
      </c>
      <c r="E5" s="22">
        <v>-0.1027</v>
      </c>
      <c r="F5" s="22"/>
      <c r="G5" s="22"/>
      <c r="H5" s="22">
        <v>2</v>
      </c>
      <c r="J5" s="22">
        <v>8</v>
      </c>
      <c r="K5" s="22">
        <v>0.93</v>
      </c>
      <c r="L5" s="22">
        <v>450</v>
      </c>
      <c r="M5" s="22">
        <v>3000</v>
      </c>
      <c r="N5" s="22" t="s">
        <v>51</v>
      </c>
      <c r="O5" s="22">
        <v>1000</v>
      </c>
      <c r="P5" s="22"/>
      <c r="Q5" s="22"/>
      <c r="R5" s="22"/>
      <c r="S5" s="22"/>
      <c r="T5" s="22">
        <v>2001</v>
      </c>
      <c r="U5" s="22"/>
      <c r="V5" s="22"/>
    </row>
    <row r="6" spans="1:22" x14ac:dyDescent="0.75">
      <c r="A6" t="s">
        <v>11</v>
      </c>
      <c r="B6" t="s">
        <v>298</v>
      </c>
      <c r="C6" s="22">
        <v>2.2896999999999998</v>
      </c>
      <c r="D6" s="22">
        <v>1.3604000000000001</v>
      </c>
      <c r="E6" s="22">
        <v>-0.1027</v>
      </c>
      <c r="F6" s="22"/>
      <c r="G6" s="22"/>
      <c r="H6" s="22">
        <v>2</v>
      </c>
      <c r="J6" s="22">
        <v>3.4</v>
      </c>
      <c r="K6" s="22">
        <v>0.93</v>
      </c>
      <c r="L6" s="22">
        <v>450</v>
      </c>
      <c r="M6" s="22">
        <v>3000</v>
      </c>
      <c r="N6" s="22" t="s">
        <v>51</v>
      </c>
      <c r="O6" s="22">
        <v>1000</v>
      </c>
      <c r="P6" s="22"/>
      <c r="Q6" s="22"/>
      <c r="R6" s="22"/>
      <c r="S6" s="22"/>
      <c r="T6" s="22">
        <v>2001</v>
      </c>
      <c r="U6" s="22"/>
      <c r="V6" s="22"/>
    </row>
    <row r="7" spans="1:22" x14ac:dyDescent="0.75">
      <c r="A7" t="s">
        <v>11</v>
      </c>
      <c r="B7" t="s">
        <v>283</v>
      </c>
      <c r="C7" s="22">
        <v>2.2896999999999998</v>
      </c>
      <c r="D7" s="22">
        <v>1.3604000000000001</v>
      </c>
      <c r="E7" s="22">
        <v>-0.1027</v>
      </c>
      <c r="F7" s="22"/>
      <c r="G7" s="22"/>
      <c r="H7" s="22">
        <v>2</v>
      </c>
      <c r="J7" s="22">
        <v>7</v>
      </c>
      <c r="K7" s="22">
        <v>0.93</v>
      </c>
      <c r="L7" s="22">
        <v>450</v>
      </c>
      <c r="M7" s="22">
        <v>3000</v>
      </c>
      <c r="N7" s="22" t="s">
        <v>51</v>
      </c>
      <c r="O7" s="22">
        <v>1000</v>
      </c>
      <c r="P7" s="22"/>
      <c r="Q7" s="22"/>
      <c r="R7" s="22"/>
      <c r="S7" s="22"/>
      <c r="T7" s="22">
        <v>2001</v>
      </c>
      <c r="U7" s="22"/>
      <c r="V7" s="22"/>
    </row>
    <row r="8" spans="1:22" x14ac:dyDescent="0.75">
      <c r="A8" t="s">
        <v>11</v>
      </c>
      <c r="B8" t="s">
        <v>284</v>
      </c>
      <c r="C8" s="22">
        <v>5.0335000000000001</v>
      </c>
      <c r="D8" s="22">
        <v>-1.8002</v>
      </c>
      <c r="E8" s="22">
        <v>0.82530000000000003</v>
      </c>
      <c r="F8" s="22"/>
      <c r="G8" s="22"/>
      <c r="H8" s="22">
        <v>2</v>
      </c>
      <c r="J8" s="22">
        <v>2.4</v>
      </c>
      <c r="K8" s="22">
        <v>0.93</v>
      </c>
      <c r="L8" s="22">
        <v>18</v>
      </c>
      <c r="M8" s="22">
        <v>950</v>
      </c>
      <c r="N8" s="22" t="s">
        <v>51</v>
      </c>
      <c r="O8" s="22">
        <v>1000</v>
      </c>
      <c r="P8" s="22"/>
      <c r="Q8" s="22"/>
      <c r="R8" s="22"/>
      <c r="S8" s="22"/>
      <c r="T8" s="22">
        <v>2001</v>
      </c>
      <c r="U8" s="22"/>
      <c r="V8" s="22"/>
    </row>
    <row r="9" spans="1:22" x14ac:dyDescent="0.75">
      <c r="A9" t="s">
        <v>11</v>
      </c>
      <c r="B9" t="s">
        <v>285</v>
      </c>
      <c r="C9" s="22">
        <v>5.0335000000000001</v>
      </c>
      <c r="D9" s="22">
        <v>-1.8002</v>
      </c>
      <c r="E9" s="22">
        <v>0.82530000000000003</v>
      </c>
      <c r="F9" s="22"/>
      <c r="G9" s="22"/>
      <c r="H9" s="22">
        <v>2</v>
      </c>
      <c r="J9" s="22">
        <v>4.8</v>
      </c>
      <c r="K9" s="22">
        <v>0.93</v>
      </c>
      <c r="L9" s="22">
        <v>18</v>
      </c>
      <c r="M9" s="22">
        <v>950</v>
      </c>
      <c r="N9" s="22" t="s">
        <v>51</v>
      </c>
      <c r="O9" s="22">
        <v>1000</v>
      </c>
      <c r="P9" s="22"/>
      <c r="Q9" s="22"/>
      <c r="R9" s="22"/>
      <c r="S9" s="22"/>
      <c r="T9" s="22">
        <v>2001</v>
      </c>
      <c r="U9" s="22"/>
      <c r="V9" s="22"/>
    </row>
    <row r="10" spans="1:22" x14ac:dyDescent="0.75">
      <c r="A10" t="s">
        <v>243</v>
      </c>
      <c r="B10" t="s">
        <v>251</v>
      </c>
      <c r="C10" s="22">
        <v>4.3247</v>
      </c>
      <c r="D10" s="22">
        <v>-0.30299999999999999</v>
      </c>
      <c r="E10" s="22">
        <v>0.16339999999999999</v>
      </c>
      <c r="F10" s="22">
        <v>1.63</v>
      </c>
      <c r="G10" s="22">
        <v>1.66</v>
      </c>
      <c r="H10" s="22">
        <v>2</v>
      </c>
      <c r="I10">
        <v>1</v>
      </c>
      <c r="J10" s="22"/>
      <c r="K10" s="22">
        <v>0.93</v>
      </c>
      <c r="L10" s="22">
        <v>10</v>
      </c>
      <c r="M10" s="22">
        <v>1000</v>
      </c>
      <c r="N10" s="22" t="s">
        <v>16</v>
      </c>
      <c r="O10" s="22">
        <v>1</v>
      </c>
      <c r="P10" s="22">
        <v>0</v>
      </c>
      <c r="Q10" s="22">
        <v>14000</v>
      </c>
      <c r="R10" s="22" t="s">
        <v>203</v>
      </c>
      <c r="S10" s="22">
        <v>1000</v>
      </c>
      <c r="T10" s="22">
        <v>2001</v>
      </c>
      <c r="U10" s="22"/>
      <c r="V10" s="22"/>
    </row>
    <row r="11" spans="1:22" x14ac:dyDescent="0.75">
      <c r="A11" t="s">
        <v>243</v>
      </c>
      <c r="B11" t="s">
        <v>252</v>
      </c>
      <c r="C11" s="22">
        <v>4.3247</v>
      </c>
      <c r="D11" s="22">
        <v>-0.30299999999999999</v>
      </c>
      <c r="E11" s="22">
        <v>0.16339999999999999</v>
      </c>
      <c r="F11" s="22">
        <v>1.63</v>
      </c>
      <c r="G11" s="22">
        <v>1.66</v>
      </c>
      <c r="H11" s="22">
        <v>2</v>
      </c>
      <c r="I11">
        <v>1.35</v>
      </c>
      <c r="J11" s="22"/>
      <c r="K11" s="22">
        <v>0.93</v>
      </c>
      <c r="L11" s="22">
        <v>10</v>
      </c>
      <c r="M11" s="22">
        <v>1000</v>
      </c>
      <c r="N11" s="22" t="s">
        <v>16</v>
      </c>
      <c r="O11" s="22">
        <v>1</v>
      </c>
      <c r="P11" s="22">
        <v>0</v>
      </c>
      <c r="Q11" s="22">
        <v>14000</v>
      </c>
      <c r="R11" s="22" t="s">
        <v>203</v>
      </c>
      <c r="S11" s="22">
        <v>1000</v>
      </c>
      <c r="T11" s="22">
        <v>2001</v>
      </c>
      <c r="U11" s="22"/>
      <c r="V11" s="22"/>
    </row>
    <row r="12" spans="1:22" x14ac:dyDescent="0.75">
      <c r="A12" t="s">
        <v>243</v>
      </c>
      <c r="B12" t="s">
        <v>253</v>
      </c>
      <c r="C12" s="22">
        <v>4.3247</v>
      </c>
      <c r="D12" s="22">
        <v>-0.30299999999999999</v>
      </c>
      <c r="E12" s="22">
        <v>0.16339999999999999</v>
      </c>
      <c r="F12" s="22">
        <v>1.63</v>
      </c>
      <c r="G12" s="22">
        <v>1.66</v>
      </c>
      <c r="H12" s="22">
        <v>2</v>
      </c>
      <c r="I12">
        <v>1.7</v>
      </c>
      <c r="J12" s="22"/>
      <c r="K12" s="22">
        <v>0.93</v>
      </c>
      <c r="L12" s="22">
        <v>10</v>
      </c>
      <c r="M12" s="22">
        <v>1000</v>
      </c>
      <c r="N12" s="22" t="s">
        <v>16</v>
      </c>
      <c r="O12" s="22">
        <v>1</v>
      </c>
      <c r="P12" s="22">
        <v>0</v>
      </c>
      <c r="Q12" s="22">
        <v>14000</v>
      </c>
      <c r="R12" s="22" t="s">
        <v>203</v>
      </c>
      <c r="S12" s="22">
        <v>1000</v>
      </c>
      <c r="T12" s="22">
        <v>2001</v>
      </c>
      <c r="U12" s="22"/>
      <c r="V12" s="22"/>
    </row>
    <row r="13" spans="1:22" x14ac:dyDescent="0.75">
      <c r="A13" t="s">
        <v>243</v>
      </c>
      <c r="B13" t="s">
        <v>254</v>
      </c>
      <c r="C13" s="22">
        <v>4.3247</v>
      </c>
      <c r="D13" s="22">
        <v>-0.30299999999999999</v>
      </c>
      <c r="E13" s="22">
        <v>0.16339999999999999</v>
      </c>
      <c r="F13" s="22">
        <v>1.63</v>
      </c>
      <c r="G13" s="22">
        <v>1.66</v>
      </c>
      <c r="H13" s="22">
        <v>2</v>
      </c>
      <c r="I13">
        <v>1.8</v>
      </c>
      <c r="J13" s="22"/>
      <c r="K13" s="22">
        <v>0.93</v>
      </c>
      <c r="L13" s="22">
        <v>10</v>
      </c>
      <c r="M13" s="22">
        <v>1000</v>
      </c>
      <c r="N13" s="22" t="s">
        <v>16</v>
      </c>
      <c r="O13" s="22">
        <v>1</v>
      </c>
      <c r="P13" s="22">
        <v>0</v>
      </c>
      <c r="Q13" s="22">
        <v>14000</v>
      </c>
      <c r="R13" s="22" t="s">
        <v>203</v>
      </c>
      <c r="S13" s="22">
        <v>1000</v>
      </c>
      <c r="T13" s="22">
        <v>2001</v>
      </c>
      <c r="U13" s="22"/>
      <c r="V13" s="22"/>
    </row>
    <row r="14" spans="1:22" x14ac:dyDescent="0.75">
      <c r="A14" t="s">
        <v>243</v>
      </c>
      <c r="B14" t="s">
        <v>255</v>
      </c>
      <c r="C14" s="22">
        <v>4.3247</v>
      </c>
      <c r="D14" s="22">
        <v>-0.30299999999999999</v>
      </c>
      <c r="E14" s="22">
        <v>0.16339999999999999</v>
      </c>
      <c r="F14" s="22">
        <v>1.63</v>
      </c>
      <c r="G14" s="22">
        <v>1.66</v>
      </c>
      <c r="H14" s="22">
        <v>2</v>
      </c>
      <c r="I14">
        <v>2.75</v>
      </c>
      <c r="J14" s="22"/>
      <c r="K14" s="22">
        <v>0.93</v>
      </c>
      <c r="L14" s="22">
        <v>10</v>
      </c>
      <c r="M14" s="22">
        <v>1000</v>
      </c>
      <c r="N14" s="22" t="s">
        <v>16</v>
      </c>
      <c r="O14" s="22">
        <v>1</v>
      </c>
      <c r="P14" s="22">
        <v>0</v>
      </c>
      <c r="Q14" s="22">
        <v>14000</v>
      </c>
      <c r="R14" s="22" t="s">
        <v>203</v>
      </c>
      <c r="S14" s="22">
        <v>1000</v>
      </c>
      <c r="T14" s="22">
        <v>2001</v>
      </c>
      <c r="U14" s="22"/>
      <c r="V14" s="22"/>
    </row>
    <row r="15" spans="1:22" x14ac:dyDescent="0.75">
      <c r="A15" t="s">
        <v>125</v>
      </c>
      <c r="B15" t="s">
        <v>293</v>
      </c>
      <c r="C15" s="22">
        <v>4.8305999999999996</v>
      </c>
      <c r="D15" s="22">
        <v>-0.85089999999999999</v>
      </c>
      <c r="E15" s="22">
        <v>0.31869999999999998</v>
      </c>
      <c r="F15" s="22">
        <v>1.63</v>
      </c>
      <c r="G15" s="22">
        <v>1.66</v>
      </c>
      <c r="H15" s="22">
        <v>2</v>
      </c>
      <c r="I15">
        <v>1</v>
      </c>
      <c r="J15" s="22"/>
      <c r="K15" s="22">
        <v>0.93</v>
      </c>
      <c r="L15" s="22">
        <v>10</v>
      </c>
      <c r="M15" s="22">
        <v>1000</v>
      </c>
      <c r="N15" s="22" t="s">
        <v>16</v>
      </c>
      <c r="O15" s="22">
        <v>1</v>
      </c>
      <c r="P15" s="22">
        <v>0</v>
      </c>
      <c r="Q15" s="22">
        <v>14000</v>
      </c>
      <c r="R15" s="22" t="s">
        <v>203</v>
      </c>
      <c r="S15" s="22">
        <v>1000</v>
      </c>
      <c r="T15" s="22">
        <v>2001</v>
      </c>
      <c r="U15" s="22"/>
      <c r="V15" s="22"/>
    </row>
    <row r="16" spans="1:22" x14ac:dyDescent="0.75">
      <c r="A16" t="s">
        <v>125</v>
      </c>
      <c r="B16" t="s">
        <v>294</v>
      </c>
      <c r="C16" s="22">
        <v>4.8305999999999996</v>
      </c>
      <c r="D16" s="22">
        <v>-0.85089999999999999</v>
      </c>
      <c r="E16" s="22">
        <v>0.31869999999999998</v>
      </c>
      <c r="F16" s="22">
        <v>1.63</v>
      </c>
      <c r="G16" s="22">
        <v>1.66</v>
      </c>
      <c r="H16" s="22">
        <v>2</v>
      </c>
      <c r="I16">
        <v>1.35</v>
      </c>
      <c r="J16" s="22"/>
      <c r="K16" s="22">
        <v>0.93</v>
      </c>
      <c r="L16" s="22">
        <v>10</v>
      </c>
      <c r="M16" s="22">
        <v>1000</v>
      </c>
      <c r="N16" s="22" t="s">
        <v>16</v>
      </c>
      <c r="O16" s="22">
        <v>1</v>
      </c>
      <c r="P16" s="22">
        <v>0</v>
      </c>
      <c r="Q16" s="22">
        <v>14000</v>
      </c>
      <c r="R16" s="22" t="s">
        <v>203</v>
      </c>
      <c r="S16" s="22">
        <v>1000</v>
      </c>
      <c r="T16" s="22">
        <v>2001</v>
      </c>
      <c r="U16" s="22"/>
      <c r="V16" s="22"/>
    </row>
    <row r="17" spans="1:22" x14ac:dyDescent="0.75">
      <c r="A17" t="s">
        <v>125</v>
      </c>
      <c r="B17" t="s">
        <v>295</v>
      </c>
      <c r="C17" s="22">
        <v>4.8305999999999996</v>
      </c>
      <c r="D17" s="22">
        <v>-0.85089999999999999</v>
      </c>
      <c r="E17" s="22">
        <v>0.31869999999999998</v>
      </c>
      <c r="F17" s="22">
        <v>1.63</v>
      </c>
      <c r="G17" s="22">
        <v>1.66</v>
      </c>
      <c r="H17" s="22">
        <v>2</v>
      </c>
      <c r="I17">
        <v>1.7</v>
      </c>
      <c r="J17" s="22"/>
      <c r="K17" s="22">
        <v>0.93</v>
      </c>
      <c r="L17" s="22">
        <v>10</v>
      </c>
      <c r="M17" s="22">
        <v>1000</v>
      </c>
      <c r="N17" s="22" t="s">
        <v>16</v>
      </c>
      <c r="O17" s="22">
        <v>1</v>
      </c>
      <c r="P17" s="22">
        <v>0</v>
      </c>
      <c r="Q17" s="22">
        <v>14000</v>
      </c>
      <c r="R17" s="22" t="s">
        <v>203</v>
      </c>
      <c r="S17" s="22">
        <v>1000</v>
      </c>
      <c r="T17" s="22">
        <v>2001</v>
      </c>
      <c r="U17" s="22"/>
      <c r="V17" s="22"/>
    </row>
    <row r="18" spans="1:22" x14ac:dyDescent="0.75">
      <c r="A18" t="s">
        <v>125</v>
      </c>
      <c r="B18" t="s">
        <v>296</v>
      </c>
      <c r="C18" s="22">
        <v>4.8305999999999996</v>
      </c>
      <c r="D18" s="22">
        <v>-0.85089999999999999</v>
      </c>
      <c r="E18" s="22">
        <v>0.31869999999999998</v>
      </c>
      <c r="F18" s="22">
        <v>1.63</v>
      </c>
      <c r="G18" s="22">
        <v>1.66</v>
      </c>
      <c r="H18" s="22">
        <v>2</v>
      </c>
      <c r="I18">
        <v>1.8</v>
      </c>
      <c r="J18" s="22"/>
      <c r="K18" s="22">
        <v>0.93</v>
      </c>
      <c r="L18" s="22">
        <v>10</v>
      </c>
      <c r="M18" s="22">
        <v>1000</v>
      </c>
      <c r="N18" s="22" t="s">
        <v>16</v>
      </c>
      <c r="O18" s="22">
        <v>1</v>
      </c>
      <c r="P18" s="22">
        <v>0</v>
      </c>
      <c r="Q18" s="22">
        <v>14000</v>
      </c>
      <c r="R18" s="22" t="s">
        <v>203</v>
      </c>
      <c r="S18" s="22">
        <v>1000</v>
      </c>
      <c r="T18" s="22">
        <v>2001</v>
      </c>
      <c r="U18" s="22"/>
      <c r="V18" s="22"/>
    </row>
    <row r="19" spans="1:22" x14ac:dyDescent="0.75">
      <c r="A19" t="s">
        <v>125</v>
      </c>
      <c r="B19" t="s">
        <v>297</v>
      </c>
      <c r="C19" s="22">
        <v>4.8305999999999996</v>
      </c>
      <c r="D19" s="22">
        <v>-0.85089999999999999</v>
      </c>
      <c r="E19" s="22">
        <v>0.31869999999999998</v>
      </c>
      <c r="F19" s="22">
        <v>1.63</v>
      </c>
      <c r="G19" s="22">
        <v>1.66</v>
      </c>
      <c r="H19" s="22">
        <v>2</v>
      </c>
      <c r="I19">
        <v>2.75</v>
      </c>
      <c r="J19" s="22"/>
      <c r="K19" s="22">
        <v>0.93</v>
      </c>
      <c r="L19" s="22">
        <v>10</v>
      </c>
      <c r="M19" s="22">
        <v>1000</v>
      </c>
      <c r="N19" s="22" t="s">
        <v>16</v>
      </c>
      <c r="O19" s="22">
        <v>1</v>
      </c>
      <c r="P19" s="22">
        <v>0</v>
      </c>
      <c r="Q19" s="22">
        <v>14000</v>
      </c>
      <c r="R19" s="22" t="s">
        <v>203</v>
      </c>
      <c r="S19" s="22">
        <v>1000</v>
      </c>
      <c r="T19" s="22">
        <v>2001</v>
      </c>
      <c r="U19" s="22"/>
      <c r="V19" s="22"/>
    </row>
    <row r="20" spans="1:22" x14ac:dyDescent="0.75">
      <c r="A20" t="s">
        <v>125</v>
      </c>
      <c r="B20" t="s">
        <v>256</v>
      </c>
      <c r="C20" s="22">
        <v>4.1883999999999997</v>
      </c>
      <c r="D20" s="22">
        <v>-0.25030000000000002</v>
      </c>
      <c r="E20" s="22">
        <v>0.19739999999999999</v>
      </c>
      <c r="F20" s="22">
        <v>1.63</v>
      </c>
      <c r="G20" s="22">
        <v>1.66</v>
      </c>
      <c r="H20" s="22">
        <v>2</v>
      </c>
      <c r="I20">
        <v>1</v>
      </c>
      <c r="J20" s="22"/>
      <c r="K20" s="22">
        <v>0.93</v>
      </c>
      <c r="L20" s="22">
        <v>10</v>
      </c>
      <c r="M20" s="22">
        <v>1000</v>
      </c>
      <c r="N20" s="22" t="s">
        <v>16</v>
      </c>
      <c r="O20" s="22">
        <v>1</v>
      </c>
      <c r="P20" s="22">
        <v>0</v>
      </c>
      <c r="Q20" s="22">
        <v>14000</v>
      </c>
      <c r="R20" s="22" t="s">
        <v>203</v>
      </c>
      <c r="S20" s="22">
        <v>1000</v>
      </c>
      <c r="T20" s="22">
        <v>2001</v>
      </c>
      <c r="U20" s="22"/>
      <c r="V20" s="22"/>
    </row>
    <row r="21" spans="1:22" x14ac:dyDescent="0.75">
      <c r="A21" t="s">
        <v>125</v>
      </c>
      <c r="B21" t="s">
        <v>257</v>
      </c>
      <c r="C21" s="22">
        <v>4.1883999999999997</v>
      </c>
      <c r="D21" s="22">
        <v>-0.25030000000000002</v>
      </c>
      <c r="E21" s="22">
        <v>0.19739999999999999</v>
      </c>
      <c r="F21" s="22">
        <v>1.63</v>
      </c>
      <c r="G21" s="22">
        <v>1.66</v>
      </c>
      <c r="H21" s="22">
        <v>2</v>
      </c>
      <c r="I21">
        <v>1.35</v>
      </c>
      <c r="J21" s="22"/>
      <c r="K21" s="22">
        <v>0.93</v>
      </c>
      <c r="L21" s="22">
        <v>10</v>
      </c>
      <c r="M21" s="22">
        <v>1000</v>
      </c>
      <c r="N21" s="22" t="s">
        <v>16</v>
      </c>
      <c r="O21" s="22">
        <v>1</v>
      </c>
      <c r="P21" s="22">
        <v>0</v>
      </c>
      <c r="Q21" s="22">
        <v>14000</v>
      </c>
      <c r="R21" s="22" t="s">
        <v>203</v>
      </c>
      <c r="S21" s="22">
        <v>1000</v>
      </c>
      <c r="T21" s="22">
        <v>2001</v>
      </c>
      <c r="U21" s="22"/>
      <c r="V21" s="22"/>
    </row>
    <row r="22" spans="1:22" x14ac:dyDescent="0.75">
      <c r="A22" t="s">
        <v>125</v>
      </c>
      <c r="B22" t="s">
        <v>258</v>
      </c>
      <c r="C22" s="22">
        <v>4.1883999999999997</v>
      </c>
      <c r="D22" s="22">
        <v>-0.25030000000000002</v>
      </c>
      <c r="E22" s="22">
        <v>0.19739999999999999</v>
      </c>
      <c r="F22" s="22">
        <v>1.63</v>
      </c>
      <c r="G22" s="22">
        <v>1.66</v>
      </c>
      <c r="H22" s="22">
        <v>2</v>
      </c>
      <c r="I22">
        <v>1.7</v>
      </c>
      <c r="J22" s="22"/>
      <c r="K22" s="22">
        <v>0.93</v>
      </c>
      <c r="L22" s="22">
        <v>10</v>
      </c>
      <c r="M22" s="22">
        <v>1000</v>
      </c>
      <c r="N22" s="22" t="s">
        <v>16</v>
      </c>
      <c r="O22" s="22">
        <v>1</v>
      </c>
      <c r="P22" s="22">
        <v>0</v>
      </c>
      <c r="Q22" s="22">
        <v>14000</v>
      </c>
      <c r="R22" s="22" t="s">
        <v>203</v>
      </c>
      <c r="S22" s="22">
        <v>1000</v>
      </c>
      <c r="T22" s="22">
        <v>2001</v>
      </c>
      <c r="U22" s="22"/>
      <c r="V22" s="22"/>
    </row>
    <row r="23" spans="1:22" x14ac:dyDescent="0.75">
      <c r="A23" t="s">
        <v>125</v>
      </c>
      <c r="B23" t="s">
        <v>259</v>
      </c>
      <c r="C23" s="22">
        <v>4.1883999999999997</v>
      </c>
      <c r="D23" s="22">
        <v>-0.25030000000000002</v>
      </c>
      <c r="E23" s="22">
        <v>0.19739999999999999</v>
      </c>
      <c r="F23" s="22">
        <v>1.63</v>
      </c>
      <c r="G23" s="22">
        <v>1.66</v>
      </c>
      <c r="H23" s="22">
        <v>2</v>
      </c>
      <c r="I23">
        <v>1.8</v>
      </c>
      <c r="J23" s="22"/>
      <c r="K23" s="22">
        <v>0.93</v>
      </c>
      <c r="L23" s="22">
        <v>10</v>
      </c>
      <c r="M23" s="22">
        <v>1000</v>
      </c>
      <c r="N23" s="22" t="s">
        <v>16</v>
      </c>
      <c r="O23" s="22">
        <v>1</v>
      </c>
      <c r="P23" s="22">
        <v>0</v>
      </c>
      <c r="Q23" s="22">
        <v>14000</v>
      </c>
      <c r="R23" s="22" t="s">
        <v>203</v>
      </c>
      <c r="S23" s="22">
        <v>1000</v>
      </c>
      <c r="T23" s="22">
        <v>2001</v>
      </c>
      <c r="U23" s="22"/>
      <c r="V23" s="22"/>
    </row>
    <row r="24" spans="1:22" x14ac:dyDescent="0.75">
      <c r="A24" t="s">
        <v>125</v>
      </c>
      <c r="B24" t="s">
        <v>260</v>
      </c>
      <c r="C24" s="22">
        <v>4.1883999999999997</v>
      </c>
      <c r="D24" s="22">
        <v>-0.25030000000000002</v>
      </c>
      <c r="E24" s="22">
        <v>0.19739999999999999</v>
      </c>
      <c r="F24" s="22">
        <v>1.63</v>
      </c>
      <c r="G24" s="22">
        <v>1.66</v>
      </c>
      <c r="H24" s="22">
        <v>2</v>
      </c>
      <c r="I24">
        <v>2.75</v>
      </c>
      <c r="J24" s="22"/>
      <c r="K24" s="22">
        <v>0.93</v>
      </c>
      <c r="L24" s="22">
        <v>10</v>
      </c>
      <c r="M24" s="22">
        <v>1000</v>
      </c>
      <c r="N24" s="22" t="s">
        <v>16</v>
      </c>
      <c r="O24" s="22">
        <v>1</v>
      </c>
      <c r="P24" s="22">
        <v>0</v>
      </c>
      <c r="Q24" s="22">
        <v>14000</v>
      </c>
      <c r="R24" s="22" t="s">
        <v>203</v>
      </c>
      <c r="S24" s="22">
        <v>1000</v>
      </c>
      <c r="T24" s="22">
        <v>2001</v>
      </c>
      <c r="U24" s="22"/>
      <c r="V24" s="22"/>
    </row>
    <row r="25" spans="1:22" x14ac:dyDescent="0.75">
      <c r="A25" t="s">
        <v>245</v>
      </c>
      <c r="B25" t="s">
        <v>261</v>
      </c>
      <c r="C25" s="22">
        <v>3.3443999999999998</v>
      </c>
      <c r="D25" s="22">
        <v>0.27450000000000002</v>
      </c>
      <c r="E25" s="22">
        <v>-4.7199999999999999E-2</v>
      </c>
      <c r="F25" s="22">
        <v>1.74</v>
      </c>
      <c r="G25" s="22">
        <v>1.55</v>
      </c>
      <c r="H25" s="22">
        <v>2</v>
      </c>
      <c r="I25">
        <v>1</v>
      </c>
      <c r="J25" s="22"/>
      <c r="K25" s="22">
        <v>0.93</v>
      </c>
      <c r="L25" s="22">
        <v>1</v>
      </c>
      <c r="M25" s="22">
        <v>10</v>
      </c>
      <c r="N25" s="22" t="s">
        <v>16</v>
      </c>
      <c r="O25" s="22">
        <v>1</v>
      </c>
      <c r="P25" s="22">
        <v>0</v>
      </c>
      <c r="Q25" s="22">
        <v>30000</v>
      </c>
      <c r="R25" s="22" t="s">
        <v>203</v>
      </c>
      <c r="S25" s="22">
        <v>1000</v>
      </c>
      <c r="T25" s="22">
        <v>2001</v>
      </c>
      <c r="U25" s="22"/>
      <c r="V25" s="22"/>
    </row>
    <row r="26" spans="1:22" x14ac:dyDescent="0.75">
      <c r="A26" t="s">
        <v>245</v>
      </c>
      <c r="B26" t="s">
        <v>262</v>
      </c>
      <c r="C26" s="22">
        <v>3.3443999999999998</v>
      </c>
      <c r="D26" s="22">
        <v>0.27450000000000002</v>
      </c>
      <c r="E26" s="22">
        <v>-4.7199999999999999E-2</v>
      </c>
      <c r="F26" s="22">
        <v>1.74</v>
      </c>
      <c r="G26" s="22">
        <v>1.55</v>
      </c>
      <c r="H26" s="22">
        <v>2</v>
      </c>
      <c r="I26">
        <v>1.35</v>
      </c>
      <c r="J26" s="22"/>
      <c r="K26" s="22">
        <v>0.93</v>
      </c>
      <c r="L26" s="22">
        <v>1</v>
      </c>
      <c r="M26" s="22">
        <v>10</v>
      </c>
      <c r="N26" s="22" t="s">
        <v>16</v>
      </c>
      <c r="O26" s="22">
        <v>1</v>
      </c>
      <c r="P26" s="22">
        <v>0</v>
      </c>
      <c r="Q26" s="22">
        <v>30000</v>
      </c>
      <c r="R26" s="22" t="s">
        <v>203</v>
      </c>
      <c r="S26" s="22">
        <v>1000</v>
      </c>
      <c r="T26" s="22">
        <v>2001</v>
      </c>
      <c r="U26" s="22"/>
      <c r="V26" s="22"/>
    </row>
    <row r="27" spans="1:22" x14ac:dyDescent="0.75">
      <c r="A27" t="s">
        <v>245</v>
      </c>
      <c r="B27" t="s">
        <v>263</v>
      </c>
      <c r="C27" s="22">
        <v>3.3443999999999998</v>
      </c>
      <c r="D27" s="22">
        <v>0.27450000000000002</v>
      </c>
      <c r="E27" s="22">
        <v>-4.7199999999999999E-2</v>
      </c>
      <c r="F27" s="22">
        <v>1.74</v>
      </c>
      <c r="G27" s="22">
        <v>1.55</v>
      </c>
      <c r="H27" s="22">
        <v>2</v>
      </c>
      <c r="I27">
        <v>1.7</v>
      </c>
      <c r="J27" s="22"/>
      <c r="K27" s="22">
        <v>0.93</v>
      </c>
      <c r="L27" s="22">
        <v>1</v>
      </c>
      <c r="M27" s="22">
        <v>10</v>
      </c>
      <c r="N27" s="22" t="s">
        <v>16</v>
      </c>
      <c r="O27" s="22">
        <v>1</v>
      </c>
      <c r="P27" s="22">
        <v>0</v>
      </c>
      <c r="Q27" s="22">
        <v>30000</v>
      </c>
      <c r="R27" s="22" t="s">
        <v>203</v>
      </c>
      <c r="S27" s="22">
        <v>1000</v>
      </c>
      <c r="T27" s="22">
        <v>2001</v>
      </c>
      <c r="U27" s="22"/>
      <c r="V27" s="22"/>
    </row>
    <row r="28" spans="1:22" x14ac:dyDescent="0.75">
      <c r="A28" t="s">
        <v>245</v>
      </c>
      <c r="B28" t="s">
        <v>264</v>
      </c>
      <c r="C28" s="22">
        <v>3.3443999999999998</v>
      </c>
      <c r="D28" s="22">
        <v>0.27450000000000002</v>
      </c>
      <c r="E28" s="22">
        <v>-4.7199999999999999E-2</v>
      </c>
      <c r="F28" s="22">
        <v>1.74</v>
      </c>
      <c r="G28" s="22">
        <v>1.55</v>
      </c>
      <c r="H28" s="22">
        <v>2</v>
      </c>
      <c r="I28">
        <v>1.8</v>
      </c>
      <c r="J28" s="22"/>
      <c r="K28" s="22">
        <v>0.93</v>
      </c>
      <c r="L28" s="22">
        <v>1</v>
      </c>
      <c r="M28" s="22">
        <v>10</v>
      </c>
      <c r="N28" s="22" t="s">
        <v>16</v>
      </c>
      <c r="O28" s="22">
        <v>1</v>
      </c>
      <c r="P28" s="22">
        <v>0</v>
      </c>
      <c r="Q28" s="22">
        <v>30000</v>
      </c>
      <c r="R28" s="22" t="s">
        <v>203</v>
      </c>
      <c r="S28" s="22">
        <v>1000</v>
      </c>
      <c r="T28" s="22">
        <v>2001</v>
      </c>
      <c r="U28" s="22"/>
      <c r="V28" s="22"/>
    </row>
    <row r="29" spans="1:22" x14ac:dyDescent="0.75">
      <c r="A29" t="s">
        <v>245</v>
      </c>
      <c r="B29" t="s">
        <v>265</v>
      </c>
      <c r="C29" s="22">
        <v>3.3443999999999998</v>
      </c>
      <c r="D29" s="22">
        <v>0.27450000000000002</v>
      </c>
      <c r="E29" s="22">
        <v>-4.7199999999999999E-2</v>
      </c>
      <c r="F29" s="22">
        <v>1.74</v>
      </c>
      <c r="G29" s="22">
        <v>1.55</v>
      </c>
      <c r="H29" s="22">
        <v>2</v>
      </c>
      <c r="I29">
        <v>2.75</v>
      </c>
      <c r="J29" s="22"/>
      <c r="K29" s="22">
        <v>0.93</v>
      </c>
      <c r="L29" s="22">
        <v>1</v>
      </c>
      <c r="M29" s="22">
        <v>10</v>
      </c>
      <c r="N29" s="22" t="s">
        <v>16</v>
      </c>
      <c r="O29" s="22">
        <v>1</v>
      </c>
      <c r="P29" s="22">
        <v>0</v>
      </c>
      <c r="Q29" s="22">
        <v>30000</v>
      </c>
      <c r="R29" s="22" t="s">
        <v>203</v>
      </c>
      <c r="S29" s="22">
        <v>1000</v>
      </c>
      <c r="T29" s="22">
        <v>2001</v>
      </c>
      <c r="U29" s="22"/>
      <c r="V29" s="22"/>
    </row>
    <row r="30" spans="1:22" x14ac:dyDescent="0.75">
      <c r="A30" t="s">
        <v>246</v>
      </c>
      <c r="B30" t="s">
        <v>266</v>
      </c>
      <c r="C30" s="22">
        <v>4.6656000000000004</v>
      </c>
      <c r="D30" s="22">
        <v>-0.15570000000000001</v>
      </c>
      <c r="E30" s="22">
        <v>0.1547</v>
      </c>
      <c r="F30" s="22">
        <v>0.96</v>
      </c>
      <c r="G30" s="22">
        <v>1.21</v>
      </c>
      <c r="H30" s="22">
        <v>2</v>
      </c>
      <c r="I30">
        <v>1</v>
      </c>
      <c r="J30" s="22"/>
      <c r="K30" s="22">
        <v>0.93</v>
      </c>
      <c r="L30" s="22">
        <v>10</v>
      </c>
      <c r="M30" s="22">
        <v>1000</v>
      </c>
      <c r="N30" s="22" t="s">
        <v>16</v>
      </c>
      <c r="O30" s="22">
        <v>1</v>
      </c>
      <c r="P30" s="22">
        <v>0</v>
      </c>
      <c r="Q30" s="22">
        <v>1900</v>
      </c>
      <c r="R30" s="22" t="s">
        <v>203</v>
      </c>
      <c r="S30" s="22">
        <v>1000</v>
      </c>
      <c r="T30" s="22">
        <v>2001</v>
      </c>
      <c r="U30" s="22"/>
      <c r="V30" s="22"/>
    </row>
    <row r="31" spans="1:22" x14ac:dyDescent="0.75">
      <c r="A31" t="s">
        <v>246</v>
      </c>
      <c r="B31" t="s">
        <v>267</v>
      </c>
      <c r="C31" s="22">
        <v>4.6656000000000004</v>
      </c>
      <c r="D31" s="22">
        <v>-0.15570000000000001</v>
      </c>
      <c r="E31" s="22">
        <v>0.1547</v>
      </c>
      <c r="F31" s="22">
        <v>0.96</v>
      </c>
      <c r="G31" s="22">
        <v>1.21</v>
      </c>
      <c r="H31" s="22">
        <v>2</v>
      </c>
      <c r="I31">
        <v>1.25</v>
      </c>
      <c r="J31" s="22"/>
      <c r="K31" s="22">
        <v>0.93</v>
      </c>
      <c r="L31" s="22">
        <v>10</v>
      </c>
      <c r="M31" s="22">
        <v>1000</v>
      </c>
      <c r="N31" s="22" t="s">
        <v>16</v>
      </c>
      <c r="O31" s="22">
        <v>1</v>
      </c>
      <c r="P31" s="22">
        <v>0</v>
      </c>
      <c r="Q31" s="22">
        <v>1900</v>
      </c>
      <c r="R31" s="22" t="s">
        <v>203</v>
      </c>
      <c r="S31" s="22">
        <v>1000</v>
      </c>
      <c r="T31" s="22">
        <v>2001</v>
      </c>
      <c r="U31" s="22"/>
      <c r="V31" s="22"/>
    </row>
    <row r="32" spans="1:22" x14ac:dyDescent="0.75">
      <c r="A32" t="s">
        <v>246</v>
      </c>
      <c r="B32" t="s">
        <v>268</v>
      </c>
      <c r="C32" s="22">
        <v>4.6656000000000004</v>
      </c>
      <c r="D32" s="22">
        <v>-0.15570000000000001</v>
      </c>
      <c r="E32" s="22">
        <v>0.1547</v>
      </c>
      <c r="F32" s="22">
        <v>0.96</v>
      </c>
      <c r="G32" s="22">
        <v>1.21</v>
      </c>
      <c r="H32" s="22">
        <v>2</v>
      </c>
      <c r="I32">
        <v>2.4500000000000002</v>
      </c>
      <c r="J32" s="22"/>
      <c r="K32" s="22">
        <v>0.93</v>
      </c>
      <c r="L32" s="22">
        <v>10</v>
      </c>
      <c r="M32" s="22">
        <v>1000</v>
      </c>
      <c r="N32" s="22" t="s">
        <v>16</v>
      </c>
      <c r="O32" s="22">
        <v>1</v>
      </c>
      <c r="P32" s="22">
        <v>0</v>
      </c>
      <c r="Q32" s="22">
        <v>1900</v>
      </c>
      <c r="R32" s="22" t="s">
        <v>203</v>
      </c>
      <c r="S32" s="22">
        <v>1000</v>
      </c>
      <c r="T32" s="22">
        <v>2001</v>
      </c>
      <c r="U32" s="22"/>
      <c r="V32" s="22"/>
    </row>
    <row r="33" spans="1:22" x14ac:dyDescent="0.75">
      <c r="A33" t="s">
        <v>227</v>
      </c>
      <c r="B33" t="s">
        <v>269</v>
      </c>
      <c r="C33" s="22">
        <v>3.3892000000000002</v>
      </c>
      <c r="D33" s="22">
        <v>5.3600000000000002E-2</v>
      </c>
      <c r="E33" s="22">
        <v>0.15379999999999999</v>
      </c>
      <c r="F33" s="22">
        <v>1.89</v>
      </c>
      <c r="G33" s="22">
        <v>1.35</v>
      </c>
      <c r="H33" s="22">
        <v>2</v>
      </c>
      <c r="I33" s="22">
        <v>1</v>
      </c>
      <c r="J33" s="22"/>
      <c r="K33" s="22">
        <v>0.93</v>
      </c>
      <c r="L33" s="22">
        <v>1</v>
      </c>
      <c r="M33" s="22">
        <v>300</v>
      </c>
      <c r="N33" s="22" t="s">
        <v>51</v>
      </c>
      <c r="O33" s="22">
        <v>1000</v>
      </c>
      <c r="P33" s="22">
        <v>0</v>
      </c>
      <c r="Q33" s="22">
        <v>10000</v>
      </c>
      <c r="R33" s="22" t="s">
        <v>203</v>
      </c>
      <c r="S33" s="22">
        <v>1000</v>
      </c>
      <c r="T33" s="22">
        <v>2001</v>
      </c>
      <c r="U33" s="22"/>
      <c r="V33" s="22"/>
    </row>
    <row r="34" spans="1:22" x14ac:dyDescent="0.75">
      <c r="A34" t="s">
        <v>227</v>
      </c>
      <c r="B34" t="s">
        <v>270</v>
      </c>
      <c r="C34" s="22">
        <v>3.3892000000000002</v>
      </c>
      <c r="D34" s="22">
        <v>5.3600000000000002E-2</v>
      </c>
      <c r="E34" s="22">
        <v>0.15379999999999999</v>
      </c>
      <c r="F34" s="22">
        <v>1.89</v>
      </c>
      <c r="G34" s="22">
        <v>1.35</v>
      </c>
      <c r="H34" s="22">
        <v>2</v>
      </c>
      <c r="I34" s="22">
        <v>1.5</v>
      </c>
      <c r="J34" s="22"/>
      <c r="K34" s="22">
        <v>0.93</v>
      </c>
      <c r="L34" s="22">
        <v>1</v>
      </c>
      <c r="M34" s="22">
        <v>300</v>
      </c>
      <c r="N34" s="22" t="s">
        <v>51</v>
      </c>
      <c r="O34" s="22">
        <v>1000</v>
      </c>
      <c r="P34" s="22">
        <v>0</v>
      </c>
      <c r="Q34" s="22">
        <v>10000</v>
      </c>
      <c r="R34" s="22" t="s">
        <v>203</v>
      </c>
      <c r="S34" s="22">
        <v>1000</v>
      </c>
      <c r="T34" s="22">
        <v>2001</v>
      </c>
      <c r="U34" s="22"/>
      <c r="V34" s="22"/>
    </row>
    <row r="35" spans="1:22" x14ac:dyDescent="0.75">
      <c r="A35" t="s">
        <v>227</v>
      </c>
      <c r="B35" t="s">
        <v>271</v>
      </c>
      <c r="C35" s="22">
        <v>3.3892000000000002</v>
      </c>
      <c r="D35" s="22">
        <v>5.3600000000000002E-2</v>
      </c>
      <c r="E35" s="22">
        <v>0.15379999999999999</v>
      </c>
      <c r="F35" s="22">
        <v>1.89</v>
      </c>
      <c r="G35" s="22">
        <v>1.35</v>
      </c>
      <c r="H35" s="22">
        <v>2</v>
      </c>
      <c r="I35" s="22">
        <v>2.2999999999999998</v>
      </c>
      <c r="J35" s="22"/>
      <c r="K35" s="22">
        <v>0.93</v>
      </c>
      <c r="L35" s="22">
        <v>1</v>
      </c>
      <c r="M35" s="22">
        <v>300</v>
      </c>
      <c r="N35" s="22" t="s">
        <v>51</v>
      </c>
      <c r="O35" s="22">
        <v>1000</v>
      </c>
      <c r="P35" s="22">
        <v>0</v>
      </c>
      <c r="Q35" s="22">
        <v>10000</v>
      </c>
      <c r="R35" s="22" t="s">
        <v>203</v>
      </c>
      <c r="S35" s="22">
        <v>1000</v>
      </c>
      <c r="T35" s="22">
        <v>2001</v>
      </c>
      <c r="U35" s="22"/>
      <c r="V35" s="22"/>
    </row>
    <row r="36" spans="1:22" x14ac:dyDescent="0.75">
      <c r="A36" t="s">
        <v>227</v>
      </c>
      <c r="B36" t="s">
        <v>272</v>
      </c>
      <c r="C36" s="22">
        <v>3.4771000000000001</v>
      </c>
      <c r="D36" s="22">
        <v>0.13500000000000001</v>
      </c>
      <c r="E36" s="22">
        <v>0.14380000000000001</v>
      </c>
      <c r="F36" s="22">
        <v>1.89</v>
      </c>
      <c r="G36" s="22">
        <v>1.35</v>
      </c>
      <c r="H36" s="22">
        <v>2</v>
      </c>
      <c r="I36" s="22">
        <v>1</v>
      </c>
      <c r="J36" s="22"/>
      <c r="K36" s="22">
        <v>0.93</v>
      </c>
      <c r="L36" s="22">
        <v>1</v>
      </c>
      <c r="M36" s="22">
        <v>100</v>
      </c>
      <c r="N36" s="22" t="s">
        <v>51</v>
      </c>
      <c r="O36" s="22">
        <v>1000</v>
      </c>
      <c r="P36" s="22">
        <v>0</v>
      </c>
      <c r="Q36" s="22">
        <v>10000</v>
      </c>
      <c r="R36" s="22" t="s">
        <v>203</v>
      </c>
      <c r="S36" s="22">
        <v>1000</v>
      </c>
      <c r="T36" s="22">
        <v>2001</v>
      </c>
      <c r="U36" s="22"/>
      <c r="V36" s="22"/>
    </row>
    <row r="37" spans="1:22" x14ac:dyDescent="0.75">
      <c r="A37" t="s">
        <v>227</v>
      </c>
      <c r="B37" t="s">
        <v>273</v>
      </c>
      <c r="C37" s="22">
        <v>3.4771000000000001</v>
      </c>
      <c r="D37" s="22">
        <v>0.13500000000000001</v>
      </c>
      <c r="E37" s="22">
        <v>0.14380000000000001</v>
      </c>
      <c r="F37" s="22">
        <v>1.89</v>
      </c>
      <c r="G37" s="22">
        <v>1.35</v>
      </c>
      <c r="H37" s="22">
        <v>2</v>
      </c>
      <c r="I37" s="22">
        <v>1.4</v>
      </c>
      <c r="J37" s="22"/>
      <c r="K37" s="22">
        <v>0.93</v>
      </c>
      <c r="L37" s="22">
        <v>1</v>
      </c>
      <c r="M37" s="22">
        <v>100</v>
      </c>
      <c r="N37" s="22" t="s">
        <v>51</v>
      </c>
      <c r="O37" s="22">
        <v>1000</v>
      </c>
      <c r="P37" s="22">
        <v>0</v>
      </c>
      <c r="Q37" s="22">
        <v>10000</v>
      </c>
      <c r="R37" s="22" t="s">
        <v>203</v>
      </c>
      <c r="S37" s="22">
        <v>1000</v>
      </c>
      <c r="T37" s="22">
        <v>2001</v>
      </c>
      <c r="U37" s="22"/>
      <c r="V37" s="22"/>
    </row>
    <row r="38" spans="1:22" x14ac:dyDescent="0.75">
      <c r="A38" t="s">
        <v>227</v>
      </c>
      <c r="B38" t="s">
        <v>274</v>
      </c>
      <c r="C38" s="22">
        <v>3.4771000000000001</v>
      </c>
      <c r="D38" s="22">
        <v>0.13500000000000001</v>
      </c>
      <c r="E38" s="22">
        <v>0.14380000000000001</v>
      </c>
      <c r="F38" s="22">
        <v>1.89</v>
      </c>
      <c r="G38" s="22">
        <v>1.35</v>
      </c>
      <c r="H38" s="22">
        <v>2</v>
      </c>
      <c r="I38" s="22">
        <v>1.25</v>
      </c>
      <c r="J38" s="22"/>
      <c r="K38" s="22">
        <v>0.93</v>
      </c>
      <c r="L38" s="22">
        <v>1</v>
      </c>
      <c r="M38" s="22">
        <v>100</v>
      </c>
      <c r="N38" s="22" t="s">
        <v>51</v>
      </c>
      <c r="O38" s="22">
        <v>1000</v>
      </c>
      <c r="P38" s="22">
        <v>0</v>
      </c>
      <c r="Q38" s="22">
        <v>10000</v>
      </c>
      <c r="R38" s="22" t="s">
        <v>203</v>
      </c>
      <c r="S38" s="22">
        <v>1000</v>
      </c>
      <c r="T38" s="22">
        <v>2001</v>
      </c>
      <c r="U38" s="22"/>
      <c r="V38" s="22"/>
    </row>
    <row r="39" spans="1:22" x14ac:dyDescent="0.75">
      <c r="A39" t="s">
        <v>227</v>
      </c>
      <c r="B39" t="s">
        <v>228</v>
      </c>
      <c r="C39" s="22">
        <v>3.8696000000000002</v>
      </c>
      <c r="D39" s="22">
        <v>0.31609999999999999</v>
      </c>
      <c r="E39" s="22">
        <v>0.122</v>
      </c>
      <c r="F39" s="22">
        <v>1.89</v>
      </c>
      <c r="G39" s="22">
        <v>1.35</v>
      </c>
      <c r="H39" s="22">
        <v>2</v>
      </c>
      <c r="I39" s="22">
        <v>1</v>
      </c>
      <c r="J39" s="22"/>
      <c r="K39" s="22">
        <v>0.93</v>
      </c>
      <c r="L39" s="22">
        <v>0.1</v>
      </c>
      <c r="M39" s="22">
        <v>200</v>
      </c>
      <c r="N39" s="22" t="s">
        <v>51</v>
      </c>
      <c r="O39" s="22">
        <v>1000</v>
      </c>
      <c r="P39" s="22">
        <v>0</v>
      </c>
      <c r="Q39" s="22">
        <v>10000</v>
      </c>
      <c r="R39" s="22" t="s">
        <v>203</v>
      </c>
      <c r="S39" s="22">
        <v>1000</v>
      </c>
      <c r="T39" s="22">
        <v>2001</v>
      </c>
      <c r="U39" s="22"/>
      <c r="V39" s="22"/>
    </row>
    <row r="40" spans="1:22" x14ac:dyDescent="0.75">
      <c r="A40" t="s">
        <v>227</v>
      </c>
      <c r="B40" t="s">
        <v>275</v>
      </c>
      <c r="C40" s="22">
        <v>3.8696000000000002</v>
      </c>
      <c r="D40" s="22">
        <v>0.31609999999999999</v>
      </c>
      <c r="E40" s="22">
        <v>0.122</v>
      </c>
      <c r="F40" s="22">
        <v>1.89</v>
      </c>
      <c r="G40" s="22">
        <v>1.35</v>
      </c>
      <c r="H40" s="22">
        <v>2</v>
      </c>
      <c r="I40" s="22">
        <v>1.45</v>
      </c>
      <c r="J40" s="22"/>
      <c r="K40" s="22">
        <v>0.93</v>
      </c>
      <c r="L40" s="22">
        <v>0.1</v>
      </c>
      <c r="M40" s="22">
        <v>200</v>
      </c>
      <c r="N40" s="22" t="s">
        <v>51</v>
      </c>
      <c r="O40" s="22">
        <v>1000</v>
      </c>
      <c r="P40" s="22">
        <v>0</v>
      </c>
      <c r="Q40" s="22">
        <v>10000</v>
      </c>
      <c r="R40" s="22" t="s">
        <v>203</v>
      </c>
      <c r="S40" s="22">
        <v>1000</v>
      </c>
      <c r="T40" s="22">
        <v>2001</v>
      </c>
      <c r="U40" s="22"/>
      <c r="V40" s="22"/>
    </row>
    <row r="41" spans="1:22" x14ac:dyDescent="0.75">
      <c r="A41" t="s">
        <v>227</v>
      </c>
      <c r="B41" t="s">
        <v>276</v>
      </c>
      <c r="C41" s="22">
        <v>3.8696000000000002</v>
      </c>
      <c r="D41" s="22">
        <v>0.31609999999999999</v>
      </c>
      <c r="E41" s="22">
        <v>0.122</v>
      </c>
      <c r="F41" s="22">
        <v>1.89</v>
      </c>
      <c r="G41" s="22">
        <v>1.35</v>
      </c>
      <c r="H41" s="22">
        <v>2</v>
      </c>
      <c r="I41" s="22">
        <v>1.25</v>
      </c>
      <c r="J41" s="22"/>
      <c r="K41" s="22">
        <v>0.93</v>
      </c>
      <c r="L41" s="22">
        <v>0.1</v>
      </c>
      <c r="M41" s="22">
        <v>200</v>
      </c>
      <c r="N41" s="22" t="s">
        <v>51</v>
      </c>
      <c r="O41" s="22">
        <v>1000</v>
      </c>
      <c r="P41" s="22">
        <v>0</v>
      </c>
      <c r="Q41" s="22">
        <v>10000</v>
      </c>
      <c r="R41" s="22" t="s">
        <v>203</v>
      </c>
      <c r="S41" s="22">
        <v>1000</v>
      </c>
      <c r="T41" s="22">
        <v>2001</v>
      </c>
      <c r="U41" s="22"/>
      <c r="V41" s="22"/>
    </row>
    <row r="42" spans="1:22" x14ac:dyDescent="0.75">
      <c r="A42" t="s">
        <v>247</v>
      </c>
      <c r="B42" t="s">
        <v>287</v>
      </c>
      <c r="C42" s="22">
        <v>2.7050999999999998</v>
      </c>
      <c r="D42" s="22">
        <v>1.4398</v>
      </c>
      <c r="E42" s="22">
        <v>-0.17760000000000001</v>
      </c>
      <c r="F42" s="22"/>
      <c r="G42" s="22"/>
      <c r="H42" s="22">
        <v>2</v>
      </c>
      <c r="J42" s="22">
        <v>3.5</v>
      </c>
      <c r="K42" s="22">
        <v>0.93</v>
      </c>
      <c r="L42" s="22">
        <v>100</v>
      </c>
      <c r="M42" s="22">
        <v>4000</v>
      </c>
      <c r="N42" s="22" t="s">
        <v>51</v>
      </c>
      <c r="O42" s="22">
        <v>1000</v>
      </c>
      <c r="P42" s="22"/>
      <c r="Q42" s="22"/>
      <c r="R42" s="22"/>
      <c r="S42" s="22"/>
      <c r="T42" s="22">
        <v>2001</v>
      </c>
      <c r="U42" s="22"/>
      <c r="V42" s="22"/>
    </row>
    <row r="43" spans="1:22" x14ac:dyDescent="0.75">
      <c r="A43" t="s">
        <v>247</v>
      </c>
      <c r="B43" t="s">
        <v>288</v>
      </c>
      <c r="C43" s="22">
        <v>2.7050999999999998</v>
      </c>
      <c r="D43" s="22">
        <v>1.4398</v>
      </c>
      <c r="E43" s="22">
        <v>-0.17760000000000001</v>
      </c>
      <c r="F43" s="22"/>
      <c r="G43" s="22"/>
      <c r="H43" s="22">
        <v>2</v>
      </c>
      <c r="J43" s="22">
        <v>6.1</v>
      </c>
      <c r="K43" s="22">
        <v>0.93</v>
      </c>
      <c r="L43" s="22">
        <v>100</v>
      </c>
      <c r="M43" s="22">
        <v>4000</v>
      </c>
      <c r="N43" s="22" t="s">
        <v>51</v>
      </c>
      <c r="O43" s="22">
        <v>1000</v>
      </c>
      <c r="P43" s="22"/>
      <c r="Q43" s="22"/>
      <c r="R43" s="22"/>
      <c r="S43" s="22"/>
      <c r="T43" s="22">
        <v>2001</v>
      </c>
      <c r="U43" s="22"/>
      <c r="V43" s="22"/>
    </row>
    <row r="44" spans="1:22" x14ac:dyDescent="0.75">
      <c r="A44" t="s">
        <v>247</v>
      </c>
      <c r="B44" t="s">
        <v>289</v>
      </c>
      <c r="C44" s="22">
        <v>2.2475999999999998</v>
      </c>
      <c r="D44" s="22">
        <v>1.4964999999999999</v>
      </c>
      <c r="E44" s="22">
        <v>-0.1618</v>
      </c>
      <c r="F44" s="22"/>
      <c r="G44" s="22"/>
      <c r="H44" s="22">
        <v>2</v>
      </c>
      <c r="J44" s="22">
        <v>3.5</v>
      </c>
      <c r="K44" s="22">
        <v>0.93</v>
      </c>
      <c r="L44" s="22">
        <v>100</v>
      </c>
      <c r="M44" s="22">
        <v>1500</v>
      </c>
      <c r="N44" s="22" t="s">
        <v>51</v>
      </c>
      <c r="O44" s="22">
        <v>1000</v>
      </c>
      <c r="P44" s="22"/>
      <c r="Q44" s="22"/>
      <c r="R44" s="22"/>
      <c r="S44" s="22"/>
      <c r="T44" s="22">
        <v>2001</v>
      </c>
      <c r="U44" s="22"/>
      <c r="V44" s="22"/>
    </row>
    <row r="45" spans="1:22" x14ac:dyDescent="0.75">
      <c r="A45" t="s">
        <v>247</v>
      </c>
      <c r="B45" t="s">
        <v>290</v>
      </c>
      <c r="C45" s="22">
        <v>2.2475999999999998</v>
      </c>
      <c r="D45" s="22">
        <v>1.4964999999999999</v>
      </c>
      <c r="E45" s="22">
        <v>-0.1618</v>
      </c>
      <c r="F45" s="22"/>
      <c r="G45" s="22"/>
      <c r="H45" s="22">
        <v>2</v>
      </c>
      <c r="J45" s="22">
        <v>6.1</v>
      </c>
      <c r="K45" s="22">
        <v>0.93</v>
      </c>
      <c r="L45" s="22">
        <v>100</v>
      </c>
      <c r="M45" s="22">
        <v>1500</v>
      </c>
      <c r="N45" s="22" t="s">
        <v>51</v>
      </c>
      <c r="O45" s="22">
        <v>1000</v>
      </c>
      <c r="P45" s="22"/>
      <c r="Q45" s="22"/>
      <c r="R45" s="22"/>
      <c r="S45" s="22"/>
      <c r="T45" s="22">
        <v>2001</v>
      </c>
      <c r="U45" s="22"/>
      <c r="V45" s="22"/>
    </row>
    <row r="46" spans="1:22" x14ac:dyDescent="0.75">
      <c r="A46" t="s">
        <v>248</v>
      </c>
      <c r="B46" t="s">
        <v>249</v>
      </c>
      <c r="C46" s="22">
        <v>4.8509000000000002</v>
      </c>
      <c r="D46" s="22">
        <v>-0.39729999999999999</v>
      </c>
      <c r="E46" s="22">
        <v>0.14449999999999999</v>
      </c>
      <c r="F46" s="22">
        <v>2.25</v>
      </c>
      <c r="G46" s="22">
        <v>1.82</v>
      </c>
      <c r="H46" s="22">
        <v>2</v>
      </c>
      <c r="I46">
        <v>1</v>
      </c>
      <c r="J46" s="22"/>
      <c r="K46" s="22">
        <v>0.93</v>
      </c>
      <c r="L46" s="22">
        <v>90</v>
      </c>
      <c r="M46" s="22">
        <v>30000</v>
      </c>
      <c r="N46" s="22" t="s">
        <v>17</v>
      </c>
      <c r="O46" s="22">
        <v>1</v>
      </c>
      <c r="P46" s="22">
        <v>0</v>
      </c>
      <c r="Q46" s="22">
        <v>7</v>
      </c>
      <c r="R46" s="22" t="s">
        <v>203</v>
      </c>
      <c r="S46" s="22">
        <v>1000</v>
      </c>
      <c r="T46" s="22">
        <v>2001</v>
      </c>
      <c r="U46" s="22"/>
      <c r="V46" s="22"/>
    </row>
    <row r="47" spans="1:22" x14ac:dyDescent="0.75">
      <c r="A47" t="s">
        <v>248</v>
      </c>
      <c r="B47" t="s">
        <v>302</v>
      </c>
      <c r="C47" s="22">
        <v>5.9566999999999997</v>
      </c>
      <c r="D47" s="22">
        <v>-0.75849999999999995</v>
      </c>
      <c r="E47" s="22">
        <v>0.1749</v>
      </c>
      <c r="F47" s="22">
        <v>2.25</v>
      </c>
      <c r="G47" s="22">
        <v>1.82</v>
      </c>
      <c r="H47" s="22">
        <v>2</v>
      </c>
      <c r="I47">
        <v>1</v>
      </c>
      <c r="J47" s="22"/>
      <c r="K47" s="22">
        <v>0.93</v>
      </c>
      <c r="L47" s="22">
        <v>1000</v>
      </c>
      <c r="M47" s="22">
        <v>40000</v>
      </c>
      <c r="N47" s="22" t="s">
        <v>17</v>
      </c>
      <c r="O47" s="22">
        <v>1</v>
      </c>
      <c r="P47" s="22">
        <v>0</v>
      </c>
      <c r="Q47" s="22">
        <v>7</v>
      </c>
      <c r="R47" s="22" t="s">
        <v>203</v>
      </c>
      <c r="S47" s="22">
        <v>1000</v>
      </c>
      <c r="T47" s="22">
        <v>2001</v>
      </c>
      <c r="U47" s="22"/>
      <c r="V47" s="22"/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Couper Method</vt:lpstr>
      <vt:lpstr>Towler Method</vt:lpstr>
      <vt:lpstr>Economic Factors</vt:lpstr>
      <vt:lpstr>CEPCI data</vt:lpstr>
      <vt:lpstr>Turton Method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Burak Atakan</cp:lastModifiedBy>
  <dcterms:created xsi:type="dcterms:W3CDTF">2024-07-31T13:34:21Z</dcterms:created>
  <dcterms:modified xsi:type="dcterms:W3CDTF">2025-08-16T13:22:58Z</dcterms:modified>
</cp:coreProperties>
</file>