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dg-ac/Documents/IronCalc Mkt/Templates/v0.8.02/"/>
    </mc:Choice>
  </mc:AlternateContent>
  <xr:revisionPtr revIDLastSave="0" documentId="13_ncr:1_{334CE5B4-A02F-DD4D-AC4B-50B1D49596C5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Invoice" sheetId="1" r:id="rId1"/>
    <sheet name="Settings" sheetId="2" r:id="rId2"/>
    <sheet name="METADATA" sheetId="3" state="hidden" r:id="rId3"/>
  </sheets>
  <definedNames>
    <definedName name="AccountHolder">Settings!$C$13</definedName>
    <definedName name="AddressLine1">Settings!$C$6</definedName>
    <definedName name="AddressLine2">Settings!$C$7</definedName>
    <definedName name="BankName">Settings!$C$16</definedName>
    <definedName name="BIC_SWIFT">Settings!$C$15</definedName>
    <definedName name="CompanyName">Settings!$C$5</definedName>
    <definedName name="Email">Settings!$C$8</definedName>
    <definedName name="IBAN">Settings!$C$14</definedName>
    <definedName name="PaymentTermsDays">Settings!$C$19</definedName>
    <definedName name="VatID">Settings!$C$10</definedName>
    <definedName name="VatRate">Settings!$C$20</definedName>
    <definedName name="Website">Settings!$C$9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3" l="1"/>
  <c r="D36" i="1"/>
  <c r="D35" i="1"/>
  <c r="D34" i="1"/>
  <c r="D33" i="1"/>
  <c r="D32" i="1"/>
  <c r="H24" i="1"/>
  <c r="H23" i="1"/>
  <c r="H22" i="1"/>
  <c r="H21" i="1"/>
  <c r="H20" i="1"/>
  <c r="H19" i="1"/>
  <c r="H18" i="1"/>
  <c r="H17" i="1"/>
  <c r="H16" i="1"/>
  <c r="H26" i="1" s="1"/>
  <c r="H27" i="1" s="1"/>
  <c r="H15" i="1"/>
  <c r="B15" i="1" a="1"/>
  <c r="B15" i="1"/>
  <c r="B12" i="1"/>
  <c r="B11" i="1"/>
  <c r="B10" i="1"/>
  <c r="B9" i="1"/>
  <c r="H4" i="1"/>
  <c r="H5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<sst xmlns="http://schemas.openxmlformats.org/spreadsheetml/2006/main" count="62" uniqueCount="53">
  <si>
    <t>IronCalc GmbH</t>
  </si>
  <si>
    <t>INVOICE</t>
  </si>
  <si>
    <t>10178 Berlin, Germany</t>
  </si>
  <si>
    <t>Invoice No.</t>
  </si>
  <si>
    <t>INV-2026-001</t>
  </si>
  <si>
    <t>hello@ironcalc.com</t>
  </si>
  <si>
    <t>Issue Date</t>
  </si>
  <si>
    <t>VAT ID: DE 123456789</t>
  </si>
  <si>
    <t>Due Date</t>
  </si>
  <si>
    <t>Status</t>
  </si>
  <si>
    <t>CURRENT</t>
  </si>
  <si>
    <t>BILL TO</t>
  </si>
  <si>
    <t>Address line 1</t>
  </si>
  <si>
    <t>VAT ID</t>
  </si>
  <si>
    <t>#</t>
  </si>
  <si>
    <t>Description</t>
  </si>
  <si>
    <t>Qty</t>
  </si>
  <si>
    <t>Unit Price</t>
  </si>
  <si>
    <t>Amount</t>
  </si>
  <si>
    <t>Spreadsheet engine development</t>
  </si>
  <si>
    <t>IronCalc WASM integration &amp; testing</t>
  </si>
  <si>
    <t>Technical consulting</t>
  </si>
  <si>
    <t>Subtotal</t>
  </si>
  <si>
    <t>VAT (19%)</t>
  </si>
  <si>
    <t>TOTAL DUE</t>
  </si>
  <si>
    <t>BANK DETAILS</t>
  </si>
  <si>
    <t>Account holder</t>
  </si>
  <si>
    <t>IBAN</t>
  </si>
  <si>
    <t>DE00 0000 0000 0000 0000 00</t>
  </si>
  <si>
    <t>BIC / SWIFT</t>
  </si>
  <si>
    <t>DEUTXXXX</t>
  </si>
  <si>
    <t>Bank</t>
  </si>
  <si>
    <t>Lotus Bank</t>
  </si>
  <si>
    <t>Payment ref.</t>
  </si>
  <si>
    <t>Payment due within agreed terms. Late payments subject to interest per §288 BGB.</t>
  </si>
  <si>
    <t>Invoice Settings</t>
  </si>
  <si>
    <t>Your Company</t>
  </si>
  <si>
    <t>Company name</t>
  </si>
  <si>
    <t>Alexanderpl. 1</t>
  </si>
  <si>
    <t>Address line 2</t>
  </si>
  <si>
    <t>Email</t>
  </si>
  <si>
    <t>Website</t>
  </si>
  <si>
    <t>www.ironcalc.com</t>
  </si>
  <si>
    <t>DE 123456789</t>
  </si>
  <si>
    <t>Bank Details</t>
  </si>
  <si>
    <t>Bank name</t>
  </si>
  <si>
    <t>Payment Terms</t>
  </si>
  <si>
    <t>Payment terms (working days)</t>
  </si>
  <si>
    <t>Due date = issue date + N working days</t>
  </si>
  <si>
    <t>VAT / Tax rate</t>
  </si>
  <si>
    <t>Applied to subtotal</t>
  </si>
  <si>
    <t>Invoice Footer Note</t>
  </si>
  <si>
    <t>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</si>
</sst>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16" x14ac:knownFonts="1">
    <font>
      <sz val="12"/>
      <color theme="1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24"/>
      <color theme="6"/>
      <name val="Aptos Narrow"/>
      <family val="2"/>
      <scheme val="minor"/>
    </font>
    <font>
      <i/>
      <sz val="12"/>
      <color theme="1" tint="0.249977111117893"/>
      <name val="Aptos Narrow"/>
      <family val="2"/>
      <scheme val="minor"/>
    </font>
    <font>
      <i/>
      <sz val="12"/>
      <color theme="1" tint="0.499984740745262"/>
      <name val="Aptos Narrow"/>
      <family val="2"/>
      <scheme val="minor"/>
    </font>
    <font>
      <b/>
      <sz val="12"/>
      <color theme="1" tint="0.249977111117893"/>
      <name val="Aptos Narrow"/>
      <family val="2"/>
      <scheme val="minor"/>
    </font>
    <font>
      <sz val="12"/>
      <color theme="1" tint="0.249977111117893"/>
      <name val="Aptos Narrow"/>
      <family val="2"/>
      <scheme val="minor"/>
    </font>
    <font>
      <b/>
      <sz val="12"/>
      <color theme="1" tint="0.499984740745262"/>
      <name val="Aptos Narrow"/>
      <family val="2"/>
      <scheme val="minor"/>
    </font>
    <font>
      <sz val="12"/>
      <color theme="1" tint="0.499984740745262"/>
      <name val="Aptos Narrow"/>
      <family val="2"/>
      <scheme val="minor"/>
    </font>
    <font>
      <sz val="12"/>
      <color theme="1" tint="0.499984740745262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2"/>
      <color theme="1" tint="9.9978637043366805E-2"/>
      <name val="Aptos Narrow"/>
      <family val="2"/>
      <scheme val="minor"/>
    </font>
    <font>
      <b/>
      <sz val="24"/>
      <color theme="0" tint="-0.249977111117893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9847407452621"/>
      </bottom>
      <diagonal/>
    </border>
  </borders>
  <cellStyleXfs count="2">
    <xf numFmtId="0" fontId="0" fillId="0" borderId="0"/>
    <xf numFmtId="0" fontId="1" fillId="2" borderId="1" applyNumberFormat="0" applyAlignment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5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4" borderId="1" xfId="1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4" borderId="1" xfId="1" applyFont="1" applyFill="1" applyAlignment="1">
      <alignment horizontal="left" vertical="center"/>
    </xf>
    <xf numFmtId="10" fontId="14" fillId="4" borderId="1" xfId="1" applyNumberFormat="1" applyFont="1" applyFill="1" applyAlignment="1">
      <alignment horizontal="left" vertical="center"/>
    </xf>
    <xf numFmtId="0" fontId="15" fillId="0" borderId="0" xfId="0" applyFont="1" applyAlignment="1">
      <alignment horizontal="right" vertical="center"/>
    </xf>
    <xf numFmtId="2" fontId="0" fillId="0" borderId="0" xfId="0" applyNumberFormat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IronCalc Theme">
  <a:themeElements>
    <a:clrScheme name="IronCalc">
      <a:dk1>
        <a:sysClr val="windowText" lastClr="272525"/>
      </a:dk1>
      <a:lt1>
        <a:sysClr val="window" lastClr="FFFFFF"/>
      </a:lt1>
      <a:dk2>
        <a:srgbClr val="333333"/>
      </a:dk2>
      <a:lt2>
        <a:srgbClr val="F8F4F1"/>
      </a:lt2>
      <a:accent1>
        <a:srgbClr val="8CB354"/>
      </a:accent1>
      <a:accent2>
        <a:srgbClr val="F8CD3D"/>
      </a:accent2>
      <a:accent3>
        <a:srgbClr val="F2994A"/>
      </a:accent3>
      <a:accent4>
        <a:srgbClr val="EC5753"/>
      </a:accent4>
      <a:accent5>
        <a:srgbClr val="523E93"/>
      </a:accent5>
      <a:accent6>
        <a:srgbClr val="3458B7"/>
      </a:accent6>
      <a:hlink>
        <a:srgbClr val="F2994A"/>
      </a:hlink>
      <a:folHlink>
        <a:srgbClr val="843BBC"/>
      </a:folHlink>
    </a:clrScheme>
    <a:fontScheme name="IronCalc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IronCalc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IronCalc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showGridLines="0" tabSelected="1" workbookViewId="0">
      <selection activeCell="B2" sqref="B2"/>
    </sheetView>
  </sheetViews>
  <sheetFormatPr baseColWidth="10" defaultRowHeight="16" x14ac:dyDescent="0.2"/>
  <cols>
    <col min="1" max="2" width="3.33203125" customWidth="1"/>
    <col min="3" max="8" width="10.83203125" customWidth="1"/>
    <col min="9" max="10" width="3.33203125" customWidth="1"/>
  </cols>
  <sheetData>
    <row r="1" spans="1:9" x14ac:dyDescent="0.2">
      <c r="A1" s="2"/>
      <c r="B1" s="2"/>
      <c r="C1" s="2"/>
      <c r="D1" s="2"/>
      <c r="E1" s="2"/>
      <c r="F1" s="2"/>
      <c r="G1" s="2"/>
      <c r="H1" s="2"/>
      <c r="I1" s="2"/>
    </row>
    <row r="2" spans="1:9" ht="32" x14ac:dyDescent="0.2">
      <c r="A2" s="2"/>
      <c r="B2" s="9" t="s">
        <v>0</v>
      </c>
      <c r="C2" s="2"/>
      <c r="D2" s="2"/>
      <c r="E2" s="2"/>
      <c r="F2" s="2"/>
      <c r="G2" s="2"/>
      <c r="H2" s="36" t="s">
        <v>1</v>
      </c>
      <c r="I2" s="2"/>
    </row>
    <row r="3" spans="1:9" x14ac:dyDescent="0.2">
      <c r="A3" s="2"/>
      <c r="B3" s="10" t="s">
        <v>0</v>
      </c>
      <c r="C3" s="10"/>
      <c r="D3" s="10"/>
      <c r="E3" s="10"/>
      <c r="F3" s="10"/>
      <c r="G3" s="10" t="s">
        <v>3</v>
      </c>
      <c r="H3" s="11" t="s">
        <v>4</v>
      </c>
      <c r="I3" s="2"/>
    </row>
    <row r="4" spans="1:9" x14ac:dyDescent="0.2">
      <c r="A4" s="2"/>
      <c r="B4" s="10" t="s">
        <v>2</v>
      </c>
      <c r="C4" s="10"/>
      <c r="D4" s="10"/>
      <c r="E4" s="10"/>
      <c r="F4" s="10"/>
      <c r="G4" s="10" t="s">
        <v>6</v>
      </c>
      <c r="H4" s="12">
        <f ca="1">TODAY()</f>
        <v>46233</v>
      </c>
      <c r="I4" s="2"/>
    </row>
    <row r="5" spans="1:9" x14ac:dyDescent="0.2">
      <c r="A5" s="2"/>
      <c r="B5" s="10" t="s">
        <v>5</v>
      </c>
      <c r="C5" s="10"/>
      <c r="D5" s="10"/>
      <c r="E5" s="10"/>
      <c r="F5" s="10"/>
      <c r="G5" s="10" t="s">
        <v>8</v>
      </c>
      <c r="H5" s="12">
        <f ca="1">WORKDAY(H4,PaymentTermsDays)</f>
        <v>46275</v>
      </c>
      <c r="I5" s="2"/>
    </row>
    <row r="6" spans="1:9" x14ac:dyDescent="0.2">
      <c r="A6" s="2"/>
      <c r="B6" s="10" t="s">
        <v>7</v>
      </c>
      <c r="C6" s="10"/>
      <c r="D6" s="10"/>
      <c r="E6" s="10"/>
      <c r="F6" s="10"/>
      <c r="G6" s="10" t="s">
        <v>9</v>
      </c>
      <c r="H6" s="11" t="s">
        <v>10</v>
      </c>
      <c r="I6" s="2"/>
    </row>
    <row r="7" spans="1:9" x14ac:dyDescent="0.2">
      <c r="A7" s="2"/>
      <c r="B7" s="10"/>
      <c r="C7" s="10"/>
      <c r="D7" s="10"/>
      <c r="E7" s="10"/>
      <c r="F7" s="10"/>
      <c r="G7" s="2"/>
      <c r="H7" s="2"/>
      <c r="I7" s="2"/>
    </row>
    <row r="8" spans="1:9" x14ac:dyDescent="0.2">
      <c r="A8" s="2"/>
      <c r="B8" s="13" t="s">
        <v>11</v>
      </c>
      <c r="C8" s="14"/>
      <c r="D8" s="14"/>
      <c r="E8" s="10"/>
      <c r="F8" s="2"/>
      <c r="G8" s="2"/>
      <c r="H8" s="2"/>
      <c r="I8" s="2"/>
    </row>
    <row r="9" spans="1:9" x14ac:dyDescent="0.2">
      <c r="A9" s="2"/>
      <c r="B9" s="15" t="str">
        <f>CompanyName</f>
        <v>IronCalc GmbH</v>
      </c>
      <c r="C9" s="15"/>
      <c r="D9" s="15"/>
      <c r="E9" s="10"/>
      <c r="F9" s="15"/>
      <c r="G9" s="2"/>
      <c r="H9" s="2"/>
      <c r="I9" s="2"/>
    </row>
    <row r="10" spans="1:9" x14ac:dyDescent="0.2">
      <c r="A10" s="2"/>
      <c r="B10" s="15" t="str">
        <f>AddressLine1</f>
        <v>Alexanderpl. 1</v>
      </c>
      <c r="C10" s="15"/>
      <c r="D10" s="15"/>
      <c r="E10" s="10"/>
      <c r="F10" s="15"/>
      <c r="G10" s="2"/>
      <c r="H10" s="2"/>
      <c r="I10" s="2"/>
    </row>
    <row r="11" spans="1:9" x14ac:dyDescent="0.2">
      <c r="A11" s="2"/>
      <c r="B11" s="15" t="str">
        <f>AddressLine2</f>
        <v>10178 Berlin, Germany</v>
      </c>
      <c r="C11" s="15"/>
      <c r="D11" s="15"/>
      <c r="E11" s="10"/>
      <c r="F11" s="15"/>
      <c r="G11" s="2"/>
      <c r="H11" s="2"/>
      <c r="I11" s="2"/>
    </row>
    <row r="12" spans="1:9" x14ac:dyDescent="0.2">
      <c r="A12" s="2"/>
      <c r="B12" s="15" t="str">
        <f>VatID</f>
        <v>DE 123456789</v>
      </c>
      <c r="C12" s="15"/>
      <c r="D12" s="15"/>
      <c r="E12" s="15"/>
      <c r="F12" s="15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16" t="s">
        <v>14</v>
      </c>
      <c r="C14" s="17" t="s">
        <v>15</v>
      </c>
      <c r="D14" s="17"/>
      <c r="E14" s="17"/>
      <c r="F14" s="16" t="s">
        <v>16</v>
      </c>
      <c r="G14" s="17" t="s">
        <v>17</v>
      </c>
      <c r="H14" s="17" t="s">
        <v>18</v>
      </c>
      <c r="I14" s="1"/>
    </row>
    <row r="15" spans="1:9" x14ac:dyDescent="0.2">
      <c r="A15" s="2"/>
      <c r="B15" s="28" cm="1">
        <f t="array" ref="B15:B17">_xlfn.SEQUENCE(COUNTA(C15:C25))</f>
        <v>1</v>
      </c>
      <c r="C15" s="19" t="s">
        <v>19</v>
      </c>
      <c r="D15" s="19"/>
      <c r="E15" s="19"/>
      <c r="F15" s="18">
        <v>160</v>
      </c>
      <c r="G15" s="20">
        <v>100</v>
      </c>
      <c r="H15" s="20">
        <f t="shared" ref="H15:H24" si="0">IF(AND(ISNUMBER(F15),ISNUMBER(G15),F15&gt;0),F15*G15,"")</f>
        <v>16000</v>
      </c>
      <c r="I15" s="2"/>
    </row>
    <row r="16" spans="1:9" x14ac:dyDescent="0.2">
      <c r="A16" s="2"/>
      <c r="B16" s="29">
        <v>2</v>
      </c>
      <c r="C16" s="22" t="s">
        <v>20</v>
      </c>
      <c r="D16" s="22"/>
      <c r="E16" s="22"/>
      <c r="F16" s="21">
        <v>40</v>
      </c>
      <c r="G16" s="23">
        <v>100</v>
      </c>
      <c r="H16" s="20">
        <f t="shared" si="0"/>
        <v>4000</v>
      </c>
      <c r="I16" s="2"/>
    </row>
    <row r="17" spans="1:9" x14ac:dyDescent="0.2">
      <c r="A17" s="2"/>
      <c r="B17" s="29">
        <v>3</v>
      </c>
      <c r="C17" s="22" t="s">
        <v>21</v>
      </c>
      <c r="D17" s="22"/>
      <c r="E17" s="22"/>
      <c r="F17" s="21">
        <v>22</v>
      </c>
      <c r="G17" s="23">
        <v>120</v>
      </c>
      <c r="H17" s="20">
        <f t="shared" si="0"/>
        <v>2640</v>
      </c>
      <c r="I17" s="2"/>
    </row>
    <row r="18" spans="1:9" x14ac:dyDescent="0.2">
      <c r="A18" s="2"/>
      <c r="B18" s="29"/>
      <c r="C18" s="22"/>
      <c r="D18" s="22"/>
      <c r="E18" s="22"/>
      <c r="F18" s="21"/>
      <c r="G18" s="22"/>
      <c r="H18" s="20" t="str">
        <f t="shared" si="0"/>
        <v/>
      </c>
      <c r="I18" s="2"/>
    </row>
    <row r="19" spans="1:9" x14ac:dyDescent="0.2">
      <c r="A19" s="2"/>
      <c r="B19" s="29"/>
      <c r="C19" s="22"/>
      <c r="D19" s="22"/>
      <c r="E19" s="22"/>
      <c r="F19" s="21"/>
      <c r="G19" s="22"/>
      <c r="H19" s="20" t="str">
        <f t="shared" si="0"/>
        <v/>
      </c>
      <c r="I19" s="2"/>
    </row>
    <row r="20" spans="1:9" x14ac:dyDescent="0.2">
      <c r="A20" s="2"/>
      <c r="B20" s="29"/>
      <c r="C20" s="22"/>
      <c r="D20" s="22"/>
      <c r="E20" s="22"/>
      <c r="F20" s="21"/>
      <c r="G20" s="22"/>
      <c r="H20" s="20" t="str">
        <f t="shared" si="0"/>
        <v/>
      </c>
      <c r="I20" s="2"/>
    </row>
    <row r="21" spans="1:9" x14ac:dyDescent="0.2">
      <c r="A21" s="2"/>
      <c r="B21" s="29"/>
      <c r="C21" s="22"/>
      <c r="D21" s="22"/>
      <c r="E21" s="22"/>
      <c r="F21" s="21"/>
      <c r="G21" s="22"/>
      <c r="H21" s="20" t="str">
        <f t="shared" si="0"/>
        <v/>
      </c>
      <c r="I21" s="2"/>
    </row>
    <row r="22" spans="1:9" x14ac:dyDescent="0.2">
      <c r="A22" s="2"/>
      <c r="B22" s="29"/>
      <c r="C22" s="22"/>
      <c r="D22" s="22"/>
      <c r="E22" s="22"/>
      <c r="F22" s="21"/>
      <c r="G22" s="22"/>
      <c r="H22" s="20" t="str">
        <f t="shared" si="0"/>
        <v/>
      </c>
      <c r="I22" s="2"/>
    </row>
    <row r="23" spans="1:9" x14ac:dyDescent="0.2">
      <c r="A23" s="2"/>
      <c r="B23" s="29"/>
      <c r="C23" s="22"/>
      <c r="D23" s="22"/>
      <c r="E23" s="22"/>
      <c r="F23" s="21"/>
      <c r="G23" s="22"/>
      <c r="H23" s="20" t="str">
        <f t="shared" si="0"/>
        <v/>
      </c>
      <c r="I23" s="2"/>
    </row>
    <row r="24" spans="1:9" x14ac:dyDescent="0.2">
      <c r="A24" s="2"/>
      <c r="B24" s="30"/>
      <c r="C24" s="25"/>
      <c r="D24" s="25"/>
      <c r="E24" s="25"/>
      <c r="F24" s="24"/>
      <c r="G24" s="25"/>
      <c r="H24" s="20" t="str">
        <f t="shared" si="0"/>
        <v/>
      </c>
      <c r="I24" s="2"/>
    </row>
    <row r="25" spans="1:9" x14ac:dyDescent="0.2">
      <c r="A25" s="2"/>
      <c r="B25" s="26"/>
      <c r="C25" s="2"/>
      <c r="D25" s="2"/>
      <c r="E25" s="2"/>
      <c r="F25" s="26"/>
      <c r="G25" s="2"/>
      <c r="H25" s="2"/>
      <c r="I25" s="2"/>
    </row>
    <row r="26" spans="1:9" x14ac:dyDescent="0.2">
      <c r="A26" s="2"/>
      <c r="B26" s="1" t="s">
        <v>22</v>
      </c>
      <c r="C26" s="2"/>
      <c r="D26" s="2"/>
      <c r="E26" s="2"/>
      <c r="F26" s="2"/>
      <c r="G26" s="2"/>
      <c r="H26" s="3">
        <f>SUM(H15:H24)</f>
        <v>22640</v>
      </c>
      <c r="I26" s="2"/>
    </row>
    <row r="27" spans="1:9" x14ac:dyDescent="0.2">
      <c r="A27" s="2"/>
      <c r="B27" s="4" t="s">
        <v>23</v>
      </c>
      <c r="C27" s="4"/>
      <c r="D27" s="4"/>
      <c r="E27" s="4"/>
      <c r="F27" s="4"/>
      <c r="G27" s="4"/>
      <c r="H27" s="5">
        <f>ROUND(H26*VatRate,2)</f>
        <v>4301.6000000000004</v>
      </c>
      <c r="I27" s="2"/>
    </row>
    <row r="28" spans="1:9" ht="30" customHeight="1" x14ac:dyDescent="0.2">
      <c r="A28" s="2"/>
      <c r="B28" s="6" t="s">
        <v>24</v>
      </c>
      <c r="C28" s="7"/>
      <c r="D28" s="7"/>
      <c r="E28" s="7"/>
      <c r="F28" s="7"/>
      <c r="G28" s="7"/>
      <c r="H28" s="8">
        <v>26941.599999999999</v>
      </c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13" t="s">
        <v>25</v>
      </c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13" t="s">
        <v>26</v>
      </c>
      <c r="C32" s="4"/>
      <c r="D32" s="4" t="str">
        <f>CompanyName</f>
        <v>IronCalc GmbH</v>
      </c>
      <c r="E32" s="4"/>
      <c r="F32" s="4"/>
      <c r="G32" s="4"/>
      <c r="H32" s="4"/>
      <c r="I32" s="2"/>
    </row>
    <row r="33" spans="1:9" x14ac:dyDescent="0.2">
      <c r="A33" s="2"/>
      <c r="B33" s="13" t="s">
        <v>27</v>
      </c>
      <c r="C33" s="4"/>
      <c r="D33" s="4" t="str">
        <f>IBAN</f>
        <v>DE00 0000 0000 0000 0000 00</v>
      </c>
      <c r="E33" s="4"/>
      <c r="F33" s="4"/>
      <c r="G33" s="4"/>
      <c r="H33" s="4"/>
      <c r="I33" s="2"/>
    </row>
    <row r="34" spans="1:9" x14ac:dyDescent="0.2">
      <c r="A34" s="2"/>
      <c r="B34" s="13" t="s">
        <v>29</v>
      </c>
      <c r="C34" s="4"/>
      <c r="D34" s="4" t="str">
        <f>BIC_SWIFT</f>
        <v>DEUTXXXX</v>
      </c>
      <c r="E34" s="4"/>
      <c r="F34" s="4"/>
      <c r="G34" s="4"/>
      <c r="H34" s="4"/>
      <c r="I34" s="2"/>
    </row>
    <row r="35" spans="1:9" x14ac:dyDescent="0.2">
      <c r="A35" s="2"/>
      <c r="B35" s="13" t="s">
        <v>31</v>
      </c>
      <c r="C35" s="4"/>
      <c r="D35" s="4" t="str">
        <f>BankName</f>
        <v>Lotus Bank</v>
      </c>
      <c r="E35" s="4"/>
      <c r="F35" s="4"/>
      <c r="G35" s="4"/>
      <c r="H35" s="4"/>
      <c r="I35" s="2"/>
    </row>
    <row r="36" spans="1:9" x14ac:dyDescent="0.2">
      <c r="A36" s="2"/>
      <c r="B36" s="13" t="s">
        <v>33</v>
      </c>
      <c r="C36" s="4"/>
      <c r="D36" s="4" t="str">
        <f>H3</f>
        <v>INV-2026-001</v>
      </c>
      <c r="E36" s="4"/>
      <c r="F36" s="4"/>
      <c r="G36" s="4"/>
      <c r="H36" s="4"/>
      <c r="I36" s="2"/>
    </row>
    <row r="37" spans="1:9" x14ac:dyDescent="0.2">
      <c r="A37" s="2"/>
      <c r="B37" s="4"/>
      <c r="C37" s="4"/>
      <c r="D37" s="4"/>
      <c r="E37" s="4"/>
      <c r="F37" s="4"/>
      <c r="G37" s="4"/>
      <c r="H37" s="4"/>
      <c r="I37" s="2"/>
    </row>
    <row r="38" spans="1:9" x14ac:dyDescent="0.2">
      <c r="A38" s="2"/>
      <c r="B38" s="27" t="s">
        <v>34</v>
      </c>
      <c r="C38" s="4"/>
      <c r="D38" s="4"/>
      <c r="E38" s="4"/>
      <c r="F38" s="4"/>
      <c r="G38" s="4"/>
      <c r="H38" s="4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showGridLines="0" workbookViewId="0">
      <selection activeCell="G19" sqref="G19"/>
    </sheetView>
  </sheetViews>
  <sheetFormatPr baseColWidth="10" defaultRowHeight="16" x14ac:dyDescent="0.2"/>
  <cols>
    <col min="1" max="1" width="3.33203125" customWidth="1"/>
    <col min="2" max="3" width="23.33203125" customWidth="1"/>
    <col min="4" max="4" width="3.33203125" customWidth="1"/>
  </cols>
  <sheetData>
    <row r="1" spans="1:5" x14ac:dyDescent="0.2">
      <c r="A1" s="2"/>
      <c r="B1" s="2"/>
      <c r="C1" s="2"/>
      <c r="D1" s="2"/>
      <c r="E1" s="2"/>
    </row>
    <row r="2" spans="1:5" ht="27" x14ac:dyDescent="0.2">
      <c r="A2" s="2"/>
      <c r="B2" s="31" t="s">
        <v>35</v>
      </c>
      <c r="C2" s="2"/>
      <c r="D2" s="2"/>
      <c r="E2" s="2"/>
    </row>
    <row r="3" spans="1:5" x14ac:dyDescent="0.2">
      <c r="A3" s="2"/>
      <c r="B3" s="2"/>
      <c r="C3" s="2"/>
      <c r="D3" s="2"/>
      <c r="E3" s="2"/>
    </row>
    <row r="4" spans="1:5" x14ac:dyDescent="0.2">
      <c r="A4" s="2"/>
      <c r="B4" s="1" t="s">
        <v>36</v>
      </c>
      <c r="C4" s="2"/>
      <c r="D4" s="2"/>
      <c r="E4" s="2"/>
    </row>
    <row r="5" spans="1:5" x14ac:dyDescent="0.2">
      <c r="A5" s="2"/>
      <c r="B5" s="2" t="s">
        <v>37</v>
      </c>
      <c r="C5" s="32" t="s">
        <v>0</v>
      </c>
      <c r="D5" s="2"/>
      <c r="E5" s="2"/>
    </row>
    <row r="6" spans="1:5" x14ac:dyDescent="0.2">
      <c r="A6" s="2"/>
      <c r="B6" s="2" t="s">
        <v>12</v>
      </c>
      <c r="C6" s="32" t="s">
        <v>38</v>
      </c>
      <c r="D6" s="2"/>
      <c r="E6" s="2"/>
    </row>
    <row r="7" spans="1:5" x14ac:dyDescent="0.2">
      <c r="A7" s="2"/>
      <c r="B7" s="2" t="s">
        <v>39</v>
      </c>
      <c r="C7" s="32" t="s">
        <v>2</v>
      </c>
      <c r="D7" s="2"/>
      <c r="E7" s="2"/>
    </row>
    <row r="8" spans="1:5" x14ac:dyDescent="0.2">
      <c r="A8" s="2"/>
      <c r="B8" s="2" t="s">
        <v>40</v>
      </c>
      <c r="C8" s="32" t="s">
        <v>5</v>
      </c>
      <c r="D8" s="2"/>
      <c r="E8" s="2"/>
    </row>
    <row r="9" spans="1:5" x14ac:dyDescent="0.2">
      <c r="A9" s="2"/>
      <c r="B9" s="2" t="s">
        <v>41</v>
      </c>
      <c r="C9" s="32" t="s">
        <v>42</v>
      </c>
      <c r="D9" s="2"/>
      <c r="E9" s="2"/>
    </row>
    <row r="10" spans="1:5" x14ac:dyDescent="0.2">
      <c r="A10" s="2"/>
      <c r="B10" s="2" t="s">
        <v>13</v>
      </c>
      <c r="C10" s="32" t="s">
        <v>43</v>
      </c>
      <c r="D10" s="2"/>
      <c r="E10" s="2"/>
    </row>
    <row r="11" spans="1:5" x14ac:dyDescent="0.2">
      <c r="A11" s="2"/>
      <c r="B11" s="2"/>
      <c r="C11" s="33"/>
      <c r="D11" s="2"/>
      <c r="E11" s="2"/>
    </row>
    <row r="12" spans="1:5" x14ac:dyDescent="0.2">
      <c r="A12" s="2"/>
      <c r="B12" s="1" t="s">
        <v>44</v>
      </c>
      <c r="C12" s="33"/>
      <c r="D12" s="2"/>
      <c r="E12" s="2"/>
    </row>
    <row r="13" spans="1:5" x14ac:dyDescent="0.2">
      <c r="A13" s="2"/>
      <c r="B13" s="2" t="s">
        <v>26</v>
      </c>
      <c r="C13" s="32" t="s">
        <v>0</v>
      </c>
      <c r="D13" s="2"/>
      <c r="E13" s="2"/>
    </row>
    <row r="14" spans="1:5" x14ac:dyDescent="0.2">
      <c r="A14" s="2"/>
      <c r="B14" s="2" t="s">
        <v>27</v>
      </c>
      <c r="C14" s="32" t="s">
        <v>28</v>
      </c>
      <c r="D14" s="2"/>
      <c r="E14" s="2"/>
    </row>
    <row r="15" spans="1:5" x14ac:dyDescent="0.2">
      <c r="A15" s="2"/>
      <c r="B15" s="2" t="s">
        <v>29</v>
      </c>
      <c r="C15" s="32" t="s">
        <v>30</v>
      </c>
      <c r="D15" s="2"/>
      <c r="E15" s="2"/>
    </row>
    <row r="16" spans="1:5" x14ac:dyDescent="0.2">
      <c r="A16" s="2"/>
      <c r="B16" s="2" t="s">
        <v>45</v>
      </c>
      <c r="C16" s="32" t="s">
        <v>32</v>
      </c>
      <c r="D16" s="2"/>
      <c r="E16" s="2"/>
    </row>
    <row r="17" spans="1:5" x14ac:dyDescent="0.2">
      <c r="A17" s="2"/>
      <c r="B17" s="2"/>
      <c r="C17" s="33"/>
      <c r="D17" s="2"/>
      <c r="E17" s="2"/>
    </row>
    <row r="18" spans="1:5" x14ac:dyDescent="0.2">
      <c r="A18" s="2"/>
      <c r="B18" s="1" t="s">
        <v>46</v>
      </c>
      <c r="C18" s="33"/>
      <c r="D18" s="2"/>
      <c r="E18" s="2"/>
    </row>
    <row r="19" spans="1:5" x14ac:dyDescent="0.2">
      <c r="A19" s="2"/>
      <c r="B19" s="2" t="s">
        <v>47</v>
      </c>
      <c r="C19" s="34">
        <v>30</v>
      </c>
      <c r="D19" s="2"/>
      <c r="E19" s="27" t="s">
        <v>48</v>
      </c>
    </row>
    <row r="20" spans="1:5" x14ac:dyDescent="0.2">
      <c r="A20" s="2"/>
      <c r="B20" s="2" t="s">
        <v>49</v>
      </c>
      <c r="C20" s="35">
        <v>0.19</v>
      </c>
      <c r="D20" s="2"/>
      <c r="E20" s="27" t="s">
        <v>50</v>
      </c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1" t="s">
        <v>51</v>
      </c>
      <c r="C22" s="27" t="s">
        <v>34</v>
      </c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C5DAC-AC0C-1D46-AE7A-BB96D5D604B4}">
  <dimension ref="A2:B2"/>
  <sheetViews>
    <sheetView workbookViewId="0">
      <selection activeCell="B2" sqref="B2"/>
    </sheetView>
  </sheetViews>
  <sheetFormatPr baseColWidth="10" defaultRowHeight="16" x14ac:dyDescent="0.2"/>
  <cols>
    <col min="2" max="2" width="12.33203125" bestFit="1" customWidth="1"/>
  </cols>
  <sheetData>
    <row r="2" spans="1:2" x14ac:dyDescent="0.2">
      <c r="A2" t="s">
        <v>52</v>
      </c>
      <c r="B2" s="37">
        <f ca="1">NOW()</f>
        <v>46233.61136145833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Invoice</vt:lpstr>
      <vt:lpstr>Settings</vt:lpstr>
      <vt:lpstr>METADATA</vt:lpstr>
      <vt:lpstr>AccountHolder</vt:lpstr>
      <vt:lpstr>AddressLine1</vt:lpstr>
      <vt:lpstr>AddressLine2</vt:lpstr>
      <vt:lpstr>BankName</vt:lpstr>
      <vt:lpstr>BIC_SWIFT</vt:lpstr>
      <vt:lpstr>CompanyName</vt:lpstr>
      <vt:lpstr>Email</vt:lpstr>
      <vt:lpstr>IBAN</vt:lpstr>
      <vt:lpstr>PaymentTermsDays</vt:lpstr>
      <vt:lpstr>VatID</vt:lpstr>
      <vt:lpstr>VatRate</vt:lpstr>
      <vt:lpstr>Website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González-Albo Campillo</dc:creator>
  <cp:keywords/>
  <dc:description/>
  <cp:lastModifiedBy>Daniel González-Albo Campillo</cp:lastModifiedBy>
  <cp:revision/>
  <dcterms:created xsi:type="dcterms:W3CDTF">2026-07-21T12:54:03Z</dcterms:created>
  <dcterms:modified xsi:type="dcterms:W3CDTF">2026-07-30T12:40:31Z</dcterms:modified>
  <cp:category/>
  <cp:contentStatus/>
</cp:coreProperties>
</file>