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13_ncr:1_{9CC9F1CC-03FB-4D59-A7C7-1CA7F86D0DAB}" xr6:coauthVersionLast="47" xr6:coauthVersionMax="47" xr10:uidLastSave="{00000000-0000-0000-0000-000000000000}"/>
  <bookViews>
    <workbookView xWindow="7240" yWindow="3450" windowWidth="22160" windowHeight="16130" activeTab="1" xr2:uid="{00000000-000D-0000-FFFF-FFFF00000000}"/>
  </bookViews>
  <sheets>
    <sheet name="NORM.DIST NORM.INV" sheetId="1" r:id="rId1"/>
    <sheet name="NORM.S.DIST NORM.S.INV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2" l="1"/>
  <c r="F24" i="2"/>
  <c r="G24" i="2" s="1"/>
  <c r="F23" i="2"/>
  <c r="G23" i="2" s="1"/>
  <c r="F78" i="1"/>
  <c r="E29" i="1"/>
  <c r="F29" i="1" s="1"/>
  <c r="E22" i="1"/>
  <c r="F22" i="1" s="1"/>
  <c r="E23" i="1"/>
  <c r="F23" i="1" s="1"/>
  <c r="E24" i="1"/>
  <c r="F24" i="1" s="1"/>
  <c r="E25" i="1"/>
  <c r="F25" i="1" s="1"/>
  <c r="E41" i="1"/>
  <c r="F41" i="1" s="1"/>
  <c r="E42" i="1"/>
  <c r="F42" i="1" s="1"/>
  <c r="E43" i="1"/>
  <c r="F43" i="1" s="1"/>
  <c r="E44" i="1"/>
  <c r="F44" i="1"/>
  <c r="F32" i="1"/>
  <c r="E27" i="1"/>
  <c r="F27" i="1" s="1"/>
  <c r="E20" i="1"/>
  <c r="F20" i="1" s="1"/>
  <c r="E21" i="1"/>
  <c r="F21" i="1" s="1"/>
  <c r="C4" i="2"/>
  <c r="D4" i="2" s="1"/>
  <c r="C5" i="2"/>
  <c r="D5" i="2"/>
  <c r="E4" i="1"/>
  <c r="F4" i="1" s="1"/>
  <c r="E5" i="1"/>
  <c r="F5" i="1"/>
  <c r="D67" i="2"/>
  <c r="D66" i="2"/>
  <c r="D65" i="2"/>
  <c r="D64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C49" i="2"/>
  <c r="D48" i="2"/>
  <c r="C48" i="2"/>
  <c r="C45" i="2"/>
  <c r="C44" i="2"/>
  <c r="C43" i="2"/>
  <c r="C42" i="2"/>
  <c r="D42" i="2" s="1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D34" i="2" s="1"/>
  <c r="C33" i="2"/>
  <c r="D33" i="2" s="1"/>
  <c r="C32" i="2"/>
  <c r="D32" i="2" s="1"/>
  <c r="C31" i="2"/>
  <c r="D31" i="2" s="1"/>
  <c r="C30" i="2"/>
  <c r="D30" i="2" s="1"/>
  <c r="C29" i="2"/>
  <c r="D29" i="2" s="1"/>
  <c r="B28" i="2"/>
  <c r="C28" i="2" s="1"/>
  <c r="D28" i="2" s="1"/>
  <c r="A27" i="2"/>
  <c r="C27" i="2" s="1"/>
  <c r="D27" i="2" s="1"/>
  <c r="C26" i="2"/>
  <c r="C25" i="2"/>
  <c r="D25" i="2" s="1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3" i="2"/>
  <c r="D3" i="2" s="1"/>
  <c r="C2" i="2"/>
  <c r="D2" i="2" s="1"/>
  <c r="F80" i="1"/>
  <c r="F79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E64" i="1"/>
  <c r="F62" i="1"/>
  <c r="E62" i="1"/>
  <c r="E61" i="1"/>
  <c r="E60" i="1"/>
  <c r="F60" i="1" s="1"/>
  <c r="E59" i="1"/>
  <c r="F59" i="1" s="1"/>
  <c r="E58" i="1"/>
  <c r="F58" i="1" s="1"/>
  <c r="E57" i="1"/>
  <c r="F57" i="1" s="1"/>
  <c r="E56" i="1"/>
  <c r="F56" i="1" s="1"/>
  <c r="E55" i="1"/>
  <c r="F55" i="1" s="1"/>
  <c r="E54" i="1"/>
  <c r="F54" i="1" s="1"/>
  <c r="E53" i="1"/>
  <c r="F53" i="1" s="1"/>
  <c r="E52" i="1"/>
  <c r="F52" i="1" s="1"/>
  <c r="E51" i="1"/>
  <c r="F51" i="1" s="1"/>
  <c r="E50" i="1"/>
  <c r="F50" i="1" s="1"/>
  <c r="E49" i="1"/>
  <c r="F49" i="1" s="1"/>
  <c r="E48" i="1"/>
  <c r="F48" i="1" s="1"/>
  <c r="E47" i="1"/>
  <c r="F47" i="1" s="1"/>
  <c r="E46" i="1"/>
  <c r="F46" i="1" s="1"/>
  <c r="E45" i="1"/>
  <c r="F45" i="1" s="1"/>
  <c r="E40" i="1"/>
  <c r="F40" i="1" s="1"/>
  <c r="E39" i="1"/>
  <c r="F39" i="1" s="1"/>
  <c r="C38" i="1"/>
  <c r="E38" i="1" s="1"/>
  <c r="F38" i="1" s="1"/>
  <c r="B37" i="1"/>
  <c r="E37" i="1" s="1"/>
  <c r="F37" i="1" s="1"/>
  <c r="A36" i="1"/>
  <c r="E36" i="1" s="1"/>
  <c r="F36" i="1" s="1"/>
  <c r="E35" i="1"/>
  <c r="E34" i="1"/>
  <c r="F34" i="1" s="1"/>
  <c r="E33" i="1"/>
  <c r="F33" i="1" s="1"/>
  <c r="E32" i="1"/>
  <c r="E31" i="1"/>
  <c r="F31" i="1" s="1"/>
  <c r="E30" i="1"/>
  <c r="F30" i="1" s="1"/>
  <c r="E28" i="1"/>
  <c r="F28" i="1" s="1"/>
  <c r="E26" i="1"/>
  <c r="F26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3" i="1"/>
  <c r="F3" i="1" s="1"/>
  <c r="E2" i="1"/>
  <c r="F2" i="1" s="1"/>
</calcChain>
</file>

<file path=xl/sharedStrings.xml><?xml version="1.0" encoding="utf-8"?>
<sst xmlns="http://schemas.openxmlformats.org/spreadsheetml/2006/main" count="173" uniqueCount="140">
  <si>
    <t>x</t>
  </si>
  <si>
    <t>mean</t>
  </si>
  <si>
    <t>standard_dev</t>
  </si>
  <si>
    <t>cumulative</t>
  </si>
  <si>
    <t>NORM.DIST</t>
  </si>
  <si>
    <t>NORM.INV</t>
  </si>
  <si>
    <t>NOTES</t>
  </si>
  <si>
    <t>Documentation CDF example → 0.9087888</t>
  </si>
  <si>
    <t>Documentation PDF example → 0.10934</t>
  </si>
  <si>
    <t>Standard normal CDF at z=0 → 0.5</t>
  </si>
  <si>
    <t>Standard normal PDF at z=0 → 0.39894</t>
  </si>
  <si>
    <t>Standard normal CDF at z=1 → 0.84134</t>
  </si>
  <si>
    <t>Standard normal CDF at z=-1 → 0.15866</t>
  </si>
  <si>
    <t>Standard normal CDF at z=1.96 → 0.975</t>
  </si>
  <si>
    <t>Standard normal CDF at z=-1.96 → 0.025</t>
  </si>
  <si>
    <t>x = mean → CDF = 0.5</t>
  </si>
  <si>
    <t>x = mean → PDF is maximum</t>
  </si>
  <si>
    <t>Small standard deviation</t>
  </si>
  <si>
    <t>Large standard deviation</t>
  </si>
  <si>
    <t>Negative mean CDF</t>
  </si>
  <si>
    <t>Negative mean PDF</t>
  </si>
  <si>
    <t>Very large x (CDF → 1)</t>
  </si>
  <si>
    <t>Very large negative x (CDF → 0)</t>
  </si>
  <si>
    <t>Very small sd (near 0)</t>
  </si>
  <si>
    <t>Very large sd</t>
  </si>
  <si>
    <t>standard_dev = 0 → #NUM!</t>
  </si>
  <si>
    <t>standard_dev &lt; 0 → #NUM!</t>
  </si>
  <si>
    <t>Empty x</t>
  </si>
  <si>
    <t>Empty mean</t>
  </si>
  <si>
    <t>Empty standard_dev</t>
  </si>
  <si>
    <t>Empty cumulative</t>
  </si>
  <si>
    <t>Error propagation – DIV/0 in x</t>
  </si>
  <si>
    <t>Error propagation – NA in mean</t>
  </si>
  <si>
    <t>Error propagation – DIV/0 in standard_dev</t>
  </si>
  <si>
    <t>cumulative as number 1</t>
  </si>
  <si>
    <t>cumulative as number 0</t>
  </si>
  <si>
    <t>cumulative as invalid number</t>
  </si>
  <si>
    <t>TRUE</t>
  </si>
  <si>
    <t>cumulative as string "TRUE"</t>
  </si>
  <si>
    <t>true</t>
  </si>
  <si>
    <t>cumulative as lowercase string</t>
  </si>
  <si>
    <t>"TRUE"</t>
  </si>
  <si>
    <t>cumulative as quoted string</t>
  </si>
  <si>
    <t>abc</t>
  </si>
  <si>
    <t>cumulative as invalid string</t>
  </si>
  <si>
    <t>42</t>
  </si>
  <si>
    <t>x as numeric text string</t>
  </si>
  <si>
    <t>40</t>
  </si>
  <si>
    <t>mean as numeric text string</t>
  </si>
  <si>
    <t>1.5</t>
  </si>
  <si>
    <t>standard_dev as numeric text string</t>
  </si>
  <si>
    <t>"42"</t>
  </si>
  <si>
    <t>x as quoted numeric string</t>
  </si>
  <si>
    <t>hi</t>
  </si>
  <si>
    <t>x as non-numeric text → #VALUE!</t>
  </si>
  <si>
    <t>Empty x (direct)</t>
  </si>
  <si>
    <t>Empty mean (direct)</t>
  </si>
  <si>
    <t>Empty standard_dev (direct)</t>
  </si>
  <si>
    <t>Empty cumulative (direct)</t>
  </si>
  <si>
    <t>All arguments empty (direct)</t>
  </si>
  <si>
    <t>Implicit intersection – x via H:H, prob via I:I</t>
  </si>
  <si>
    <t>Documentation example → 42.000</t>
  </si>
  <si>
    <t>Median of standard normal = 0</t>
  </si>
  <si>
    <t>Median = mean = 40</t>
  </si>
  <si>
    <t>Lower 2.5% tail → z ≈ -1.96</t>
  </si>
  <si>
    <t>Upper 2.5% tail → z ≈ +1.96</t>
  </si>
  <si>
    <t>z ≈ 1 (one sigma above mean)</t>
  </si>
  <si>
    <t>p = 0 → #NUM!</t>
  </si>
  <si>
    <t>p = 1 → #NUM!</t>
  </si>
  <si>
    <t>p near zero</t>
  </si>
  <si>
    <t>p negative near zero</t>
  </si>
  <si>
    <t>p &lt; 0 → #NUM!</t>
  </si>
  <si>
    <t>p &gt; 1 → #NUM!</t>
  </si>
  <si>
    <t>p near 1</t>
  </si>
  <si>
    <t>z</t>
  </si>
  <si>
    <t>NORM.S.DIST</t>
  </si>
  <si>
    <t>NORM.S.INV</t>
  </si>
  <si>
    <t>Documentation CDF example → 0.908789</t>
  </si>
  <si>
    <t>Documentation PDF example → 0.164010</t>
  </si>
  <si>
    <t>z = 0 → CDF = 0.5 (symmetry center)</t>
  </si>
  <si>
    <t>z = 0 → PDF = 1/√(2π) ≈ 0.39894 (maximum)</t>
  </si>
  <si>
    <t>z = 1 (one sigma) → CDF ≈ 0.84134</t>
  </si>
  <si>
    <t>z = -1 → CDF ≈ 0.15866</t>
  </si>
  <si>
    <t>z = 2 (two sigma) → CDF ≈ 0.97725</t>
  </si>
  <si>
    <t>z = -2 → CDF ≈ 0.02275</t>
  </si>
  <si>
    <t>z = 3 (three sigma) → CDF ≈ 0.99865</t>
  </si>
  <si>
    <t>z = -3 → CDF ≈ 0.00135</t>
  </si>
  <si>
    <t>z = 1.96 → CDF ≈ 0.975 (95% CI boundary)</t>
  </si>
  <si>
    <t>z = -1.96 → CDF ≈ 0.025</t>
  </si>
  <si>
    <t>z = 1 → PDF value</t>
  </si>
  <si>
    <t>z = -1 → PDF value (same as z=1 by symmetry)</t>
  </si>
  <si>
    <t>Very large z (CDF → 1)</t>
  </si>
  <si>
    <t>Very large negative z (CDF → 0)</t>
  </si>
  <si>
    <t>Extremely large z</t>
  </si>
  <si>
    <t>Extremely large negative z</t>
  </si>
  <si>
    <t>Very small positive z (near 0)</t>
  </si>
  <si>
    <t>Should equal NORM.DIST(1.5, 0, 1, TRUE)</t>
  </si>
  <si>
    <t>Should equal NORM.DIST(1.5, 0, 1, FALSE)</t>
  </si>
  <si>
    <t>Empty z (cell reference)</t>
  </si>
  <si>
    <t>Empty cumulative (cell reference)</t>
  </si>
  <si>
    <t>Error propagation – DIV/0 in z</t>
  </si>
  <si>
    <t>Error propagation – NA in cumulative</t>
  </si>
  <si>
    <t>z as TRUE (→ 1)</t>
  </si>
  <si>
    <t>z as FALSE (→ 0)</t>
  </si>
  <si>
    <t>z as numeric text string</t>
  </si>
  <si>
    <t>"1.5"</t>
  </si>
  <si>
    <t>z as quoted numeric string</t>
  </si>
  <si>
    <t>hello</t>
  </si>
  <si>
    <t>z as non-numeric text → #VALUE!</t>
  </si>
  <si>
    <t xml:space="preserve"> 1.5 </t>
  </si>
  <si>
    <t>z as numeric text with spaces</t>
  </si>
  <si>
    <t>Date as z (serial ≈ 45675, valid)</t>
  </si>
  <si>
    <t>Empty z (direct)</t>
  </si>
  <si>
    <t>Documentation example → 1.3333</t>
  </si>
  <si>
    <t>Median → z = 0</t>
  </si>
  <si>
    <t>One sigma → z ≈ 1</t>
  </si>
  <si>
    <t>Two sigma → z ≈ 2</t>
  </si>
  <si>
    <t>Lower 2.5% → z ≈ -1.96</t>
  </si>
  <si>
    <t>Upper 2.5% → z ≈ +1.96</t>
  </si>
  <si>
    <t>p as TRUE (→ 1) → #NUM!</t>
  </si>
  <si>
    <t>p as FALSE (→ 0) → #NUM!</t>
  </si>
  <si>
    <t>0.5</t>
  </si>
  <si>
    <t>p as numeric text string</t>
  </si>
  <si>
    <t>p as non-numeric text → #VALUE!</t>
  </si>
  <si>
    <t>Smoke test</t>
  </si>
  <si>
    <t>Very small x</t>
  </si>
  <si>
    <t>Very small negative x</t>
  </si>
  <si>
    <t>Very small negative sd (near 0)</t>
  </si>
  <si>
    <t xml:space="preserve">x as FALSE </t>
  </si>
  <si>
    <t xml:space="preserve">x as TRUE </t>
  </si>
  <si>
    <t>Boolean mean</t>
  </si>
  <si>
    <t>Boolean  std</t>
  </si>
  <si>
    <t>Arguments as dates</t>
  </si>
  <si>
    <t>Very large mean</t>
  </si>
  <si>
    <t>Very large negative mean</t>
  </si>
  <si>
    <t>Very small mean</t>
  </si>
  <si>
    <t>Very small negative mean</t>
  </si>
  <si>
    <t>Very large negative sd</t>
  </si>
  <si>
    <t>Implicit intersection in z</t>
  </si>
  <si>
    <t>Implicit intersection in 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</si>
</sst>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A7D0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workbookViewId="0">
      <pane ySplit="1" topLeftCell="A47" activePane="bottomLeft" state="frozen"/>
      <selection pane="bottomLeft" activeCell="A78" sqref="A78"/>
    </sheetView>
  </sheetViews>
  <sheetFormatPr defaultColWidth="8.81640625" defaultRowHeight="14.5" x14ac:dyDescent="0.35"/>
  <cols>
    <col min="1" max="4" width="13.6328125" customWidth="1"/>
    <col min="5" max="6" width="17.1796875" customWidth="1"/>
    <col min="7" max="7" width="38.36328125" customWidth="1"/>
  </cols>
  <sheetData>
    <row r="1" spans="1:7" ht="19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>
        <v>42</v>
      </c>
      <c r="B2" s="2">
        <v>40</v>
      </c>
      <c r="C2" s="2">
        <v>1.5</v>
      </c>
      <c r="D2" s="2" t="b">
        <v>1</v>
      </c>
      <c r="E2" s="3">
        <f t="shared" ref="E2:E57" si="0">_xlfn.NORM.DIST(A2,B2,C2,D2)</f>
        <v>0.90878878027413212</v>
      </c>
      <c r="F2" s="3">
        <f t="shared" ref="F2:F34" si="1">_xlfn.NORM.INV(E2,B2,C2)</f>
        <v>42</v>
      </c>
      <c r="G2" s="2" t="s">
        <v>7</v>
      </c>
    </row>
    <row r="3" spans="1:7" x14ac:dyDescent="0.35">
      <c r="A3" s="2">
        <v>42</v>
      </c>
      <c r="B3" s="2">
        <v>40</v>
      </c>
      <c r="C3" s="2">
        <v>1.5</v>
      </c>
      <c r="D3" s="2" t="b">
        <v>0</v>
      </c>
      <c r="E3" s="3">
        <f t="shared" si="0"/>
        <v>0.10934004978399575</v>
      </c>
      <c r="F3" s="3">
        <f t="shared" si="1"/>
        <v>38.154931880843485</v>
      </c>
      <c r="G3" s="2" t="s">
        <v>8</v>
      </c>
    </row>
    <row r="4" spans="1:7" x14ac:dyDescent="0.35">
      <c r="A4" s="2">
        <v>0.8</v>
      </c>
      <c r="B4" s="2">
        <v>1.2</v>
      </c>
      <c r="C4" s="2">
        <v>0.2</v>
      </c>
      <c r="D4" s="2" t="b">
        <v>1</v>
      </c>
      <c r="E4" s="3">
        <f t="shared" ref="E4:E5" si="2">_xlfn.NORM.DIST(A4,B4,C4,D4)</f>
        <v>2.2750131948179219E-2</v>
      </c>
      <c r="F4" s="3">
        <f t="shared" ref="F4:F5" si="3">_xlfn.NORM.INV(E4,B4,C4)</f>
        <v>0.8</v>
      </c>
      <c r="G4" s="2" t="s">
        <v>124</v>
      </c>
    </row>
    <row r="5" spans="1:7" x14ac:dyDescent="0.35">
      <c r="A5" s="2">
        <v>0.8</v>
      </c>
      <c r="B5" s="2">
        <v>1.2</v>
      </c>
      <c r="C5" s="2">
        <v>0.2</v>
      </c>
      <c r="D5" s="2" t="b">
        <v>0</v>
      </c>
      <c r="E5" s="3">
        <f t="shared" si="2"/>
        <v>0.26995483256594049</v>
      </c>
      <c r="F5" s="3">
        <f t="shared" si="3"/>
        <v>1.0774100798932329</v>
      </c>
      <c r="G5" s="2" t="s">
        <v>124</v>
      </c>
    </row>
    <row r="6" spans="1:7" x14ac:dyDescent="0.35">
      <c r="A6" s="2">
        <v>0</v>
      </c>
      <c r="B6" s="2">
        <v>0</v>
      </c>
      <c r="C6" s="2">
        <v>1</v>
      </c>
      <c r="D6" s="2" t="b">
        <v>1</v>
      </c>
      <c r="E6" s="3">
        <f t="shared" si="0"/>
        <v>0.5</v>
      </c>
      <c r="F6" s="3">
        <f t="shared" si="1"/>
        <v>0</v>
      </c>
      <c r="G6" s="2" t="s">
        <v>9</v>
      </c>
    </row>
    <row r="7" spans="1:7" x14ac:dyDescent="0.35">
      <c r="A7" s="2">
        <v>0</v>
      </c>
      <c r="B7" s="2">
        <v>0</v>
      </c>
      <c r="C7" s="2">
        <v>1</v>
      </c>
      <c r="D7" s="2" t="b">
        <v>0</v>
      </c>
      <c r="E7" s="3">
        <f t="shared" si="0"/>
        <v>0.3989422804014327</v>
      </c>
      <c r="F7" s="3">
        <f t="shared" si="1"/>
        <v>-0.2560858332024426</v>
      </c>
      <c r="G7" s="2" t="s">
        <v>10</v>
      </c>
    </row>
    <row r="8" spans="1:7" x14ac:dyDescent="0.35">
      <c r="A8" s="2">
        <v>1</v>
      </c>
      <c r="B8" s="2">
        <v>0</v>
      </c>
      <c r="C8" s="2">
        <v>1</v>
      </c>
      <c r="D8" s="2" t="b">
        <v>1</v>
      </c>
      <c r="E8" s="3">
        <f t="shared" si="0"/>
        <v>0.84134474606854304</v>
      </c>
      <c r="F8" s="3">
        <f t="shared" si="1"/>
        <v>0.99999999999999956</v>
      </c>
      <c r="G8" s="2" t="s">
        <v>11</v>
      </c>
    </row>
    <row r="9" spans="1:7" x14ac:dyDescent="0.35">
      <c r="A9" s="2">
        <v>-1</v>
      </c>
      <c r="B9" s="2">
        <v>0</v>
      </c>
      <c r="C9" s="2">
        <v>1</v>
      </c>
      <c r="D9" s="2" t="b">
        <v>1</v>
      </c>
      <c r="E9" s="3">
        <f t="shared" si="0"/>
        <v>0.15865525393145699</v>
      </c>
      <c r="F9" s="3">
        <f t="shared" si="1"/>
        <v>-0.99999999999999956</v>
      </c>
      <c r="G9" s="2" t="s">
        <v>12</v>
      </c>
    </row>
    <row r="10" spans="1:7" x14ac:dyDescent="0.35">
      <c r="A10" s="2">
        <v>1.96</v>
      </c>
      <c r="B10" s="2">
        <v>0</v>
      </c>
      <c r="C10" s="2">
        <v>1</v>
      </c>
      <c r="D10" s="2" t="b">
        <v>1</v>
      </c>
      <c r="E10" s="3">
        <f t="shared" si="0"/>
        <v>0.97500210485177952</v>
      </c>
      <c r="F10" s="3">
        <f t="shared" si="1"/>
        <v>1.9599999999999989</v>
      </c>
      <c r="G10" s="2" t="s">
        <v>13</v>
      </c>
    </row>
    <row r="11" spans="1:7" x14ac:dyDescent="0.35">
      <c r="A11" s="2">
        <v>-1.96</v>
      </c>
      <c r="B11" s="2">
        <v>0</v>
      </c>
      <c r="C11" s="2">
        <v>1</v>
      </c>
      <c r="D11" s="2" t="b">
        <v>1</v>
      </c>
      <c r="E11" s="3">
        <f t="shared" si="0"/>
        <v>2.4997895148220432E-2</v>
      </c>
      <c r="F11" s="3">
        <f t="shared" si="1"/>
        <v>-1.9599999999999997</v>
      </c>
      <c r="G11" s="2" t="s">
        <v>14</v>
      </c>
    </row>
    <row r="12" spans="1:7" x14ac:dyDescent="0.35">
      <c r="A12" s="2">
        <v>40</v>
      </c>
      <c r="B12" s="2">
        <v>40</v>
      </c>
      <c r="C12" s="2">
        <v>1.5</v>
      </c>
      <c r="D12" s="2" t="b">
        <v>1</v>
      </c>
      <c r="E12" s="3">
        <f t="shared" si="0"/>
        <v>0.5</v>
      </c>
      <c r="F12" s="3">
        <f t="shared" si="1"/>
        <v>40</v>
      </c>
      <c r="G12" s="2" t="s">
        <v>15</v>
      </c>
    </row>
    <row r="13" spans="1:7" x14ac:dyDescent="0.35">
      <c r="A13" s="2">
        <v>40</v>
      </c>
      <c r="B13" s="2">
        <v>40</v>
      </c>
      <c r="C13" s="2">
        <v>1.5</v>
      </c>
      <c r="D13" s="2" t="b">
        <v>0</v>
      </c>
      <c r="E13" s="3">
        <f t="shared" si="0"/>
        <v>0.26596152026762176</v>
      </c>
      <c r="F13" s="3">
        <f t="shared" si="1"/>
        <v>39.062390255092787</v>
      </c>
      <c r="G13" s="2" t="s">
        <v>16</v>
      </c>
    </row>
    <row r="14" spans="1:7" x14ac:dyDescent="0.35">
      <c r="A14" s="2">
        <v>0</v>
      </c>
      <c r="B14" s="2">
        <v>0</v>
      </c>
      <c r="C14" s="2">
        <v>0.5</v>
      </c>
      <c r="D14" s="2" t="b">
        <v>1</v>
      </c>
      <c r="E14" s="3">
        <f t="shared" si="0"/>
        <v>0.5</v>
      </c>
      <c r="F14" s="3">
        <f t="shared" si="1"/>
        <v>0</v>
      </c>
      <c r="G14" s="2" t="s">
        <v>17</v>
      </c>
    </row>
    <row r="15" spans="1:7" x14ac:dyDescent="0.35">
      <c r="A15" s="2">
        <v>0</v>
      </c>
      <c r="B15" s="2">
        <v>0</v>
      </c>
      <c r="C15" s="2">
        <v>10</v>
      </c>
      <c r="D15" s="2" t="b">
        <v>1</v>
      </c>
      <c r="E15" s="3">
        <f t="shared" si="0"/>
        <v>0.5</v>
      </c>
      <c r="F15" s="3">
        <f t="shared" si="1"/>
        <v>0</v>
      </c>
      <c r="G15" s="2" t="s">
        <v>18</v>
      </c>
    </row>
    <row r="16" spans="1:7" x14ac:dyDescent="0.35">
      <c r="A16" s="2">
        <v>0</v>
      </c>
      <c r="B16" s="2">
        <v>-5</v>
      </c>
      <c r="C16" s="2">
        <v>1</v>
      </c>
      <c r="D16" s="2" t="b">
        <v>1</v>
      </c>
      <c r="E16" s="3">
        <f t="shared" si="0"/>
        <v>0.99999971334842808</v>
      </c>
      <c r="F16" s="3">
        <f t="shared" si="1"/>
        <v>-2.9824143155110505E-11</v>
      </c>
      <c r="G16" s="2" t="s">
        <v>19</v>
      </c>
    </row>
    <row r="17" spans="1:7" x14ac:dyDescent="0.35">
      <c r="A17" s="2">
        <v>0</v>
      </c>
      <c r="B17" s="2">
        <v>-5</v>
      </c>
      <c r="C17" s="2">
        <v>1</v>
      </c>
      <c r="D17" s="2" t="b">
        <v>0</v>
      </c>
      <c r="E17" s="3">
        <f t="shared" si="0"/>
        <v>1.4867195147342977E-6</v>
      </c>
      <c r="F17" s="3">
        <f t="shared" si="1"/>
        <v>-9.6726460718568816</v>
      </c>
      <c r="G17" s="2" t="s">
        <v>20</v>
      </c>
    </row>
    <row r="18" spans="1:7" x14ac:dyDescent="0.35">
      <c r="A18" s="4">
        <v>1000000</v>
      </c>
      <c r="B18" s="2">
        <v>0</v>
      </c>
      <c r="C18" s="2">
        <v>1</v>
      </c>
      <c r="D18" s="2" t="b">
        <v>1</v>
      </c>
      <c r="E18" s="3">
        <f t="shared" si="0"/>
        <v>1</v>
      </c>
      <c r="F18" s="3" t="e">
        <f t="shared" si="1"/>
        <v>#NUM!</v>
      </c>
      <c r="G18" s="2" t="s">
        <v>21</v>
      </c>
    </row>
    <row r="19" spans="1:7" x14ac:dyDescent="0.35">
      <c r="A19" s="4">
        <v>-1000000</v>
      </c>
      <c r="B19" s="2">
        <v>0</v>
      </c>
      <c r="C19" s="2">
        <v>1</v>
      </c>
      <c r="D19" s="2" t="b">
        <v>1</v>
      </c>
      <c r="E19" s="3">
        <f t="shared" si="0"/>
        <v>0</v>
      </c>
      <c r="F19" s="3" t="e">
        <f t="shared" si="1"/>
        <v>#NUM!</v>
      </c>
      <c r="G19" s="2" t="s">
        <v>22</v>
      </c>
    </row>
    <row r="20" spans="1:7" x14ac:dyDescent="0.35">
      <c r="A20" s="4">
        <v>9.9999999999999995E-7</v>
      </c>
      <c r="B20" s="2">
        <v>0</v>
      </c>
      <c r="C20" s="2">
        <v>1</v>
      </c>
      <c r="D20" s="2" t="b">
        <v>1</v>
      </c>
      <c r="E20" s="3">
        <f t="shared" ref="E20:E21" si="4">_xlfn.NORM.DIST(A20,B20,C20,D20)</f>
        <v>0.50000039894228032</v>
      </c>
      <c r="F20" s="3">
        <f t="shared" ref="F20:F21" si="5">_xlfn.NORM.INV(E20,B20,C20)</f>
        <v>9.999999998007831E-7</v>
      </c>
      <c r="G20" s="2" t="s">
        <v>125</v>
      </c>
    </row>
    <row r="21" spans="1:7" x14ac:dyDescent="0.35">
      <c r="A21" s="4">
        <v>-9.9999999999999995E-7</v>
      </c>
      <c r="B21" s="2">
        <v>0</v>
      </c>
      <c r="C21" s="2">
        <v>1</v>
      </c>
      <c r="D21" s="2" t="b">
        <v>1</v>
      </c>
      <c r="E21" s="3">
        <f t="shared" si="4"/>
        <v>0.49999960105771962</v>
      </c>
      <c r="F21" s="3">
        <f t="shared" si="5"/>
        <v>-9.999999999399288E-7</v>
      </c>
      <c r="G21" s="2" t="s">
        <v>126</v>
      </c>
    </row>
    <row r="22" spans="1:7" x14ac:dyDescent="0.35">
      <c r="A22" s="2">
        <v>0.8</v>
      </c>
      <c r="B22" s="4">
        <v>1000000</v>
      </c>
      <c r="C22" s="2">
        <v>0.2</v>
      </c>
      <c r="D22" s="2" t="b">
        <v>1</v>
      </c>
      <c r="E22" s="3">
        <f t="shared" ref="E22:E25" si="6">_xlfn.NORM.DIST(A22,B22,C22,D22)</f>
        <v>0</v>
      </c>
      <c r="F22" s="3" t="e">
        <f t="shared" ref="F22:F25" si="7">_xlfn.NORM.INV(E22,B22,C22)</f>
        <v>#NUM!</v>
      </c>
      <c r="G22" s="2" t="s">
        <v>133</v>
      </c>
    </row>
    <row r="23" spans="1:7" x14ac:dyDescent="0.35">
      <c r="A23" s="2">
        <v>0.8</v>
      </c>
      <c r="B23" s="4">
        <v>-1000000</v>
      </c>
      <c r="C23" s="2">
        <v>0.2</v>
      </c>
      <c r="D23" s="2" t="b">
        <v>1</v>
      </c>
      <c r="E23" s="3">
        <f t="shared" si="6"/>
        <v>1</v>
      </c>
      <c r="F23" s="3" t="e">
        <f t="shared" si="7"/>
        <v>#NUM!</v>
      </c>
      <c r="G23" s="2" t="s">
        <v>134</v>
      </c>
    </row>
    <row r="24" spans="1:7" x14ac:dyDescent="0.35">
      <c r="A24" s="2">
        <v>0.8</v>
      </c>
      <c r="B24" s="4">
        <v>9.9999999999999995E-7</v>
      </c>
      <c r="C24" s="2">
        <v>0.2</v>
      </c>
      <c r="D24" s="2" t="b">
        <v>1</v>
      </c>
      <c r="E24" s="3">
        <f t="shared" si="6"/>
        <v>0.99996832808900904</v>
      </c>
      <c r="F24" s="3">
        <f t="shared" si="7"/>
        <v>0.79999999999997018</v>
      </c>
      <c r="G24" s="2" t="s">
        <v>135</v>
      </c>
    </row>
    <row r="25" spans="1:7" x14ac:dyDescent="0.35">
      <c r="A25" s="2">
        <v>0.8</v>
      </c>
      <c r="B25" s="4">
        <v>-9.9999999999999995E-7</v>
      </c>
      <c r="C25" s="2">
        <v>0.2</v>
      </c>
      <c r="D25" s="2" t="b">
        <v>1</v>
      </c>
      <c r="E25" s="3">
        <f t="shared" si="6"/>
        <v>0.99996832942731129</v>
      </c>
      <c r="F25" s="3">
        <f t="shared" si="7"/>
        <v>0.79999999999995375</v>
      </c>
      <c r="G25" s="2" t="s">
        <v>136</v>
      </c>
    </row>
    <row r="26" spans="1:7" x14ac:dyDescent="0.35">
      <c r="A26" s="2">
        <v>0</v>
      </c>
      <c r="B26" s="2">
        <v>0</v>
      </c>
      <c r="C26" s="4">
        <v>1.0000000000000001E-5</v>
      </c>
      <c r="D26" s="2" t="b">
        <v>1</v>
      </c>
      <c r="E26" s="3">
        <f t="shared" si="0"/>
        <v>0.5</v>
      </c>
      <c r="F26" s="3">
        <f t="shared" si="1"/>
        <v>0</v>
      </c>
      <c r="G26" s="2" t="s">
        <v>23</v>
      </c>
    </row>
    <row r="27" spans="1:7" x14ac:dyDescent="0.35">
      <c r="A27" s="2">
        <v>0</v>
      </c>
      <c r="B27" s="2">
        <v>0</v>
      </c>
      <c r="C27" s="4">
        <v>-1.0000000000000001E-5</v>
      </c>
      <c r="D27" s="2" t="b">
        <v>1</v>
      </c>
      <c r="E27" s="3" t="e">
        <f t="shared" ref="E27" si="8">_xlfn.NORM.DIST(A27,B27,C27,D27)</f>
        <v>#NUM!</v>
      </c>
      <c r="F27" s="3" t="e">
        <f t="shared" ref="F27" si="9">_xlfn.NORM.INV(E27,B27,C27)</f>
        <v>#NUM!</v>
      </c>
      <c r="G27" s="2" t="s">
        <v>127</v>
      </c>
    </row>
    <row r="28" spans="1:7" x14ac:dyDescent="0.35">
      <c r="A28" s="2">
        <v>5</v>
      </c>
      <c r="B28" s="2">
        <v>0</v>
      </c>
      <c r="C28" s="4">
        <v>1000000</v>
      </c>
      <c r="D28" s="2" t="b">
        <v>1</v>
      </c>
      <c r="E28" s="3">
        <f t="shared" si="0"/>
        <v>0.50000199471140205</v>
      </c>
      <c r="F28" s="3">
        <f t="shared" si="1"/>
        <v>5.0000000001370815</v>
      </c>
      <c r="G28" s="2" t="s">
        <v>24</v>
      </c>
    </row>
    <row r="29" spans="1:7" x14ac:dyDescent="0.35">
      <c r="A29" s="2">
        <v>5</v>
      </c>
      <c r="B29" s="2">
        <v>0</v>
      </c>
      <c r="C29" s="4">
        <v>-1000000</v>
      </c>
      <c r="D29" s="2" t="b">
        <v>1</v>
      </c>
      <c r="E29" s="3" t="e">
        <f t="shared" ref="E29" si="10">_xlfn.NORM.DIST(A29,B29,C29,D29)</f>
        <v>#NUM!</v>
      </c>
      <c r="F29" s="3" t="e">
        <f t="shared" ref="F29" si="11">_xlfn.NORM.INV(E29,B29,C29)</f>
        <v>#NUM!</v>
      </c>
      <c r="G29" s="2" t="s">
        <v>137</v>
      </c>
    </row>
    <row r="30" spans="1:7" x14ac:dyDescent="0.35">
      <c r="A30" s="2">
        <v>42</v>
      </c>
      <c r="B30" s="2">
        <v>40</v>
      </c>
      <c r="C30" s="2">
        <v>0</v>
      </c>
      <c r="D30" s="2" t="b">
        <v>1</v>
      </c>
      <c r="E30" s="3" t="e">
        <f t="shared" si="0"/>
        <v>#NUM!</v>
      </c>
      <c r="F30" s="3" t="e">
        <f t="shared" si="1"/>
        <v>#NUM!</v>
      </c>
      <c r="G30" s="2" t="s">
        <v>25</v>
      </c>
    </row>
    <row r="31" spans="1:7" x14ac:dyDescent="0.35">
      <c r="A31" s="2">
        <v>42</v>
      </c>
      <c r="B31" s="2">
        <v>40</v>
      </c>
      <c r="C31" s="2">
        <v>-1</v>
      </c>
      <c r="D31" s="2" t="b">
        <v>1</v>
      </c>
      <c r="E31" s="3" t="e">
        <f t="shared" si="0"/>
        <v>#NUM!</v>
      </c>
      <c r="F31" s="3" t="e">
        <f t="shared" si="1"/>
        <v>#NUM!</v>
      </c>
      <c r="G31" s="2" t="s">
        <v>26</v>
      </c>
    </row>
    <row r="32" spans="1:7" x14ac:dyDescent="0.35">
      <c r="B32" s="2">
        <v>40</v>
      </c>
      <c r="C32" s="2">
        <v>1.5</v>
      </c>
      <c r="D32" s="2" t="b">
        <v>1</v>
      </c>
      <c r="E32" s="3">
        <f t="shared" si="0"/>
        <v>5.7347825020024226E-157</v>
      </c>
      <c r="F32" s="3" t="e">
        <f>_xlfn.NORM.INV(A32,B32,C32)</f>
        <v>#NUM!</v>
      </c>
      <c r="G32" s="2" t="s">
        <v>27</v>
      </c>
    </row>
    <row r="33" spans="1:7" x14ac:dyDescent="0.35">
      <c r="A33" s="2">
        <v>42</v>
      </c>
      <c r="C33" s="2">
        <v>1.5</v>
      </c>
      <c r="D33" s="2" t="b">
        <v>1</v>
      </c>
      <c r="E33" s="3">
        <f t="shared" si="0"/>
        <v>1</v>
      </c>
      <c r="F33" s="3" t="e">
        <f t="shared" si="1"/>
        <v>#NUM!</v>
      </c>
      <c r="G33" s="2" t="s">
        <v>28</v>
      </c>
    </row>
    <row r="34" spans="1:7" x14ac:dyDescent="0.35">
      <c r="A34" s="2">
        <v>42</v>
      </c>
      <c r="B34" s="2">
        <v>40</v>
      </c>
      <c r="D34" s="2" t="b">
        <v>1</v>
      </c>
      <c r="E34" s="3" t="e">
        <f t="shared" si="0"/>
        <v>#NUM!</v>
      </c>
      <c r="F34" s="3" t="e">
        <f t="shared" si="1"/>
        <v>#NUM!</v>
      </c>
      <c r="G34" s="2" t="s">
        <v>29</v>
      </c>
    </row>
    <row r="35" spans="1:7" x14ac:dyDescent="0.35">
      <c r="A35" s="2">
        <v>42</v>
      </c>
      <c r="B35" s="2">
        <v>40</v>
      </c>
      <c r="C35" s="2">
        <v>1.5</v>
      </c>
      <c r="E35" s="3">
        <f t="shared" si="0"/>
        <v>0.10934004978399575</v>
      </c>
      <c r="G35" s="2" t="s">
        <v>30</v>
      </c>
    </row>
    <row r="36" spans="1:7" x14ac:dyDescent="0.35">
      <c r="A36" s="2" t="e">
        <f>1/0</f>
        <v>#DIV/0!</v>
      </c>
      <c r="B36" s="2">
        <v>40</v>
      </c>
      <c r="C36" s="2">
        <v>1.5</v>
      </c>
      <c r="D36" s="2" t="b">
        <v>1</v>
      </c>
      <c r="E36" s="3" t="e">
        <f t="shared" si="0"/>
        <v>#DIV/0!</v>
      </c>
      <c r="F36" s="3" t="e">
        <f t="shared" ref="F36:F58" si="12">_xlfn.NORM.INV(E36,B36,C36)</f>
        <v>#DIV/0!</v>
      </c>
      <c r="G36" s="2" t="s">
        <v>31</v>
      </c>
    </row>
    <row r="37" spans="1:7" x14ac:dyDescent="0.35">
      <c r="A37" s="2">
        <v>42</v>
      </c>
      <c r="B37" s="2" t="e">
        <f>NA()</f>
        <v>#N/A</v>
      </c>
      <c r="C37" s="2">
        <v>1.5</v>
      </c>
      <c r="D37" s="2" t="b">
        <v>1</v>
      </c>
      <c r="E37" s="3" t="e">
        <f t="shared" si="0"/>
        <v>#N/A</v>
      </c>
      <c r="F37" s="3" t="e">
        <f t="shared" si="12"/>
        <v>#N/A</v>
      </c>
      <c r="G37" s="2" t="s">
        <v>32</v>
      </c>
    </row>
    <row r="38" spans="1:7" x14ac:dyDescent="0.35">
      <c r="A38" s="2">
        <v>42</v>
      </c>
      <c r="B38" s="2">
        <v>40</v>
      </c>
      <c r="C38" s="2" t="e">
        <f>1/0</f>
        <v>#DIV/0!</v>
      </c>
      <c r="D38" s="2" t="b">
        <v>1</v>
      </c>
      <c r="E38" s="3" t="e">
        <f t="shared" si="0"/>
        <v>#DIV/0!</v>
      </c>
      <c r="F38" s="3" t="e">
        <f t="shared" si="12"/>
        <v>#DIV/0!</v>
      </c>
      <c r="G38" s="2" t="s">
        <v>33</v>
      </c>
    </row>
    <row r="39" spans="1:7" x14ac:dyDescent="0.35">
      <c r="A39" s="2" t="b">
        <v>1</v>
      </c>
      <c r="B39" s="2">
        <v>0</v>
      </c>
      <c r="C39" s="2">
        <v>1</v>
      </c>
      <c r="D39" s="2" t="b">
        <v>1</v>
      </c>
      <c r="E39" s="3">
        <f t="shared" si="0"/>
        <v>0.84134474606854304</v>
      </c>
      <c r="F39" s="3">
        <f t="shared" si="12"/>
        <v>0.99999999999999956</v>
      </c>
      <c r="G39" s="2" t="s">
        <v>129</v>
      </c>
    </row>
    <row r="40" spans="1:7" x14ac:dyDescent="0.35">
      <c r="A40" s="2" t="b">
        <v>0</v>
      </c>
      <c r="B40" s="2">
        <v>0</v>
      </c>
      <c r="C40" s="2">
        <v>1</v>
      </c>
      <c r="D40" s="2" t="b">
        <v>1</v>
      </c>
      <c r="E40" s="3">
        <f t="shared" si="0"/>
        <v>0.5</v>
      </c>
      <c r="F40" s="3">
        <f t="shared" si="12"/>
        <v>0</v>
      </c>
      <c r="G40" s="2" t="s">
        <v>128</v>
      </c>
    </row>
    <row r="41" spans="1:7" x14ac:dyDescent="0.35">
      <c r="A41" s="2">
        <v>0.8</v>
      </c>
      <c r="B41" s="2" t="b">
        <v>1</v>
      </c>
      <c r="C41" s="2">
        <v>0.2</v>
      </c>
      <c r="D41" s="2" t="b">
        <v>1</v>
      </c>
      <c r="E41" s="3">
        <f t="shared" ref="E41:E44" si="13">_xlfn.NORM.DIST(A41,B41,C41,D41)</f>
        <v>0.15865525393145713</v>
      </c>
      <c r="F41" s="3">
        <f t="shared" ref="F41:F44" si="14">_xlfn.NORM.INV(E41,B41,C41)</f>
        <v>0.80000000000000027</v>
      </c>
      <c r="G41" s="2" t="s">
        <v>130</v>
      </c>
    </row>
    <row r="42" spans="1:7" x14ac:dyDescent="0.35">
      <c r="A42" s="2">
        <v>0.8</v>
      </c>
      <c r="B42" s="2" t="b">
        <v>0</v>
      </c>
      <c r="C42" s="2">
        <v>0.2</v>
      </c>
      <c r="D42" s="2" t="b">
        <v>1</v>
      </c>
      <c r="E42" s="3">
        <f t="shared" si="13"/>
        <v>0.99996832875816688</v>
      </c>
      <c r="F42" s="3">
        <f t="shared" si="14"/>
        <v>0.79999999999999993</v>
      </c>
      <c r="G42" s="2" t="s">
        <v>130</v>
      </c>
    </row>
    <row r="43" spans="1:7" x14ac:dyDescent="0.35">
      <c r="A43" s="2">
        <v>0.8</v>
      </c>
      <c r="B43" s="2">
        <v>1.2</v>
      </c>
      <c r="C43" s="2" t="b">
        <v>1</v>
      </c>
      <c r="D43" s="2" t="b">
        <v>1</v>
      </c>
      <c r="E43" s="3">
        <f t="shared" si="13"/>
        <v>0.34457825838967582</v>
      </c>
      <c r="F43" s="3">
        <f t="shared" si="14"/>
        <v>0.79999999999999982</v>
      </c>
      <c r="G43" s="2" t="s">
        <v>131</v>
      </c>
    </row>
    <row r="44" spans="1:7" x14ac:dyDescent="0.35">
      <c r="A44" s="2">
        <v>0.8</v>
      </c>
      <c r="B44" s="2">
        <v>1.2</v>
      </c>
      <c r="C44" s="2" t="b">
        <v>0</v>
      </c>
      <c r="D44" s="2" t="b">
        <v>1</v>
      </c>
      <c r="E44" s="3" t="e">
        <f t="shared" si="13"/>
        <v>#NUM!</v>
      </c>
      <c r="F44" s="3" t="e">
        <f t="shared" si="14"/>
        <v>#NUM!</v>
      </c>
      <c r="G44" s="2" t="s">
        <v>131</v>
      </c>
    </row>
    <row r="45" spans="1:7" x14ac:dyDescent="0.35">
      <c r="A45" s="2">
        <v>42</v>
      </c>
      <c r="B45" s="2">
        <v>40</v>
      </c>
      <c r="C45" s="2">
        <v>1.5</v>
      </c>
      <c r="D45" s="5">
        <v>1</v>
      </c>
      <c r="E45" s="3">
        <f t="shared" si="0"/>
        <v>0.90878878027413212</v>
      </c>
      <c r="F45" s="3">
        <f t="shared" si="12"/>
        <v>42</v>
      </c>
      <c r="G45" s="2" t="s">
        <v>34</v>
      </c>
    </row>
    <row r="46" spans="1:7" x14ac:dyDescent="0.35">
      <c r="A46" s="2">
        <v>42</v>
      </c>
      <c r="B46" s="2">
        <v>40</v>
      </c>
      <c r="C46" s="2">
        <v>1.5</v>
      </c>
      <c r="D46" s="5">
        <v>0</v>
      </c>
      <c r="E46" s="3">
        <f t="shared" si="0"/>
        <v>0.10934004978399575</v>
      </c>
      <c r="F46" s="3">
        <f t="shared" si="12"/>
        <v>38.154931880843485</v>
      </c>
      <c r="G46" s="2" t="s">
        <v>35</v>
      </c>
    </row>
    <row r="47" spans="1:7" x14ac:dyDescent="0.35">
      <c r="A47" s="2">
        <v>42</v>
      </c>
      <c r="B47" s="2">
        <v>40</v>
      </c>
      <c r="C47" s="2">
        <v>1.5</v>
      </c>
      <c r="D47" s="5">
        <v>6</v>
      </c>
      <c r="E47" s="3">
        <f t="shared" si="0"/>
        <v>0.90878878027413212</v>
      </c>
      <c r="F47" s="3">
        <f t="shared" si="12"/>
        <v>42</v>
      </c>
      <c r="G47" s="2" t="s">
        <v>36</v>
      </c>
    </row>
    <row r="48" spans="1:7" x14ac:dyDescent="0.35">
      <c r="A48" s="2">
        <v>42</v>
      </c>
      <c r="B48" s="2">
        <v>40</v>
      </c>
      <c r="C48" s="2">
        <v>1.5</v>
      </c>
      <c r="D48" s="2" t="s">
        <v>37</v>
      </c>
      <c r="E48" s="3">
        <f t="shared" si="0"/>
        <v>0.90878878027413212</v>
      </c>
      <c r="F48" s="3">
        <f t="shared" si="12"/>
        <v>42</v>
      </c>
      <c r="G48" s="2" t="s">
        <v>38</v>
      </c>
    </row>
    <row r="49" spans="1:9" x14ac:dyDescent="0.35">
      <c r="A49" s="2">
        <v>42</v>
      </c>
      <c r="B49" s="2">
        <v>40</v>
      </c>
      <c r="C49" s="2">
        <v>1.5</v>
      </c>
      <c r="D49" s="2" t="s">
        <v>39</v>
      </c>
      <c r="E49" s="3">
        <f t="shared" si="0"/>
        <v>0.90878878027413212</v>
      </c>
      <c r="F49" s="3">
        <f t="shared" si="12"/>
        <v>42</v>
      </c>
      <c r="G49" s="2" t="s">
        <v>40</v>
      </c>
    </row>
    <row r="50" spans="1:9" x14ac:dyDescent="0.35">
      <c r="A50" s="2">
        <v>42</v>
      </c>
      <c r="B50" s="2">
        <v>40</v>
      </c>
      <c r="C50" s="2">
        <v>1.5</v>
      </c>
      <c r="D50" s="2" t="s">
        <v>41</v>
      </c>
      <c r="E50" s="3" t="e">
        <f t="shared" si="0"/>
        <v>#VALUE!</v>
      </c>
      <c r="F50" s="3" t="e">
        <f t="shared" si="12"/>
        <v>#VALUE!</v>
      </c>
      <c r="G50" s="2" t="s">
        <v>42</v>
      </c>
    </row>
    <row r="51" spans="1:9" x14ac:dyDescent="0.35">
      <c r="A51" s="2">
        <v>42</v>
      </c>
      <c r="B51" s="2">
        <v>40</v>
      </c>
      <c r="C51" s="2">
        <v>1.5</v>
      </c>
      <c r="D51" s="2" t="s">
        <v>43</v>
      </c>
      <c r="E51" s="3" t="e">
        <f t="shared" si="0"/>
        <v>#VALUE!</v>
      </c>
      <c r="F51" s="3" t="e">
        <f t="shared" si="12"/>
        <v>#VALUE!</v>
      </c>
      <c r="G51" s="2" t="s">
        <v>44</v>
      </c>
    </row>
    <row r="52" spans="1:9" x14ac:dyDescent="0.35">
      <c r="A52" s="2" t="s">
        <v>45</v>
      </c>
      <c r="B52" s="2">
        <v>40</v>
      </c>
      <c r="C52" s="2">
        <v>1.5</v>
      </c>
      <c r="D52" s="2" t="b">
        <v>1</v>
      </c>
      <c r="E52" s="3">
        <f t="shared" si="0"/>
        <v>0.90878878027413212</v>
      </c>
      <c r="F52" s="3">
        <f t="shared" si="12"/>
        <v>42</v>
      </c>
      <c r="G52" s="2" t="s">
        <v>46</v>
      </c>
    </row>
    <row r="53" spans="1:9" x14ac:dyDescent="0.35">
      <c r="A53" s="2">
        <v>42</v>
      </c>
      <c r="B53" s="2" t="s">
        <v>47</v>
      </c>
      <c r="C53" s="2">
        <v>1.5</v>
      </c>
      <c r="D53" s="2" t="b">
        <v>1</v>
      </c>
      <c r="E53" s="3">
        <f t="shared" si="0"/>
        <v>0.90878878027413212</v>
      </c>
      <c r="F53" s="3">
        <f t="shared" si="12"/>
        <v>42</v>
      </c>
      <c r="G53" s="2" t="s">
        <v>48</v>
      </c>
    </row>
    <row r="54" spans="1:9" x14ac:dyDescent="0.35">
      <c r="A54" s="2">
        <v>42</v>
      </c>
      <c r="B54" s="2">
        <v>40</v>
      </c>
      <c r="C54" s="2" t="s">
        <v>49</v>
      </c>
      <c r="D54" s="2" t="b">
        <v>1</v>
      </c>
      <c r="E54" s="3">
        <f t="shared" si="0"/>
        <v>0.90878878027413212</v>
      </c>
      <c r="F54" s="3">
        <f t="shared" si="12"/>
        <v>42</v>
      </c>
      <c r="G54" s="2" t="s">
        <v>50</v>
      </c>
    </row>
    <row r="55" spans="1:9" x14ac:dyDescent="0.35">
      <c r="A55" s="2" t="s">
        <v>51</v>
      </c>
      <c r="B55" s="2">
        <v>40</v>
      </c>
      <c r="C55" s="2">
        <v>1.5</v>
      </c>
      <c r="D55" s="2" t="b">
        <v>1</v>
      </c>
      <c r="E55" s="3" t="e">
        <f t="shared" si="0"/>
        <v>#VALUE!</v>
      </c>
      <c r="F55" s="3" t="e">
        <f t="shared" si="12"/>
        <v>#VALUE!</v>
      </c>
      <c r="G55" s="2" t="s">
        <v>52</v>
      </c>
    </row>
    <row r="56" spans="1:9" x14ac:dyDescent="0.35">
      <c r="A56" s="2" t="s">
        <v>53</v>
      </c>
      <c r="B56" s="2">
        <v>40</v>
      </c>
      <c r="C56" s="2">
        <v>1.5</v>
      </c>
      <c r="D56" s="2" t="b">
        <v>1</v>
      </c>
      <c r="E56" s="3" t="e">
        <f t="shared" si="0"/>
        <v>#VALUE!</v>
      </c>
      <c r="F56" s="3" t="e">
        <f t="shared" si="12"/>
        <v>#VALUE!</v>
      </c>
      <c r="G56" s="2" t="s">
        <v>54</v>
      </c>
    </row>
    <row r="57" spans="1:9" x14ac:dyDescent="0.35">
      <c r="A57" s="6">
        <v>46040</v>
      </c>
      <c r="B57" s="6">
        <v>46071</v>
      </c>
      <c r="C57" s="6">
        <v>46071</v>
      </c>
      <c r="D57" s="2" t="b">
        <v>1</v>
      </c>
      <c r="E57" s="3">
        <f t="shared" si="0"/>
        <v>0.49973156194223667</v>
      </c>
      <c r="F57" s="3">
        <f t="shared" si="12"/>
        <v>46040</v>
      </c>
      <c r="G57" s="2" t="s">
        <v>132</v>
      </c>
    </row>
    <row r="58" spans="1:9" x14ac:dyDescent="0.35">
      <c r="B58" s="2">
        <v>40</v>
      </c>
      <c r="C58" s="2">
        <v>1.5</v>
      </c>
      <c r="D58" s="2" t="b">
        <v>1</v>
      </c>
      <c r="E58" s="3">
        <f>_xlfn.NORM.DIST(,B58,C58,D58)</f>
        <v>5.7347825020024226E-157</v>
      </c>
      <c r="F58" s="3">
        <f t="shared" si="12"/>
        <v>0</v>
      </c>
      <c r="G58" s="2" t="s">
        <v>55</v>
      </c>
    </row>
    <row r="59" spans="1:9" x14ac:dyDescent="0.35">
      <c r="A59" s="2">
        <v>42</v>
      </c>
      <c r="C59" s="2">
        <v>1.5</v>
      </c>
      <c r="D59" s="2" t="b">
        <v>1</v>
      </c>
      <c r="E59" s="3">
        <f>_xlfn.NORM.DIST(A59,,C59,D59)</f>
        <v>1</v>
      </c>
      <c r="F59" s="3" t="e">
        <f>_xlfn.NORM.INV(E59,,C59)</f>
        <v>#NUM!</v>
      </c>
      <c r="G59" s="2" t="s">
        <v>56</v>
      </c>
    </row>
    <row r="60" spans="1:9" x14ac:dyDescent="0.35">
      <c r="A60" s="2">
        <v>42</v>
      </c>
      <c r="B60" s="2">
        <v>40</v>
      </c>
      <c r="D60" s="2" t="b">
        <v>1</v>
      </c>
      <c r="E60" s="3" t="e">
        <f>_xlfn.NORM.DIST(A60,B60,,D60)</f>
        <v>#NUM!</v>
      </c>
      <c r="F60" s="3" t="e">
        <f>_xlfn.NORM.INV(E60,B60,)</f>
        <v>#NUM!</v>
      </c>
      <c r="G60" s="2" t="s">
        <v>57</v>
      </c>
    </row>
    <row r="61" spans="1:9" x14ac:dyDescent="0.35">
      <c r="A61" s="2">
        <v>42</v>
      </c>
      <c r="B61" s="2">
        <v>40</v>
      </c>
      <c r="C61" s="2">
        <v>1.5</v>
      </c>
      <c r="E61" s="3">
        <f>_xlfn.NORM.DIST(A61,B61,C61,)</f>
        <v>0.10934004978399575</v>
      </c>
      <c r="G61" s="2" t="s">
        <v>58</v>
      </c>
    </row>
    <row r="62" spans="1:9" x14ac:dyDescent="0.35">
      <c r="E62" s="3" t="e">
        <f>_xlfn.NORM.DIST(,,,)</f>
        <v>#NUM!</v>
      </c>
      <c r="F62" s="3" t="e">
        <f>_xlfn.NORM.INV(,,)</f>
        <v>#NUM!</v>
      </c>
      <c r="G62" s="2" t="s">
        <v>59</v>
      </c>
    </row>
    <row r="63" spans="1:9" x14ac:dyDescent="0.35">
      <c r="H63" s="2">
        <v>38</v>
      </c>
      <c r="I63" s="2">
        <v>0.16</v>
      </c>
    </row>
    <row r="64" spans="1:9" x14ac:dyDescent="0.35">
      <c r="B64" s="2">
        <v>40</v>
      </c>
      <c r="C64" s="2">
        <v>1.5</v>
      </c>
      <c r="D64" s="2" t="b">
        <v>1</v>
      </c>
      <c r="E64" s="3">
        <f>_xlfn.NORM.DIST(H:H,B64,C64,D64)</f>
        <v>0.90878878027413212</v>
      </c>
      <c r="F64" s="3">
        <f>_xlfn.NORM.INV(I:I,B64,C64)</f>
        <v>42.001933430050293</v>
      </c>
      <c r="G64" s="2" t="s">
        <v>60</v>
      </c>
      <c r="H64" s="2">
        <v>42</v>
      </c>
      <c r="I64" s="2">
        <v>0.90900000000000003</v>
      </c>
    </row>
    <row r="65" spans="1:9" x14ac:dyDescent="0.35">
      <c r="A65" s="2">
        <v>0.90878899999999996</v>
      </c>
      <c r="B65" s="2">
        <v>40</v>
      </c>
      <c r="C65" s="2">
        <v>1.5</v>
      </c>
      <c r="F65" s="3">
        <f t="shared" ref="F65:F80" si="15">_xlfn.NORM.INV(A65,B65,C65)</f>
        <v>42.00000200956616</v>
      </c>
      <c r="G65" s="2" t="s">
        <v>61</v>
      </c>
      <c r="H65" s="2">
        <v>46</v>
      </c>
      <c r="I65" s="2">
        <v>0.97699999999999998</v>
      </c>
    </row>
    <row r="66" spans="1:9" x14ac:dyDescent="0.35">
      <c r="A66" s="2">
        <v>0.5</v>
      </c>
      <c r="B66" s="2">
        <v>0</v>
      </c>
      <c r="C66" s="2">
        <v>1</v>
      </c>
      <c r="F66" s="3">
        <f t="shared" si="15"/>
        <v>0</v>
      </c>
      <c r="G66" s="2" t="s">
        <v>62</v>
      </c>
    </row>
    <row r="67" spans="1:9" x14ac:dyDescent="0.35">
      <c r="A67" s="2">
        <v>0.5</v>
      </c>
      <c r="B67" s="2">
        <v>40</v>
      </c>
      <c r="C67" s="2">
        <v>1.5</v>
      </c>
      <c r="F67" s="3">
        <f t="shared" si="15"/>
        <v>40</v>
      </c>
      <c r="G67" s="2" t="s">
        <v>63</v>
      </c>
    </row>
    <row r="68" spans="1:9" x14ac:dyDescent="0.35">
      <c r="A68" s="2">
        <v>2.5000000000000001E-2</v>
      </c>
      <c r="B68" s="2">
        <v>0</v>
      </c>
      <c r="C68" s="2">
        <v>1</v>
      </c>
      <c r="F68" s="3">
        <f t="shared" si="15"/>
        <v>-1.9599639845400538</v>
      </c>
      <c r="G68" s="2" t="s">
        <v>64</v>
      </c>
    </row>
    <row r="69" spans="1:9" x14ac:dyDescent="0.35">
      <c r="A69" s="2">
        <v>0.97499999999999998</v>
      </c>
      <c r="B69" s="2">
        <v>0</v>
      </c>
      <c r="C69" s="2">
        <v>1</v>
      </c>
      <c r="F69" s="3">
        <f t="shared" si="15"/>
        <v>1.9599639845400536</v>
      </c>
      <c r="G69" s="2" t="s">
        <v>65</v>
      </c>
    </row>
    <row r="70" spans="1:9" x14ac:dyDescent="0.35">
      <c r="A70" s="2">
        <v>0.84099999999999997</v>
      </c>
      <c r="B70" s="2">
        <v>0</v>
      </c>
      <c r="C70" s="2">
        <v>1</v>
      </c>
      <c r="F70" s="3">
        <f t="shared" si="15"/>
        <v>0.99857627061565746</v>
      </c>
      <c r="G70" s="2" t="s">
        <v>66</v>
      </c>
    </row>
    <row r="71" spans="1:9" x14ac:dyDescent="0.35">
      <c r="A71" s="2">
        <v>0</v>
      </c>
      <c r="B71" s="2">
        <v>0</v>
      </c>
      <c r="C71" s="2">
        <v>1</v>
      </c>
      <c r="F71" s="3" t="e">
        <f t="shared" si="15"/>
        <v>#NUM!</v>
      </c>
      <c r="G71" s="2" t="s">
        <v>67</v>
      </c>
    </row>
    <row r="72" spans="1:9" x14ac:dyDescent="0.35">
      <c r="A72" s="2">
        <v>1</v>
      </c>
      <c r="B72" s="2">
        <v>0</v>
      </c>
      <c r="C72" s="2">
        <v>1</v>
      </c>
      <c r="F72" s="3" t="e">
        <f t="shared" si="15"/>
        <v>#NUM!</v>
      </c>
      <c r="G72" s="2" t="s">
        <v>68</v>
      </c>
    </row>
    <row r="73" spans="1:9" x14ac:dyDescent="0.35">
      <c r="A73" s="4">
        <v>9.9999999999999995E-8</v>
      </c>
      <c r="B73" s="2">
        <v>0</v>
      </c>
      <c r="C73" s="2">
        <v>1</v>
      </c>
      <c r="F73" s="3">
        <f t="shared" si="15"/>
        <v>-5.1993375821928174</v>
      </c>
      <c r="G73" s="2" t="s">
        <v>69</v>
      </c>
    </row>
    <row r="74" spans="1:9" x14ac:dyDescent="0.35">
      <c r="A74" s="4">
        <v>-9.9999999999999995E-8</v>
      </c>
      <c r="B74" s="2">
        <v>0</v>
      </c>
      <c r="C74" s="2">
        <v>1</v>
      </c>
      <c r="F74" s="3" t="e">
        <f t="shared" si="15"/>
        <v>#NUM!</v>
      </c>
      <c r="G74" s="2" t="s">
        <v>70</v>
      </c>
    </row>
    <row r="75" spans="1:9" x14ac:dyDescent="0.35">
      <c r="A75" s="2">
        <v>-0.5</v>
      </c>
      <c r="B75" s="2">
        <v>0</v>
      </c>
      <c r="C75" s="2">
        <v>1</v>
      </c>
      <c r="F75" s="3" t="e">
        <f t="shared" si="15"/>
        <v>#NUM!</v>
      </c>
      <c r="G75" s="2" t="s">
        <v>71</v>
      </c>
    </row>
    <row r="76" spans="1:9" x14ac:dyDescent="0.35">
      <c r="A76" s="2">
        <v>1.5</v>
      </c>
      <c r="B76" s="2">
        <v>0</v>
      </c>
      <c r="C76" s="2">
        <v>1</v>
      </c>
      <c r="F76" s="3" t="e">
        <f t="shared" si="15"/>
        <v>#NUM!</v>
      </c>
      <c r="G76" s="2" t="s">
        <v>72</v>
      </c>
    </row>
    <row r="77" spans="1:9" x14ac:dyDescent="0.35">
      <c r="A77" s="2">
        <v>0.99999899999999997</v>
      </c>
      <c r="B77" s="2">
        <v>0</v>
      </c>
      <c r="C77" s="2">
        <v>1</v>
      </c>
      <c r="F77" s="3">
        <f t="shared" si="15"/>
        <v>4.7534243088170891</v>
      </c>
      <c r="G77" s="2" t="s">
        <v>73</v>
      </c>
    </row>
    <row r="78" spans="1:9" x14ac:dyDescent="0.35">
      <c r="A78" s="2">
        <v>1.0000009999999999</v>
      </c>
      <c r="B78" s="2">
        <v>0</v>
      </c>
      <c r="C78" s="2">
        <v>1</v>
      </c>
      <c r="F78" s="3" t="e">
        <f t="shared" ref="F78" si="16">_xlfn.NORM.INV(A78,B78,C78)</f>
        <v>#NUM!</v>
      </c>
      <c r="G78" s="2" t="s">
        <v>73</v>
      </c>
    </row>
    <row r="79" spans="1:9" x14ac:dyDescent="0.35">
      <c r="A79" s="2">
        <v>0.5</v>
      </c>
      <c r="B79" s="2">
        <v>0</v>
      </c>
      <c r="C79" s="2">
        <v>0</v>
      </c>
      <c r="F79" s="3" t="e">
        <f t="shared" si="15"/>
        <v>#NUM!</v>
      </c>
      <c r="G79" s="2" t="s">
        <v>25</v>
      </c>
    </row>
    <row r="80" spans="1:9" x14ac:dyDescent="0.35">
      <c r="A80" s="2">
        <v>0.5</v>
      </c>
      <c r="B80" s="2">
        <v>0</v>
      </c>
      <c r="C80" s="2">
        <v>-1</v>
      </c>
      <c r="F80" s="3" t="e">
        <f t="shared" si="15"/>
        <v>#NUM!</v>
      </c>
      <c r="G80" s="2" t="s">
        <v>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7"/>
  <sheetViews>
    <sheetView tabSelected="1" workbookViewId="0">
      <pane ySplit="1" topLeftCell="A2" activePane="bottomLeft" state="frozen"/>
      <selection pane="bottomLeft" activeCell="D67" sqref="D67"/>
    </sheetView>
  </sheetViews>
  <sheetFormatPr defaultColWidth="8.81640625" defaultRowHeight="14.5" x14ac:dyDescent="0.35"/>
  <cols>
    <col min="1" max="2" width="12.90625" customWidth="1"/>
    <col min="3" max="4" width="15.54296875" customWidth="1"/>
    <col min="5" max="5" width="38.36328125" customWidth="1"/>
  </cols>
  <sheetData>
    <row r="1" spans="1:5" ht="19.5" customHeight="1" x14ac:dyDescent="0.35">
      <c r="A1" s="1" t="s">
        <v>74</v>
      </c>
      <c r="B1" s="1" t="s">
        <v>3</v>
      </c>
      <c r="C1" s="1" t="s">
        <v>75</v>
      </c>
      <c r="D1" s="1" t="s">
        <v>76</v>
      </c>
      <c r="E1" s="1" t="s">
        <v>6</v>
      </c>
    </row>
    <row r="2" spans="1:5" x14ac:dyDescent="0.35">
      <c r="A2" s="2">
        <v>1.3333330000000001</v>
      </c>
      <c r="B2" s="2" t="b">
        <v>1</v>
      </c>
      <c r="C2" s="3">
        <f t="shared" ref="C2:C42" si="0">_xlfn.NORM.S.DIST(A2,B2)</f>
        <v>0.90878872560409507</v>
      </c>
      <c r="D2" s="3">
        <f t="shared" ref="D2:D25" si="1">_xlfn.NORM.S.INV(C2)</f>
        <v>1.3333330000000008</v>
      </c>
      <c r="E2" s="2" t="s">
        <v>77</v>
      </c>
    </row>
    <row r="3" spans="1:5" x14ac:dyDescent="0.35">
      <c r="A3" s="2">
        <v>1.3333330000000001</v>
      </c>
      <c r="B3" s="2" t="b">
        <v>0</v>
      </c>
      <c r="C3" s="3">
        <f t="shared" si="0"/>
        <v>0.16401014756936722</v>
      </c>
      <c r="D3" s="3">
        <f t="shared" si="1"/>
        <v>-0.97810924648992115</v>
      </c>
      <c r="E3" s="2" t="s">
        <v>78</v>
      </c>
    </row>
    <row r="4" spans="1:5" x14ac:dyDescent="0.35">
      <c r="A4" s="2">
        <v>0.8</v>
      </c>
      <c r="B4" s="2" t="b">
        <v>1</v>
      </c>
      <c r="C4" s="3">
        <f t="shared" ref="C4:C5" si="2">_xlfn.NORM.S.DIST(A4,B4)</f>
        <v>0.78814460141660336</v>
      </c>
      <c r="D4" s="3">
        <f t="shared" ref="D4:D5" si="3">_xlfn.NORM.S.INV(C4)</f>
        <v>0.80000000000000016</v>
      </c>
      <c r="E4" s="2" t="s">
        <v>124</v>
      </c>
    </row>
    <row r="5" spans="1:5" x14ac:dyDescent="0.35">
      <c r="A5" s="2">
        <v>0.8</v>
      </c>
      <c r="B5" s="2" t="b">
        <v>0</v>
      </c>
      <c r="C5" s="3">
        <f t="shared" si="2"/>
        <v>0.28969155276148273</v>
      </c>
      <c r="D5" s="3">
        <f t="shared" si="3"/>
        <v>-0.55428603578528568</v>
      </c>
      <c r="E5" s="2" t="s">
        <v>124</v>
      </c>
    </row>
    <row r="6" spans="1:5" x14ac:dyDescent="0.35">
      <c r="A6" s="2">
        <v>0</v>
      </c>
      <c r="B6" s="2" t="b">
        <v>1</v>
      </c>
      <c r="C6" s="3">
        <f t="shared" si="0"/>
        <v>0.5</v>
      </c>
      <c r="D6" s="3">
        <f t="shared" si="1"/>
        <v>0</v>
      </c>
      <c r="E6" s="2" t="s">
        <v>79</v>
      </c>
    </row>
    <row r="7" spans="1:5" x14ac:dyDescent="0.35">
      <c r="A7" s="2">
        <v>0</v>
      </c>
      <c r="B7" s="2" t="b">
        <v>0</v>
      </c>
      <c r="C7" s="3">
        <f t="shared" si="0"/>
        <v>0.3989422804014327</v>
      </c>
      <c r="D7" s="3">
        <f t="shared" si="1"/>
        <v>-0.2560858332024426</v>
      </c>
      <c r="E7" s="2" t="s">
        <v>80</v>
      </c>
    </row>
    <row r="8" spans="1:5" x14ac:dyDescent="0.35">
      <c r="A8" s="2">
        <v>1</v>
      </c>
      <c r="B8" s="2" t="b">
        <v>1</v>
      </c>
      <c r="C8" s="3">
        <f t="shared" si="0"/>
        <v>0.84134474606854304</v>
      </c>
      <c r="D8" s="3">
        <f t="shared" si="1"/>
        <v>0.99999999999999956</v>
      </c>
      <c r="E8" s="2" t="s">
        <v>81</v>
      </c>
    </row>
    <row r="9" spans="1:5" x14ac:dyDescent="0.35">
      <c r="A9" s="2">
        <v>-1</v>
      </c>
      <c r="B9" s="2" t="b">
        <v>1</v>
      </c>
      <c r="C9" s="3">
        <f t="shared" si="0"/>
        <v>0.15865525393145699</v>
      </c>
      <c r="D9" s="3">
        <f t="shared" si="1"/>
        <v>-0.99999999999999956</v>
      </c>
      <c r="E9" s="2" t="s">
        <v>82</v>
      </c>
    </row>
    <row r="10" spans="1:5" x14ac:dyDescent="0.35">
      <c r="A10" s="2">
        <v>2</v>
      </c>
      <c r="B10" s="2" t="b">
        <v>1</v>
      </c>
      <c r="C10" s="3">
        <f t="shared" si="0"/>
        <v>0.97724986805182079</v>
      </c>
      <c r="D10" s="3">
        <f t="shared" si="1"/>
        <v>2</v>
      </c>
      <c r="E10" s="2" t="s">
        <v>83</v>
      </c>
    </row>
    <row r="11" spans="1:5" x14ac:dyDescent="0.35">
      <c r="A11" s="2">
        <v>-2</v>
      </c>
      <c r="B11" s="2" t="b">
        <v>1</v>
      </c>
      <c r="C11" s="3">
        <f t="shared" si="0"/>
        <v>2.2750131948179191E-2</v>
      </c>
      <c r="D11" s="3">
        <f t="shared" si="1"/>
        <v>-2.0000000000000004</v>
      </c>
      <c r="E11" s="2" t="s">
        <v>84</v>
      </c>
    </row>
    <row r="12" spans="1:5" x14ac:dyDescent="0.35">
      <c r="A12" s="2">
        <v>3</v>
      </c>
      <c r="B12" s="2" t="b">
        <v>1</v>
      </c>
      <c r="C12" s="3">
        <f t="shared" si="0"/>
        <v>0.9986501019683699</v>
      </c>
      <c r="D12" s="3">
        <f t="shared" si="1"/>
        <v>2.9999999999999969</v>
      </c>
      <c r="E12" s="2" t="s">
        <v>85</v>
      </c>
    </row>
    <row r="13" spans="1:5" x14ac:dyDescent="0.35">
      <c r="A13" s="2">
        <v>-3</v>
      </c>
      <c r="B13" s="2" t="b">
        <v>1</v>
      </c>
      <c r="C13" s="3">
        <f t="shared" si="0"/>
        <v>1.3498980316300933E-3</v>
      </c>
      <c r="D13" s="3">
        <f t="shared" si="1"/>
        <v>-3</v>
      </c>
      <c r="E13" s="2" t="s">
        <v>86</v>
      </c>
    </row>
    <row r="14" spans="1:5" x14ac:dyDescent="0.35">
      <c r="A14" s="2">
        <v>1.96</v>
      </c>
      <c r="B14" s="2" t="b">
        <v>1</v>
      </c>
      <c r="C14" s="3">
        <f t="shared" si="0"/>
        <v>0.97500210485177952</v>
      </c>
      <c r="D14" s="3">
        <f t="shared" si="1"/>
        <v>1.9599999999999989</v>
      </c>
      <c r="E14" s="2" t="s">
        <v>87</v>
      </c>
    </row>
    <row r="15" spans="1:5" x14ac:dyDescent="0.35">
      <c r="A15" s="2">
        <v>-1.96</v>
      </c>
      <c r="B15" s="2" t="b">
        <v>1</v>
      </c>
      <c r="C15" s="3">
        <f t="shared" si="0"/>
        <v>2.4997895148220432E-2</v>
      </c>
      <c r="D15" s="3">
        <f t="shared" si="1"/>
        <v>-1.9599999999999997</v>
      </c>
      <c r="E15" s="2" t="s">
        <v>88</v>
      </c>
    </row>
    <row r="16" spans="1:5" x14ac:dyDescent="0.35">
      <c r="A16" s="2">
        <v>1</v>
      </c>
      <c r="B16" s="2" t="b">
        <v>0</v>
      </c>
      <c r="C16" s="3">
        <f t="shared" si="0"/>
        <v>0.24197072451914337</v>
      </c>
      <c r="D16" s="3">
        <f t="shared" si="1"/>
        <v>-0.69997735099785086</v>
      </c>
      <c r="E16" s="2" t="s">
        <v>89</v>
      </c>
    </row>
    <row r="17" spans="1:7" x14ac:dyDescent="0.35">
      <c r="A17" s="2">
        <v>-1</v>
      </c>
      <c r="B17" s="2" t="b">
        <v>0</v>
      </c>
      <c r="C17" s="3">
        <f t="shared" si="0"/>
        <v>0.24197072451914337</v>
      </c>
      <c r="D17" s="3">
        <f t="shared" si="1"/>
        <v>-0.69997735099785086</v>
      </c>
      <c r="E17" s="2" t="s">
        <v>90</v>
      </c>
    </row>
    <row r="18" spans="1:7" x14ac:dyDescent="0.35">
      <c r="A18" s="2">
        <v>10</v>
      </c>
      <c r="B18" s="2" t="b">
        <v>1</v>
      </c>
      <c r="C18" s="3">
        <f t="shared" si="0"/>
        <v>1</v>
      </c>
      <c r="D18" s="3" t="e">
        <f t="shared" si="1"/>
        <v>#NUM!</v>
      </c>
      <c r="E18" s="2" t="s">
        <v>91</v>
      </c>
    </row>
    <row r="19" spans="1:7" x14ac:dyDescent="0.35">
      <c r="A19" s="2">
        <v>-10</v>
      </c>
      <c r="B19" s="2" t="b">
        <v>1</v>
      </c>
      <c r="C19" s="3">
        <f t="shared" si="0"/>
        <v>7.6198530241604755E-24</v>
      </c>
      <c r="D19" s="3">
        <f t="shared" si="1"/>
        <v>-10.000000000000002</v>
      </c>
      <c r="E19" s="2" t="s">
        <v>92</v>
      </c>
    </row>
    <row r="20" spans="1:7" x14ac:dyDescent="0.35">
      <c r="A20" s="4">
        <v>1000000</v>
      </c>
      <c r="B20" s="2" t="b">
        <v>1</v>
      </c>
      <c r="C20" s="3">
        <f t="shared" si="0"/>
        <v>1</v>
      </c>
      <c r="D20" s="3" t="e">
        <f t="shared" si="1"/>
        <v>#NUM!</v>
      </c>
      <c r="E20" s="2" t="s">
        <v>93</v>
      </c>
    </row>
    <row r="21" spans="1:7" x14ac:dyDescent="0.35">
      <c r="A21" s="4">
        <v>-1000000</v>
      </c>
      <c r="B21" s="2" t="b">
        <v>1</v>
      </c>
      <c r="C21" s="3">
        <f t="shared" si="0"/>
        <v>0</v>
      </c>
      <c r="D21" s="3" t="e">
        <f t="shared" si="1"/>
        <v>#NUM!</v>
      </c>
      <c r="E21" s="2" t="s">
        <v>94</v>
      </c>
    </row>
    <row r="22" spans="1:7" x14ac:dyDescent="0.35">
      <c r="A22" s="4">
        <v>9.9999999999999995E-7</v>
      </c>
      <c r="B22" s="2" t="b">
        <v>1</v>
      </c>
      <c r="C22" s="3">
        <f t="shared" si="0"/>
        <v>0.50000039894228032</v>
      </c>
      <c r="D22" s="3">
        <f t="shared" si="1"/>
        <v>9.999999998007831E-7</v>
      </c>
      <c r="E22" s="2" t="s">
        <v>95</v>
      </c>
    </row>
    <row r="23" spans="1:7" x14ac:dyDescent="0.35">
      <c r="A23" s="2">
        <v>1.5</v>
      </c>
      <c r="B23" s="2" t="b">
        <v>1</v>
      </c>
      <c r="C23" s="3">
        <f t="shared" si="0"/>
        <v>0.93319279873114191</v>
      </c>
      <c r="D23" s="3">
        <f t="shared" si="1"/>
        <v>1.5</v>
      </c>
      <c r="E23" s="2" t="s">
        <v>96</v>
      </c>
      <c r="F23">
        <f xml:space="preserve"> _xlfn.NORM.DIST(1.5, 0, 1, TRUE)</f>
        <v>0.93319279873114191</v>
      </c>
      <c r="G23" t="b">
        <f>F23=C23</f>
        <v>1</v>
      </c>
    </row>
    <row r="24" spans="1:7" x14ac:dyDescent="0.35">
      <c r="A24" s="2">
        <v>1.5</v>
      </c>
      <c r="B24" s="2" t="b">
        <v>0</v>
      </c>
      <c r="C24" s="3">
        <f t="shared" si="0"/>
        <v>0.12951759566589174</v>
      </c>
      <c r="D24" s="3">
        <f t="shared" si="1"/>
        <v>-1.1286744499444576</v>
      </c>
      <c r="E24" s="2" t="s">
        <v>97</v>
      </c>
      <c r="F24">
        <f xml:space="preserve"> _xlfn.NORM.DIST(1.5, 0, 1, FALSE)</f>
        <v>0.12951759566589174</v>
      </c>
      <c r="G24" t="b">
        <f>F24=C24</f>
        <v>1</v>
      </c>
    </row>
    <row r="25" spans="1:7" x14ac:dyDescent="0.35">
      <c r="B25" s="2" t="b">
        <v>0</v>
      </c>
      <c r="C25" s="3">
        <f t="shared" si="0"/>
        <v>0.3989422804014327</v>
      </c>
      <c r="D25" s="3">
        <f t="shared" si="1"/>
        <v>-0.2560858332024426</v>
      </c>
      <c r="E25" s="2" t="s">
        <v>98</v>
      </c>
    </row>
    <row r="26" spans="1:7" x14ac:dyDescent="0.35">
      <c r="A26" s="2">
        <v>1.5</v>
      </c>
      <c r="C26" s="3">
        <f t="shared" si="0"/>
        <v>0.12951759566589174</v>
      </c>
      <c r="E26" s="2" t="s">
        <v>99</v>
      </c>
    </row>
    <row r="27" spans="1:7" x14ac:dyDescent="0.35">
      <c r="A27" s="2" t="e">
        <f>1/0</f>
        <v>#DIV/0!</v>
      </c>
      <c r="B27" s="2" t="b">
        <v>1</v>
      </c>
      <c r="C27" s="3" t="e">
        <f t="shared" si="0"/>
        <v>#DIV/0!</v>
      </c>
      <c r="D27" s="3" t="e">
        <f t="shared" ref="D27:D42" si="4">_xlfn.NORM.S.INV(C27)</f>
        <v>#DIV/0!</v>
      </c>
      <c r="E27" s="2" t="s">
        <v>100</v>
      </c>
    </row>
    <row r="28" spans="1:7" x14ac:dyDescent="0.35">
      <c r="A28" s="2">
        <v>1.5</v>
      </c>
      <c r="B28" s="2" t="e">
        <f>NA()</f>
        <v>#N/A</v>
      </c>
      <c r="C28" s="3" t="e">
        <f t="shared" si="0"/>
        <v>#N/A</v>
      </c>
      <c r="D28" s="3" t="e">
        <f t="shared" si="4"/>
        <v>#N/A</v>
      </c>
      <c r="E28" s="2" t="s">
        <v>101</v>
      </c>
    </row>
    <row r="29" spans="1:7" x14ac:dyDescent="0.35">
      <c r="A29" s="2" t="b">
        <v>1</v>
      </c>
      <c r="B29" s="2" t="b">
        <v>1</v>
      </c>
      <c r="C29" s="3">
        <f t="shared" si="0"/>
        <v>0.84134474606854304</v>
      </c>
      <c r="D29" s="3">
        <f t="shared" si="4"/>
        <v>0.99999999999999956</v>
      </c>
      <c r="E29" s="2" t="s">
        <v>102</v>
      </c>
    </row>
    <row r="30" spans="1:7" x14ac:dyDescent="0.35">
      <c r="A30" s="2" t="b">
        <v>0</v>
      </c>
      <c r="B30" s="2" t="b">
        <v>1</v>
      </c>
      <c r="C30" s="3">
        <f t="shared" si="0"/>
        <v>0.5</v>
      </c>
      <c r="D30" s="3">
        <f t="shared" si="4"/>
        <v>0</v>
      </c>
      <c r="E30" s="2" t="s">
        <v>103</v>
      </c>
    </row>
    <row r="31" spans="1:7" x14ac:dyDescent="0.35">
      <c r="A31" s="2">
        <v>1.5</v>
      </c>
      <c r="B31" s="5">
        <v>1</v>
      </c>
      <c r="C31" s="3">
        <f t="shared" si="0"/>
        <v>0.93319279873114191</v>
      </c>
      <c r="D31" s="3">
        <f t="shared" si="4"/>
        <v>1.5</v>
      </c>
      <c r="E31" s="2" t="s">
        <v>34</v>
      </c>
    </row>
    <row r="32" spans="1:7" x14ac:dyDescent="0.35">
      <c r="A32" s="2">
        <v>1.5</v>
      </c>
      <c r="B32" s="5">
        <v>0</v>
      </c>
      <c r="C32" s="3">
        <f t="shared" si="0"/>
        <v>0.12951759566589174</v>
      </c>
      <c r="D32" s="3">
        <f t="shared" si="4"/>
        <v>-1.1286744499444576</v>
      </c>
      <c r="E32" s="2" t="s">
        <v>35</v>
      </c>
    </row>
    <row r="33" spans="1:7" x14ac:dyDescent="0.35">
      <c r="A33" s="2">
        <v>1.5</v>
      </c>
      <c r="B33" s="5">
        <v>6</v>
      </c>
      <c r="C33" s="3">
        <f t="shared" si="0"/>
        <v>0.93319279873114191</v>
      </c>
      <c r="D33" s="3">
        <f t="shared" si="4"/>
        <v>1.5</v>
      </c>
      <c r="E33" s="2" t="s">
        <v>36</v>
      </c>
    </row>
    <row r="34" spans="1:7" x14ac:dyDescent="0.35">
      <c r="A34" s="2">
        <v>1.5</v>
      </c>
      <c r="B34" s="2" t="s">
        <v>37</v>
      </c>
      <c r="C34" s="3">
        <f t="shared" si="0"/>
        <v>0.93319279873114191</v>
      </c>
      <c r="D34" s="3">
        <f t="shared" si="4"/>
        <v>1.5</v>
      </c>
      <c r="E34" s="2" t="s">
        <v>38</v>
      </c>
    </row>
    <row r="35" spans="1:7" x14ac:dyDescent="0.35">
      <c r="A35" s="2">
        <v>1.5</v>
      </c>
      <c r="B35" s="2" t="s">
        <v>39</v>
      </c>
      <c r="C35" s="3">
        <f t="shared" si="0"/>
        <v>0.93319279873114191</v>
      </c>
      <c r="D35" s="3">
        <f t="shared" si="4"/>
        <v>1.5</v>
      </c>
      <c r="E35" s="2" t="s">
        <v>40</v>
      </c>
    </row>
    <row r="36" spans="1:7" x14ac:dyDescent="0.35">
      <c r="A36" s="2">
        <v>1.5</v>
      </c>
      <c r="B36" s="2" t="s">
        <v>41</v>
      </c>
      <c r="C36" s="3" t="e">
        <f t="shared" si="0"/>
        <v>#VALUE!</v>
      </c>
      <c r="D36" s="3" t="e">
        <f t="shared" si="4"/>
        <v>#VALUE!</v>
      </c>
      <c r="E36" s="2" t="s">
        <v>42</v>
      </c>
    </row>
    <row r="37" spans="1:7" x14ac:dyDescent="0.35">
      <c r="A37" s="2">
        <v>1.5</v>
      </c>
      <c r="B37" s="2" t="s">
        <v>43</v>
      </c>
      <c r="C37" s="3" t="e">
        <f t="shared" si="0"/>
        <v>#VALUE!</v>
      </c>
      <c r="D37" s="3" t="e">
        <f t="shared" si="4"/>
        <v>#VALUE!</v>
      </c>
      <c r="E37" s="2" t="s">
        <v>44</v>
      </c>
    </row>
    <row r="38" spans="1:7" x14ac:dyDescent="0.35">
      <c r="A38" s="2" t="s">
        <v>49</v>
      </c>
      <c r="B38" s="2" t="b">
        <v>1</v>
      </c>
      <c r="C38" s="3">
        <f t="shared" si="0"/>
        <v>0.93319279873114191</v>
      </c>
      <c r="D38" s="3">
        <f t="shared" si="4"/>
        <v>1.5</v>
      </c>
      <c r="E38" s="2" t="s">
        <v>104</v>
      </c>
    </row>
    <row r="39" spans="1:7" x14ac:dyDescent="0.35">
      <c r="A39" s="2" t="s">
        <v>105</v>
      </c>
      <c r="B39" s="2" t="b">
        <v>1</v>
      </c>
      <c r="C39" s="3" t="e">
        <f t="shared" si="0"/>
        <v>#VALUE!</v>
      </c>
      <c r="D39" s="3" t="e">
        <f t="shared" si="4"/>
        <v>#VALUE!</v>
      </c>
      <c r="E39" s="2" t="s">
        <v>106</v>
      </c>
    </row>
    <row r="40" spans="1:7" x14ac:dyDescent="0.35">
      <c r="A40" s="2" t="s">
        <v>107</v>
      </c>
      <c r="B40" s="2" t="b">
        <v>1</v>
      </c>
      <c r="C40" s="3" t="e">
        <f t="shared" si="0"/>
        <v>#VALUE!</v>
      </c>
      <c r="D40" s="3" t="e">
        <f t="shared" si="4"/>
        <v>#VALUE!</v>
      </c>
      <c r="E40" s="2" t="s">
        <v>108</v>
      </c>
    </row>
    <row r="41" spans="1:7" x14ac:dyDescent="0.35">
      <c r="A41" s="2" t="s">
        <v>109</v>
      </c>
      <c r="B41" s="2" t="b">
        <v>1</v>
      </c>
      <c r="C41" s="3">
        <f t="shared" si="0"/>
        <v>0.93319279873114191</v>
      </c>
      <c r="D41" s="3">
        <f t="shared" si="4"/>
        <v>1.5</v>
      </c>
      <c r="E41" s="2" t="s">
        <v>110</v>
      </c>
    </row>
    <row r="42" spans="1:7" x14ac:dyDescent="0.35">
      <c r="A42" s="6">
        <v>46040</v>
      </c>
      <c r="B42" s="2" t="b">
        <v>1</v>
      </c>
      <c r="C42" s="3">
        <f t="shared" si="0"/>
        <v>1</v>
      </c>
      <c r="D42" s="3" t="e">
        <f t="shared" si="4"/>
        <v>#NUM!</v>
      </c>
      <c r="E42" s="2" t="s">
        <v>111</v>
      </c>
    </row>
    <row r="43" spans="1:7" x14ac:dyDescent="0.35">
      <c r="B43" s="2" t="b">
        <v>1</v>
      </c>
      <c r="C43" s="3">
        <f>_xlfn.NORM.S.DIST(,B43)</f>
        <v>0.5</v>
      </c>
      <c r="E43" s="2" t="s">
        <v>112</v>
      </c>
    </row>
    <row r="44" spans="1:7" x14ac:dyDescent="0.35">
      <c r="A44" s="2">
        <v>1.5</v>
      </c>
      <c r="C44" s="3">
        <f>_xlfn.NORM.S.DIST(A44,)</f>
        <v>0.12951759566589174</v>
      </c>
      <c r="E44" s="2" t="s">
        <v>58</v>
      </c>
    </row>
    <row r="45" spans="1:7" x14ac:dyDescent="0.35">
      <c r="C45" s="3">
        <f>_xlfn.NORM.S.DIST(,)</f>
        <v>0.3989422804014327</v>
      </c>
      <c r="E45" s="2" t="s">
        <v>59</v>
      </c>
    </row>
    <row r="46" spans="1:7" x14ac:dyDescent="0.35">
      <c r="F46" s="2">
        <v>-1</v>
      </c>
      <c r="G46" s="2">
        <v>0.159</v>
      </c>
    </row>
    <row r="47" spans="1:7" x14ac:dyDescent="0.35">
      <c r="F47" s="2">
        <v>0</v>
      </c>
      <c r="G47" s="2">
        <v>0.5</v>
      </c>
    </row>
    <row r="48" spans="1:7" x14ac:dyDescent="0.35">
      <c r="B48" s="2" t="b">
        <v>1</v>
      </c>
      <c r="C48" s="3">
        <f>_xlfn.NORM.S.DIST(F:F,B48)</f>
        <v>0.93319279873114191</v>
      </c>
      <c r="D48" s="3">
        <f>_xlfn.NORM.S.INV(G:G)</f>
        <v>1.3346222867001938</v>
      </c>
      <c r="E48" s="2" t="s">
        <v>138</v>
      </c>
      <c r="F48" s="2">
        <v>1.5</v>
      </c>
      <c r="G48" s="2">
        <v>0.90900000000000003</v>
      </c>
    </row>
    <row r="49" spans="1:6" x14ac:dyDescent="0.35">
      <c r="A49" s="2">
        <v>1.5</v>
      </c>
      <c r="C49" s="3">
        <f>_xlfn.NORM.S.DIST(A49,F:F)</f>
        <v>0.93319279873114191</v>
      </c>
      <c r="E49" s="2" t="s">
        <v>139</v>
      </c>
      <c r="F49" s="2" t="b">
        <v>1</v>
      </c>
    </row>
    <row r="50" spans="1:6" x14ac:dyDescent="0.35">
      <c r="A50" s="2">
        <v>0.90878899999999996</v>
      </c>
      <c r="D50" s="3">
        <f t="shared" ref="D50:D67" si="5">_xlfn.NORM.S.INV(A50)</f>
        <v>1.3333346730441071</v>
      </c>
      <c r="E50" s="2" t="s">
        <v>113</v>
      </c>
    </row>
    <row r="51" spans="1:6" x14ac:dyDescent="0.35">
      <c r="A51" s="2">
        <v>0.5</v>
      </c>
      <c r="D51" s="3">
        <f t="shared" si="5"/>
        <v>0</v>
      </c>
      <c r="E51" s="2" t="s">
        <v>114</v>
      </c>
    </row>
    <row r="52" spans="1:6" x14ac:dyDescent="0.35">
      <c r="A52" s="2">
        <v>0.84133999999999998</v>
      </c>
      <c r="D52" s="3">
        <f t="shared" si="5"/>
        <v>0.9999803859660803</v>
      </c>
      <c r="E52" s="2" t="s">
        <v>115</v>
      </c>
    </row>
    <row r="53" spans="1:6" x14ac:dyDescent="0.35">
      <c r="A53" s="2">
        <v>0.97724999999999995</v>
      </c>
      <c r="D53" s="3">
        <f t="shared" si="5"/>
        <v>2.0000024438996027</v>
      </c>
      <c r="E53" s="2" t="s">
        <v>116</v>
      </c>
    </row>
    <row r="54" spans="1:6" x14ac:dyDescent="0.35">
      <c r="A54" s="2">
        <v>2.5000000000000001E-2</v>
      </c>
      <c r="D54" s="3">
        <f t="shared" si="5"/>
        <v>-1.9599639845400538</v>
      </c>
      <c r="E54" s="2" t="s">
        <v>117</v>
      </c>
    </row>
    <row r="55" spans="1:6" x14ac:dyDescent="0.35">
      <c r="A55" s="2">
        <v>0.97499999999999998</v>
      </c>
      <c r="D55" s="3">
        <f t="shared" si="5"/>
        <v>1.9599639845400536</v>
      </c>
      <c r="E55" s="2" t="s">
        <v>118</v>
      </c>
    </row>
    <row r="56" spans="1:6" x14ac:dyDescent="0.35">
      <c r="A56" s="2">
        <v>0</v>
      </c>
      <c r="D56" s="3" t="e">
        <f t="shared" si="5"/>
        <v>#NUM!</v>
      </c>
      <c r="E56" s="2" t="s">
        <v>67</v>
      </c>
    </row>
    <row r="57" spans="1:6" x14ac:dyDescent="0.35">
      <c r="A57" s="2">
        <v>1</v>
      </c>
      <c r="D57" s="3" t="e">
        <f t="shared" si="5"/>
        <v>#NUM!</v>
      </c>
      <c r="E57" s="2" t="s">
        <v>68</v>
      </c>
    </row>
    <row r="58" spans="1:6" x14ac:dyDescent="0.35">
      <c r="A58" s="4">
        <v>9.9999999999999995E-8</v>
      </c>
      <c r="D58" s="3">
        <f t="shared" si="5"/>
        <v>-5.1993375821928174</v>
      </c>
      <c r="E58" s="2" t="s">
        <v>69</v>
      </c>
    </row>
    <row r="59" spans="1:6" x14ac:dyDescent="0.35">
      <c r="A59" s="4">
        <v>-9.9999999999999995E-8</v>
      </c>
      <c r="D59" s="3" t="e">
        <f t="shared" si="5"/>
        <v>#NUM!</v>
      </c>
      <c r="E59" s="2" t="s">
        <v>70</v>
      </c>
    </row>
    <row r="60" spans="1:6" x14ac:dyDescent="0.35">
      <c r="A60" s="2">
        <v>-0.5</v>
      </c>
      <c r="D60" s="3" t="e">
        <f t="shared" si="5"/>
        <v>#NUM!</v>
      </c>
      <c r="E60" s="2" t="s">
        <v>71</v>
      </c>
    </row>
    <row r="61" spans="1:6" x14ac:dyDescent="0.35">
      <c r="A61" s="2">
        <v>1.5</v>
      </c>
      <c r="D61" s="3" t="e">
        <f t="shared" si="5"/>
        <v>#NUM!</v>
      </c>
      <c r="E61" s="2" t="s">
        <v>72</v>
      </c>
    </row>
    <row r="62" spans="1:6" x14ac:dyDescent="0.35">
      <c r="A62" s="2">
        <v>0.99999899999999997</v>
      </c>
      <c r="D62" s="3">
        <f t="shared" si="5"/>
        <v>4.7534243088170891</v>
      </c>
      <c r="E62" s="2" t="s">
        <v>73</v>
      </c>
    </row>
    <row r="63" spans="1:6" x14ac:dyDescent="0.35">
      <c r="A63" s="2">
        <v>1.0000009999999999</v>
      </c>
      <c r="D63" s="3" t="e">
        <f t="shared" ref="D63" si="6">_xlfn.NORM.S.INV(A63)</f>
        <v>#NUM!</v>
      </c>
      <c r="E63" s="2" t="s">
        <v>73</v>
      </c>
    </row>
    <row r="64" spans="1:6" x14ac:dyDescent="0.35">
      <c r="A64" s="2" t="b">
        <v>1</v>
      </c>
      <c r="D64" s="3" t="e">
        <f t="shared" si="5"/>
        <v>#NUM!</v>
      </c>
      <c r="E64" s="2" t="s">
        <v>119</v>
      </c>
    </row>
    <row r="65" spans="1:5" x14ac:dyDescent="0.35">
      <c r="A65" s="2" t="b">
        <v>0</v>
      </c>
      <c r="D65" s="3" t="e">
        <f t="shared" si="5"/>
        <v>#NUM!</v>
      </c>
      <c r="E65" s="2" t="s">
        <v>120</v>
      </c>
    </row>
    <row r="66" spans="1:5" x14ac:dyDescent="0.35">
      <c r="A66" s="2" t="s">
        <v>121</v>
      </c>
      <c r="D66" s="3">
        <f t="shared" si="5"/>
        <v>0</v>
      </c>
      <c r="E66" s="2" t="s">
        <v>122</v>
      </c>
    </row>
    <row r="67" spans="1:5" x14ac:dyDescent="0.35">
      <c r="A67" s="2" t="s">
        <v>107</v>
      </c>
      <c r="D67" s="3" t="e">
        <f t="shared" si="5"/>
        <v>#VALUE!</v>
      </c>
      <c r="E67" s="2" t="s">
        <v>123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NORM.DIST NORM.INV</vt:lpstr>
      <vt:lpstr>NORM.S.DIST NORM.S.INV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2026-05-19T13:08:35Z</dcterms:created>
  <dcterms:modified xsi:type="dcterms:W3CDTF">2026-07-30T12:06:43Z</dcterms:modified>
</cp:coreProperties>
</file>