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13_ncr:1_{B6F7C4D3-70F5-4EAF-B7B9-89428AF6A272}" xr6:coauthVersionLast="47" xr6:coauthVersionMax="47" xr10:uidLastSave="{00000000-0000-0000-0000-000000000000}"/>
  <bookViews>
    <workbookView xWindow="7230" yWindow="3730" windowWidth="22160" windowHeight="16130" xr2:uid="{00000000-000D-0000-FFFF-FFFF00000000}"/>
  </bookViews>
  <sheets>
    <sheet name="LOGNORM.DIST LOGNORM.INV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1" l="1"/>
  <c r="E41" i="1"/>
  <c r="F41" i="1"/>
  <c r="E42" i="1"/>
  <c r="F42" i="1"/>
  <c r="E43" i="1"/>
  <c r="F43" i="1"/>
  <c r="E44" i="1"/>
  <c r="F44" i="1" s="1"/>
  <c r="F32" i="1"/>
  <c r="E26" i="1"/>
  <c r="F26" i="1" s="1"/>
  <c r="E23" i="1"/>
  <c r="F23" i="1" s="1"/>
  <c r="E24" i="1"/>
  <c r="F24" i="1" s="1"/>
  <c r="E19" i="1"/>
  <c r="F19" i="1" s="1"/>
  <c r="E4" i="1"/>
  <c r="F4" i="1"/>
  <c r="E5" i="1"/>
  <c r="F5" i="1" s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E68" i="1"/>
  <c r="F68" i="1" s="1"/>
  <c r="E67" i="1"/>
  <c r="F67" i="1" s="1"/>
  <c r="F66" i="1"/>
  <c r="E66" i="1"/>
  <c r="F64" i="1"/>
  <c r="E64" i="1"/>
  <c r="E63" i="1"/>
  <c r="E62" i="1"/>
  <c r="F62" i="1" s="1"/>
  <c r="E61" i="1"/>
  <c r="F61" i="1" s="1"/>
  <c r="E60" i="1"/>
  <c r="E59" i="1"/>
  <c r="F59" i="1" s="1"/>
  <c r="E58" i="1"/>
  <c r="F58" i="1" s="1"/>
  <c r="E57" i="1"/>
  <c r="F57" i="1" s="1"/>
  <c r="E56" i="1"/>
  <c r="F56" i="1" s="1"/>
  <c r="E55" i="1"/>
  <c r="F55" i="1" s="1"/>
  <c r="E54" i="1"/>
  <c r="F54" i="1" s="1"/>
  <c r="E53" i="1"/>
  <c r="F53" i="1" s="1"/>
  <c r="E52" i="1"/>
  <c r="F52" i="1" s="1"/>
  <c r="E51" i="1"/>
  <c r="F51" i="1" s="1"/>
  <c r="E50" i="1"/>
  <c r="F50" i="1" s="1"/>
  <c r="E49" i="1"/>
  <c r="F49" i="1" s="1"/>
  <c r="E48" i="1"/>
  <c r="F48" i="1" s="1"/>
  <c r="E47" i="1"/>
  <c r="F47" i="1" s="1"/>
  <c r="E46" i="1"/>
  <c r="F46" i="1" s="1"/>
  <c r="E45" i="1"/>
  <c r="F45" i="1" s="1"/>
  <c r="E40" i="1"/>
  <c r="F40" i="1" s="1"/>
  <c r="E39" i="1"/>
  <c r="F39" i="1" s="1"/>
  <c r="C38" i="1"/>
  <c r="E38" i="1" s="1"/>
  <c r="F38" i="1" s="1"/>
  <c r="B37" i="1"/>
  <c r="E37" i="1" s="1"/>
  <c r="F37" i="1" s="1"/>
  <c r="A36" i="1"/>
  <c r="E36" i="1" s="1"/>
  <c r="F36" i="1" s="1"/>
  <c r="E35" i="1"/>
  <c r="E34" i="1"/>
  <c r="F34" i="1" s="1"/>
  <c r="E33" i="1"/>
  <c r="F33" i="1" s="1"/>
  <c r="E32" i="1"/>
  <c r="E31" i="1"/>
  <c r="F31" i="1" s="1"/>
  <c r="E30" i="1"/>
  <c r="F30" i="1" s="1"/>
  <c r="E29" i="1"/>
  <c r="F29" i="1" s="1"/>
  <c r="E28" i="1"/>
  <c r="F28" i="1" s="1"/>
  <c r="E27" i="1"/>
  <c r="F27" i="1" s="1"/>
  <c r="E25" i="1"/>
  <c r="F25" i="1" s="1"/>
  <c r="E22" i="1"/>
  <c r="F22" i="1" s="1"/>
  <c r="E21" i="1"/>
  <c r="F21" i="1" s="1"/>
  <c r="E20" i="1"/>
  <c r="F20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3" i="1"/>
  <c r="F3" i="1" s="1"/>
  <c r="E2" i="1"/>
  <c r="F2" i="1" s="1"/>
</calcChain>
</file>

<file path=xl/sharedStrings.xml><?xml version="1.0" encoding="utf-8"?>
<sst xmlns="http://schemas.openxmlformats.org/spreadsheetml/2006/main" count="99" uniqueCount="89">
  <si>
    <t>x</t>
  </si>
  <si>
    <t>mean</t>
  </si>
  <si>
    <t>standard_dev</t>
  </si>
  <si>
    <t>cumulative</t>
  </si>
  <si>
    <t>LOGNORM.DIST</t>
  </si>
  <si>
    <t>LOGNORM.INV</t>
  </si>
  <si>
    <t>NOTES</t>
  </si>
  <si>
    <t>Documentation CDF example → 0.0390836</t>
  </si>
  <si>
    <t>Documentation PDF example → 0.0176176</t>
  </si>
  <si>
    <t>Standard lognormal (mean=0, sd=1) CDF at x=1 → 0.5</t>
  </si>
  <si>
    <t>Standard lognormal PDF at x=1</t>
  </si>
  <si>
    <t>Standard lognormal CDF at x=2</t>
  </si>
  <si>
    <t>Standard lognormal CDF at x=0.5</t>
  </si>
  <si>
    <t>Positive mean, small sd CDF</t>
  </si>
  <si>
    <t>Positive mean, small sd PDF</t>
  </si>
  <si>
    <t>Negative mean CDF</t>
  </si>
  <si>
    <t>Negative mean PDF</t>
  </si>
  <si>
    <t>Small standard deviation CDF</t>
  </si>
  <si>
    <t>Large standard deviation CDF</t>
  </si>
  <si>
    <t>x near median e^mean ≈ 33.115 → CDF ≈ 0.5</t>
  </si>
  <si>
    <t>Very small x (near 0)</t>
  </si>
  <si>
    <t>Extremely small x</t>
  </si>
  <si>
    <t>Very large x</t>
  </si>
  <si>
    <t>Extremely large x (CDF → 1)</t>
  </si>
  <si>
    <t>Very small sd (near 0, valid)</t>
  </si>
  <si>
    <t>Very large sd</t>
  </si>
  <si>
    <t>x = 0 → #NUM!</t>
  </si>
  <si>
    <t>x &lt; 0 → #NUM!</t>
  </si>
  <si>
    <t>standard_dev = 0 → #NUM!</t>
  </si>
  <si>
    <t>standard_dev &lt; 0 → #NUM!</t>
  </si>
  <si>
    <t>x &lt; 0 and sd &lt; 0 → #NUM!</t>
  </si>
  <si>
    <t>Empty x</t>
  </si>
  <si>
    <t>Empty mean</t>
  </si>
  <si>
    <t>Empty standard_dev</t>
  </si>
  <si>
    <t>Empty cumulative</t>
  </si>
  <si>
    <t>Error propagation – DIV/0 in x</t>
  </si>
  <si>
    <t>Error propagation – NA in mean</t>
  </si>
  <si>
    <t>Error propagation – DIV/0 in standard_dev</t>
  </si>
  <si>
    <t>x as TRUE (→ 1, valid)</t>
  </si>
  <si>
    <t>x as FALSE (→ 0, #NUM!)</t>
  </si>
  <si>
    <t>cumulative as number 1 (TRUE)</t>
  </si>
  <si>
    <t>cumulative as number 0 (FALSE)</t>
  </si>
  <si>
    <t>cumulative as invalid number</t>
  </si>
  <si>
    <t>cumulative as negative number</t>
  </si>
  <si>
    <t>TRUE</t>
  </si>
  <si>
    <t>cumulative as string "TRUE"</t>
  </si>
  <si>
    <t>true</t>
  </si>
  <si>
    <t>cumulative as lowercase string "true"</t>
  </si>
  <si>
    <t>"TRUE"</t>
  </si>
  <si>
    <t>cumulative as quoted string</t>
  </si>
  <si>
    <t>abc</t>
  </si>
  <si>
    <t>cumulative as invalid string</t>
  </si>
  <si>
    <t>4</t>
  </si>
  <si>
    <t>x as numeric text string</t>
  </si>
  <si>
    <t>3.5</t>
  </si>
  <si>
    <t>mean as numeric text string</t>
  </si>
  <si>
    <t>1.2</t>
  </si>
  <si>
    <t>standard_dev as numeric text string</t>
  </si>
  <si>
    <t>"4"</t>
  </si>
  <si>
    <t>x as quoted numeric string</t>
  </si>
  <si>
    <t>hello</t>
  </si>
  <si>
    <t>all inputs as text strings</t>
  </si>
  <si>
    <t>Dates as x and mean</t>
  </si>
  <si>
    <t>Empty x (direct)</t>
  </si>
  <si>
    <t>Empty mean (direct)</t>
  </si>
  <si>
    <t>Empty standard_dev (direct)</t>
  </si>
  <si>
    <t>Empty cumulative (direct)</t>
  </si>
  <si>
    <t>All arguments empty (direct)</t>
  </si>
  <si>
    <t>Documentation example → 4.000</t>
  </si>
  <si>
    <t>Median of standard lognormal = e^mean = 1</t>
  </si>
  <si>
    <t>Median = e^2 ≈ 7.389</t>
  </si>
  <si>
    <t>First quartile</t>
  </si>
  <si>
    <t>Third quartile</t>
  </si>
  <si>
    <t>p = 0 → #NUM!</t>
  </si>
  <si>
    <t>p = 1 → #NUM!</t>
  </si>
  <si>
    <t>p near zero</t>
  </si>
  <si>
    <t>p negative (near zero)</t>
  </si>
  <si>
    <t>p &lt; 0 → #NUM!</t>
  </si>
  <si>
    <t>p &gt; 1 → #NUM!</t>
  </si>
  <si>
    <t>p near 1</t>
  </si>
  <si>
    <t>Smoke test</t>
  </si>
  <si>
    <t>Extremely small x - negative</t>
  </si>
  <si>
    <t>Extremely small sd</t>
  </si>
  <si>
    <t>Extremely small sd - negative</t>
  </si>
  <si>
    <t>boolean sd</t>
  </si>
  <si>
    <t>boolean mean</t>
  </si>
  <si>
    <t>x as non-numeric text</t>
  </si>
  <si>
    <t>Implicit intersection</t>
  </si>
  <si>
    <t>Implicit intersectio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</si>
</sst>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sz val="11"/>
      <name val="Calibri"/>
    </font>
    <font>
      <b/>
      <sz val="11"/>
      <color rgb="FFFA7D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11" fontId="2" fillId="0" borderId="0" xfId="0" applyNumberFormat="1" applyFont="1"/>
    <xf numFmtId="1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2"/>
  <sheetViews>
    <sheetView tabSelected="1" workbookViewId="0">
      <pane ySplit="1" topLeftCell="A50" activePane="bottomLeft" state="frozen"/>
      <selection pane="bottomLeft" activeCell="G69" sqref="G69"/>
    </sheetView>
  </sheetViews>
  <sheetFormatPr defaultRowHeight="14.5" x14ac:dyDescent="0.35"/>
  <cols>
    <col min="1" max="4" width="13.1796875" customWidth="1"/>
    <col min="5" max="6" width="15.6328125" customWidth="1"/>
    <col min="7" max="7" width="38.26953125" customWidth="1"/>
  </cols>
  <sheetData>
    <row r="1" spans="1:7" ht="19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2">
        <v>4</v>
      </c>
      <c r="B2" s="2">
        <v>3.5</v>
      </c>
      <c r="C2" s="2">
        <v>1.2</v>
      </c>
      <c r="D2" s="2" t="b">
        <v>1</v>
      </c>
      <c r="E2" s="3">
        <f t="shared" ref="E2:E59" si="0">_xlfn.LOGNORM.DIST(A2,B2,C2,D2)</f>
        <v>3.9083555706800478E-2</v>
      </c>
      <c r="F2" s="3">
        <f t="shared" ref="F2:F34" si="1">_xlfn.LOGNORM.INV(E2,B2,C2)</f>
        <v>4.0000000000000027</v>
      </c>
      <c r="G2" s="2" t="s">
        <v>7</v>
      </c>
    </row>
    <row r="3" spans="1:7" x14ac:dyDescent="0.35">
      <c r="A3" s="2">
        <v>4</v>
      </c>
      <c r="B3" s="2">
        <v>3.5</v>
      </c>
      <c r="C3" s="2">
        <v>1.2</v>
      </c>
      <c r="D3" s="2" t="b">
        <v>0</v>
      </c>
      <c r="E3" s="3">
        <f t="shared" si="0"/>
        <v>1.7617596681819218E-2</v>
      </c>
      <c r="F3" s="3">
        <f t="shared" si="1"/>
        <v>2.6464679427558417</v>
      </c>
      <c r="G3" s="2" t="s">
        <v>8</v>
      </c>
    </row>
    <row r="4" spans="1:7" x14ac:dyDescent="0.35">
      <c r="A4" s="2">
        <v>1.2</v>
      </c>
      <c r="B4" s="2">
        <v>2.2000000000000002</v>
      </c>
      <c r="C4" s="2">
        <v>9</v>
      </c>
      <c r="D4" s="2" t="b">
        <v>1</v>
      </c>
      <c r="E4" s="3">
        <f t="shared" ref="E4:E5" si="2">_xlfn.LOGNORM.DIST(A4,B4,C4,D4)</f>
        <v>0.41130609624829534</v>
      </c>
      <c r="F4" s="3">
        <f t="shared" ref="F4:F5" si="3">_xlfn.LOGNORM.INV(E4,B4,C4)</f>
        <v>1.1999999999999997</v>
      </c>
      <c r="G4" s="2" t="s">
        <v>80</v>
      </c>
    </row>
    <row r="5" spans="1:7" x14ac:dyDescent="0.35">
      <c r="A5" s="2">
        <v>8</v>
      </c>
      <c r="B5" s="2">
        <v>8.3000000000000007</v>
      </c>
      <c r="C5" s="2">
        <v>10</v>
      </c>
      <c r="D5" s="2" t="b">
        <v>0</v>
      </c>
      <c r="E5" s="3">
        <f t="shared" si="2"/>
        <v>4.1095493423652296E-3</v>
      </c>
      <c r="F5" s="3">
        <f t="shared" si="3"/>
        <v>1.3382167473740608E-8</v>
      </c>
      <c r="G5" s="2" t="s">
        <v>80</v>
      </c>
    </row>
    <row r="6" spans="1:7" x14ac:dyDescent="0.35">
      <c r="A6" s="2">
        <v>1</v>
      </c>
      <c r="B6" s="2">
        <v>0</v>
      </c>
      <c r="C6" s="2">
        <v>1</v>
      </c>
      <c r="D6" s="2" t="b">
        <v>1</v>
      </c>
      <c r="E6" s="3">
        <f t="shared" si="0"/>
        <v>0.5</v>
      </c>
      <c r="F6" s="3">
        <f t="shared" si="1"/>
        <v>1</v>
      </c>
      <c r="G6" s="2" t="s">
        <v>9</v>
      </c>
    </row>
    <row r="7" spans="1:7" x14ac:dyDescent="0.35">
      <c r="A7" s="2">
        <v>1</v>
      </c>
      <c r="B7" s="2">
        <v>0</v>
      </c>
      <c r="C7" s="2">
        <v>1</v>
      </c>
      <c r="D7" s="2" t="b">
        <v>0</v>
      </c>
      <c r="E7" s="3">
        <f t="shared" si="0"/>
        <v>0.39894228040143265</v>
      </c>
      <c r="F7" s="3">
        <f t="shared" si="1"/>
        <v>0.774075524559523</v>
      </c>
      <c r="G7" s="2" t="s">
        <v>10</v>
      </c>
    </row>
    <row r="8" spans="1:7" x14ac:dyDescent="0.35">
      <c r="A8" s="2">
        <v>2</v>
      </c>
      <c r="B8" s="2">
        <v>0</v>
      </c>
      <c r="C8" s="2">
        <v>1</v>
      </c>
      <c r="D8" s="2" t="b">
        <v>1</v>
      </c>
      <c r="E8" s="3">
        <f t="shared" si="0"/>
        <v>0.75589140421441736</v>
      </c>
      <c r="F8" s="3">
        <f t="shared" si="1"/>
        <v>2.0000000000000004</v>
      </c>
      <c r="G8" s="2" t="s">
        <v>11</v>
      </c>
    </row>
    <row r="9" spans="1:7" x14ac:dyDescent="0.35">
      <c r="A9" s="2">
        <v>0.5</v>
      </c>
      <c r="B9" s="2">
        <v>0</v>
      </c>
      <c r="C9" s="2">
        <v>1</v>
      </c>
      <c r="D9" s="2" t="b">
        <v>1</v>
      </c>
      <c r="E9" s="3">
        <f t="shared" si="0"/>
        <v>0.24410859578558269</v>
      </c>
      <c r="F9" s="3">
        <f t="shared" si="1"/>
        <v>0.49999999999999978</v>
      </c>
      <c r="G9" s="2" t="s">
        <v>12</v>
      </c>
    </row>
    <row r="10" spans="1:7" x14ac:dyDescent="0.35">
      <c r="A10" s="2">
        <v>10</v>
      </c>
      <c r="B10" s="2">
        <v>2</v>
      </c>
      <c r="C10" s="2">
        <v>0.5</v>
      </c>
      <c r="D10" s="2" t="b">
        <v>1</v>
      </c>
      <c r="E10" s="3">
        <f t="shared" si="0"/>
        <v>0.72746703831573756</v>
      </c>
      <c r="F10" s="3">
        <f t="shared" si="1"/>
        <v>10.000000000000002</v>
      </c>
      <c r="G10" s="2" t="s">
        <v>13</v>
      </c>
    </row>
    <row r="11" spans="1:7" x14ac:dyDescent="0.35">
      <c r="A11" s="2">
        <v>10</v>
      </c>
      <c r="B11" s="2">
        <v>2</v>
      </c>
      <c r="C11" s="2">
        <v>0.5</v>
      </c>
      <c r="D11" s="2" t="b">
        <v>0</v>
      </c>
      <c r="E11" s="3">
        <f t="shared" si="0"/>
        <v>6.6437612959576189E-2</v>
      </c>
      <c r="F11" s="3">
        <f t="shared" si="1"/>
        <v>3.4853558488040508</v>
      </c>
      <c r="G11" s="2" t="s">
        <v>14</v>
      </c>
    </row>
    <row r="12" spans="1:7" x14ac:dyDescent="0.35">
      <c r="A12" s="2">
        <v>5</v>
      </c>
      <c r="B12" s="2">
        <v>-1</v>
      </c>
      <c r="C12" s="2">
        <v>1</v>
      </c>
      <c r="D12" s="2" t="b">
        <v>1</v>
      </c>
      <c r="E12" s="3">
        <f t="shared" si="0"/>
        <v>0.99546544490917854</v>
      </c>
      <c r="F12" s="3">
        <f t="shared" si="1"/>
        <v>4.9999999999999787</v>
      </c>
      <c r="G12" s="2" t="s">
        <v>15</v>
      </c>
    </row>
    <row r="13" spans="1:7" x14ac:dyDescent="0.35">
      <c r="A13" s="2">
        <v>5</v>
      </c>
      <c r="B13" s="2">
        <v>-1</v>
      </c>
      <c r="C13" s="2">
        <v>1</v>
      </c>
      <c r="D13" s="2" t="b">
        <v>0</v>
      </c>
      <c r="E13" s="3">
        <f t="shared" si="0"/>
        <v>2.6506256962461941E-3</v>
      </c>
      <c r="F13" s="3">
        <f t="shared" si="1"/>
        <v>2.2637791151881349E-2</v>
      </c>
      <c r="G13" s="2" t="s">
        <v>16</v>
      </c>
    </row>
    <row r="14" spans="1:7" x14ac:dyDescent="0.35">
      <c r="A14" s="2">
        <v>1</v>
      </c>
      <c r="B14" s="2">
        <v>0</v>
      </c>
      <c r="C14" s="2">
        <v>0.5</v>
      </c>
      <c r="D14" s="2" t="b">
        <v>1</v>
      </c>
      <c r="E14" s="3">
        <f t="shared" si="0"/>
        <v>0.5</v>
      </c>
      <c r="F14" s="3">
        <f t="shared" si="1"/>
        <v>1</v>
      </c>
      <c r="G14" s="2" t="s">
        <v>17</v>
      </c>
    </row>
    <row r="15" spans="1:7" x14ac:dyDescent="0.35">
      <c r="A15" s="2">
        <v>1</v>
      </c>
      <c r="B15" s="2">
        <v>0</v>
      </c>
      <c r="C15" s="2">
        <v>2</v>
      </c>
      <c r="D15" s="2" t="b">
        <v>1</v>
      </c>
      <c r="E15" s="3">
        <f t="shared" si="0"/>
        <v>0.5</v>
      </c>
      <c r="F15" s="3">
        <f t="shared" si="1"/>
        <v>1</v>
      </c>
      <c r="G15" s="2" t="s">
        <v>18</v>
      </c>
    </row>
    <row r="16" spans="1:7" x14ac:dyDescent="0.35">
      <c r="A16" s="2">
        <v>33.115000000000002</v>
      </c>
      <c r="B16" s="2">
        <v>3.5</v>
      </c>
      <c r="C16" s="2">
        <v>1.2</v>
      </c>
      <c r="D16" s="2" t="b">
        <v>1</v>
      </c>
      <c r="E16" s="3">
        <f t="shared" si="0"/>
        <v>0.49999546267550088</v>
      </c>
      <c r="F16" s="3">
        <f t="shared" si="1"/>
        <v>33.115000000000009</v>
      </c>
      <c r="G16" s="2" t="s">
        <v>19</v>
      </c>
    </row>
    <row r="17" spans="1:7" x14ac:dyDescent="0.35">
      <c r="A17" s="4">
        <v>1.0000000000000001E-5</v>
      </c>
      <c r="B17" s="2">
        <v>0</v>
      </c>
      <c r="C17" s="2">
        <v>1</v>
      </c>
      <c r="D17" s="2" t="b">
        <v>1</v>
      </c>
      <c r="E17" s="3">
        <f t="shared" si="0"/>
        <v>5.6779792968408944E-31</v>
      </c>
      <c r="F17" s="3">
        <f t="shared" si="1"/>
        <v>9.9999999999999805E-6</v>
      </c>
      <c r="G17" s="2" t="s">
        <v>20</v>
      </c>
    </row>
    <row r="18" spans="1:7" x14ac:dyDescent="0.35">
      <c r="A18" s="4">
        <v>1E-10</v>
      </c>
      <c r="B18" s="2">
        <v>0</v>
      </c>
      <c r="C18" s="2">
        <v>1</v>
      </c>
      <c r="D18" s="2" t="b">
        <v>1</v>
      </c>
      <c r="E18" s="3">
        <f t="shared" si="0"/>
        <v>1.2841756306434321E-117</v>
      </c>
      <c r="F18" s="3">
        <f t="shared" si="1"/>
        <v>9.9999999999998892E-11</v>
      </c>
      <c r="G18" s="2" t="s">
        <v>21</v>
      </c>
    </row>
    <row r="19" spans="1:7" x14ac:dyDescent="0.35">
      <c r="A19" s="4">
        <v>-1E-10</v>
      </c>
      <c r="B19" s="2">
        <v>0</v>
      </c>
      <c r="C19" s="2">
        <v>1</v>
      </c>
      <c r="D19" s="2" t="b">
        <v>1</v>
      </c>
      <c r="E19" s="3" t="e">
        <f t="shared" ref="E19" si="4">_xlfn.LOGNORM.DIST(A19,B19,C19,D19)</f>
        <v>#NUM!</v>
      </c>
      <c r="F19" s="3" t="e">
        <f t="shared" ref="F19" si="5">_xlfn.LOGNORM.INV(E19,B19,C19)</f>
        <v>#NUM!</v>
      </c>
      <c r="G19" s="2" t="s">
        <v>81</v>
      </c>
    </row>
    <row r="20" spans="1:7" x14ac:dyDescent="0.35">
      <c r="A20" s="4">
        <v>1000000</v>
      </c>
      <c r="B20" s="2">
        <v>0</v>
      </c>
      <c r="C20" s="2">
        <v>1</v>
      </c>
      <c r="D20" s="2" t="b">
        <v>1</v>
      </c>
      <c r="E20" s="3">
        <f t="shared" si="0"/>
        <v>1</v>
      </c>
      <c r="F20" s="3" t="e">
        <f t="shared" si="1"/>
        <v>#NUM!</v>
      </c>
      <c r="G20" s="2" t="s">
        <v>22</v>
      </c>
    </row>
    <row r="21" spans="1:7" x14ac:dyDescent="0.35">
      <c r="A21" s="4">
        <v>1000000000000</v>
      </c>
      <c r="B21" s="2">
        <v>0</v>
      </c>
      <c r="C21" s="2">
        <v>1</v>
      </c>
      <c r="D21" s="2" t="b">
        <v>1</v>
      </c>
      <c r="E21" s="3">
        <f t="shared" si="0"/>
        <v>1</v>
      </c>
      <c r="F21" s="3" t="e">
        <f t="shared" si="1"/>
        <v>#NUM!</v>
      </c>
      <c r="G21" s="2" t="s">
        <v>23</v>
      </c>
    </row>
    <row r="22" spans="1:7" x14ac:dyDescent="0.35">
      <c r="A22" s="2">
        <v>4</v>
      </c>
      <c r="B22" s="2">
        <v>3.5</v>
      </c>
      <c r="C22" s="2">
        <v>1E-4</v>
      </c>
      <c r="D22" s="2" t="b">
        <v>1</v>
      </c>
      <c r="E22" s="3">
        <f t="shared" si="0"/>
        <v>0</v>
      </c>
      <c r="F22" s="3" t="e">
        <f t="shared" si="1"/>
        <v>#NUM!</v>
      </c>
      <c r="G22" s="2" t="s">
        <v>24</v>
      </c>
    </row>
    <row r="23" spans="1:7" x14ac:dyDescent="0.35">
      <c r="A23" s="2">
        <v>4</v>
      </c>
      <c r="B23" s="2">
        <v>3.5</v>
      </c>
      <c r="C23" s="4">
        <v>1E-10</v>
      </c>
      <c r="D23" s="2" t="b">
        <v>1</v>
      </c>
      <c r="E23" s="3">
        <f t="shared" ref="E23:E24" si="6">_xlfn.LOGNORM.DIST(A23,B23,C23,D23)</f>
        <v>0</v>
      </c>
      <c r="F23" s="3" t="e">
        <f t="shared" ref="F23:F24" si="7">_xlfn.LOGNORM.INV(E23,B23,C23)</f>
        <v>#NUM!</v>
      </c>
      <c r="G23" s="2" t="s">
        <v>82</v>
      </c>
    </row>
    <row r="24" spans="1:7" x14ac:dyDescent="0.35">
      <c r="A24" s="2">
        <v>4</v>
      </c>
      <c r="B24" s="2">
        <v>3.5</v>
      </c>
      <c r="C24" s="4">
        <v>-1E-10</v>
      </c>
      <c r="D24" s="2" t="b">
        <v>1</v>
      </c>
      <c r="E24" s="3" t="e">
        <f t="shared" si="6"/>
        <v>#NUM!</v>
      </c>
      <c r="F24" s="3" t="e">
        <f t="shared" si="7"/>
        <v>#NUM!</v>
      </c>
      <c r="G24" s="2" t="s">
        <v>83</v>
      </c>
    </row>
    <row r="25" spans="1:7" x14ac:dyDescent="0.35">
      <c r="A25" s="2">
        <v>4</v>
      </c>
      <c r="B25" s="2">
        <v>3.5</v>
      </c>
      <c r="C25" s="4">
        <v>1000000</v>
      </c>
      <c r="D25" s="2" t="b">
        <v>1</v>
      </c>
      <c r="E25" s="3">
        <f t="shared" si="0"/>
        <v>0.4999991567534523</v>
      </c>
      <c r="F25" s="3">
        <f t="shared" si="1"/>
        <v>3.9999999997220188</v>
      </c>
      <c r="G25" s="2" t="s">
        <v>25</v>
      </c>
    </row>
    <row r="26" spans="1:7" x14ac:dyDescent="0.35">
      <c r="A26" s="2">
        <v>4</v>
      </c>
      <c r="B26" s="2">
        <v>3.5</v>
      </c>
      <c r="C26" s="4">
        <v>1000000000000</v>
      </c>
      <c r="D26" s="2" t="b">
        <v>1</v>
      </c>
      <c r="E26" s="3">
        <f t="shared" ref="E26" si="8">_xlfn.LOGNORM.DIST(A26,B26,C26,D26)</f>
        <v>0.49999999999915673</v>
      </c>
      <c r="F26" s="3">
        <f t="shared" ref="F26" si="9">_xlfn.LOGNORM.INV(E26,B26,C26)</f>
        <v>3.9997658809344081</v>
      </c>
      <c r="G26" s="2" t="s">
        <v>25</v>
      </c>
    </row>
    <row r="27" spans="1:7" x14ac:dyDescent="0.35">
      <c r="A27" s="2">
        <v>0</v>
      </c>
      <c r="B27" s="2">
        <v>3.5</v>
      </c>
      <c r="C27" s="2">
        <v>1.2</v>
      </c>
      <c r="D27" s="2" t="b">
        <v>1</v>
      </c>
      <c r="E27" s="3" t="e">
        <f t="shared" si="0"/>
        <v>#NUM!</v>
      </c>
      <c r="F27" s="3" t="e">
        <f t="shared" si="1"/>
        <v>#NUM!</v>
      </c>
      <c r="G27" s="2" t="s">
        <v>26</v>
      </c>
    </row>
    <row r="28" spans="1:7" x14ac:dyDescent="0.35">
      <c r="A28" s="2">
        <v>-1</v>
      </c>
      <c r="B28" s="2">
        <v>3.5</v>
      </c>
      <c r="C28" s="2">
        <v>1.2</v>
      </c>
      <c r="D28" s="2" t="b">
        <v>1</v>
      </c>
      <c r="E28" s="3" t="e">
        <f t="shared" si="0"/>
        <v>#NUM!</v>
      </c>
      <c r="F28" s="3" t="e">
        <f t="shared" si="1"/>
        <v>#NUM!</v>
      </c>
      <c r="G28" s="2" t="s">
        <v>27</v>
      </c>
    </row>
    <row r="29" spans="1:7" x14ac:dyDescent="0.35">
      <c r="A29" s="2">
        <v>4</v>
      </c>
      <c r="B29" s="2">
        <v>3.5</v>
      </c>
      <c r="C29" s="2">
        <v>0</v>
      </c>
      <c r="D29" s="2" t="b">
        <v>1</v>
      </c>
      <c r="E29" s="3" t="e">
        <f t="shared" si="0"/>
        <v>#NUM!</v>
      </c>
      <c r="F29" s="3" t="e">
        <f t="shared" si="1"/>
        <v>#NUM!</v>
      </c>
      <c r="G29" s="2" t="s">
        <v>28</v>
      </c>
    </row>
    <row r="30" spans="1:7" x14ac:dyDescent="0.35">
      <c r="A30" s="2">
        <v>4</v>
      </c>
      <c r="B30" s="2">
        <v>3.5</v>
      </c>
      <c r="C30" s="2">
        <v>-1</v>
      </c>
      <c r="D30" s="2" t="b">
        <v>1</v>
      </c>
      <c r="E30" s="3" t="e">
        <f t="shared" si="0"/>
        <v>#NUM!</v>
      </c>
      <c r="F30" s="3" t="e">
        <f t="shared" si="1"/>
        <v>#NUM!</v>
      </c>
      <c r="G30" s="2" t="s">
        <v>29</v>
      </c>
    </row>
    <row r="31" spans="1:7" x14ac:dyDescent="0.35">
      <c r="A31" s="2">
        <v>-1</v>
      </c>
      <c r="B31" s="2">
        <v>3.5</v>
      </c>
      <c r="C31" s="2">
        <v>-1</v>
      </c>
      <c r="D31" s="2" t="b">
        <v>1</v>
      </c>
      <c r="E31" s="3" t="e">
        <f t="shared" si="0"/>
        <v>#NUM!</v>
      </c>
      <c r="F31" s="3" t="e">
        <f t="shared" si="1"/>
        <v>#NUM!</v>
      </c>
      <c r="G31" s="2" t="s">
        <v>30</v>
      </c>
    </row>
    <row r="32" spans="1:7" x14ac:dyDescent="0.35">
      <c r="B32" s="2">
        <v>3.5</v>
      </c>
      <c r="C32" s="2">
        <v>1.2</v>
      </c>
      <c r="D32" s="2" t="b">
        <v>1</v>
      </c>
      <c r="E32" s="3" t="e">
        <f t="shared" si="0"/>
        <v>#NUM!</v>
      </c>
      <c r="F32" s="3" t="e">
        <f>_xlfn.LOGNORM.INV(A32,B32,C32)</f>
        <v>#NUM!</v>
      </c>
      <c r="G32" s="2" t="s">
        <v>31</v>
      </c>
    </row>
    <row r="33" spans="1:7" x14ac:dyDescent="0.35">
      <c r="A33" s="2">
        <v>4</v>
      </c>
      <c r="C33" s="2">
        <v>1.2</v>
      </c>
      <c r="D33" s="2" t="b">
        <v>1</v>
      </c>
      <c r="E33" s="3">
        <f t="shared" si="0"/>
        <v>0.87600500574713647</v>
      </c>
      <c r="F33" s="3">
        <f t="shared" si="1"/>
        <v>3.9999999999999991</v>
      </c>
      <c r="G33" s="2" t="s">
        <v>32</v>
      </c>
    </row>
    <row r="34" spans="1:7" x14ac:dyDescent="0.35">
      <c r="A34" s="2">
        <v>4</v>
      </c>
      <c r="B34" s="2">
        <v>3.5</v>
      </c>
      <c r="D34" s="2" t="b">
        <v>1</v>
      </c>
      <c r="E34" s="3" t="e">
        <f t="shared" si="0"/>
        <v>#NUM!</v>
      </c>
      <c r="F34" s="3" t="e">
        <f t="shared" si="1"/>
        <v>#NUM!</v>
      </c>
      <c r="G34" s="2" t="s">
        <v>33</v>
      </c>
    </row>
    <row r="35" spans="1:7" x14ac:dyDescent="0.35">
      <c r="A35" s="2">
        <v>4</v>
      </c>
      <c r="B35" s="2">
        <v>3.5</v>
      </c>
      <c r="C35" s="2">
        <v>1.2</v>
      </c>
      <c r="E35" s="3">
        <f t="shared" si="0"/>
        <v>1.7617596681819218E-2</v>
      </c>
      <c r="G35" s="2" t="s">
        <v>34</v>
      </c>
    </row>
    <row r="36" spans="1:7" x14ac:dyDescent="0.35">
      <c r="A36" s="2" t="e">
        <f>1/0</f>
        <v>#DIV/0!</v>
      </c>
      <c r="B36" s="2">
        <v>3.5</v>
      </c>
      <c r="C36" s="2">
        <v>1.2</v>
      </c>
      <c r="D36" s="2" t="b">
        <v>1</v>
      </c>
      <c r="E36" s="3" t="e">
        <f t="shared" si="0"/>
        <v>#DIV/0!</v>
      </c>
      <c r="F36" s="3" t="e">
        <f t="shared" ref="F36:F60" si="10">_xlfn.LOGNORM.INV(E36,B36,C36)</f>
        <v>#DIV/0!</v>
      </c>
      <c r="G36" s="2" t="s">
        <v>35</v>
      </c>
    </row>
    <row r="37" spans="1:7" x14ac:dyDescent="0.35">
      <c r="A37" s="2">
        <v>4</v>
      </c>
      <c r="B37" s="2" t="e">
        <f>NA()</f>
        <v>#N/A</v>
      </c>
      <c r="C37" s="2">
        <v>1.2</v>
      </c>
      <c r="D37" s="2" t="b">
        <v>1</v>
      </c>
      <c r="E37" s="3" t="e">
        <f t="shared" si="0"/>
        <v>#N/A</v>
      </c>
      <c r="F37" s="3" t="e">
        <f t="shared" si="10"/>
        <v>#N/A</v>
      </c>
      <c r="G37" s="2" t="s">
        <v>36</v>
      </c>
    </row>
    <row r="38" spans="1:7" x14ac:dyDescent="0.35">
      <c r="A38" s="2">
        <v>4</v>
      </c>
      <c r="B38" s="2">
        <v>3.5</v>
      </c>
      <c r="C38" s="2" t="e">
        <f>1/0</f>
        <v>#DIV/0!</v>
      </c>
      <c r="D38" s="2" t="b">
        <v>1</v>
      </c>
      <c r="E38" s="3" t="e">
        <f t="shared" si="0"/>
        <v>#DIV/0!</v>
      </c>
      <c r="F38" s="3" t="e">
        <f t="shared" si="10"/>
        <v>#DIV/0!</v>
      </c>
      <c r="G38" s="2" t="s">
        <v>37</v>
      </c>
    </row>
    <row r="39" spans="1:7" x14ac:dyDescent="0.35">
      <c r="A39" s="2" t="b">
        <v>1</v>
      </c>
      <c r="B39" s="2">
        <v>3.5</v>
      </c>
      <c r="C39" s="2">
        <v>1</v>
      </c>
      <c r="D39" s="2" t="b">
        <v>1</v>
      </c>
      <c r="E39" s="3">
        <f t="shared" si="0"/>
        <v>2.3262907903552504E-4</v>
      </c>
      <c r="F39" s="3">
        <f t="shared" si="10"/>
        <v>1.0000000000000004</v>
      </c>
      <c r="G39" s="2" t="s">
        <v>38</v>
      </c>
    </row>
    <row r="40" spans="1:7" x14ac:dyDescent="0.35">
      <c r="A40" s="2" t="b">
        <v>0</v>
      </c>
      <c r="B40" s="2">
        <v>3.5</v>
      </c>
      <c r="C40" s="2">
        <v>1</v>
      </c>
      <c r="D40" s="2" t="b">
        <v>1</v>
      </c>
      <c r="E40" s="3" t="e">
        <f t="shared" si="0"/>
        <v>#NUM!</v>
      </c>
      <c r="F40" s="3" t="e">
        <f t="shared" si="10"/>
        <v>#NUM!</v>
      </c>
      <c r="G40" s="2" t="s">
        <v>39</v>
      </c>
    </row>
    <row r="41" spans="1:7" x14ac:dyDescent="0.35">
      <c r="A41" s="2">
        <v>4</v>
      </c>
      <c r="B41" s="2" t="b">
        <v>1</v>
      </c>
      <c r="C41" s="2">
        <v>1</v>
      </c>
      <c r="D41" s="2" t="b">
        <v>1</v>
      </c>
      <c r="E41" s="3">
        <f t="shared" ref="E41:E44" si="11">_xlfn.LOGNORM.DIST(A41,B41,C41,D41)</f>
        <v>0.65036066189930908</v>
      </c>
      <c r="F41" s="3">
        <f t="shared" ref="F41:F44" si="12">_xlfn.LOGNORM.INV(E41,B41,C41)</f>
        <v>4</v>
      </c>
      <c r="G41" s="2" t="s">
        <v>85</v>
      </c>
    </row>
    <row r="42" spans="1:7" x14ac:dyDescent="0.35">
      <c r="A42" s="2">
        <v>4</v>
      </c>
      <c r="B42" s="2" t="b">
        <v>0</v>
      </c>
      <c r="C42" s="2">
        <v>1</v>
      </c>
      <c r="D42" s="2" t="b">
        <v>1</v>
      </c>
      <c r="E42" s="3">
        <f t="shared" si="11"/>
        <v>0.91717148099830148</v>
      </c>
      <c r="F42" s="3">
        <f t="shared" si="12"/>
        <v>4.0000000000000036</v>
      </c>
      <c r="G42" s="2" t="s">
        <v>85</v>
      </c>
    </row>
    <row r="43" spans="1:7" x14ac:dyDescent="0.35">
      <c r="A43" s="2">
        <v>4</v>
      </c>
      <c r="B43" s="2">
        <v>3.5</v>
      </c>
      <c r="C43" s="2" t="b">
        <v>1</v>
      </c>
      <c r="D43" s="2" t="b">
        <v>1</v>
      </c>
      <c r="E43" s="3">
        <f t="shared" si="11"/>
        <v>1.7270208297582176E-2</v>
      </c>
      <c r="F43" s="3">
        <f t="shared" si="12"/>
        <v>3.9999999999999973</v>
      </c>
      <c r="G43" s="2" t="s">
        <v>84</v>
      </c>
    </row>
    <row r="44" spans="1:7" x14ac:dyDescent="0.35">
      <c r="A44" s="2">
        <v>4</v>
      </c>
      <c r="B44" s="2">
        <v>3.5</v>
      </c>
      <c r="C44" s="2" t="b">
        <v>0</v>
      </c>
      <c r="D44" s="2" t="b">
        <v>1</v>
      </c>
      <c r="E44" s="3" t="e">
        <f t="shared" si="11"/>
        <v>#NUM!</v>
      </c>
      <c r="F44" s="3" t="e">
        <f t="shared" si="12"/>
        <v>#NUM!</v>
      </c>
      <c r="G44" s="2" t="s">
        <v>84</v>
      </c>
    </row>
    <row r="45" spans="1:7" x14ac:dyDescent="0.35">
      <c r="A45" s="2">
        <v>4</v>
      </c>
      <c r="B45" s="2">
        <v>3.5</v>
      </c>
      <c r="C45" s="2">
        <v>1.2</v>
      </c>
      <c r="D45" s="5">
        <v>1</v>
      </c>
      <c r="E45" s="3">
        <f t="shared" si="0"/>
        <v>3.9083555706800478E-2</v>
      </c>
      <c r="F45" s="3">
        <f t="shared" si="10"/>
        <v>4.0000000000000027</v>
      </c>
      <c r="G45" s="2" t="s">
        <v>40</v>
      </c>
    </row>
    <row r="46" spans="1:7" x14ac:dyDescent="0.35">
      <c r="A46" s="2">
        <v>4</v>
      </c>
      <c r="B46" s="2">
        <v>3.5</v>
      </c>
      <c r="C46" s="2">
        <v>1.2</v>
      </c>
      <c r="D46" s="5">
        <v>0</v>
      </c>
      <c r="E46" s="3">
        <f t="shared" si="0"/>
        <v>1.7617596681819218E-2</v>
      </c>
      <c r="F46" s="3">
        <f t="shared" si="10"/>
        <v>2.6464679427558417</v>
      </c>
      <c r="G46" s="2" t="s">
        <v>41</v>
      </c>
    </row>
    <row r="47" spans="1:7" x14ac:dyDescent="0.35">
      <c r="A47" s="2">
        <v>4</v>
      </c>
      <c r="B47" s="2">
        <v>3.5</v>
      </c>
      <c r="C47" s="2">
        <v>1.2</v>
      </c>
      <c r="D47" s="5">
        <v>6</v>
      </c>
      <c r="E47" s="3">
        <f t="shared" si="0"/>
        <v>3.9083555706800478E-2</v>
      </c>
      <c r="F47" s="3">
        <f t="shared" si="10"/>
        <v>4.0000000000000027</v>
      </c>
      <c r="G47" s="2" t="s">
        <v>42</v>
      </c>
    </row>
    <row r="48" spans="1:7" x14ac:dyDescent="0.35">
      <c r="A48" s="2">
        <v>4</v>
      </c>
      <c r="B48" s="2">
        <v>3.5</v>
      </c>
      <c r="C48" s="2">
        <v>1.2</v>
      </c>
      <c r="D48" s="5">
        <v>-1</v>
      </c>
      <c r="E48" s="3">
        <f t="shared" si="0"/>
        <v>3.9083555706800478E-2</v>
      </c>
      <c r="F48" s="3">
        <f t="shared" si="10"/>
        <v>4.0000000000000027</v>
      </c>
      <c r="G48" s="2" t="s">
        <v>43</v>
      </c>
    </row>
    <row r="49" spans="1:7" x14ac:dyDescent="0.35">
      <c r="A49" s="2">
        <v>4</v>
      </c>
      <c r="B49" s="2">
        <v>3.5</v>
      </c>
      <c r="C49" s="2">
        <v>1.2</v>
      </c>
      <c r="D49" s="2" t="s">
        <v>44</v>
      </c>
      <c r="E49" s="3">
        <f t="shared" si="0"/>
        <v>3.9083555706800478E-2</v>
      </c>
      <c r="F49" s="3">
        <f t="shared" si="10"/>
        <v>4.0000000000000027</v>
      </c>
      <c r="G49" s="2" t="s">
        <v>45</v>
      </c>
    </row>
    <row r="50" spans="1:7" x14ac:dyDescent="0.35">
      <c r="A50" s="2">
        <v>4</v>
      </c>
      <c r="B50" s="2">
        <v>3.5</v>
      </c>
      <c r="C50" s="2">
        <v>1.2</v>
      </c>
      <c r="D50" s="2" t="s">
        <v>46</v>
      </c>
      <c r="E50" s="3">
        <f t="shared" si="0"/>
        <v>3.9083555706800478E-2</v>
      </c>
      <c r="F50" s="3">
        <f t="shared" si="10"/>
        <v>4.0000000000000027</v>
      </c>
      <c r="G50" s="2" t="s">
        <v>47</v>
      </c>
    </row>
    <row r="51" spans="1:7" x14ac:dyDescent="0.35">
      <c r="A51" s="2">
        <v>4</v>
      </c>
      <c r="B51" s="2">
        <v>3.5</v>
      </c>
      <c r="C51" s="2">
        <v>1.2</v>
      </c>
      <c r="D51" s="2" t="s">
        <v>48</v>
      </c>
      <c r="E51" s="3" t="e">
        <f t="shared" si="0"/>
        <v>#VALUE!</v>
      </c>
      <c r="F51" s="3" t="e">
        <f t="shared" si="10"/>
        <v>#VALUE!</v>
      </c>
      <c r="G51" s="2" t="s">
        <v>49</v>
      </c>
    </row>
    <row r="52" spans="1:7" x14ac:dyDescent="0.35">
      <c r="A52" s="2">
        <v>4</v>
      </c>
      <c r="B52" s="2">
        <v>3.5</v>
      </c>
      <c r="C52" s="2">
        <v>1.2</v>
      </c>
      <c r="D52" s="2" t="s">
        <v>50</v>
      </c>
      <c r="E52" s="3" t="e">
        <f t="shared" si="0"/>
        <v>#VALUE!</v>
      </c>
      <c r="F52" s="3" t="e">
        <f t="shared" si="10"/>
        <v>#VALUE!</v>
      </c>
      <c r="G52" s="2" t="s">
        <v>51</v>
      </c>
    </row>
    <row r="53" spans="1:7" x14ac:dyDescent="0.35">
      <c r="A53" s="2" t="s">
        <v>52</v>
      </c>
      <c r="B53" s="2">
        <v>3.5</v>
      </c>
      <c r="C53" s="2">
        <v>1.2</v>
      </c>
      <c r="D53" s="2" t="b">
        <v>1</v>
      </c>
      <c r="E53" s="3">
        <f t="shared" si="0"/>
        <v>3.9083555706800478E-2</v>
      </c>
      <c r="F53" s="3">
        <f t="shared" si="10"/>
        <v>4.0000000000000027</v>
      </c>
      <c r="G53" s="2" t="s">
        <v>53</v>
      </c>
    </row>
    <row r="54" spans="1:7" x14ac:dyDescent="0.35">
      <c r="A54" s="2">
        <v>4</v>
      </c>
      <c r="B54" s="2" t="s">
        <v>54</v>
      </c>
      <c r="C54" s="2">
        <v>1.2</v>
      </c>
      <c r="D54" s="2" t="b">
        <v>1</v>
      </c>
      <c r="E54" s="3">
        <f t="shared" si="0"/>
        <v>3.9083555706800478E-2</v>
      </c>
      <c r="F54" s="3">
        <f t="shared" si="10"/>
        <v>4.0000000000000027</v>
      </c>
      <c r="G54" s="2" t="s">
        <v>55</v>
      </c>
    </row>
    <row r="55" spans="1:7" x14ac:dyDescent="0.35">
      <c r="A55" s="2">
        <v>4</v>
      </c>
      <c r="B55" s="2">
        <v>3.5</v>
      </c>
      <c r="C55" s="2" t="s">
        <v>56</v>
      </c>
      <c r="D55" s="2" t="b">
        <v>1</v>
      </c>
      <c r="E55" s="3">
        <f t="shared" si="0"/>
        <v>3.9083555706800478E-2</v>
      </c>
      <c r="F55" s="3">
        <f t="shared" si="10"/>
        <v>4.0000000000000027</v>
      </c>
      <c r="G55" s="2" t="s">
        <v>57</v>
      </c>
    </row>
    <row r="56" spans="1:7" x14ac:dyDescent="0.35">
      <c r="A56" s="2" t="s">
        <v>58</v>
      </c>
      <c r="B56" s="2">
        <v>3.5</v>
      </c>
      <c r="C56" s="2">
        <v>1.2</v>
      </c>
      <c r="D56" s="2" t="b">
        <v>1</v>
      </c>
      <c r="E56" s="3" t="e">
        <f t="shared" si="0"/>
        <v>#VALUE!</v>
      </c>
      <c r="F56" s="3" t="e">
        <f t="shared" si="10"/>
        <v>#VALUE!</v>
      </c>
      <c r="G56" s="2" t="s">
        <v>59</v>
      </c>
    </row>
    <row r="57" spans="1:7" x14ac:dyDescent="0.35">
      <c r="A57" s="2" t="s">
        <v>60</v>
      </c>
      <c r="B57" s="2">
        <v>3.5</v>
      </c>
      <c r="C57" s="2">
        <v>1.2</v>
      </c>
      <c r="D57" s="2" t="b">
        <v>1</v>
      </c>
      <c r="E57" s="3" t="e">
        <f t="shared" si="0"/>
        <v>#VALUE!</v>
      </c>
      <c r="F57" s="3" t="e">
        <f t="shared" si="10"/>
        <v>#VALUE!</v>
      </c>
      <c r="G57" s="2" t="s">
        <v>86</v>
      </c>
    </row>
    <row r="58" spans="1:7" x14ac:dyDescent="0.35">
      <c r="A58" s="2" t="s">
        <v>52</v>
      </c>
      <c r="B58" s="2" t="s">
        <v>54</v>
      </c>
      <c r="C58" s="2" t="s">
        <v>56</v>
      </c>
      <c r="D58" s="2" t="b">
        <v>1</v>
      </c>
      <c r="E58" s="3">
        <f t="shared" si="0"/>
        <v>3.9083555706800478E-2</v>
      </c>
      <c r="F58" s="3">
        <f t="shared" si="10"/>
        <v>4.0000000000000027</v>
      </c>
      <c r="G58" s="2" t="s">
        <v>61</v>
      </c>
    </row>
    <row r="59" spans="1:7" x14ac:dyDescent="0.35">
      <c r="A59" s="6">
        <v>46040</v>
      </c>
      <c r="B59" s="6">
        <v>46071</v>
      </c>
      <c r="C59" s="2">
        <v>1.2</v>
      </c>
      <c r="D59" s="2" t="b">
        <v>1</v>
      </c>
      <c r="E59" s="3">
        <f t="shared" si="0"/>
        <v>0</v>
      </c>
      <c r="F59" s="3" t="e">
        <f t="shared" si="10"/>
        <v>#NUM!</v>
      </c>
      <c r="G59" s="2" t="s">
        <v>62</v>
      </c>
    </row>
    <row r="60" spans="1:7" x14ac:dyDescent="0.35">
      <c r="B60" s="2">
        <v>3.5</v>
      </c>
      <c r="C60" s="2">
        <v>1.2</v>
      </c>
      <c r="D60" s="2" t="b">
        <v>1</v>
      </c>
      <c r="E60" s="3" t="e">
        <f>_xlfn.LOGNORM.DIST(,B60,C60,D60)</f>
        <v>#NUM!</v>
      </c>
      <c r="F60" s="3" t="e">
        <f>_xlfn.LOGNORM.INV(,B60,C60)</f>
        <v>#NUM!</v>
      </c>
      <c r="G60" s="2" t="s">
        <v>63</v>
      </c>
    </row>
    <row r="61" spans="1:7" x14ac:dyDescent="0.35">
      <c r="A61" s="2">
        <v>4</v>
      </c>
      <c r="C61" s="2">
        <v>1.2</v>
      </c>
      <c r="D61" s="2" t="b">
        <v>1</v>
      </c>
      <c r="E61" s="3">
        <f>_xlfn.LOGNORM.DIST(A61,,C61,D61)</f>
        <v>0.87600500574713647</v>
      </c>
      <c r="F61" s="3">
        <f>_xlfn.LOGNORM.INV(E61,,C61)</f>
        <v>3.9999999999999991</v>
      </c>
      <c r="G61" s="2" t="s">
        <v>64</v>
      </c>
    </row>
    <row r="62" spans="1:7" x14ac:dyDescent="0.35">
      <c r="A62" s="2">
        <v>4</v>
      </c>
      <c r="B62" s="2">
        <v>3.5</v>
      </c>
      <c r="D62" s="2" t="b">
        <v>1</v>
      </c>
      <c r="E62" s="3" t="e">
        <f>_xlfn.LOGNORM.DIST(A62,B62,,D62)</f>
        <v>#NUM!</v>
      </c>
      <c r="F62" s="3" t="e">
        <f>_xlfn.LOGNORM.INV(E62,B62,)</f>
        <v>#NUM!</v>
      </c>
      <c r="G62" s="2" t="s">
        <v>65</v>
      </c>
    </row>
    <row r="63" spans="1:7" x14ac:dyDescent="0.35">
      <c r="A63" s="2">
        <v>4</v>
      </c>
      <c r="B63" s="2">
        <v>3.5</v>
      </c>
      <c r="C63" s="2">
        <v>1.2</v>
      </c>
      <c r="E63" s="3">
        <f>_xlfn.LOGNORM.DIST(A63,B63,C63,)</f>
        <v>1.7617596681819218E-2</v>
      </c>
      <c r="G63" s="2" t="s">
        <v>66</v>
      </c>
    </row>
    <row r="64" spans="1:7" x14ac:dyDescent="0.35">
      <c r="E64" s="3" t="e">
        <f>_xlfn.LOGNORM.DIST(,,,)</f>
        <v>#NUM!</v>
      </c>
      <c r="F64" s="3" t="e">
        <f>_xlfn.LOGNORM.INV(,,)</f>
        <v>#NUM!</v>
      </c>
      <c r="G64" s="2" t="s">
        <v>67</v>
      </c>
    </row>
    <row r="65" spans="1:9" x14ac:dyDescent="0.35">
      <c r="H65" s="2">
        <v>1</v>
      </c>
      <c r="I65" s="2">
        <v>0.02</v>
      </c>
    </row>
    <row r="66" spans="1:9" x14ac:dyDescent="0.35">
      <c r="B66" s="2">
        <v>3.5</v>
      </c>
      <c r="C66" s="2">
        <v>1.2</v>
      </c>
      <c r="D66" s="2" t="b">
        <v>1</v>
      </c>
      <c r="E66" s="3">
        <f>_xlfn.LOGNORM.DIST(H:H,B66,C66,D66)</f>
        <v>3.9083555706800478E-2</v>
      </c>
      <c r="F66" s="3">
        <f>_xlfn.LOGNORM.INV(I:I,B66,C66)</f>
        <v>3.9952559412689843</v>
      </c>
      <c r="G66" s="2" t="s">
        <v>87</v>
      </c>
      <c r="H66" s="2">
        <v>4</v>
      </c>
      <c r="I66" s="2">
        <v>3.9E-2</v>
      </c>
    </row>
    <row r="67" spans="1:9" x14ac:dyDescent="0.35">
      <c r="A67" s="2">
        <v>4</v>
      </c>
      <c r="C67" s="2">
        <v>1.2</v>
      </c>
      <c r="D67" s="2" t="b">
        <v>1</v>
      </c>
      <c r="E67" s="3">
        <f>_xlfn.LOGNORM.DIST(A67,H:H,C67,D67)</f>
        <v>3.9083555706800478E-2</v>
      </c>
      <c r="F67" s="3">
        <f>_xlfn.LOGNORM.INV(E67,H:H,C67)</f>
        <v>4.0000000000000027</v>
      </c>
      <c r="G67" s="2" t="s">
        <v>87</v>
      </c>
      <c r="H67" s="2">
        <v>3.5</v>
      </c>
      <c r="I67" s="2">
        <v>0.9</v>
      </c>
    </row>
    <row r="68" spans="1:9" x14ac:dyDescent="0.35">
      <c r="A68" s="2">
        <v>4</v>
      </c>
      <c r="B68" s="2">
        <v>3.5</v>
      </c>
      <c r="D68" s="2" t="b">
        <v>1</v>
      </c>
      <c r="E68" s="3">
        <f>_xlfn.LOGNORM.DIST(A68,B68,H:H,D68)</f>
        <v>3.9083555706800478E-2</v>
      </c>
      <c r="F68" s="3">
        <f>_xlfn.LOGNORM.INV(E68,B68,H:H)</f>
        <v>4.0000000000000027</v>
      </c>
      <c r="G68" s="2" t="s">
        <v>88</v>
      </c>
      <c r="H68" s="2">
        <v>1.2</v>
      </c>
    </row>
    <row r="69" spans="1:9" x14ac:dyDescent="0.35">
      <c r="A69" s="2">
        <v>3.9084000000000001E-2</v>
      </c>
      <c r="B69" s="2">
        <v>3.5</v>
      </c>
      <c r="C69" s="2">
        <v>1.2</v>
      </c>
      <c r="F69" s="3">
        <f t="shared" ref="F69:F82" si="13">_xlfn.LOGNORM.INV(A69,B69,C69)</f>
        <v>4.000025218680638</v>
      </c>
      <c r="G69" s="2" t="s">
        <v>68</v>
      </c>
    </row>
    <row r="70" spans="1:9" x14ac:dyDescent="0.35">
      <c r="A70" s="2">
        <v>0.5</v>
      </c>
      <c r="B70" s="2">
        <v>0</v>
      </c>
      <c r="C70" s="2">
        <v>1</v>
      </c>
      <c r="F70" s="3">
        <f t="shared" si="13"/>
        <v>1</v>
      </c>
      <c r="G70" s="2" t="s">
        <v>69</v>
      </c>
    </row>
    <row r="71" spans="1:9" x14ac:dyDescent="0.35">
      <c r="A71" s="2">
        <v>0.5</v>
      </c>
      <c r="B71" s="2">
        <v>2</v>
      </c>
      <c r="C71" s="2">
        <v>1</v>
      </c>
      <c r="F71" s="3">
        <f t="shared" si="13"/>
        <v>7.3890560989306504</v>
      </c>
      <c r="G71" s="2" t="s">
        <v>70</v>
      </c>
    </row>
    <row r="72" spans="1:9" x14ac:dyDescent="0.35">
      <c r="A72" s="2">
        <v>0.25</v>
      </c>
      <c r="B72" s="2">
        <v>0</v>
      </c>
      <c r="C72" s="2">
        <v>1</v>
      </c>
      <c r="F72" s="3">
        <f t="shared" si="13"/>
        <v>0.50941628386327742</v>
      </c>
      <c r="G72" s="2" t="s">
        <v>71</v>
      </c>
    </row>
    <row r="73" spans="1:9" x14ac:dyDescent="0.35">
      <c r="A73" s="2">
        <v>0.75</v>
      </c>
      <c r="B73" s="2">
        <v>0</v>
      </c>
      <c r="C73" s="2">
        <v>1</v>
      </c>
      <c r="F73" s="3">
        <f t="shared" si="13"/>
        <v>1.9630310841582574</v>
      </c>
      <c r="G73" s="2" t="s">
        <v>72</v>
      </c>
    </row>
    <row r="74" spans="1:9" x14ac:dyDescent="0.35">
      <c r="A74" s="2">
        <v>0</v>
      </c>
      <c r="B74" s="2">
        <v>0</v>
      </c>
      <c r="C74" s="2">
        <v>1</v>
      </c>
      <c r="F74" s="3" t="e">
        <f t="shared" si="13"/>
        <v>#NUM!</v>
      </c>
      <c r="G74" s="2" t="s">
        <v>73</v>
      </c>
    </row>
    <row r="75" spans="1:9" x14ac:dyDescent="0.35">
      <c r="A75" s="2">
        <v>1</v>
      </c>
      <c r="B75" s="2">
        <v>0</v>
      </c>
      <c r="C75" s="2">
        <v>1</v>
      </c>
      <c r="F75" s="3" t="e">
        <f t="shared" si="13"/>
        <v>#NUM!</v>
      </c>
      <c r="G75" s="2" t="s">
        <v>74</v>
      </c>
    </row>
    <row r="76" spans="1:9" x14ac:dyDescent="0.35">
      <c r="A76" s="4">
        <v>9.9999999999999995E-8</v>
      </c>
      <c r="B76" s="2">
        <v>0</v>
      </c>
      <c r="C76" s="2">
        <v>1</v>
      </c>
      <c r="F76" s="3">
        <f t="shared" si="13"/>
        <v>5.5202199018617743E-3</v>
      </c>
      <c r="G76" s="2" t="s">
        <v>75</v>
      </c>
    </row>
    <row r="77" spans="1:9" x14ac:dyDescent="0.35">
      <c r="A77" s="4">
        <v>-9.9999999999999995E-8</v>
      </c>
      <c r="B77" s="2">
        <v>0</v>
      </c>
      <c r="C77" s="2">
        <v>1</v>
      </c>
      <c r="F77" s="3" t="e">
        <f t="shared" si="13"/>
        <v>#NUM!</v>
      </c>
      <c r="G77" s="2" t="s">
        <v>76</v>
      </c>
    </row>
    <row r="78" spans="1:9" x14ac:dyDescent="0.35">
      <c r="A78" s="2">
        <v>-0.5</v>
      </c>
      <c r="B78" s="2">
        <v>0</v>
      </c>
      <c r="C78" s="2">
        <v>1</v>
      </c>
      <c r="F78" s="3" t="e">
        <f t="shared" si="13"/>
        <v>#NUM!</v>
      </c>
      <c r="G78" s="2" t="s">
        <v>77</v>
      </c>
    </row>
    <row r="79" spans="1:9" x14ac:dyDescent="0.35">
      <c r="A79" s="2">
        <v>1.5</v>
      </c>
      <c r="B79" s="2">
        <v>0</v>
      </c>
      <c r="C79" s="2">
        <v>1</v>
      </c>
      <c r="F79" s="3" t="e">
        <f t="shared" si="13"/>
        <v>#NUM!</v>
      </c>
      <c r="G79" s="2" t="s">
        <v>78</v>
      </c>
    </row>
    <row r="80" spans="1:9" x14ac:dyDescent="0.35">
      <c r="A80" s="2">
        <v>0.99999899999999997</v>
      </c>
      <c r="B80" s="2">
        <v>0</v>
      </c>
      <c r="C80" s="2">
        <v>1</v>
      </c>
      <c r="F80" s="3">
        <f t="shared" si="13"/>
        <v>115.98075925033795</v>
      </c>
      <c r="G80" s="2" t="s">
        <v>79</v>
      </c>
    </row>
    <row r="81" spans="1:7" x14ac:dyDescent="0.35">
      <c r="A81" s="2">
        <v>0.5</v>
      </c>
      <c r="B81" s="2">
        <v>0</v>
      </c>
      <c r="C81" s="2">
        <v>0</v>
      </c>
      <c r="F81" s="3" t="e">
        <f t="shared" si="13"/>
        <v>#NUM!</v>
      </c>
      <c r="G81" s="2" t="s">
        <v>28</v>
      </c>
    </row>
    <row r="82" spans="1:7" x14ac:dyDescent="0.35">
      <c r="A82" s="2">
        <v>0.5</v>
      </c>
      <c r="B82" s="2">
        <v>0</v>
      </c>
      <c r="C82" s="2">
        <v>-1</v>
      </c>
      <c r="F82" s="3" t="e">
        <f t="shared" si="13"/>
        <v>#NUM!</v>
      </c>
      <c r="G82" s="2" t="s">
        <v>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LOGNORM.DIST LOGNORM.INV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Elsa Minsut</cp:lastModifiedBy>
  <dcterms:created xsi:type="dcterms:W3CDTF">2026-05-19T13:08:35Z</dcterms:created>
  <dcterms:modified xsi:type="dcterms:W3CDTF">2026-07-30T09:27:24Z</dcterms:modified>
</cp:coreProperties>
</file>