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442C39B4-E841-447D-B82C-96D77A871CFB}" xr6:coauthVersionLast="47" xr6:coauthVersionMax="47" xr10:uidLastSave="{00000000-0000-0000-0000-000000000000}"/>
  <bookViews>
    <workbookView xWindow="11870" yWindow="3600" windowWidth="23790" windowHeight="16130" xr2:uid="{00000000-000D-0000-FFFF-FFFF00000000}"/>
  </bookViews>
  <sheets>
    <sheet name="CONFIDENCE.NORM CONFIDENCE.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D46" i="1"/>
  <c r="E45" i="1"/>
  <c r="D45" i="1"/>
  <c r="E44" i="1"/>
  <c r="D44" i="1"/>
  <c r="D28" i="1"/>
  <c r="E28" i="1"/>
  <c r="D29" i="1"/>
  <c r="E29" i="1"/>
  <c r="D30" i="1"/>
  <c r="E30" i="1"/>
  <c r="D31" i="1"/>
  <c r="E31" i="1"/>
  <c r="D32" i="1"/>
  <c r="E32" i="1"/>
  <c r="D33" i="1"/>
  <c r="E33" i="1"/>
  <c r="D16" i="1"/>
  <c r="E16" i="1"/>
  <c r="D17" i="1"/>
  <c r="E17" i="1"/>
  <c r="D12" i="1"/>
  <c r="E12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5" i="1"/>
  <c r="D15" i="1"/>
  <c r="E14" i="1"/>
  <c r="D14" i="1"/>
  <c r="E13" i="1"/>
  <c r="D13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56" i="1"/>
  <c r="D56" i="1"/>
  <c r="E55" i="1"/>
  <c r="D55" i="1"/>
  <c r="E54" i="1"/>
  <c r="D54" i="1"/>
  <c r="E53" i="1"/>
  <c r="D53" i="1"/>
  <c r="C52" i="1"/>
  <c r="B51" i="1"/>
  <c r="A50" i="1"/>
  <c r="C49" i="1"/>
  <c r="B48" i="1"/>
  <c r="A47" i="1"/>
  <c r="D3" i="1"/>
  <c r="E3" i="1"/>
  <c r="D4" i="1"/>
  <c r="E4" i="1"/>
  <c r="E2" i="1"/>
  <c r="D2" i="1"/>
  <c r="E52" i="1" l="1"/>
  <c r="D52" i="1"/>
  <c r="E51" i="1"/>
  <c r="D51" i="1"/>
  <c r="E50" i="1"/>
  <c r="D50" i="1"/>
  <c r="E49" i="1"/>
  <c r="D49" i="1"/>
  <c r="E48" i="1"/>
  <c r="D48" i="1"/>
  <c r="E47" i="1"/>
  <c r="D47" i="1"/>
</calcChain>
</file>

<file path=xl/sharedStrings.xml><?xml version="1.0" encoding="utf-8"?>
<sst xmlns="http://schemas.openxmlformats.org/spreadsheetml/2006/main" count="69" uniqueCount="66">
  <si>
    <t>standard_dev</t>
  </si>
  <si>
    <t>NOTES</t>
  </si>
  <si>
    <t>abc</t>
  </si>
  <si>
    <t>Smoke test</t>
  </si>
  <si>
    <t>CONFIDENCE.NORM</t>
  </si>
  <si>
    <t>CONFIDENCE.T</t>
  </si>
  <si>
    <t>a</t>
  </si>
  <si>
    <t>size</t>
  </si>
  <si>
    <t>Documentation example</t>
  </si>
  <si>
    <t>0.05</t>
  </si>
  <si>
    <t>1</t>
  </si>
  <si>
    <t>50</t>
  </si>
  <si>
    <t>5%</t>
  </si>
  <si>
    <t>alpha just above 0 bound</t>
  </si>
  <si>
    <t>alpha just below 0 bound</t>
  </si>
  <si>
    <t>alpha exactly 0</t>
  </si>
  <si>
    <t>alpha just below 1 bound</t>
  </si>
  <si>
    <t>alpha exactly 1</t>
  </si>
  <si>
    <t>alpha just above 1 bound</t>
  </si>
  <si>
    <t>alpha at midpoint of valid range</t>
  </si>
  <si>
    <t>alpha far above 1</t>
  </si>
  <si>
    <t>standard_dev just above 0 bound</t>
  </si>
  <si>
    <t>standard_dev just below 0 bound</t>
  </si>
  <si>
    <t>standard_dev exactly 0</t>
  </si>
  <si>
    <t>standard_dev at denormal scale</t>
  </si>
  <si>
    <t>standard_dev very large</t>
  </si>
  <si>
    <t>size at minimum valid value</t>
  </si>
  <si>
    <t>size just below 1 bound</t>
  </si>
  <si>
    <t>size just above 1</t>
  </si>
  <si>
    <t>size just below 2</t>
  </si>
  <si>
    <t>size exactly 2</t>
  </si>
  <si>
    <t>size exactly 0</t>
  </si>
  <si>
    <t>size just above 0</t>
  </si>
  <si>
    <t>size just below 0</t>
  </si>
  <si>
    <t>size negative fractional</t>
  </si>
  <si>
    <t>size very large</t>
  </si>
  <si>
    <t>alpha as boolean TRUE</t>
  </si>
  <si>
    <t>alpha as boolean FALSE</t>
  </si>
  <si>
    <t>standard_dev as boolean TRUE</t>
  </si>
  <si>
    <t>standard_dev as boolean FALSE</t>
  </si>
  <si>
    <t>size as boolean TRUE</t>
  </si>
  <si>
    <t>size as boolean FALSE</t>
  </si>
  <si>
    <t>alpha as numeric text in cell</t>
  </si>
  <si>
    <t>standard_dev as numeric text in cell</t>
  </si>
  <si>
    <t>size as numeric text in cell</t>
  </si>
  <si>
    <t>alpha as percent text in cell</t>
  </si>
  <si>
    <t>alpha as non-numeric text</t>
  </si>
  <si>
    <t>standard_dev as non-numeric text</t>
  </si>
  <si>
    <t>size as non-numeric text</t>
  </si>
  <si>
    <t>size as blank cell</t>
  </si>
  <si>
    <t>alpha as blank cell</t>
  </si>
  <si>
    <t>standard_dev as blank cell</t>
  </si>
  <si>
    <t>alpha as date serial</t>
  </si>
  <si>
    <t>standard_dev as date serial</t>
  </si>
  <si>
    <t>size as date serial</t>
  </si>
  <si>
    <t>alpha as propagated error</t>
  </si>
  <si>
    <t>standard_dev as propagated error</t>
  </si>
  <si>
    <t>size as propagated error</t>
  </si>
  <si>
    <t>alpha as numeric text literal</t>
  </si>
  <si>
    <t>standard_dev and size as numeric text literals</t>
  </si>
  <si>
    <t>alpha as non-numeric text literal</t>
  </si>
  <si>
    <t>size as fractional literal</t>
  </si>
  <si>
    <t>=CONFIDENCE.T(A27,B27,C27)</t>
  </si>
  <si>
    <t>size empty (direct)</t>
  </si>
  <si>
    <t>alpha empty (direct)</t>
  </si>
  <si>
    <t>standard_dev empty (direct)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</si>
</sst>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49" fontId="0" fillId="0" borderId="0" xfId="0" applyNumberFormat="1"/>
    <xf numFmtId="164" fontId="0" fillId="0" borderId="0" xfId="0" applyNumberFormat="1"/>
    <xf numFmtId="0" fontId="4" fillId="3" borderId="5" xfId="0" applyFont="1" applyFill="1" applyBorder="1"/>
    <xf numFmtId="0" fontId="2" fillId="0" borderId="4" xfId="0" applyFont="1" applyBorder="1"/>
    <xf numFmtId="0" fontId="0" fillId="0" borderId="4" xfId="0" applyBorder="1"/>
    <xf numFmtId="49" fontId="0" fillId="0" borderId="4" xfId="0" applyNumberFormat="1" applyBorder="1"/>
    <xf numFmtId="164" fontId="0" fillId="0" borderId="4" xfId="0" applyNumberFormat="1" applyBorder="1"/>
    <xf numFmtId="0" fontId="4" fillId="3" borderId="2" xfId="0" applyFont="1" applyFill="1" applyBorder="1"/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1" fontId="0" fillId="0" borderId="0" xfId="0" applyNumberFormat="1"/>
    <xf numFmtId="0" fontId="4" fillId="4" borderId="2" xfId="0" quotePrefix="1" applyFont="1" applyFill="1" applyBorder="1"/>
    <xf numFmtId="0" fontId="3" fillId="5" borderId="1" xfId="0" applyFont="1" applyFill="1" applyBorder="1"/>
    <xf numFmtId="0" fontId="4" fillId="5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91F8F98-BB84-4B4C-B376-9EC94CFED5E4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07ea32ee-f0f7-4196-b403-e17d33ade3b3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pane ySplit="1" topLeftCell="A26" activePane="bottomLeft" state="frozen"/>
      <selection pane="bottomLeft" activeCell="E46" sqref="E46"/>
    </sheetView>
  </sheetViews>
  <sheetFormatPr defaultColWidth="8.81640625" defaultRowHeight="14.5" x14ac:dyDescent="0.35"/>
  <cols>
    <col min="1" max="3" width="13.6328125" customWidth="1"/>
    <col min="4" max="5" width="17.1796875" customWidth="1"/>
    <col min="6" max="6" width="38.36328125" customWidth="1"/>
  </cols>
  <sheetData>
    <row r="1" spans="1:6" ht="19.5" customHeight="1" x14ac:dyDescent="0.35">
      <c r="A1" s="1" t="s">
        <v>6</v>
      </c>
      <c r="B1" s="1" t="s">
        <v>0</v>
      </c>
      <c r="C1" s="1" t="s">
        <v>7</v>
      </c>
      <c r="D1" s="1" t="s">
        <v>4</v>
      </c>
      <c r="E1" s="1" t="s">
        <v>5</v>
      </c>
      <c r="F1" s="1" t="s">
        <v>1</v>
      </c>
    </row>
    <row r="2" spans="1:6" x14ac:dyDescent="0.35">
      <c r="A2" s="2">
        <v>0.05</v>
      </c>
      <c r="B2" s="2">
        <v>1</v>
      </c>
      <c r="C2" s="2">
        <v>50</v>
      </c>
      <c r="D2" s="3">
        <f>_xlfn.CONFIDENCE.NORM(A2,B2,C2)</f>
        <v>0.27718076486993548</v>
      </c>
      <c r="E2" s="3">
        <f>_xlfn.CONFIDENCE.T(A2,B2,C2)</f>
        <v>0.28419685549572982</v>
      </c>
      <c r="F2" s="2" t="s">
        <v>8</v>
      </c>
    </row>
    <row r="3" spans="1:6" x14ac:dyDescent="0.35">
      <c r="A3" s="2">
        <v>0.3</v>
      </c>
      <c r="B3" s="2">
        <v>0.5</v>
      </c>
      <c r="C3" s="2">
        <v>2</v>
      </c>
      <c r="D3" s="3">
        <f t="shared" ref="D3:D4" si="0">_xlfn.CONFIDENCE.NORM(A3,B3,C3)</f>
        <v>0.36643453897960848</v>
      </c>
      <c r="E3" s="3">
        <f t="shared" ref="E3:E4" si="1">_xlfn.CONFIDENCE.T(A3,B3,C3)</f>
        <v>0.6938875986353249</v>
      </c>
      <c r="F3" s="2" t="s">
        <v>3</v>
      </c>
    </row>
    <row r="4" spans="1:6" x14ac:dyDescent="0.35">
      <c r="A4" s="2">
        <v>0.8</v>
      </c>
      <c r="B4" s="2">
        <v>1.2</v>
      </c>
      <c r="C4" s="2">
        <v>0.2</v>
      </c>
      <c r="D4" s="3" t="e">
        <f t="shared" si="0"/>
        <v>#NUM!</v>
      </c>
      <c r="E4" s="17" t="e">
        <f t="shared" si="1"/>
        <v>#NUM!</v>
      </c>
      <c r="F4" s="2" t="s">
        <v>3</v>
      </c>
    </row>
    <row r="5" spans="1:6" x14ac:dyDescent="0.35">
      <c r="A5" s="2">
        <v>9.9999999999999995E-7</v>
      </c>
      <c r="B5" s="2">
        <v>1</v>
      </c>
      <c r="C5" s="8">
        <v>50</v>
      </c>
      <c r="D5" s="7">
        <f>_xlfn.CONFIDENCE.NORM(A5,B5,C5)</f>
        <v>0.69178214745818944</v>
      </c>
      <c r="E5" s="12">
        <f>_xlfn.CONFIDENCE.T(A5,B5,C5)</f>
        <v>0.79036887713034554</v>
      </c>
      <c r="F5" s="13" t="s">
        <v>13</v>
      </c>
    </row>
    <row r="6" spans="1:6" x14ac:dyDescent="0.35">
      <c r="A6" s="2">
        <v>-9.9999999999999995E-7</v>
      </c>
      <c r="B6" s="2">
        <v>1</v>
      </c>
      <c r="C6" s="8">
        <v>50</v>
      </c>
      <c r="D6" s="7" t="e">
        <f t="shared" ref="D6:D52" si="2">_xlfn.CONFIDENCE.NORM(A6,B6,C6)</f>
        <v>#NUM!</v>
      </c>
      <c r="E6" s="12" t="e">
        <f t="shared" ref="E6:E52" si="3">_xlfn.CONFIDENCE.T(A6,B6,C6)</f>
        <v>#NUM!</v>
      </c>
      <c r="F6" s="13" t="s">
        <v>14</v>
      </c>
    </row>
    <row r="7" spans="1:6" x14ac:dyDescent="0.35">
      <c r="A7" s="2">
        <v>0</v>
      </c>
      <c r="B7" s="2">
        <v>1</v>
      </c>
      <c r="C7" s="8">
        <v>50</v>
      </c>
      <c r="D7" s="7" t="e">
        <f t="shared" si="2"/>
        <v>#NUM!</v>
      </c>
      <c r="E7" s="12" t="e">
        <f t="shared" si="3"/>
        <v>#NUM!</v>
      </c>
      <c r="F7" s="13" t="s">
        <v>15</v>
      </c>
    </row>
    <row r="8" spans="1:6" x14ac:dyDescent="0.35">
      <c r="A8" s="2">
        <v>0.99999899999999997</v>
      </c>
      <c r="B8" s="2">
        <v>1</v>
      </c>
      <c r="C8" s="8">
        <v>50</v>
      </c>
      <c r="D8" s="7">
        <f t="shared" si="2"/>
        <v>1.7724538511537302E-7</v>
      </c>
      <c r="E8" s="12">
        <f t="shared" si="3"/>
        <v>1.781519460717496E-7</v>
      </c>
      <c r="F8" s="13" t="s">
        <v>16</v>
      </c>
    </row>
    <row r="9" spans="1:6" x14ac:dyDescent="0.35">
      <c r="A9" s="2">
        <v>1</v>
      </c>
      <c r="B9" s="2">
        <v>1</v>
      </c>
      <c r="C9" s="8">
        <v>50</v>
      </c>
      <c r="D9" s="7" t="e">
        <f t="shared" si="2"/>
        <v>#NUM!</v>
      </c>
      <c r="E9" s="12" t="e">
        <f t="shared" si="3"/>
        <v>#NUM!</v>
      </c>
      <c r="F9" s="13" t="s">
        <v>17</v>
      </c>
    </row>
    <row r="10" spans="1:6" x14ac:dyDescent="0.35">
      <c r="A10" s="2">
        <v>1.0000009999999999</v>
      </c>
      <c r="B10" s="2">
        <v>1</v>
      </c>
      <c r="C10" s="8">
        <v>50</v>
      </c>
      <c r="D10" s="7" t="e">
        <f t="shared" si="2"/>
        <v>#NUM!</v>
      </c>
      <c r="E10" s="12" t="e">
        <f t="shared" si="3"/>
        <v>#NUM!</v>
      </c>
      <c r="F10" s="13" t="s">
        <v>18</v>
      </c>
    </row>
    <row r="11" spans="1:6" x14ac:dyDescent="0.35">
      <c r="A11" s="2">
        <v>0.5</v>
      </c>
      <c r="B11" s="2">
        <v>1</v>
      </c>
      <c r="C11" s="8">
        <v>50</v>
      </c>
      <c r="D11" s="7">
        <f t="shared" si="2"/>
        <v>9.5387255240894003E-2</v>
      </c>
      <c r="E11" s="12">
        <f t="shared" si="3"/>
        <v>9.6100004036502179E-2</v>
      </c>
      <c r="F11" s="13" t="s">
        <v>19</v>
      </c>
    </row>
    <row r="12" spans="1:6" x14ac:dyDescent="0.35">
      <c r="A12" s="4">
        <v>10000000000</v>
      </c>
      <c r="B12" s="2">
        <v>1</v>
      </c>
      <c r="C12" s="8">
        <v>50</v>
      </c>
      <c r="D12" s="7" t="e">
        <f t="shared" si="2"/>
        <v>#NUM!</v>
      </c>
      <c r="E12" s="12" t="e">
        <f t="shared" si="3"/>
        <v>#NUM!</v>
      </c>
      <c r="F12" s="13" t="s">
        <v>20</v>
      </c>
    </row>
    <row r="13" spans="1:6" x14ac:dyDescent="0.35">
      <c r="A13" s="2">
        <v>0.05</v>
      </c>
      <c r="B13">
        <v>9.9999999999999995E-7</v>
      </c>
      <c r="C13" s="8">
        <v>50</v>
      </c>
      <c r="D13" s="7">
        <f t="shared" si="2"/>
        <v>2.7718076486993546E-7</v>
      </c>
      <c r="E13" s="12">
        <f t="shared" si="3"/>
        <v>2.8419685549572978E-7</v>
      </c>
      <c r="F13" s="13" t="s">
        <v>21</v>
      </c>
    </row>
    <row r="14" spans="1:6" x14ac:dyDescent="0.35">
      <c r="A14" s="2">
        <v>0.05</v>
      </c>
      <c r="B14">
        <v>-9.9999999999999995E-7</v>
      </c>
      <c r="C14" s="8">
        <v>50</v>
      </c>
      <c r="D14" s="7" t="e">
        <f t="shared" si="2"/>
        <v>#NUM!</v>
      </c>
      <c r="E14" s="12" t="e">
        <f t="shared" si="3"/>
        <v>#NUM!</v>
      </c>
      <c r="F14" s="13" t="s">
        <v>22</v>
      </c>
    </row>
    <row r="15" spans="1:6" x14ac:dyDescent="0.35">
      <c r="A15" s="2">
        <v>0.05</v>
      </c>
      <c r="B15" s="2">
        <v>0</v>
      </c>
      <c r="C15" s="8">
        <v>50</v>
      </c>
      <c r="D15" s="7" t="e">
        <f t="shared" si="2"/>
        <v>#NUM!</v>
      </c>
      <c r="E15" s="12" t="e">
        <f t="shared" si="3"/>
        <v>#NUM!</v>
      </c>
      <c r="F15" s="13" t="s">
        <v>23</v>
      </c>
    </row>
    <row r="16" spans="1:6" x14ac:dyDescent="0.35">
      <c r="A16" s="2">
        <v>0.05</v>
      </c>
      <c r="B16" s="15">
        <v>1E-10</v>
      </c>
      <c r="C16" s="8">
        <v>50</v>
      </c>
      <c r="D16" s="7">
        <f t="shared" si="2"/>
        <v>2.7718076486993548E-11</v>
      </c>
      <c r="E16" s="12">
        <f t="shared" si="3"/>
        <v>2.8419685549572979E-11</v>
      </c>
      <c r="F16" s="13" t="s">
        <v>24</v>
      </c>
    </row>
    <row r="17" spans="1:6" x14ac:dyDescent="0.35">
      <c r="A17" s="2">
        <v>0.05</v>
      </c>
      <c r="B17" s="15">
        <v>10000000000</v>
      </c>
      <c r="C17" s="8">
        <v>50</v>
      </c>
      <c r="D17" s="7">
        <f t="shared" si="2"/>
        <v>2771807648.6993551</v>
      </c>
      <c r="E17" s="12">
        <f t="shared" si="3"/>
        <v>2841968554.9572978</v>
      </c>
      <c r="F17" s="13" t="s">
        <v>25</v>
      </c>
    </row>
    <row r="18" spans="1:6" x14ac:dyDescent="0.35">
      <c r="A18">
        <v>0.05</v>
      </c>
      <c r="B18">
        <v>1</v>
      </c>
      <c r="C18" s="9">
        <v>1</v>
      </c>
      <c r="D18" s="7">
        <f t="shared" si="2"/>
        <v>1.9599639845400536</v>
      </c>
      <c r="E18" s="12" t="e">
        <f t="shared" si="3"/>
        <v>#DIV/0!</v>
      </c>
      <c r="F18" s="14" t="s">
        <v>26</v>
      </c>
    </row>
    <row r="19" spans="1:6" x14ac:dyDescent="0.35">
      <c r="A19">
        <v>0.05</v>
      </c>
      <c r="B19">
        <v>1</v>
      </c>
      <c r="C19" s="9">
        <v>0.99999899999999997</v>
      </c>
      <c r="D19" s="7" t="e">
        <f t="shared" si="2"/>
        <v>#NUM!</v>
      </c>
      <c r="E19" s="18" t="e">
        <f t="shared" si="3"/>
        <v>#NUM!</v>
      </c>
      <c r="F19" s="14" t="s">
        <v>27</v>
      </c>
    </row>
    <row r="20" spans="1:6" x14ac:dyDescent="0.35">
      <c r="A20">
        <v>0.05</v>
      </c>
      <c r="B20">
        <v>1</v>
      </c>
      <c r="C20" s="9">
        <v>1.0000009999999999</v>
      </c>
      <c r="D20" s="7">
        <f t="shared" si="2"/>
        <v>1.9599639845400536</v>
      </c>
      <c r="E20" s="12" t="e">
        <f t="shared" si="3"/>
        <v>#DIV/0!</v>
      </c>
      <c r="F20" s="14" t="s">
        <v>28</v>
      </c>
    </row>
    <row r="21" spans="1:6" x14ac:dyDescent="0.35">
      <c r="A21">
        <v>0.05</v>
      </c>
      <c r="B21">
        <v>1</v>
      </c>
      <c r="C21" s="9">
        <v>1.9999990000000001</v>
      </c>
      <c r="D21" s="7">
        <f t="shared" si="2"/>
        <v>1.9599639845400536</v>
      </c>
      <c r="E21" s="12" t="e">
        <f t="shared" si="3"/>
        <v>#DIV/0!</v>
      </c>
      <c r="F21" s="14" t="s">
        <v>29</v>
      </c>
    </row>
    <row r="22" spans="1:6" x14ac:dyDescent="0.35">
      <c r="A22">
        <v>0.05</v>
      </c>
      <c r="B22">
        <v>1</v>
      </c>
      <c r="C22" s="9">
        <v>2</v>
      </c>
      <c r="D22" s="7">
        <f t="shared" si="2"/>
        <v>1.3859038243496773</v>
      </c>
      <c r="E22" s="12">
        <f t="shared" si="3"/>
        <v>8.9846435320937612</v>
      </c>
      <c r="F22" s="14" t="s">
        <v>30</v>
      </c>
    </row>
    <row r="23" spans="1:6" x14ac:dyDescent="0.35">
      <c r="A23">
        <v>0.05</v>
      </c>
      <c r="B23">
        <v>1</v>
      </c>
      <c r="C23" s="9">
        <v>0</v>
      </c>
      <c r="D23" s="7" t="e">
        <f t="shared" si="2"/>
        <v>#NUM!</v>
      </c>
      <c r="E23" s="18" t="e">
        <f t="shared" si="3"/>
        <v>#NUM!</v>
      </c>
      <c r="F23" s="14" t="s">
        <v>31</v>
      </c>
    </row>
    <row r="24" spans="1:6" x14ac:dyDescent="0.35">
      <c r="A24">
        <v>0.05</v>
      </c>
      <c r="B24">
        <v>1</v>
      </c>
      <c r="C24" s="9">
        <v>9.9999999999999995E-7</v>
      </c>
      <c r="D24" s="7" t="e">
        <f t="shared" si="2"/>
        <v>#NUM!</v>
      </c>
      <c r="E24" s="18" t="e">
        <f t="shared" si="3"/>
        <v>#NUM!</v>
      </c>
      <c r="F24" s="14" t="s">
        <v>32</v>
      </c>
    </row>
    <row r="25" spans="1:6" x14ac:dyDescent="0.35">
      <c r="A25">
        <v>0.05</v>
      </c>
      <c r="B25">
        <v>1</v>
      </c>
      <c r="C25" s="9">
        <v>-9.9999999999999995E-7</v>
      </c>
      <c r="D25" s="7" t="e">
        <f t="shared" si="2"/>
        <v>#NUM!</v>
      </c>
      <c r="E25" s="18" t="e">
        <f t="shared" si="3"/>
        <v>#NUM!</v>
      </c>
      <c r="F25" s="14" t="s">
        <v>33</v>
      </c>
    </row>
    <row r="26" spans="1:6" x14ac:dyDescent="0.35">
      <c r="A26">
        <v>0.05</v>
      </c>
      <c r="B26">
        <v>1</v>
      </c>
      <c r="C26" s="9">
        <v>-1.5</v>
      </c>
      <c r="D26" s="7" t="e">
        <f t="shared" si="2"/>
        <v>#NUM!</v>
      </c>
      <c r="E26" s="18" t="e">
        <f t="shared" si="3"/>
        <v>#NUM!</v>
      </c>
      <c r="F26" s="14" t="s">
        <v>34</v>
      </c>
    </row>
    <row r="27" spans="1:6" x14ac:dyDescent="0.35">
      <c r="A27">
        <v>0.05</v>
      </c>
      <c r="B27">
        <v>1</v>
      </c>
      <c r="C27" s="15">
        <v>10000000000</v>
      </c>
      <c r="D27" s="7">
        <f t="shared" si="2"/>
        <v>1.9599639845400536E-5</v>
      </c>
      <c r="E27" s="16" t="s">
        <v>62</v>
      </c>
      <c r="F27" s="14" t="s">
        <v>35</v>
      </c>
    </row>
    <row r="28" spans="1:6" x14ac:dyDescent="0.35">
      <c r="A28" t="b">
        <v>1</v>
      </c>
      <c r="B28">
        <v>1</v>
      </c>
      <c r="C28" s="9">
        <v>50</v>
      </c>
      <c r="D28" s="7" t="e">
        <f t="shared" ref="D28:D33" si="4">_xlfn.CONFIDENCE.NORM(A28,B28,C28)</f>
        <v>#NUM!</v>
      </c>
      <c r="E28" s="12" t="e">
        <f t="shared" ref="E28:E33" si="5">_xlfn.CONFIDENCE.T(A28,B28,C28)</f>
        <v>#NUM!</v>
      </c>
      <c r="F28" s="14" t="s">
        <v>36</v>
      </c>
    </row>
    <row r="29" spans="1:6" x14ac:dyDescent="0.35">
      <c r="A29" t="b">
        <v>0</v>
      </c>
      <c r="B29">
        <v>1</v>
      </c>
      <c r="C29" s="9">
        <v>50</v>
      </c>
      <c r="D29" s="7" t="e">
        <f t="shared" si="4"/>
        <v>#NUM!</v>
      </c>
      <c r="E29" s="12" t="e">
        <f t="shared" si="5"/>
        <v>#NUM!</v>
      </c>
      <c r="F29" s="14" t="s">
        <v>37</v>
      </c>
    </row>
    <row r="30" spans="1:6" x14ac:dyDescent="0.35">
      <c r="A30">
        <v>0.05</v>
      </c>
      <c r="B30" t="b">
        <v>1</v>
      </c>
      <c r="C30" s="9">
        <v>50</v>
      </c>
      <c r="D30" s="7">
        <f t="shared" si="4"/>
        <v>0.27718076486993548</v>
      </c>
      <c r="E30" s="12">
        <f t="shared" si="5"/>
        <v>0.28419685549572982</v>
      </c>
      <c r="F30" s="14" t="s">
        <v>38</v>
      </c>
    </row>
    <row r="31" spans="1:6" x14ac:dyDescent="0.35">
      <c r="A31">
        <v>0.05</v>
      </c>
      <c r="B31" t="b">
        <v>0</v>
      </c>
      <c r="C31" s="9">
        <v>50</v>
      </c>
      <c r="D31" s="7" t="e">
        <f t="shared" si="4"/>
        <v>#NUM!</v>
      </c>
      <c r="E31" s="12" t="e">
        <f t="shared" si="5"/>
        <v>#NUM!</v>
      </c>
      <c r="F31" s="14" t="s">
        <v>39</v>
      </c>
    </row>
    <row r="32" spans="1:6" x14ac:dyDescent="0.35">
      <c r="A32">
        <v>0.05</v>
      </c>
      <c r="B32">
        <v>1</v>
      </c>
      <c r="C32" s="9" t="b">
        <v>1</v>
      </c>
      <c r="D32" s="7">
        <f t="shared" si="4"/>
        <v>1.9599639845400536</v>
      </c>
      <c r="E32" s="12" t="e">
        <f t="shared" si="5"/>
        <v>#DIV/0!</v>
      </c>
      <c r="F32" s="14" t="s">
        <v>40</v>
      </c>
    </row>
    <row r="33" spans="1:6" x14ac:dyDescent="0.35">
      <c r="A33">
        <v>0.05</v>
      </c>
      <c r="B33">
        <v>1</v>
      </c>
      <c r="C33" s="9" t="b">
        <v>0</v>
      </c>
      <c r="D33" s="7" t="e">
        <f t="shared" si="4"/>
        <v>#NUM!</v>
      </c>
      <c r="E33" s="12" t="e">
        <f t="shared" si="5"/>
        <v>#NUM!</v>
      </c>
      <c r="F33" s="14" t="s">
        <v>41</v>
      </c>
    </row>
    <row r="34" spans="1:6" x14ac:dyDescent="0.35">
      <c r="A34" s="5" t="s">
        <v>9</v>
      </c>
      <c r="B34">
        <v>1</v>
      </c>
      <c r="C34" s="9">
        <v>50</v>
      </c>
      <c r="D34" s="7">
        <f t="shared" si="2"/>
        <v>0.27718076486993548</v>
      </c>
      <c r="E34" s="12">
        <f t="shared" si="3"/>
        <v>0.28419685549572982</v>
      </c>
      <c r="F34" s="14" t="s">
        <v>42</v>
      </c>
    </row>
    <row r="35" spans="1:6" x14ac:dyDescent="0.35">
      <c r="A35">
        <v>0.05</v>
      </c>
      <c r="B35" s="5" t="s">
        <v>10</v>
      </c>
      <c r="C35" s="9">
        <v>50</v>
      </c>
      <c r="D35" s="7">
        <f t="shared" si="2"/>
        <v>0.27718076486993548</v>
      </c>
      <c r="E35" s="12">
        <f t="shared" si="3"/>
        <v>0.28419685549572982</v>
      </c>
      <c r="F35" s="14" t="s">
        <v>43</v>
      </c>
    </row>
    <row r="36" spans="1:6" x14ac:dyDescent="0.35">
      <c r="A36">
        <v>0.05</v>
      </c>
      <c r="B36">
        <v>1</v>
      </c>
      <c r="C36" s="10" t="s">
        <v>11</v>
      </c>
      <c r="D36" s="7">
        <f t="shared" si="2"/>
        <v>0.27718076486993548</v>
      </c>
      <c r="E36" s="12">
        <f t="shared" si="3"/>
        <v>0.28419685549572982</v>
      </c>
      <c r="F36" s="14" t="s">
        <v>44</v>
      </c>
    </row>
    <row r="37" spans="1:6" x14ac:dyDescent="0.35">
      <c r="A37" s="5" t="s">
        <v>12</v>
      </c>
      <c r="B37">
        <v>1</v>
      </c>
      <c r="C37" s="9">
        <v>50</v>
      </c>
      <c r="D37" s="7">
        <f t="shared" si="2"/>
        <v>0.27718076486993548</v>
      </c>
      <c r="E37" s="12">
        <f t="shared" si="3"/>
        <v>0.28419685549572982</v>
      </c>
      <c r="F37" s="14" t="s">
        <v>45</v>
      </c>
    </row>
    <row r="38" spans="1:6" x14ac:dyDescent="0.35">
      <c r="A38" s="5" t="s">
        <v>2</v>
      </c>
      <c r="B38">
        <v>1</v>
      </c>
      <c r="C38" s="9">
        <v>50</v>
      </c>
      <c r="D38" s="7" t="e">
        <f t="shared" si="2"/>
        <v>#VALUE!</v>
      </c>
      <c r="E38" s="12" t="e">
        <f t="shared" si="3"/>
        <v>#VALUE!</v>
      </c>
      <c r="F38" s="14" t="s">
        <v>46</v>
      </c>
    </row>
    <row r="39" spans="1:6" x14ac:dyDescent="0.35">
      <c r="A39">
        <v>0.05</v>
      </c>
      <c r="B39" t="s">
        <v>2</v>
      </c>
      <c r="C39" s="9">
        <v>50</v>
      </c>
      <c r="D39" s="7" t="e">
        <f t="shared" si="2"/>
        <v>#VALUE!</v>
      </c>
      <c r="E39" s="12" t="e">
        <f t="shared" si="3"/>
        <v>#VALUE!</v>
      </c>
      <c r="F39" s="14" t="s">
        <v>47</v>
      </c>
    </row>
    <row r="40" spans="1:6" x14ac:dyDescent="0.35">
      <c r="A40">
        <v>0.05</v>
      </c>
      <c r="B40">
        <v>1</v>
      </c>
      <c r="C40" s="9" t="s">
        <v>2</v>
      </c>
      <c r="D40" s="7" t="e">
        <f t="shared" si="2"/>
        <v>#VALUE!</v>
      </c>
      <c r="E40" s="12" t="e">
        <f t="shared" si="3"/>
        <v>#VALUE!</v>
      </c>
      <c r="F40" s="14" t="s">
        <v>48</v>
      </c>
    </row>
    <row r="41" spans="1:6" x14ac:dyDescent="0.35">
      <c r="A41">
        <v>0.05</v>
      </c>
      <c r="B41">
        <v>1</v>
      </c>
      <c r="C41" s="9"/>
      <c r="D41" s="7" t="e">
        <f t="shared" si="2"/>
        <v>#NUM!</v>
      </c>
      <c r="E41" s="18" t="e">
        <f t="shared" si="3"/>
        <v>#NUM!</v>
      </c>
      <c r="F41" s="14" t="s">
        <v>49</v>
      </c>
    </row>
    <row r="42" spans="1:6" x14ac:dyDescent="0.35">
      <c r="B42">
        <v>1</v>
      </c>
      <c r="C42" s="9">
        <v>50</v>
      </c>
      <c r="D42" s="7" t="e">
        <f t="shared" si="2"/>
        <v>#NUM!</v>
      </c>
      <c r="E42" s="12" t="e">
        <f t="shared" si="3"/>
        <v>#NUM!</v>
      </c>
      <c r="F42" s="14" t="s">
        <v>50</v>
      </c>
    </row>
    <row r="43" spans="1:6" x14ac:dyDescent="0.35">
      <c r="A43">
        <v>0.05</v>
      </c>
      <c r="C43" s="9">
        <v>50</v>
      </c>
      <c r="D43" s="7" t="e">
        <f t="shared" si="2"/>
        <v>#NUM!</v>
      </c>
      <c r="E43" s="12" t="e">
        <f t="shared" si="3"/>
        <v>#NUM!</v>
      </c>
      <c r="F43" s="14" t="s">
        <v>51</v>
      </c>
    </row>
    <row r="44" spans="1:6" x14ac:dyDescent="0.35">
      <c r="A44">
        <v>0.05</v>
      </c>
      <c r="B44">
        <v>1</v>
      </c>
      <c r="C44" s="9"/>
      <c r="D44" s="7" t="e">
        <f>_xlfn.CONFIDENCE.NORM(A44,B44,)</f>
        <v>#NUM!</v>
      </c>
      <c r="E44" s="12" t="e">
        <f>_xlfn.CONFIDENCE.T(A44,B44,)</f>
        <v>#NUM!</v>
      </c>
      <c r="F44" s="14" t="s">
        <v>63</v>
      </c>
    </row>
    <row r="45" spans="1:6" x14ac:dyDescent="0.35">
      <c r="B45">
        <v>1</v>
      </c>
      <c r="C45" s="9">
        <v>50</v>
      </c>
      <c r="D45" s="7" t="e">
        <f>_xlfn.CONFIDENCE.NORM(,B45,C45)</f>
        <v>#NUM!</v>
      </c>
      <c r="E45" s="12" t="e">
        <f>_xlfn.CONFIDENCE.T(,B45,C45)</f>
        <v>#NUM!</v>
      </c>
      <c r="F45" s="14" t="s">
        <v>64</v>
      </c>
    </row>
    <row r="46" spans="1:6" x14ac:dyDescent="0.35">
      <c r="A46">
        <v>0.05</v>
      </c>
      <c r="C46" s="9">
        <v>50</v>
      </c>
      <c r="D46" s="7" t="e">
        <f>_xlfn.CONFIDENCE.NORM(A46,,C46)</f>
        <v>#NUM!</v>
      </c>
      <c r="E46" s="12" t="e">
        <f>_xlfn.CONFIDENCE.T(A46,,C46)</f>
        <v>#NUM!</v>
      </c>
      <c r="F46" s="14" t="s">
        <v>65</v>
      </c>
    </row>
    <row r="47" spans="1:6" x14ac:dyDescent="0.35">
      <c r="A47" s="6">
        <f>DATE(2026,1,1)</f>
        <v>46023</v>
      </c>
      <c r="B47">
        <v>1</v>
      </c>
      <c r="C47" s="9">
        <v>50</v>
      </c>
      <c r="D47" s="7" t="e">
        <f t="shared" si="2"/>
        <v>#NUM!</v>
      </c>
      <c r="E47" s="12" t="e">
        <f t="shared" si="3"/>
        <v>#NUM!</v>
      </c>
      <c r="F47" s="14" t="s">
        <v>52</v>
      </c>
    </row>
    <row r="48" spans="1:6" x14ac:dyDescent="0.35">
      <c r="A48">
        <v>0.05</v>
      </c>
      <c r="B48" s="6">
        <f>DATE(2026,1,1)</f>
        <v>46023</v>
      </c>
      <c r="C48" s="9">
        <v>50</v>
      </c>
      <c r="D48" s="7">
        <f t="shared" si="2"/>
        <v>12756.690341609041</v>
      </c>
      <c r="E48" s="12">
        <f t="shared" si="3"/>
        <v>13079.591880479973</v>
      </c>
      <c r="F48" s="14" t="s">
        <v>53</v>
      </c>
    </row>
    <row r="49" spans="1:6" x14ac:dyDescent="0.35">
      <c r="A49">
        <v>0.05</v>
      </c>
      <c r="B49">
        <v>1</v>
      </c>
      <c r="C49" s="11">
        <f>DATE(2026,1,1)</f>
        <v>46023</v>
      </c>
      <c r="D49" s="7">
        <f t="shared" si="2"/>
        <v>9.1360954593740062E-3</v>
      </c>
      <c r="E49" s="12">
        <f t="shared" si="3"/>
        <v>9.1363357421323892E-3</v>
      </c>
      <c r="F49" s="14" t="s">
        <v>54</v>
      </c>
    </row>
    <row r="50" spans="1:6" x14ac:dyDescent="0.35">
      <c r="A50" t="e">
        <f>1/0</f>
        <v>#DIV/0!</v>
      </c>
      <c r="B50">
        <v>1</v>
      </c>
      <c r="C50" s="9">
        <v>50</v>
      </c>
      <c r="D50" s="7" t="e">
        <f t="shared" si="2"/>
        <v>#DIV/0!</v>
      </c>
      <c r="E50" s="12" t="e">
        <f t="shared" si="3"/>
        <v>#DIV/0!</v>
      </c>
      <c r="F50" s="14" t="s">
        <v>55</v>
      </c>
    </row>
    <row r="51" spans="1:6" x14ac:dyDescent="0.35">
      <c r="A51">
        <v>0.05</v>
      </c>
      <c r="B51" t="e">
        <f>NA()</f>
        <v>#N/A</v>
      </c>
      <c r="C51" s="9">
        <v>50</v>
      </c>
      <c r="D51" s="7" t="e">
        <f t="shared" si="2"/>
        <v>#N/A</v>
      </c>
      <c r="E51" s="12" t="e">
        <f t="shared" si="3"/>
        <v>#N/A</v>
      </c>
      <c r="F51" s="14" t="s">
        <v>56</v>
      </c>
    </row>
    <row r="52" spans="1:6" x14ac:dyDescent="0.35">
      <c r="A52">
        <v>0.05</v>
      </c>
      <c r="B52">
        <v>1</v>
      </c>
      <c r="C52" s="9" t="e">
        <f>1/0</f>
        <v>#DIV/0!</v>
      </c>
      <c r="D52" s="7" t="e">
        <f t="shared" si="2"/>
        <v>#DIV/0!</v>
      </c>
      <c r="E52" s="12" t="e">
        <f t="shared" si="3"/>
        <v>#DIV/0!</v>
      </c>
      <c r="F52" s="14" t="s">
        <v>57</v>
      </c>
    </row>
    <row r="53" spans="1:6" x14ac:dyDescent="0.35">
      <c r="C53" s="9"/>
      <c r="D53" s="7">
        <f>_xlfn.CONFIDENCE.NORM("0.05",1,50)</f>
        <v>0.27718076486993548</v>
      </c>
      <c r="E53" s="12">
        <f>_xlfn.CONFIDENCE.T("0.05",1,50)</f>
        <v>0.28419685549572982</v>
      </c>
      <c r="F53" s="14" t="s">
        <v>58</v>
      </c>
    </row>
    <row r="54" spans="1:6" x14ac:dyDescent="0.35">
      <c r="C54" s="9"/>
      <c r="D54" s="7">
        <f>_xlfn.CONFIDENCE.NORM(0.05,"1","50")</f>
        <v>0.27718076486993548</v>
      </c>
      <c r="E54" s="12">
        <f>_xlfn.CONFIDENCE.T(0.05,"1","50")</f>
        <v>0.28419685549572982</v>
      </c>
      <c r="F54" s="14" t="s">
        <v>59</v>
      </c>
    </row>
    <row r="55" spans="1:6" x14ac:dyDescent="0.35">
      <c r="C55" s="9"/>
      <c r="D55" s="7" t="e">
        <f>_xlfn.CONFIDENCE.NORM("abc",1,50)</f>
        <v>#VALUE!</v>
      </c>
      <c r="E55" s="12" t="e">
        <f>_xlfn.CONFIDENCE.T("abc",1,50)</f>
        <v>#VALUE!</v>
      </c>
      <c r="F55" s="14" t="s">
        <v>60</v>
      </c>
    </row>
    <row r="56" spans="1:6" x14ac:dyDescent="0.35">
      <c r="C56" s="9"/>
      <c r="D56" s="7">
        <f>_xlfn.CONFIDENCE.NORM(0.05,1,50.9)</f>
        <v>0.27718076486993548</v>
      </c>
      <c r="E56" s="12">
        <f>_xlfn.CONFIDENCE.T(0.05,1,50.9)</f>
        <v>0.28419685549572982</v>
      </c>
      <c r="F56" s="14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CONFIDENCE.NORM CONFIDENCE.T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2026-05-19T13:08:35Z</dcterms:created>
  <dcterms:modified xsi:type="dcterms:W3CDTF">2026-07-30T14:14:41Z</dcterms:modified>
</cp:coreProperties>
</file>