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5"/>
  <workbookPr defaultThemeVersion="166925"/>
  <mc:AlternateContent xmlns:mc="http://schemas.openxmlformats.org/markup-compatibility/2006">
    <mc:Choice Requires="x15">
      <x15ac:absPath xmlns:x15ac="http://schemas.microsoft.com/office/spreadsheetml/2010/11/ac" url="/Users/marbaix/PycharmProjects/EmberFactory/embermaker/defaults/"/>
    </mc:Choice>
  </mc:AlternateContent>
  <xr:revisionPtr revIDLastSave="0" documentId="13_ncr:1_{A6D59BA2-D5E8-104C-A776-4BDCF80BACBF}" xr6:coauthVersionLast="36" xr6:coauthVersionMax="36" xr10:uidLastSave="{00000000-0000-0000-0000-000000000000}"/>
  <bookViews>
    <workbookView xWindow="7460" yWindow="460" windowWidth="20740" windowHeight="16480" activeTab="1" xr2:uid="{51650799-75CD-D549-8521-6250BC70C31D}"/>
  </bookViews>
  <sheets>
    <sheet name="Introduction" sheetId="6" r:id="rId1"/>
    <sheet name="Graph parameters" sheetId="2" r:id="rId2"/>
    <sheet name="Color definitions" sheetId="3" r:id="rId3"/>
    <sheet name="Version history" sheetId="4" r:id="rId4"/>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1" i="3" l="1"/>
  <c r="E61" i="3"/>
  <c r="D61" i="3"/>
  <c r="F36" i="3" l="1"/>
  <c r="E36" i="3"/>
  <c r="D36" i="3"/>
  <c r="F35" i="3"/>
  <c r="E35" i="3"/>
  <c r="D35" i="3"/>
  <c r="F34" i="3"/>
  <c r="E34" i="3"/>
  <c r="D34" i="3"/>
</calcChain>
</file>

<file path=xl/sharedStrings.xml><?xml version="1.0" encoding="utf-8"?>
<sst xmlns="http://schemas.openxmlformats.org/spreadsheetml/2006/main" count="278" uniqueCount="98">
  <si>
    <t>DATA</t>
  </si>
  <si>
    <t>Name</t>
  </si>
  <si>
    <t>be_top_y</t>
  </si>
  <si>
    <t>be_y</t>
  </si>
  <si>
    <t>be_bot_y</t>
  </si>
  <si>
    <t>leg_y</t>
  </si>
  <si>
    <t>leg_bot_y</t>
  </si>
  <si>
    <t>leg_top_y</t>
  </si>
  <si>
    <t>leg_x</t>
  </si>
  <si>
    <t>be_int_x</t>
  </si>
  <si>
    <t>be_x</t>
  </si>
  <si>
    <t>gr_int_x</t>
  </si>
  <si>
    <t>fnt_name</t>
  </si>
  <si>
    <t>Helvetica</t>
  </si>
  <si>
    <t>PALETTE</t>
  </si>
  <si>
    <t>Cyan</t>
  </si>
  <si>
    <t>Magenta</t>
  </si>
  <si>
    <t>Yellow</t>
  </si>
  <si>
    <t>Black</t>
  </si>
  <si>
    <t>RiskLevel</t>
  </si>
  <si>
    <t>Color</t>
  </si>
  <si>
    <t>Undetectable</t>
  </si>
  <si>
    <t>Moderate</t>
  </si>
  <si>
    <t>High</t>
  </si>
  <si>
    <t>Very high</t>
  </si>
  <si>
    <t>(white)</t>
  </si>
  <si>
    <t>(red)</t>
  </si>
  <si>
    <t>(dark-purple)</t>
  </si>
  <si>
    <t>Red</t>
  </si>
  <si>
    <t>Green</t>
  </si>
  <si>
    <t>Blue</t>
  </si>
  <si>
    <t>RGB1</t>
  </si>
  <si>
    <t>Versions</t>
  </si>
  <si>
    <t>HEADERS</t>
  </si>
  <si>
    <t>(yellow)</t>
  </si>
  <si>
    <t>Extremely high</t>
  </si>
  <si>
    <t>(rich-black)</t>
  </si>
  <si>
    <t>TEST-5</t>
  </si>
  <si>
    <t>The purpose of this test is to check that the code works with a different number of risk levels</t>
  </si>
  <si>
    <t>BW</t>
  </si>
  <si>
    <t>Bladk and White (BW, as in BW photography, that has grey levels)</t>
  </si>
  <si>
    <t>fnt_size</t>
  </si>
  <si>
    <t>scale_x</t>
  </si>
  <si>
    <t>show_changes</t>
  </si>
  <si>
    <t>haz_top_value</t>
  </si>
  <si>
    <t>haz_bottom_value</t>
  </si>
  <si>
    <t>Position parameters</t>
  </si>
  <si>
    <t>max_gr_line</t>
  </si>
  <si>
    <t>cm</t>
  </si>
  <si>
    <t>Number of ember groups per line on the diagram</t>
  </si>
  <si>
    <t>Text</t>
  </si>
  <si>
    <t>gr_fnt_size</t>
  </si>
  <si>
    <t>leg_pos</t>
  </si>
  <si>
    <t>False</t>
  </si>
  <si>
    <t>under</t>
  </si>
  <si>
    <t>This sheet defines color palettes and selects an active palette (ACTIVE-P)</t>
  </si>
  <si>
    <t>L</t>
  </si>
  <si>
    <t>M</t>
  </si>
  <si>
    <t>H</t>
  </si>
  <si>
    <t>VH</t>
  </si>
  <si>
    <t>To provide supplementary parameters needed to build a burning ember diagram from the data provided in the "Basic" format Excel file.</t>
  </si>
  <si>
    <t>Purpose</t>
  </si>
  <si>
    <t>show_confidence</t>
  </si>
  <si>
    <t>True</t>
  </si>
  <si>
    <t>•</t>
  </si>
  <si>
    <t>••</t>
  </si>
  <si>
    <t>•••</t>
  </si>
  <si>
    <t>••••</t>
  </si>
  <si>
    <t>conf_levels_file</t>
  </si>
  <si>
    <t>conf_levels_graph</t>
  </si>
  <si>
    <t>Low</t>
  </si>
  <si>
    <t>Medium</t>
  </si>
  <si>
    <t>CMYK-SRCCL</t>
  </si>
  <si>
    <t>REFERENCE</t>
  </si>
  <si>
    <t>CMYK-SR15</t>
  </si>
  <si>
    <t>Extracted with illustrator form page 15 of SPM</t>
  </si>
  <si>
    <t>Defaults</t>
  </si>
  <si>
    <t>haz_name_x</t>
  </si>
  <si>
    <t>RGB-TAR+VH</t>
  </si>
  <si>
    <t>This data is extracted from the published chapter 7 of SRCCL, assuming an sRGB colour profile (using Acrobat Pro); this profile is referred to in the published file itself, unlike in other reports (= the SRCCL chapter C7, while pulished for CMYK printing, includes a reference to an sRGB profile on the pages containing embers. By contrast, SR15 does not contain this as far as we are aware of). The SRCCL approach is probably better and appears to prevent certain reader software (Apple Preview at least) from interpreting colurs in a way that differs from Adobe's.</t>
  </si>
  <si>
    <t>RGB-SRCCL-C7</t>
  </si>
  <si>
    <t>Very high is from SR15. Other levels are between SR15 and a palette based on TAR but aimed at restricting the range of colours to something that most RGB and CMYK devices can reproduce. Those values are intended to be use with the sRGB colour profile. The objective is to produce the figure in Zommers et al. 2020 containing all RFC-embers from TAR to SR15 with an "average" palette.</t>
  </si>
  <si>
    <t>RGB-Z2020</t>
  </si>
  <si>
    <t>CMYK-IPCC</t>
  </si>
  <si>
    <t>Added CMYK-IPCC from the guidelines to authors.</t>
  </si>
  <si>
    <t>leg_title</t>
  </si>
  <si>
    <t>Level of additional impact/risk due to climate change</t>
  </si>
  <si>
    <t>Version</t>
  </si>
  <si>
    <t>Minor changes to parameters to improve the default layout</t>
  </si>
  <si>
    <t>sort_first_by</t>
  </si>
  <si>
    <t>sort_2nd_by</t>
  </si>
  <si>
    <t>1.3.0</t>
  </si>
  <si>
    <r>
      <rPr>
        <b/>
        <sz val="12"/>
        <color theme="1"/>
        <rFont val="Calibri"/>
        <family val="2"/>
        <scheme val="minor"/>
      </rPr>
      <t xml:space="preserve">Options </t>
    </r>
    <r>
      <rPr>
        <sz val="12"/>
        <color theme="1"/>
        <rFont val="Calibri"/>
        <family val="2"/>
        <scheme val="minor"/>
      </rPr>
      <t xml:space="preserve">
(most of these are not used in the defaults, noted here for information, and indicated below to avoid warings about missing parameters): 
- show_changes connects the given risk levels inside each embers by a line, showing changes inside each group; to use, type 'True' in the first columns. The levels that needs to be connected are then provided in the next columns (= value of on the 'risk' scale, such as middle of transitions)
- show_confidence shows the confidence levels
- sort_first_by : col. B = empty (do not sort) | name | group: 
Embers can be presented by groups (the default) or grouped by name, as set in Col. B. Optionally, you may provide a list of groups or names starting in col. C. to sort the embers according to that list.
- sort_also_by : Requests a secondary sorting: if the first sorting is by group, this can only be ""names"" (or empty), and conversely.  A sorting order can be provided in a list starting in co. C.	 </t>
    </r>
  </si>
  <si>
    <r>
      <rPr>
        <b/>
        <sz val="12"/>
        <color theme="1"/>
        <rFont val="Calibri"/>
        <family val="2"/>
        <scheme val="minor"/>
      </rPr>
      <t>Limits of the y (hazard) axis (min, max) and grid lines</t>
    </r>
    <r>
      <rPr>
        <sz val="12"/>
        <color theme="1"/>
        <rFont val="Calibri"/>
        <family val="2"/>
        <scheme val="minor"/>
      </rPr>
      <t xml:space="preserve">
haz_grid_lines is a desired number of hazard levels that will be software-adjusted; it can be supplemented by prescribed levels</t>
    </r>
  </si>
  <si>
    <t>haz_grid_lines</t>
  </si>
  <si>
    <t>Font size scaling fact.</t>
  </si>
  <si>
    <t>conf_fnt_name</t>
  </si>
  <si>
    <r>
      <t xml:space="preserve">Confidence levels
</t>
    </r>
    <r>
      <rPr>
        <sz val="12"/>
        <color rgb="FF000000"/>
        <rFont val="Calibri"/>
        <family val="2"/>
        <scheme val="minor"/>
      </rPr>
      <t>The line 'conf_levels_graph' defines the symbols that will be used for the confidence level indicated by 'conf_levels_file'. When there is nothing in the first column, the line is not used (hence several variants for the symbols can be recorded and one is picked up by indicating 'conf_levels_graph' in its line).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</si>
</sst>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b/>
      <sz val="13"/>
      <color theme="1"/>
      <name val="Calibri"/>
      <family val="2"/>
      <scheme val="minor"/>
    </font>
    <font>
      <b/>
      <sz val="12"/>
      <color theme="1"/>
      <name val="Calibri"/>
      <family val="2"/>
      <scheme val="minor"/>
    </font>
    <font>
      <sz val="12"/>
      <color rgb="FF000000"/>
      <name val="Calibri"/>
      <family val="2"/>
      <scheme val="minor"/>
    </font>
    <font>
      <b/>
      <sz val="12"/>
      <color rgb="FF000000"/>
      <name val="Calibri"/>
      <family val="2"/>
      <scheme val="minor"/>
    </font>
    <font>
      <i/>
      <sz val="12"/>
      <color rgb="FF000000"/>
      <name val="Calibri"/>
      <family val="2"/>
      <scheme val="minor"/>
    </font>
  </fonts>
  <fills count="2">
    <fill>
      <patternFill patternType="none"/>
    </fill>
    <fill>
      <patternFill patternType="gray125"/>
    </fill>
  </fills>
  <borders count="11">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rgb="FF3A3838"/>
      </bottom>
      <diagonal/>
    </border>
    <border>
      <left/>
      <right style="thin">
        <color indexed="64"/>
      </right>
      <top/>
      <bottom style="thin">
        <color rgb="FF3A3838"/>
      </bottom>
      <diagonal/>
    </border>
  </borders>
  <cellStyleXfs count="1">
    <xf numFmtId="0" fontId="0" fillId="0" borderId="0"/>
  </cellStyleXfs>
  <cellXfs count="45">
    <xf numFmtId="0" fontId="0" fillId="0" borderId="0" xfId="0"/>
    <xf numFmtId="0" fontId="0" fillId="0" borderId="0" xfId="0" applyAlignment="1">
      <alignment vertical="top"/>
    </xf>
    <xf numFmtId="2" fontId="0" fillId="0" borderId="0" xfId="0" applyNumberFormat="1"/>
    <xf numFmtId="14" fontId="0" fillId="0" borderId="0" xfId="0" applyNumberFormat="1"/>
    <xf numFmtId="0" fontId="0" fillId="0" borderId="0" xfId="0" applyAlignment="1">
      <alignment vertical="top" wrapText="1"/>
    </xf>
    <xf numFmtId="0" fontId="0" fillId="0" borderId="3" xfId="0" applyBorder="1"/>
    <xf numFmtId="0" fontId="0" fillId="0" borderId="6" xfId="0" applyBorder="1" applyAlignment="1">
      <alignment vertical="top" wrapText="1"/>
    </xf>
    <xf numFmtId="0" fontId="0" fillId="0" borderId="3" xfId="0" applyBorder="1" applyAlignment="1">
      <alignment vertical="top"/>
    </xf>
    <xf numFmtId="0" fontId="0" fillId="0" borderId="7" xfId="0" applyBorder="1"/>
    <xf numFmtId="0" fontId="0" fillId="0" borderId="0" xfId="0" applyBorder="1" applyAlignment="1">
      <alignment vertical="top" wrapText="1"/>
    </xf>
    <xf numFmtId="0" fontId="0" fillId="0" borderId="8" xfId="0" applyBorder="1" applyAlignment="1">
      <alignment vertical="top" wrapText="1"/>
    </xf>
    <xf numFmtId="0" fontId="0" fillId="0" borderId="1" xfId="0" applyBorder="1"/>
    <xf numFmtId="0" fontId="0" fillId="0" borderId="8" xfId="0" applyBorder="1"/>
    <xf numFmtId="0" fontId="0" fillId="0" borderId="6" xfId="0" applyBorder="1"/>
    <xf numFmtId="0" fontId="0" fillId="0" borderId="2" xfId="0" applyBorder="1" applyAlignment="1">
      <alignment vertical="top" wrapText="1"/>
    </xf>
    <xf numFmtId="0" fontId="0" fillId="0" borderId="0" xfId="0" applyBorder="1"/>
    <xf numFmtId="0" fontId="0" fillId="0" borderId="2" xfId="0" applyBorder="1"/>
    <xf numFmtId="0" fontId="0" fillId="0" borderId="5" xfId="0" applyBorder="1"/>
    <xf numFmtId="0" fontId="0" fillId="0" borderId="7" xfId="0" applyFill="1" applyBorder="1"/>
    <xf numFmtId="0" fontId="0" fillId="0" borderId="0" xfId="0" applyBorder="1" applyAlignment="1">
      <alignment vertical="top"/>
    </xf>
    <xf numFmtId="0" fontId="0" fillId="0" borderId="7" xfId="0" applyBorder="1" applyAlignment="1">
      <alignment vertical="top"/>
    </xf>
    <xf numFmtId="0" fontId="0" fillId="0" borderId="0" xfId="0" applyFill="1" applyBorder="1"/>
    <xf numFmtId="0" fontId="0" fillId="0" borderId="2" xfId="0" applyBorder="1" applyAlignment="1">
      <alignment wrapText="1"/>
    </xf>
    <xf numFmtId="0" fontId="2" fillId="0" borderId="4" xfId="0" applyFont="1" applyBorder="1"/>
    <xf numFmtId="0" fontId="3" fillId="0" borderId="0" xfId="0" applyFont="1"/>
    <xf numFmtId="0" fontId="3" fillId="0" borderId="3" xfId="0" applyFont="1" applyBorder="1"/>
    <xf numFmtId="0" fontId="3" fillId="0" borderId="4" xfId="0" applyFont="1" applyBorder="1"/>
    <xf numFmtId="0" fontId="3" fillId="0" borderId="5" xfId="0" applyFont="1" applyBorder="1"/>
    <xf numFmtId="0" fontId="3" fillId="0" borderId="8" xfId="0" applyFont="1" applyBorder="1"/>
    <xf numFmtId="0" fontId="3" fillId="0" borderId="9" xfId="0" applyFont="1" applyBorder="1"/>
    <xf numFmtId="0" fontId="3" fillId="0" borderId="10" xfId="0" applyFont="1" applyBorder="1"/>
    <xf numFmtId="0" fontId="3" fillId="0" borderId="2" xfId="0" applyFont="1" applyBorder="1"/>
    <xf numFmtId="0" fontId="3" fillId="0" borderId="6" xfId="0" applyFont="1" applyBorder="1"/>
    <xf numFmtId="0" fontId="5" fillId="0" borderId="4" xfId="0" applyFont="1" applyBorder="1"/>
    <xf numFmtId="0" fontId="0" fillId="0" borderId="4" xfId="0" applyBorder="1" applyAlignment="1">
      <alignment vertical="top" wrapText="1"/>
    </xf>
    <xf numFmtId="0" fontId="0" fillId="0" borderId="5" xfId="0"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4" xfId="0" applyFont="1" applyBorder="1" applyAlignment="1">
      <alignment wrapText="1"/>
    </xf>
    <xf numFmtId="0" fontId="2" fillId="0" borderId="5" xfId="0" applyFont="1" applyBorder="1" applyAlignment="1">
      <alignment wrapText="1"/>
    </xf>
    <xf numFmtId="0" fontId="4" fillId="0" borderId="2" xfId="0" applyFont="1" applyBorder="1" applyAlignment="1">
      <alignment wrapText="1"/>
    </xf>
    <xf numFmtId="0" fontId="0" fillId="0" borderId="2" xfId="0" applyBorder="1" applyAlignment="1">
      <alignment wrapText="1"/>
    </xf>
    <xf numFmtId="0" fontId="0" fillId="0" borderId="0" xfId="0" applyAlignment="1">
      <alignment horizontal="center"/>
    </xf>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colors>
    <mruColors>
      <color rgb="FFFFC5C5"/>
      <color rgb="FFFFDB9C"/>
      <color rgb="FFF8B2FF"/>
      <color rgb="FFFFBEBE"/>
      <color rgb="FFFFB3B3"/>
      <color rgb="FFFFB1B3"/>
      <color rgb="FFFFFE7F"/>
      <color rgb="FFFFD579"/>
      <color rgb="FFFFACFF"/>
      <color rgb="FFFF9A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190500</xdr:colOff>
      <xdr:row>14</xdr:row>
      <xdr:rowOff>25400</xdr:rowOff>
    </xdr:from>
    <xdr:to>
      <xdr:col>11</xdr:col>
      <xdr:colOff>520700</xdr:colOff>
      <xdr:row>45</xdr:row>
      <xdr:rowOff>25400</xdr:rowOff>
    </xdr:to>
    <xdr:pic>
      <xdr:nvPicPr>
        <xdr:cNvPr id="2" name="Image 1">
          <a:extLst>
            <a:ext uri="{FF2B5EF4-FFF2-40B4-BE49-F238E27FC236}">
              <a16:creationId xmlns:a16="http://schemas.microsoft.com/office/drawing/2014/main" id="{96781B88-2F91-2444-9698-B49292016816}"/>
            </a:ext>
          </a:extLst>
        </xdr:cNvPr>
        <xdr:cNvPicPr>
          <a:picLocks noChangeAspect="1"/>
        </xdr:cNvPicPr>
      </xdr:nvPicPr>
      <xdr:blipFill>
        <a:blip xmlns:r="http://schemas.openxmlformats.org/officeDocument/2006/relationships" r:embed="rId1"/>
        <a:stretch>
          <a:fillRect/>
        </a:stretch>
      </xdr:blipFill>
      <xdr:spPr>
        <a:xfrm>
          <a:off x="3276600" y="3657600"/>
          <a:ext cx="8420100" cy="6794500"/>
        </a:xfrm>
        <a:prstGeom prst="rect">
          <a:avLst/>
        </a:prstGeom>
        <a:ln>
          <a:solidFill>
            <a:schemeClr val="tx1"/>
          </a:solid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DF794-3321-784C-BA36-DDC3D33DF162}">
  <dimension ref="A1:B3"/>
  <sheetViews>
    <sheetView workbookViewId="0">
      <selection activeCell="C7" sqref="C7"/>
    </sheetView>
  </sheetViews>
  <sheetFormatPr baseColWidth="10" defaultRowHeight="16" x14ac:dyDescent="0.2"/>
  <sheetData>
    <row r="1" spans="1:2" x14ac:dyDescent="0.2">
      <c r="A1" t="s">
        <v>61</v>
      </c>
      <c r="B1" t="s">
        <v>60</v>
      </c>
    </row>
    <row r="2" spans="1:2" x14ac:dyDescent="0.2">
      <c r="A2" t="s">
        <v>1</v>
      </c>
      <c r="B2" t="s">
        <v>76</v>
      </c>
    </row>
    <row r="3" spans="1:2" x14ac:dyDescent="0.2">
      <c r="A3" t="s">
        <v>87</v>
      </c>
      <c r="B3" t="s">
        <v>91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D76D7-BB5A-C34F-B3D1-856D5F2A6D9C}">
  <dimension ref="A1:K53"/>
  <sheetViews>
    <sheetView tabSelected="1" workbookViewId="0">
      <selection activeCell="B16" sqref="B16"/>
    </sheetView>
  </sheetViews>
  <sheetFormatPr baseColWidth="10" defaultRowHeight="16" x14ac:dyDescent="0.2"/>
  <cols>
    <col min="1" max="1" width="15.6640625" customWidth="1"/>
    <col min="2" max="2" width="19.1640625" customWidth="1"/>
    <col min="3" max="3" width="14" customWidth="1"/>
    <col min="4" max="4" width="17.33203125" customWidth="1"/>
    <col min="5" max="5" width="16.1640625" customWidth="1"/>
    <col min="6" max="6" width="18.5" customWidth="1"/>
  </cols>
  <sheetData>
    <row r="1" spans="1:11" ht="164" customHeight="1" x14ac:dyDescent="0.2">
      <c r="A1" s="5"/>
      <c r="B1" s="34" t="s">
        <v>92</v>
      </c>
      <c r="C1" s="34"/>
      <c r="D1" s="34"/>
      <c r="E1" s="34"/>
      <c r="F1" s="34"/>
      <c r="G1" s="34"/>
      <c r="H1" s="34"/>
      <c r="I1" s="34"/>
      <c r="J1" s="34"/>
      <c r="K1" s="35"/>
    </row>
    <row r="2" spans="1:11" s="19" customFormat="1" ht="17" x14ac:dyDescent="0.2">
      <c r="A2" s="20" t="s">
        <v>43</v>
      </c>
      <c r="B2" s="9" t="s">
        <v>53</v>
      </c>
      <c r="C2" s="9">
        <v>0.5</v>
      </c>
      <c r="D2" s="9">
        <v>1.5</v>
      </c>
      <c r="E2" s="9"/>
      <c r="F2" s="9"/>
      <c r="G2" s="9"/>
      <c r="H2" s="9"/>
      <c r="I2" s="9"/>
      <c r="J2" s="9"/>
      <c r="K2" s="10"/>
    </row>
    <row r="3" spans="1:11" s="1" customFormat="1" ht="17" x14ac:dyDescent="0.2">
      <c r="A3" s="20" t="s">
        <v>62</v>
      </c>
      <c r="B3" s="9" t="s">
        <v>63</v>
      </c>
      <c r="C3" s="9"/>
      <c r="D3" s="9"/>
      <c r="E3" s="9"/>
      <c r="F3" s="9"/>
      <c r="G3" s="9"/>
      <c r="H3" s="9"/>
      <c r="I3" s="9"/>
      <c r="J3" s="9"/>
      <c r="K3" s="10"/>
    </row>
    <row r="4" spans="1:11" s="1" customFormat="1" x14ac:dyDescent="0.2">
      <c r="A4" t="s">
        <v>89</v>
      </c>
      <c r="B4" s="9"/>
      <c r="C4" s="9"/>
      <c r="D4" s="9"/>
      <c r="E4" s="9"/>
      <c r="F4" s="9"/>
      <c r="G4" s="9"/>
      <c r="H4" s="9"/>
      <c r="I4" s="9"/>
      <c r="J4" s="9"/>
      <c r="K4" s="10"/>
    </row>
    <row r="5" spans="1:11" s="1" customFormat="1" ht="19" customHeight="1" x14ac:dyDescent="0.2">
      <c r="A5" s="14" t="s">
        <v>90</v>
      </c>
      <c r="B5" s="14"/>
      <c r="C5" s="14"/>
      <c r="D5" s="14"/>
      <c r="E5" s="14"/>
      <c r="F5" s="14"/>
      <c r="G5" s="14"/>
      <c r="H5" s="14"/>
      <c r="I5" s="14"/>
      <c r="J5" s="14"/>
      <c r="K5" s="6"/>
    </row>
    <row r="6" spans="1:11" s="1" customFormat="1" ht="19" customHeight="1" x14ac:dyDescent="0.2">
      <c r="B6" s="4"/>
      <c r="C6" s="4"/>
      <c r="D6" s="4"/>
      <c r="E6" s="4"/>
      <c r="F6" s="4"/>
      <c r="G6" s="4"/>
      <c r="H6" s="4"/>
      <c r="I6" s="4"/>
      <c r="J6" s="4"/>
      <c r="K6" s="4"/>
    </row>
    <row r="7" spans="1:11" s="1" customFormat="1" ht="32" customHeight="1" x14ac:dyDescent="0.2">
      <c r="A7" s="7"/>
      <c r="B7" s="34" t="s">
        <v>93</v>
      </c>
      <c r="C7" s="34"/>
      <c r="D7" s="34"/>
      <c r="E7" s="34"/>
      <c r="F7" s="34"/>
      <c r="G7" s="34"/>
      <c r="H7" s="34"/>
      <c r="I7" s="34"/>
      <c r="J7" s="34"/>
      <c r="K7" s="35"/>
    </row>
    <row r="8" spans="1:11" s="1" customFormat="1" x14ac:dyDescent="0.2">
      <c r="A8" s="8" t="s">
        <v>45</v>
      </c>
      <c r="B8" s="9">
        <v>0</v>
      </c>
      <c r="C8" s="9"/>
      <c r="D8" s="9"/>
      <c r="E8" s="9"/>
      <c r="F8" s="9"/>
      <c r="G8" s="9"/>
      <c r="H8" s="9"/>
      <c r="I8" s="9"/>
      <c r="J8" s="9"/>
      <c r="K8" s="10"/>
    </row>
    <row r="9" spans="1:11" s="1" customFormat="1" x14ac:dyDescent="0.2">
      <c r="A9" s="8" t="s">
        <v>44</v>
      </c>
      <c r="B9" s="9">
        <v>5</v>
      </c>
      <c r="C9" s="9"/>
      <c r="D9" s="9"/>
      <c r="E9" s="9"/>
      <c r="F9" s="9"/>
      <c r="G9" s="9"/>
      <c r="H9" s="9"/>
      <c r="I9" s="9"/>
      <c r="J9" s="9"/>
      <c r="K9" s="10"/>
    </row>
    <row r="10" spans="1:11" s="1" customFormat="1" x14ac:dyDescent="0.2">
      <c r="A10" s="11" t="s">
        <v>94</v>
      </c>
      <c r="B10" s="14"/>
      <c r="C10" s="14"/>
      <c r="D10" s="14"/>
      <c r="E10" s="14"/>
      <c r="F10" s="14"/>
      <c r="G10" s="14"/>
      <c r="H10" s="14"/>
      <c r="I10" s="14"/>
      <c r="J10" s="14"/>
      <c r="K10" s="6"/>
    </row>
    <row r="11" spans="1:11" s="1" customFormat="1" x14ac:dyDescent="0.2">
      <c r="A11" s="15"/>
      <c r="B11" s="9"/>
      <c r="C11" s="9"/>
      <c r="D11" s="9"/>
      <c r="E11" s="9"/>
      <c r="F11" s="9"/>
      <c r="G11" s="9"/>
      <c r="H11" s="9"/>
      <c r="I11" s="9"/>
      <c r="J11" s="9"/>
      <c r="K11" s="9"/>
    </row>
    <row r="12" spans="1:11" s="1" customFormat="1" x14ac:dyDescent="0.2">
      <c r="A12" s="5"/>
      <c r="B12" s="36" t="s">
        <v>49</v>
      </c>
      <c r="C12" s="36"/>
      <c r="D12" s="36"/>
      <c r="E12" s="36"/>
      <c r="F12" s="36"/>
      <c r="G12" s="36"/>
      <c r="H12" s="36"/>
      <c r="I12" s="36"/>
      <c r="J12" s="36"/>
      <c r="K12" s="37"/>
    </row>
    <row r="13" spans="1:11" s="1" customFormat="1" x14ac:dyDescent="0.2">
      <c r="A13" s="11" t="s">
        <v>47</v>
      </c>
      <c r="B13" s="16">
        <v>3</v>
      </c>
      <c r="C13" s="14"/>
      <c r="D13" s="14"/>
      <c r="E13" s="14"/>
      <c r="F13" s="14"/>
      <c r="G13" s="14"/>
      <c r="H13" s="14"/>
      <c r="I13" s="14"/>
      <c r="J13" s="14"/>
      <c r="K13" s="6"/>
    </row>
    <row r="14" spans="1:11" s="1" customFormat="1" x14ac:dyDescent="0.2">
      <c r="A14"/>
      <c r="B14" s="4"/>
      <c r="C14" s="4"/>
      <c r="D14" s="4"/>
      <c r="E14" s="4"/>
      <c r="F14" s="4"/>
      <c r="G14" s="4"/>
      <c r="H14" s="4"/>
      <c r="I14" s="4"/>
      <c r="J14" s="4"/>
      <c r="K14" s="4"/>
    </row>
    <row r="15" spans="1:11" ht="16" customHeight="1" x14ac:dyDescent="0.2">
      <c r="A15" s="5"/>
      <c r="B15" s="38" t="s">
        <v>46</v>
      </c>
      <c r="C15" s="39"/>
    </row>
    <row r="16" spans="1:11" x14ac:dyDescent="0.2">
      <c r="A16" s="8" t="s">
        <v>2</v>
      </c>
      <c r="B16" s="15">
        <v>1.4</v>
      </c>
      <c r="C16" s="12" t="s">
        <v>48</v>
      </c>
    </row>
    <row r="17" spans="1:3" x14ac:dyDescent="0.2">
      <c r="A17" s="8" t="s">
        <v>3</v>
      </c>
      <c r="B17" s="15">
        <v>8.4</v>
      </c>
      <c r="C17" s="12" t="s">
        <v>48</v>
      </c>
    </row>
    <row r="18" spans="1:3" x14ac:dyDescent="0.2">
      <c r="A18" s="8" t="s">
        <v>4</v>
      </c>
      <c r="B18" s="15">
        <v>1.4</v>
      </c>
      <c r="C18" s="12" t="s">
        <v>48</v>
      </c>
    </row>
    <row r="19" spans="1:3" x14ac:dyDescent="0.2">
      <c r="A19" s="8"/>
      <c r="B19" s="15"/>
      <c r="C19" s="12"/>
    </row>
    <row r="20" spans="1:3" x14ac:dyDescent="0.2">
      <c r="A20" s="8" t="s">
        <v>9</v>
      </c>
      <c r="B20" s="15">
        <v>1.3</v>
      </c>
      <c r="C20" s="12" t="s">
        <v>48</v>
      </c>
    </row>
    <row r="21" spans="1:3" x14ac:dyDescent="0.2">
      <c r="A21" s="8" t="s">
        <v>10</v>
      </c>
      <c r="B21" s="15">
        <v>1</v>
      </c>
      <c r="C21" s="12" t="s">
        <v>48</v>
      </c>
    </row>
    <row r="22" spans="1:3" x14ac:dyDescent="0.2">
      <c r="A22" s="8" t="s">
        <v>11</v>
      </c>
      <c r="B22" s="15">
        <v>1</v>
      </c>
      <c r="C22" s="12" t="s">
        <v>48</v>
      </c>
    </row>
    <row r="23" spans="1:3" x14ac:dyDescent="0.2">
      <c r="A23" s="8" t="s">
        <v>42</v>
      </c>
      <c r="B23" s="15">
        <v>1</v>
      </c>
      <c r="C23" s="12" t="s">
        <v>48</v>
      </c>
    </row>
    <row r="24" spans="1:3" x14ac:dyDescent="0.2">
      <c r="A24" s="8" t="s">
        <v>77</v>
      </c>
      <c r="B24" s="21">
        <v>1</v>
      </c>
      <c r="C24" s="12" t="s">
        <v>48</v>
      </c>
    </row>
    <row r="25" spans="1:3" x14ac:dyDescent="0.2">
      <c r="A25" s="8"/>
      <c r="B25" s="15"/>
      <c r="C25" s="12"/>
    </row>
    <row r="26" spans="1:3" x14ac:dyDescent="0.2">
      <c r="A26" s="8" t="s">
        <v>7</v>
      </c>
      <c r="B26" s="15">
        <v>0.6</v>
      </c>
      <c r="C26" s="12" t="s">
        <v>48</v>
      </c>
    </row>
    <row r="27" spans="1:3" x14ac:dyDescent="0.2">
      <c r="A27" s="8" t="s">
        <v>5</v>
      </c>
      <c r="B27" s="15">
        <v>1</v>
      </c>
      <c r="C27" s="12" t="s">
        <v>48</v>
      </c>
    </row>
    <row r="28" spans="1:3" x14ac:dyDescent="0.2">
      <c r="A28" s="8" t="s">
        <v>6</v>
      </c>
      <c r="B28" s="15">
        <v>0.8</v>
      </c>
      <c r="C28" s="12" t="s">
        <v>48</v>
      </c>
    </row>
    <row r="29" spans="1:3" x14ac:dyDescent="0.2">
      <c r="A29" s="8" t="s">
        <v>8</v>
      </c>
      <c r="B29" s="15">
        <v>7</v>
      </c>
      <c r="C29" s="12" t="s">
        <v>48</v>
      </c>
    </row>
    <row r="30" spans="1:3" x14ac:dyDescent="0.2">
      <c r="A30" s="8" t="s">
        <v>52</v>
      </c>
      <c r="B30" s="15" t="s">
        <v>54</v>
      </c>
      <c r="C30" s="12"/>
    </row>
    <row r="31" spans="1:3" ht="55" customHeight="1" x14ac:dyDescent="0.2">
      <c r="A31" s="11" t="s">
        <v>85</v>
      </c>
      <c r="B31" s="22" t="s">
        <v>86</v>
      </c>
      <c r="C31" s="13"/>
    </row>
    <row r="32" spans="1:3" x14ac:dyDescent="0.2">
      <c r="A32" s="15"/>
      <c r="B32" s="15"/>
      <c r="C32" s="15"/>
    </row>
    <row r="33" spans="1:7" x14ac:dyDescent="0.2">
      <c r="A33" s="5"/>
      <c r="B33" s="23" t="s">
        <v>50</v>
      </c>
      <c r="C33" s="17"/>
    </row>
    <row r="34" spans="1:7" x14ac:dyDescent="0.2">
      <c r="A34" s="8" t="s">
        <v>41</v>
      </c>
      <c r="B34" s="15">
        <v>10</v>
      </c>
      <c r="C34" s="12"/>
    </row>
    <row r="35" spans="1:7" x14ac:dyDescent="0.2">
      <c r="A35" s="8" t="s">
        <v>12</v>
      </c>
      <c r="B35" s="15" t="s">
        <v>13</v>
      </c>
      <c r="C35" s="12"/>
    </row>
    <row r="36" spans="1:7" x14ac:dyDescent="0.2">
      <c r="A36" s="18" t="s">
        <v>51</v>
      </c>
      <c r="B36" s="15">
        <v>12</v>
      </c>
      <c r="C36" s="12"/>
    </row>
    <row r="37" spans="1:7" x14ac:dyDescent="0.2">
      <c r="A37" s="11"/>
      <c r="B37" s="16"/>
      <c r="C37" s="13"/>
    </row>
    <row r="46" spans="1:7" x14ac:dyDescent="0.2">
      <c r="A46" s="24"/>
      <c r="B46" s="24"/>
      <c r="C46" s="24"/>
      <c r="D46" s="24"/>
      <c r="E46" s="24"/>
      <c r="F46" s="24"/>
      <c r="G46" s="24"/>
    </row>
    <row r="47" spans="1:7" ht="65" customHeight="1" x14ac:dyDescent="0.2">
      <c r="A47" s="24"/>
      <c r="B47" s="40" t="s">
        <v>97</v>
      </c>
      <c r="C47" s="41"/>
      <c r="D47" s="41"/>
      <c r="E47" s="41"/>
      <c r="F47" s="41"/>
      <c r="G47" s="24"/>
    </row>
    <row r="48" spans="1:7" x14ac:dyDescent="0.2">
      <c r="A48" s="25"/>
      <c r="B48" s="33" t="s">
        <v>95</v>
      </c>
      <c r="C48" s="26"/>
      <c r="D48" s="26"/>
      <c r="E48" s="26"/>
      <c r="F48" s="27"/>
      <c r="G48" s="24"/>
    </row>
    <row r="49" spans="1:7" x14ac:dyDescent="0.2">
      <c r="A49" s="24" t="s">
        <v>68</v>
      </c>
      <c r="B49" s="24"/>
      <c r="C49" s="24" t="s">
        <v>70</v>
      </c>
      <c r="D49" s="24" t="s">
        <v>71</v>
      </c>
      <c r="E49" s="24" t="s">
        <v>23</v>
      </c>
      <c r="F49" s="28" t="s">
        <v>24</v>
      </c>
      <c r="G49" s="24"/>
    </row>
    <row r="50" spans="1:7" x14ac:dyDescent="0.2">
      <c r="A50" s="24" t="s">
        <v>69</v>
      </c>
      <c r="B50" s="24"/>
      <c r="C50" s="24" t="s">
        <v>64</v>
      </c>
      <c r="D50" s="24" t="s">
        <v>65</v>
      </c>
      <c r="E50" s="24" t="s">
        <v>66</v>
      </c>
      <c r="F50" s="28" t="s">
        <v>67</v>
      </c>
      <c r="G50" s="24"/>
    </row>
    <row r="51" spans="1:7" x14ac:dyDescent="0.2">
      <c r="A51" s="29"/>
      <c r="B51" s="29">
        <v>1</v>
      </c>
      <c r="C51" s="29" t="s">
        <v>56</v>
      </c>
      <c r="D51" s="29" t="s">
        <v>57</v>
      </c>
      <c r="E51" s="29" t="s">
        <v>58</v>
      </c>
      <c r="F51" s="30" t="s">
        <v>59</v>
      </c>
      <c r="G51" s="24"/>
    </row>
    <row r="52" spans="1:7" x14ac:dyDescent="0.2">
      <c r="A52" s="31" t="s">
        <v>96</v>
      </c>
      <c r="B52" s="31" t="s">
        <v>13</v>
      </c>
      <c r="C52" s="31"/>
      <c r="D52" s="31"/>
      <c r="E52" s="31"/>
      <c r="F52" s="32"/>
      <c r="G52" s="24"/>
    </row>
    <row r="53" spans="1:7" x14ac:dyDescent="0.2">
      <c r="A53" s="24"/>
      <c r="B53" s="24"/>
      <c r="C53" s="24"/>
      <c r="D53" s="24"/>
      <c r="E53" s="24"/>
      <c r="F53" s="24"/>
      <c r="G53" s="24"/>
    </row>
  </sheetData>
  <mergeCells count="5">
    <mergeCell ref="B1:K1"/>
    <mergeCell ref="B7:K7"/>
    <mergeCell ref="B12:K12"/>
    <mergeCell ref="B15:C15"/>
    <mergeCell ref="B47:F47"/>
  </mergeCells>
  <pageMargins left="0.7" right="0.7" top="0.75" bottom="0.75" header="0.3" footer="0.3"/>
  <pageSetup paperSize="9" orientation="portrait"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F8002-0CA1-5543-ADBD-CB8E09805DF9}">
  <dimension ref="A1:I79"/>
  <sheetViews>
    <sheetView zoomScale="81" workbookViewId="0">
      <selection activeCell="D5" sqref="D5"/>
    </sheetView>
  </sheetViews>
  <sheetFormatPr baseColWidth="10" defaultRowHeight="16" x14ac:dyDescent="0.2"/>
  <cols>
    <col min="1" max="1" width="16.6640625" customWidth="1"/>
  </cols>
  <sheetData>
    <row r="1" spans="1:9" ht="31" customHeight="1" x14ac:dyDescent="0.2">
      <c r="B1" s="43" t="s">
        <v>55</v>
      </c>
      <c r="C1" s="43"/>
      <c r="D1" s="43"/>
      <c r="E1" s="43"/>
      <c r="F1" s="43"/>
      <c r="G1" s="43"/>
      <c r="H1" s="43"/>
      <c r="I1" s="43"/>
    </row>
    <row r="7" spans="1:9" x14ac:dyDescent="0.2">
      <c r="A7" t="s">
        <v>14</v>
      </c>
      <c r="B7" t="s">
        <v>83</v>
      </c>
      <c r="D7" s="42" t="s">
        <v>20</v>
      </c>
      <c r="E7" s="42"/>
      <c r="F7" s="42"/>
      <c r="G7" s="42"/>
    </row>
    <row r="8" spans="1:9" x14ac:dyDescent="0.2">
      <c r="A8" t="s">
        <v>33</v>
      </c>
      <c r="B8" t="s">
        <v>1</v>
      </c>
      <c r="C8" t="s">
        <v>19</v>
      </c>
      <c r="D8" t="s">
        <v>15</v>
      </c>
      <c r="E8" t="s">
        <v>16</v>
      </c>
      <c r="F8" t="s">
        <v>17</v>
      </c>
      <c r="G8" t="s">
        <v>18</v>
      </c>
    </row>
    <row r="9" spans="1:9" x14ac:dyDescent="0.2">
      <c r="A9" t="s">
        <v>0</v>
      </c>
      <c r="B9" t="s">
        <v>21</v>
      </c>
      <c r="C9" s="2">
        <v>0</v>
      </c>
      <c r="D9" s="2">
        <v>0</v>
      </c>
      <c r="E9" s="2">
        <v>0</v>
      </c>
      <c r="F9" s="2">
        <v>0</v>
      </c>
      <c r="G9" s="2">
        <v>0</v>
      </c>
      <c r="H9" t="s">
        <v>25</v>
      </c>
    </row>
    <row r="10" spans="1:9" x14ac:dyDescent="0.2">
      <c r="A10" t="s">
        <v>0</v>
      </c>
      <c r="B10" t="s">
        <v>22</v>
      </c>
      <c r="C10" s="2">
        <v>1</v>
      </c>
      <c r="D10" s="2">
        <v>1</v>
      </c>
      <c r="E10" s="2">
        <v>19</v>
      </c>
      <c r="F10" s="2">
        <v>93</v>
      </c>
      <c r="G10" s="2">
        <v>0</v>
      </c>
      <c r="H10" t="s">
        <v>34</v>
      </c>
    </row>
    <row r="11" spans="1:9" x14ac:dyDescent="0.2">
      <c r="A11" t="s">
        <v>0</v>
      </c>
      <c r="B11" t="s">
        <v>23</v>
      </c>
      <c r="C11" s="2">
        <v>2</v>
      </c>
      <c r="D11" s="2">
        <v>16</v>
      </c>
      <c r="E11" s="2">
        <v>99</v>
      </c>
      <c r="F11" s="2">
        <v>94</v>
      </c>
      <c r="G11" s="2">
        <v>6</v>
      </c>
      <c r="H11" t="s">
        <v>26</v>
      </c>
    </row>
    <row r="12" spans="1:9" x14ac:dyDescent="0.2">
      <c r="A12" t="s">
        <v>0</v>
      </c>
      <c r="B12" t="s">
        <v>24</v>
      </c>
      <c r="C12" s="2">
        <v>3</v>
      </c>
      <c r="D12" s="2">
        <v>46</v>
      </c>
      <c r="E12" s="2">
        <v>98</v>
      </c>
      <c r="F12" s="2">
        <v>26</v>
      </c>
      <c r="G12" s="2">
        <v>20</v>
      </c>
      <c r="H12" t="s">
        <v>27</v>
      </c>
    </row>
    <row r="13" spans="1:9" x14ac:dyDescent="0.2">
      <c r="A13" t="s">
        <v>73</v>
      </c>
      <c r="C13" s="2">
        <v>100</v>
      </c>
    </row>
    <row r="15" spans="1:9" x14ac:dyDescent="0.2">
      <c r="A15" t="s">
        <v>14</v>
      </c>
      <c r="B15" t="s">
        <v>72</v>
      </c>
      <c r="D15" s="42" t="s">
        <v>20</v>
      </c>
      <c r="E15" s="42"/>
      <c r="F15" s="42"/>
      <c r="G15" s="42"/>
    </row>
    <row r="16" spans="1:9" x14ac:dyDescent="0.2">
      <c r="A16" t="s">
        <v>33</v>
      </c>
      <c r="B16" t="s">
        <v>1</v>
      </c>
      <c r="C16" t="s">
        <v>19</v>
      </c>
      <c r="D16" t="s">
        <v>15</v>
      </c>
      <c r="E16" t="s">
        <v>16</v>
      </c>
      <c r="F16" t="s">
        <v>17</v>
      </c>
      <c r="G16" t="s">
        <v>18</v>
      </c>
      <c r="I16" t="s">
        <v>75</v>
      </c>
    </row>
    <row r="17" spans="1:8" x14ac:dyDescent="0.2">
      <c r="A17" t="s">
        <v>0</v>
      </c>
      <c r="B17" t="s">
        <v>21</v>
      </c>
      <c r="C17" s="2">
        <v>0</v>
      </c>
      <c r="D17" s="2">
        <v>0</v>
      </c>
      <c r="E17" s="2">
        <v>0</v>
      </c>
      <c r="F17" s="2">
        <v>0</v>
      </c>
      <c r="G17" s="2">
        <v>0</v>
      </c>
      <c r="H17" t="s">
        <v>25</v>
      </c>
    </row>
    <row r="18" spans="1:8" x14ac:dyDescent="0.2">
      <c r="A18" t="s">
        <v>0</v>
      </c>
      <c r="B18" t="s">
        <v>22</v>
      </c>
      <c r="C18" s="2">
        <v>1</v>
      </c>
      <c r="D18" s="2">
        <v>2</v>
      </c>
      <c r="E18" s="2">
        <v>19</v>
      </c>
      <c r="F18" s="2">
        <v>99</v>
      </c>
      <c r="G18" s="2">
        <v>0</v>
      </c>
      <c r="H18" t="s">
        <v>34</v>
      </c>
    </row>
    <row r="19" spans="1:8" x14ac:dyDescent="0.2">
      <c r="A19" t="s">
        <v>0</v>
      </c>
      <c r="B19" t="s">
        <v>23</v>
      </c>
      <c r="C19" s="2">
        <v>2</v>
      </c>
      <c r="D19" s="2">
        <v>17</v>
      </c>
      <c r="E19" s="2">
        <v>98</v>
      </c>
      <c r="F19" s="2">
        <v>96</v>
      </c>
      <c r="G19" s="2">
        <v>7</v>
      </c>
      <c r="H19" t="s">
        <v>26</v>
      </c>
    </row>
    <row r="20" spans="1:8" x14ac:dyDescent="0.2">
      <c r="A20" t="s">
        <v>0</v>
      </c>
      <c r="B20" t="s">
        <v>24</v>
      </c>
      <c r="C20" s="2">
        <v>3</v>
      </c>
      <c r="D20" s="2">
        <v>51</v>
      </c>
      <c r="E20" s="2">
        <v>100</v>
      </c>
      <c r="F20" s="2">
        <v>31</v>
      </c>
      <c r="G20" s="2">
        <v>14</v>
      </c>
      <c r="H20" t="s">
        <v>27</v>
      </c>
    </row>
    <row r="21" spans="1:8" x14ac:dyDescent="0.2">
      <c r="A21" t="s">
        <v>73</v>
      </c>
      <c r="C21">
        <v>100</v>
      </c>
      <c r="D21" s="2"/>
      <c r="E21" s="2"/>
      <c r="F21" s="2"/>
      <c r="G21" s="2"/>
    </row>
    <row r="23" spans="1:8" x14ac:dyDescent="0.2">
      <c r="A23" t="s">
        <v>14</v>
      </c>
      <c r="B23" t="s">
        <v>74</v>
      </c>
      <c r="D23" s="42" t="s">
        <v>20</v>
      </c>
      <c r="E23" s="42"/>
      <c r="F23" s="42"/>
      <c r="G23" s="42"/>
    </row>
    <row r="24" spans="1:8" x14ac:dyDescent="0.2">
      <c r="A24" t="s">
        <v>33</v>
      </c>
      <c r="B24" t="s">
        <v>1</v>
      </c>
      <c r="C24" t="s">
        <v>19</v>
      </c>
      <c r="D24" t="s">
        <v>15</v>
      </c>
      <c r="E24" t="s">
        <v>16</v>
      </c>
      <c r="F24" t="s">
        <v>17</v>
      </c>
      <c r="G24" t="s">
        <v>18</v>
      </c>
    </row>
    <row r="25" spans="1:8" x14ac:dyDescent="0.2">
      <c r="A25" t="s">
        <v>0</v>
      </c>
      <c r="B25" t="s">
        <v>21</v>
      </c>
      <c r="C25" s="2">
        <v>0</v>
      </c>
      <c r="D25" s="2">
        <v>0</v>
      </c>
      <c r="E25" s="2">
        <v>0</v>
      </c>
      <c r="F25" s="2">
        <v>0</v>
      </c>
      <c r="G25" s="2">
        <v>0</v>
      </c>
      <c r="H25" t="s">
        <v>25</v>
      </c>
    </row>
    <row r="26" spans="1:8" x14ac:dyDescent="0.2">
      <c r="A26" t="s">
        <v>0</v>
      </c>
      <c r="B26" t="s">
        <v>22</v>
      </c>
      <c r="C26" s="2">
        <v>1</v>
      </c>
      <c r="D26" s="2">
        <v>0</v>
      </c>
      <c r="E26" s="2">
        <v>20</v>
      </c>
      <c r="F26" s="2">
        <v>99</v>
      </c>
      <c r="G26" s="2">
        <v>0</v>
      </c>
      <c r="H26" t="s">
        <v>34</v>
      </c>
    </row>
    <row r="27" spans="1:8" x14ac:dyDescent="0.2">
      <c r="A27" t="s">
        <v>0</v>
      </c>
      <c r="B27" t="s">
        <v>23</v>
      </c>
      <c r="C27" s="2">
        <v>2</v>
      </c>
      <c r="D27" s="2">
        <v>17</v>
      </c>
      <c r="E27" s="2">
        <v>99</v>
      </c>
      <c r="F27" s="2">
        <v>98</v>
      </c>
      <c r="G27" s="2">
        <v>7</v>
      </c>
      <c r="H27" t="s">
        <v>26</v>
      </c>
    </row>
    <row r="28" spans="1:8" x14ac:dyDescent="0.2">
      <c r="A28" t="s">
        <v>0</v>
      </c>
      <c r="B28" t="s">
        <v>24</v>
      </c>
      <c r="C28" s="2">
        <v>3</v>
      </c>
      <c r="D28" s="2">
        <v>51</v>
      </c>
      <c r="E28" s="2">
        <v>100</v>
      </c>
      <c r="F28" s="2">
        <v>31</v>
      </c>
      <c r="G28" s="2">
        <v>14</v>
      </c>
      <c r="H28" t="s">
        <v>27</v>
      </c>
    </row>
    <row r="29" spans="1:8" x14ac:dyDescent="0.2">
      <c r="A29" t="s">
        <v>73</v>
      </c>
      <c r="C29">
        <v>100</v>
      </c>
      <c r="D29" s="2"/>
      <c r="E29" s="2"/>
      <c r="F29" s="2"/>
      <c r="G29" s="2"/>
    </row>
    <row r="31" spans="1:8" x14ac:dyDescent="0.2">
      <c r="A31" t="s">
        <v>14</v>
      </c>
      <c r="B31" t="s">
        <v>31</v>
      </c>
      <c r="D31" s="42" t="s">
        <v>20</v>
      </c>
      <c r="E31" s="42"/>
      <c r="F31" s="42"/>
      <c r="G31" s="42"/>
    </row>
    <row r="32" spans="1:8" x14ac:dyDescent="0.2">
      <c r="A32" t="s">
        <v>33</v>
      </c>
      <c r="B32" t="s">
        <v>1</v>
      </c>
      <c r="C32" t="s">
        <v>19</v>
      </c>
      <c r="D32" t="s">
        <v>28</v>
      </c>
      <c r="E32" t="s">
        <v>29</v>
      </c>
      <c r="F32" t="s">
        <v>30</v>
      </c>
    </row>
    <row r="33" spans="1:8" x14ac:dyDescent="0.2">
      <c r="A33" t="s">
        <v>0</v>
      </c>
      <c r="B33" t="s">
        <v>21</v>
      </c>
      <c r="C33" s="2">
        <v>0</v>
      </c>
      <c r="D33" s="2">
        <v>1</v>
      </c>
      <c r="E33" s="2">
        <v>1</v>
      </c>
      <c r="F33" s="2">
        <v>1</v>
      </c>
      <c r="G33" s="2"/>
      <c r="H33" t="s">
        <v>25</v>
      </c>
    </row>
    <row r="34" spans="1:8" x14ac:dyDescent="0.2">
      <c r="A34" t="s">
        <v>0</v>
      </c>
      <c r="B34" t="s">
        <v>22</v>
      </c>
      <c r="C34" s="2">
        <v>1</v>
      </c>
      <c r="D34" s="2">
        <f>252/255</f>
        <v>0.9882352941176471</v>
      </c>
      <c r="E34" s="2">
        <f>204/255</f>
        <v>0.8</v>
      </c>
      <c r="F34" s="2">
        <f>18/255</f>
        <v>7.0588235294117646E-2</v>
      </c>
      <c r="G34" s="2"/>
      <c r="H34" t="s">
        <v>34</v>
      </c>
    </row>
    <row r="35" spans="1:8" x14ac:dyDescent="0.2">
      <c r="A35" t="s">
        <v>0</v>
      </c>
      <c r="B35" t="s">
        <v>23</v>
      </c>
      <c r="C35" s="2">
        <v>2</v>
      </c>
      <c r="D35" s="2">
        <f>218/255</f>
        <v>0.85490196078431369</v>
      </c>
      <c r="E35" s="2">
        <f>60/255</f>
        <v>0.23529411764705882</v>
      </c>
      <c r="F35" s="2">
        <f>48/255</f>
        <v>0.18823529411764706</v>
      </c>
      <c r="G35" s="2"/>
      <c r="H35" t="s">
        <v>26</v>
      </c>
    </row>
    <row r="36" spans="1:8" x14ac:dyDescent="0.2">
      <c r="A36" t="s">
        <v>0</v>
      </c>
      <c r="B36" t="s">
        <v>24</v>
      </c>
      <c r="C36" s="2">
        <v>3</v>
      </c>
      <c r="D36" s="2">
        <f>143/255</f>
        <v>0.5607843137254902</v>
      </c>
      <c r="E36" s="2">
        <f>34/255</f>
        <v>0.13333333333333333</v>
      </c>
      <c r="F36" s="2">
        <f>91/255</f>
        <v>0.35686274509803922</v>
      </c>
      <c r="G36" s="2"/>
      <c r="H36" t="s">
        <v>27</v>
      </c>
    </row>
    <row r="37" spans="1:8" x14ac:dyDescent="0.2">
      <c r="C37" s="2"/>
      <c r="D37" s="2"/>
      <c r="E37" s="2"/>
      <c r="F37" s="2"/>
      <c r="G37" s="2"/>
    </row>
    <row r="38" spans="1:8" x14ac:dyDescent="0.2">
      <c r="C38" s="2"/>
      <c r="D38" s="2"/>
      <c r="E38" s="2"/>
      <c r="F38" s="2"/>
      <c r="G38" s="2"/>
    </row>
    <row r="39" spans="1:8" x14ac:dyDescent="0.2">
      <c r="B39" t="s">
        <v>38</v>
      </c>
    </row>
    <row r="40" spans="1:8" x14ac:dyDescent="0.2">
      <c r="A40" t="s">
        <v>14</v>
      </c>
      <c r="B40" t="s">
        <v>37</v>
      </c>
      <c r="D40" s="42" t="s">
        <v>20</v>
      </c>
      <c r="E40" s="42"/>
      <c r="F40" s="42"/>
      <c r="G40" s="42"/>
    </row>
    <row r="41" spans="1:8" x14ac:dyDescent="0.2">
      <c r="A41" t="s">
        <v>33</v>
      </c>
      <c r="B41" t="s">
        <v>1</v>
      </c>
      <c r="C41" t="s">
        <v>19</v>
      </c>
      <c r="D41" t="s">
        <v>15</v>
      </c>
      <c r="E41" t="s">
        <v>16</v>
      </c>
      <c r="F41" t="s">
        <v>17</v>
      </c>
      <c r="G41" t="s">
        <v>18</v>
      </c>
    </row>
    <row r="42" spans="1:8" x14ac:dyDescent="0.2">
      <c r="A42" t="s">
        <v>0</v>
      </c>
      <c r="B42" t="s">
        <v>21</v>
      </c>
      <c r="C42" s="2">
        <v>0</v>
      </c>
      <c r="D42" s="2">
        <v>0</v>
      </c>
      <c r="E42" s="2">
        <v>0</v>
      </c>
      <c r="F42" s="2">
        <v>0</v>
      </c>
      <c r="G42" s="2">
        <v>0</v>
      </c>
      <c r="H42" t="s">
        <v>25</v>
      </c>
    </row>
    <row r="43" spans="1:8" x14ac:dyDescent="0.2">
      <c r="A43" t="s">
        <v>0</v>
      </c>
      <c r="B43" t="s">
        <v>22</v>
      </c>
      <c r="C43" s="2">
        <v>1</v>
      </c>
      <c r="D43" s="2">
        <v>0</v>
      </c>
      <c r="E43" s="2">
        <v>0.1</v>
      </c>
      <c r="F43" s="2">
        <v>1</v>
      </c>
      <c r="G43" s="2">
        <v>0</v>
      </c>
      <c r="H43" t="s">
        <v>34</v>
      </c>
    </row>
    <row r="44" spans="1:8" x14ac:dyDescent="0.2">
      <c r="A44" t="s">
        <v>0</v>
      </c>
      <c r="B44" t="s">
        <v>23</v>
      </c>
      <c r="C44" s="2">
        <v>2</v>
      </c>
      <c r="D44" s="2">
        <v>0</v>
      </c>
      <c r="E44" s="2">
        <v>1</v>
      </c>
      <c r="F44" s="2">
        <v>1</v>
      </c>
      <c r="G44" s="2">
        <v>0</v>
      </c>
      <c r="H44" t="s">
        <v>26</v>
      </c>
    </row>
    <row r="45" spans="1:8" x14ac:dyDescent="0.2">
      <c r="A45" t="s">
        <v>0</v>
      </c>
      <c r="B45" t="s">
        <v>24</v>
      </c>
      <c r="C45" s="2">
        <v>3</v>
      </c>
      <c r="D45" s="2">
        <v>0.5</v>
      </c>
      <c r="E45" s="2">
        <v>1</v>
      </c>
      <c r="F45" s="2">
        <v>0.25</v>
      </c>
      <c r="G45" s="2">
        <v>0.1</v>
      </c>
      <c r="H45" t="s">
        <v>27</v>
      </c>
    </row>
    <row r="46" spans="1:8" x14ac:dyDescent="0.2">
      <c r="A46" t="s">
        <v>0</v>
      </c>
      <c r="B46" t="s">
        <v>35</v>
      </c>
      <c r="C46" s="2">
        <v>4</v>
      </c>
      <c r="D46" s="2">
        <v>0.3</v>
      </c>
      <c r="E46" s="2">
        <v>0.3</v>
      </c>
      <c r="F46" s="2">
        <v>0.3</v>
      </c>
      <c r="G46" s="2">
        <v>1</v>
      </c>
      <c r="H46" t="s">
        <v>36</v>
      </c>
    </row>
    <row r="48" spans="1:8" x14ac:dyDescent="0.2">
      <c r="B48" t="s">
        <v>40</v>
      </c>
    </row>
    <row r="49" spans="1:8" x14ac:dyDescent="0.2">
      <c r="A49" t="s">
        <v>14</v>
      </c>
      <c r="B49" t="s">
        <v>39</v>
      </c>
      <c r="D49" s="42" t="s">
        <v>20</v>
      </c>
      <c r="E49" s="42"/>
      <c r="F49" s="42"/>
      <c r="G49" s="42"/>
    </row>
    <row r="50" spans="1:8" x14ac:dyDescent="0.2">
      <c r="A50" t="s">
        <v>33</v>
      </c>
      <c r="B50" t="s">
        <v>1</v>
      </c>
      <c r="C50" t="s">
        <v>19</v>
      </c>
      <c r="D50" t="s">
        <v>15</v>
      </c>
      <c r="E50" t="s">
        <v>16</v>
      </c>
      <c r="F50" t="s">
        <v>17</v>
      </c>
      <c r="G50" t="s">
        <v>18</v>
      </c>
    </row>
    <row r="51" spans="1:8" x14ac:dyDescent="0.2">
      <c r="A51" t="s">
        <v>0</v>
      </c>
      <c r="B51" t="s">
        <v>21</v>
      </c>
      <c r="C51" s="2">
        <v>0</v>
      </c>
      <c r="D51" s="2">
        <v>0</v>
      </c>
      <c r="E51" s="2">
        <v>0</v>
      </c>
      <c r="F51" s="2">
        <v>0</v>
      </c>
      <c r="G51" s="2">
        <v>0</v>
      </c>
    </row>
    <row r="52" spans="1:8" x14ac:dyDescent="0.2">
      <c r="A52" t="s">
        <v>0</v>
      </c>
      <c r="B52" t="s">
        <v>22</v>
      </c>
      <c r="C52" s="2">
        <v>1</v>
      </c>
      <c r="D52" s="2">
        <v>0</v>
      </c>
      <c r="E52" s="2">
        <v>0</v>
      </c>
      <c r="F52" s="2">
        <v>0</v>
      </c>
      <c r="G52" s="2">
        <v>0.33</v>
      </c>
    </row>
    <row r="53" spans="1:8" x14ac:dyDescent="0.2">
      <c r="A53" t="s">
        <v>0</v>
      </c>
      <c r="B53" t="s">
        <v>23</v>
      </c>
      <c r="C53" s="2">
        <v>2</v>
      </c>
      <c r="D53" s="2">
        <v>0</v>
      </c>
      <c r="E53" s="2">
        <v>0</v>
      </c>
      <c r="F53" s="2">
        <v>0</v>
      </c>
      <c r="G53" s="2">
        <v>0.66</v>
      </c>
    </row>
    <row r="54" spans="1:8" x14ac:dyDescent="0.2">
      <c r="A54" t="s">
        <v>0</v>
      </c>
      <c r="B54" t="s">
        <v>24</v>
      </c>
      <c r="C54" s="2">
        <v>3</v>
      </c>
      <c r="D54" s="2">
        <v>0</v>
      </c>
      <c r="E54" s="2">
        <v>0</v>
      </c>
      <c r="F54" s="2">
        <v>0</v>
      </c>
      <c r="G54" s="2">
        <v>1</v>
      </c>
    </row>
    <row r="56" spans="1:8" x14ac:dyDescent="0.2">
      <c r="A56" t="s">
        <v>14</v>
      </c>
      <c r="B56" t="s">
        <v>78</v>
      </c>
      <c r="D56" s="42" t="s">
        <v>20</v>
      </c>
      <c r="E56" s="42"/>
      <c r="F56" s="42"/>
      <c r="G56" s="42"/>
    </row>
    <row r="57" spans="1:8" x14ac:dyDescent="0.2">
      <c r="A57" t="s">
        <v>33</v>
      </c>
      <c r="B57" t="s">
        <v>1</v>
      </c>
      <c r="C57" t="s">
        <v>19</v>
      </c>
      <c r="D57" t="s">
        <v>28</v>
      </c>
      <c r="E57" t="s">
        <v>29</v>
      </c>
      <c r="F57" t="s">
        <v>30</v>
      </c>
    </row>
    <row r="58" spans="1:8" x14ac:dyDescent="0.2">
      <c r="A58" t="s">
        <v>0</v>
      </c>
      <c r="B58" t="s">
        <v>21</v>
      </c>
      <c r="C58" s="2">
        <v>0</v>
      </c>
      <c r="D58" s="2">
        <v>1</v>
      </c>
      <c r="E58" s="2">
        <v>1</v>
      </c>
      <c r="F58" s="2">
        <v>1</v>
      </c>
      <c r="G58" s="2"/>
      <c r="H58" t="s">
        <v>25</v>
      </c>
    </row>
    <row r="59" spans="1:8" x14ac:dyDescent="0.2">
      <c r="A59" t="s">
        <v>0</v>
      </c>
      <c r="B59" t="s">
        <v>22</v>
      </c>
      <c r="C59" s="2">
        <v>1</v>
      </c>
      <c r="D59" s="2">
        <v>1</v>
      </c>
      <c r="E59" s="2">
        <v>0.8</v>
      </c>
      <c r="F59" s="2">
        <v>0</v>
      </c>
      <c r="G59" s="2"/>
      <c r="H59" t="s">
        <v>34</v>
      </c>
    </row>
    <row r="60" spans="1:8" x14ac:dyDescent="0.2">
      <c r="A60" t="s">
        <v>0</v>
      </c>
      <c r="B60" t="s">
        <v>23</v>
      </c>
      <c r="C60" s="2">
        <v>2</v>
      </c>
      <c r="D60" s="2">
        <v>1</v>
      </c>
      <c r="E60" s="2">
        <v>0</v>
      </c>
      <c r="F60" s="2">
        <v>0</v>
      </c>
      <c r="G60" s="2"/>
      <c r="H60" t="s">
        <v>26</v>
      </c>
    </row>
    <row r="61" spans="1:8" x14ac:dyDescent="0.2">
      <c r="A61" t="s">
        <v>0</v>
      </c>
      <c r="B61" t="s">
        <v>24</v>
      </c>
      <c r="C61" s="2">
        <v>3</v>
      </c>
      <c r="D61" s="2">
        <f>143/255</f>
        <v>0.5607843137254902</v>
      </c>
      <c r="E61" s="2">
        <f>34/255</f>
        <v>0.13333333333333333</v>
      </c>
      <c r="F61" s="2">
        <f>91/255</f>
        <v>0.35686274509803922</v>
      </c>
      <c r="G61" s="2"/>
      <c r="H61" t="s">
        <v>27</v>
      </c>
    </row>
    <row r="62" spans="1:8" x14ac:dyDescent="0.2">
      <c r="C62" s="2"/>
      <c r="D62" s="2"/>
      <c r="E62" s="2"/>
      <c r="F62" s="2"/>
      <c r="G62" s="2"/>
    </row>
    <row r="63" spans="1:8" ht="120" customHeight="1" x14ac:dyDescent="0.2">
      <c r="B63" s="44" t="s">
        <v>79</v>
      </c>
      <c r="C63" s="44"/>
      <c r="D63" s="44"/>
      <c r="E63" s="44"/>
      <c r="F63" s="44"/>
      <c r="G63" s="44"/>
      <c r="H63" s="44"/>
    </row>
    <row r="64" spans="1:8" x14ac:dyDescent="0.2">
      <c r="A64" t="s">
        <v>14</v>
      </c>
      <c r="B64" t="s">
        <v>80</v>
      </c>
      <c r="D64" s="42" t="s">
        <v>20</v>
      </c>
      <c r="E64" s="42"/>
      <c r="F64" s="42"/>
      <c r="G64" s="42"/>
    </row>
    <row r="65" spans="1:8" x14ac:dyDescent="0.2">
      <c r="A65" t="s">
        <v>33</v>
      </c>
      <c r="B65" t="s">
        <v>1</v>
      </c>
      <c r="C65" t="s">
        <v>19</v>
      </c>
      <c r="D65" t="s">
        <v>28</v>
      </c>
      <c r="E65" t="s">
        <v>29</v>
      </c>
      <c r="F65" t="s">
        <v>30</v>
      </c>
    </row>
    <row r="66" spans="1:8" x14ac:dyDescent="0.2">
      <c r="A66" t="s">
        <v>0</v>
      </c>
      <c r="B66" t="s">
        <v>21</v>
      </c>
      <c r="C66" s="2">
        <v>0</v>
      </c>
      <c r="D66" s="2">
        <v>100</v>
      </c>
      <c r="E66" s="2">
        <v>100</v>
      </c>
      <c r="F66" s="2">
        <v>100</v>
      </c>
      <c r="G66" s="2"/>
      <c r="H66" t="s">
        <v>25</v>
      </c>
    </row>
    <row r="67" spans="1:8" x14ac:dyDescent="0.2">
      <c r="A67" t="s">
        <v>0</v>
      </c>
      <c r="B67" t="s">
        <v>22</v>
      </c>
      <c r="C67" s="2">
        <v>1</v>
      </c>
      <c r="D67" s="2">
        <v>98</v>
      </c>
      <c r="E67" s="2">
        <v>80</v>
      </c>
      <c r="F67" s="2">
        <v>6</v>
      </c>
      <c r="G67" s="2"/>
      <c r="H67" t="s">
        <v>34</v>
      </c>
    </row>
    <row r="68" spans="1:8" x14ac:dyDescent="0.2">
      <c r="A68" t="s">
        <v>0</v>
      </c>
      <c r="B68" t="s">
        <v>23</v>
      </c>
      <c r="C68" s="2">
        <v>2</v>
      </c>
      <c r="D68" s="2">
        <v>76</v>
      </c>
      <c r="E68" s="2">
        <v>15</v>
      </c>
      <c r="F68" s="2">
        <v>16</v>
      </c>
      <c r="G68" s="2"/>
      <c r="H68" t="s">
        <v>26</v>
      </c>
    </row>
    <row r="69" spans="1:8" x14ac:dyDescent="0.2">
      <c r="A69" t="s">
        <v>0</v>
      </c>
      <c r="B69" t="s">
        <v>24</v>
      </c>
      <c r="C69" s="2">
        <v>3</v>
      </c>
      <c r="D69" s="2">
        <v>50</v>
      </c>
      <c r="E69" s="2">
        <v>13</v>
      </c>
      <c r="F69" s="2">
        <v>39</v>
      </c>
      <c r="G69" s="2"/>
      <c r="H69" t="s">
        <v>27</v>
      </c>
    </row>
    <row r="70" spans="1:8" x14ac:dyDescent="0.2">
      <c r="A70" t="s">
        <v>73</v>
      </c>
      <c r="C70" s="2">
        <v>100</v>
      </c>
      <c r="D70" s="2"/>
      <c r="E70" s="2"/>
      <c r="F70" s="2"/>
      <c r="G70" s="2"/>
    </row>
    <row r="72" spans="1:8" ht="121" customHeight="1" x14ac:dyDescent="0.2">
      <c r="B72" s="44" t="s">
        <v>81</v>
      </c>
      <c r="C72" s="44"/>
      <c r="D72" s="44"/>
      <c r="E72" s="44"/>
      <c r="F72" s="44"/>
      <c r="G72" s="44"/>
      <c r="H72" s="44"/>
    </row>
    <row r="73" spans="1:8" x14ac:dyDescent="0.2">
      <c r="A73" t="s">
        <v>14</v>
      </c>
      <c r="B73" t="s">
        <v>82</v>
      </c>
      <c r="D73" s="42" t="s">
        <v>20</v>
      </c>
      <c r="E73" s="42"/>
      <c r="F73" s="42"/>
      <c r="G73" s="42"/>
    </row>
    <row r="74" spans="1:8" x14ac:dyDescent="0.2">
      <c r="A74" t="s">
        <v>33</v>
      </c>
      <c r="B74" t="s">
        <v>1</v>
      </c>
      <c r="C74" t="s">
        <v>19</v>
      </c>
      <c r="D74" t="s">
        <v>28</v>
      </c>
      <c r="E74" t="s">
        <v>29</v>
      </c>
      <c r="F74" t="s">
        <v>30</v>
      </c>
    </row>
    <row r="75" spans="1:8" x14ac:dyDescent="0.2">
      <c r="A75" t="s">
        <v>0</v>
      </c>
      <c r="B75" t="s">
        <v>21</v>
      </c>
      <c r="C75" s="2">
        <v>0</v>
      </c>
      <c r="D75" s="2">
        <v>100</v>
      </c>
      <c r="E75" s="2">
        <v>100</v>
      </c>
      <c r="F75" s="2">
        <v>100</v>
      </c>
      <c r="G75" s="2"/>
      <c r="H75" t="s">
        <v>25</v>
      </c>
    </row>
    <row r="76" spans="1:8" x14ac:dyDescent="0.2">
      <c r="A76" t="s">
        <v>0</v>
      </c>
      <c r="B76" t="s">
        <v>22</v>
      </c>
      <c r="C76" s="2">
        <v>1</v>
      </c>
      <c r="D76" s="2">
        <v>100</v>
      </c>
      <c r="E76" s="2">
        <v>80</v>
      </c>
      <c r="F76" s="2">
        <v>2</v>
      </c>
      <c r="G76" s="2"/>
      <c r="H76" t="s">
        <v>34</v>
      </c>
    </row>
    <row r="77" spans="1:8" x14ac:dyDescent="0.2">
      <c r="A77" t="s">
        <v>0</v>
      </c>
      <c r="B77" t="s">
        <v>23</v>
      </c>
      <c r="C77" s="2">
        <v>2</v>
      </c>
      <c r="D77" s="2">
        <v>86</v>
      </c>
      <c r="E77" s="2">
        <v>12</v>
      </c>
      <c r="F77" s="2">
        <v>14</v>
      </c>
      <c r="G77" s="2"/>
      <c r="H77" t="s">
        <v>26</v>
      </c>
    </row>
    <row r="78" spans="1:8" x14ac:dyDescent="0.2">
      <c r="A78" t="s">
        <v>0</v>
      </c>
      <c r="B78" t="s">
        <v>24</v>
      </c>
      <c r="C78" s="2">
        <v>3</v>
      </c>
      <c r="D78" s="2">
        <v>51</v>
      </c>
      <c r="E78" s="2">
        <v>13</v>
      </c>
      <c r="F78" s="2">
        <v>39</v>
      </c>
      <c r="G78" s="2"/>
      <c r="H78" t="s">
        <v>27</v>
      </c>
    </row>
    <row r="79" spans="1:8" x14ac:dyDescent="0.2">
      <c r="A79" t="s">
        <v>73</v>
      </c>
      <c r="C79" s="2">
        <v>100</v>
      </c>
      <c r="D79" s="2"/>
      <c r="E79" s="2"/>
      <c r="F79" s="2"/>
      <c r="G79" s="2"/>
    </row>
  </sheetData>
  <mergeCells count="12">
    <mergeCell ref="D56:G56"/>
    <mergeCell ref="B63:H63"/>
    <mergeCell ref="D64:G64"/>
    <mergeCell ref="B72:H72"/>
    <mergeCell ref="D73:G73"/>
    <mergeCell ref="D40:G40"/>
    <mergeCell ref="D49:G49"/>
    <mergeCell ref="B1:I1"/>
    <mergeCell ref="D7:G7"/>
    <mergeCell ref="D15:G15"/>
    <mergeCell ref="D23:G23"/>
    <mergeCell ref="D31:G3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85ABF-BA54-2045-82D8-21C63EAED4C0}">
  <dimension ref="A1:B4"/>
  <sheetViews>
    <sheetView workbookViewId="0">
      <selection activeCell="B6" sqref="B6"/>
    </sheetView>
  </sheetViews>
  <sheetFormatPr baseColWidth="10" defaultRowHeight="16" x14ac:dyDescent="0.2"/>
  <sheetData>
    <row r="1" spans="1:2" x14ac:dyDescent="0.2">
      <c r="A1" t="s">
        <v>32</v>
      </c>
    </row>
    <row r="3" spans="1:2" x14ac:dyDescent="0.2">
      <c r="A3" s="3">
        <v>43865</v>
      </c>
      <c r="B3" s="3" t="s">
        <v>84</v>
      </c>
    </row>
    <row r="4" spans="1:2" x14ac:dyDescent="0.2">
      <c r="A4" s="3">
        <v>43973</v>
      </c>
      <c r="B4" s="3" t="s">
        <v>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Introduction</vt:lpstr>
      <vt:lpstr>Graph parameters</vt:lpstr>
      <vt:lpstr>Color definitions</vt:lpstr>
      <vt:lpstr>Version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dc:creator>
  <cp:lastModifiedBy>PM</cp:lastModifiedBy>
  <dcterms:created xsi:type="dcterms:W3CDTF">2019-10-11T09:55:44Z</dcterms:created>
  <dcterms:modified xsi:type="dcterms:W3CDTF">2020-08-30T11:14:20Z</dcterms:modified>
</cp:coreProperties>
</file>