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ndbox\Repo\TOPFARM\costmodels\tests\data\"/>
    </mc:Choice>
  </mc:AlternateContent>
  <xr:revisionPtr revIDLastSave="0" documentId="8_{12A8672C-1400-4825-BB16-7EE14CC4F271}" xr6:coauthVersionLast="47" xr6:coauthVersionMax="47" xr10:uidLastSave="{00000000-0000-0000-0000-000000000000}"/>
  <bookViews>
    <workbookView xWindow="28680" yWindow="60" windowWidth="29040" windowHeight="18240" xr2:uid="{F8E05B78-AF96-4253-81D5-7D4017F73F08}"/>
  </bookViews>
  <sheets>
    <sheet name="Ernestos" sheetId="30" r:id="rId1"/>
    <sheet name="Cash Flow" sheetId="8" r:id="rId2"/>
    <sheet name="AEV" sheetId="6" r:id="rId3"/>
    <sheet name="Cost" sheetId="12" r:id="rId4"/>
    <sheet name="Power converter" sheetId="29" r:id="rId5"/>
    <sheet name="Generator" sheetId="28" r:id="rId6"/>
    <sheet name="Tower" sheetId="27" r:id="rId7"/>
    <sheet name="Yaw bearing" sheetId="26" r:id="rId8"/>
    <sheet name="Main shaft" sheetId="25" r:id="rId9"/>
    <sheet name="Gearbox" sheetId="24" r:id="rId10"/>
    <sheet name="Pitch bearing" sheetId="23" r:id="rId11"/>
    <sheet name="Blades" sheetId="22" r:id="rId12"/>
    <sheet name="Main bearing" sheetId="13" r:id="rId13"/>
  </sheets>
  <definedNames>
    <definedName name="solver_adj" localSheetId="2" hidden="1">AEV!#REF!</definedName>
    <definedName name="solver_adj" localSheetId="1" hidden="1">'Cash Flow'!$E$11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ng" localSheetId="2" hidden="1">1</definedName>
    <definedName name="solver_eng" localSheetId="1" hidden="1">3</definedName>
    <definedName name="solver_est" localSheetId="2" hidden="1">1</definedName>
    <definedName name="solver_est" localSheetId="1" hidden="1">1</definedName>
    <definedName name="solver_itr" localSheetId="2" hidden="1">2147483647</definedName>
    <definedName name="solver_itr" localSheetId="1" hidden="1">2147483647</definedName>
    <definedName name="solver_lhs1" localSheetId="2" hidden="1">AEV!#REF!</definedName>
    <definedName name="solver_lhs1" localSheetId="1" hidden="1">'Cash Flow'!$E$11</definedName>
    <definedName name="solver_lhs2" localSheetId="1" hidden="1">'Cash Flow'!$E$11</definedName>
    <definedName name="solver_mip" localSheetId="2" hidden="1">2147483647</definedName>
    <definedName name="solver_mip" localSheetId="1" hidden="1">2147483647</definedName>
    <definedName name="solver_mni" localSheetId="2" hidden="1">30</definedName>
    <definedName name="solver_mni" localSheetId="1" hidden="1">30</definedName>
    <definedName name="solver_mrt" localSheetId="2" hidden="1">0.075</definedName>
    <definedName name="solver_mrt" localSheetId="1" hidden="1">0.075</definedName>
    <definedName name="solver_msl" localSheetId="2" hidden="1">2</definedName>
    <definedName name="solver_msl" localSheetId="1" hidden="1">2</definedName>
    <definedName name="solver_neg" localSheetId="2" hidden="1">1</definedName>
    <definedName name="solver_neg" localSheetId="1" hidden="1">2</definedName>
    <definedName name="solver_nod" localSheetId="2" hidden="1">2147483647</definedName>
    <definedName name="solver_nod" localSheetId="1" hidden="1">2147483647</definedName>
    <definedName name="solver_num" localSheetId="2" hidden="1">1</definedName>
    <definedName name="solver_num" localSheetId="1" hidden="1">1</definedName>
    <definedName name="solver_nwt" localSheetId="2" hidden="1">1</definedName>
    <definedName name="solver_nwt" localSheetId="1" hidden="1">1</definedName>
    <definedName name="solver_opt" localSheetId="2" hidden="1">AEV!$R$9</definedName>
    <definedName name="solver_opt" localSheetId="1" hidden="1">'Cash Flow'!$I$5</definedName>
    <definedName name="solver_pre" localSheetId="2" hidden="1">0.000001</definedName>
    <definedName name="solver_pre" localSheetId="1" hidden="1">0.000001</definedName>
    <definedName name="solver_rbv" localSheetId="2" hidden="1">1</definedName>
    <definedName name="solver_rbv" localSheetId="1" hidden="1">1</definedName>
    <definedName name="solver_rel1" localSheetId="2" hidden="1">4</definedName>
    <definedName name="solver_rel1" localSheetId="1" hidden="1">4</definedName>
    <definedName name="solver_rel2" localSheetId="1" hidden="1">4</definedName>
    <definedName name="solver_rhs1" localSheetId="2" hidden="1">"integer"</definedName>
    <definedName name="solver_rhs1" localSheetId="1" hidden="1">"integer"</definedName>
    <definedName name="solver_rhs2" localSheetId="1" hidden="1">"integer"</definedName>
    <definedName name="solver_rlx" localSheetId="2" hidden="1">2</definedName>
    <definedName name="solver_rlx" localSheetId="1" hidden="1">2</definedName>
    <definedName name="solver_rsd" localSheetId="2" hidden="1">0</definedName>
    <definedName name="solver_rsd" localSheetId="1" hidden="1">0</definedName>
    <definedName name="solver_scl" localSheetId="2" hidden="1">1</definedName>
    <definedName name="solver_scl" localSheetId="1" hidden="1">1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ssz" localSheetId="1" hidden="1">100</definedName>
    <definedName name="solver_tim" localSheetId="2" hidden="1">2147483647</definedName>
    <definedName name="solver_tim" localSheetId="1" hidden="1">2147483647</definedName>
    <definedName name="solver_tol" localSheetId="2" hidden="1">0.01</definedName>
    <definedName name="solver_tol" localSheetId="1" hidden="1">0.01</definedName>
    <definedName name="solver_typ" localSheetId="2" hidden="1">1</definedName>
    <definedName name="solver_typ" localSheetId="1" hidden="1">1</definedName>
    <definedName name="solver_val" localSheetId="2" hidden="1">0</definedName>
    <definedName name="solver_val" localSheetId="1" hidden="1">0</definedName>
    <definedName name="solver_ver" localSheetId="2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0" l="1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17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18" i="30"/>
  <c r="H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D17" i="8"/>
  <c r="M5" i="12"/>
  <c r="B6" i="23" s="1"/>
  <c r="M4" i="12"/>
  <c r="L4" i="12"/>
  <c r="B5" i="22" s="1"/>
  <c r="L5" i="12"/>
  <c r="B5" i="23" s="1"/>
  <c r="B6" i="22"/>
  <c r="I13" i="12"/>
  <c r="I6" i="12" s="1"/>
  <c r="B2" i="13"/>
  <c r="B2" i="22"/>
  <c r="B2" i="23"/>
  <c r="B2" i="24"/>
  <c r="B2" i="25"/>
  <c r="B2" i="26"/>
  <c r="B2" i="27"/>
  <c r="B2" i="28"/>
  <c r="B2" i="29"/>
  <c r="M3" i="12"/>
  <c r="M6" i="12"/>
  <c r="B6" i="24" s="1"/>
  <c r="M7" i="12"/>
  <c r="B6" i="25" s="1"/>
  <c r="M8" i="12"/>
  <c r="B6" i="26" s="1"/>
  <c r="M9" i="12"/>
  <c r="B6" i="27" s="1"/>
  <c r="M10" i="12"/>
  <c r="B6" i="28" s="1"/>
  <c r="L3" i="12"/>
  <c r="L6" i="12"/>
  <c r="B5" i="24" s="1"/>
  <c r="L7" i="12"/>
  <c r="B5" i="25" s="1"/>
  <c r="L8" i="12"/>
  <c r="B5" i="26" s="1"/>
  <c r="L9" i="12"/>
  <c r="B5" i="27" s="1"/>
  <c r="L10" i="12"/>
  <c r="B5" i="28" s="1"/>
  <c r="B8" i="29"/>
  <c r="B6" i="29"/>
  <c r="B5" i="29"/>
  <c r="B4" i="29"/>
  <c r="B3" i="29"/>
  <c r="B14" i="29"/>
  <c r="B13" i="29"/>
  <c r="B10" i="29"/>
  <c r="B8" i="28"/>
  <c r="B4" i="28"/>
  <c r="B3" i="28"/>
  <c r="B14" i="28"/>
  <c r="B13" i="28"/>
  <c r="B10" i="28"/>
  <c r="B8" i="27"/>
  <c r="B4" i="27"/>
  <c r="B3" i="27"/>
  <c r="B14" i="27"/>
  <c r="B13" i="27"/>
  <c r="B10" i="27"/>
  <c r="B8" i="26"/>
  <c r="B4" i="26"/>
  <c r="B3" i="26"/>
  <c r="B14" i="26"/>
  <c r="B13" i="26"/>
  <c r="B10" i="26"/>
  <c r="B8" i="25"/>
  <c r="B4" i="25"/>
  <c r="B3" i="25"/>
  <c r="B14" i="25"/>
  <c r="B13" i="25"/>
  <c r="B10" i="25"/>
  <c r="B8" i="24"/>
  <c r="B4" i="24"/>
  <c r="B3" i="24"/>
  <c r="B14" i="24"/>
  <c r="B13" i="24"/>
  <c r="B10" i="24"/>
  <c r="B8" i="23"/>
  <c r="B4" i="23"/>
  <c r="B3" i="23"/>
  <c r="B14" i="23"/>
  <c r="B13" i="23"/>
  <c r="B10" i="23"/>
  <c r="B8" i="22"/>
  <c r="B4" i="22"/>
  <c r="B3" i="22"/>
  <c r="B14" i="22"/>
  <c r="B13" i="22"/>
  <c r="B10" i="22"/>
  <c r="B10" i="13"/>
  <c r="B4" i="13"/>
  <c r="Q18" i="27" l="1"/>
  <c r="Q18" i="25"/>
  <c r="Q18" i="22"/>
  <c r="L18" i="25"/>
  <c r="Q18" i="28"/>
  <c r="C70" i="25"/>
  <c r="E70" i="25" s="1"/>
  <c r="K18" i="23"/>
  <c r="K18" i="27"/>
  <c r="L18" i="22"/>
  <c r="C70" i="23"/>
  <c r="E70" i="23" s="1"/>
  <c r="L18" i="27"/>
  <c r="L18" i="28"/>
  <c r="P18" i="29"/>
  <c r="C74" i="26"/>
  <c r="E74" i="26" s="1"/>
  <c r="C67" i="24"/>
  <c r="E67" i="24" s="1"/>
  <c r="C60" i="28"/>
  <c r="E60" i="28" s="1"/>
  <c r="P18" i="28"/>
  <c r="K18" i="28"/>
  <c r="Q18" i="23"/>
  <c r="P18" i="25"/>
  <c r="K18" i="25"/>
  <c r="P18" i="23"/>
  <c r="Q18" i="29"/>
  <c r="L18" i="29"/>
  <c r="Q18" i="26"/>
  <c r="L18" i="26"/>
  <c r="P18" i="26"/>
  <c r="K18" i="26"/>
  <c r="P18" i="27"/>
  <c r="L18" i="23"/>
  <c r="K18" i="29"/>
  <c r="Q18" i="24"/>
  <c r="P18" i="22"/>
  <c r="K18" i="22"/>
  <c r="K18" i="24"/>
  <c r="L18" i="24"/>
  <c r="P18" i="24"/>
  <c r="C60" i="27"/>
  <c r="E60" i="27" s="1"/>
  <c r="C70" i="29"/>
  <c r="E70" i="29" s="1"/>
  <c r="C42" i="29"/>
  <c r="E42" i="29" s="1"/>
  <c r="C56" i="29"/>
  <c r="E56" i="29" s="1"/>
  <c r="C41" i="29"/>
  <c r="E41" i="29" s="1"/>
  <c r="C64" i="27"/>
  <c r="E64" i="27" s="1"/>
  <c r="C69" i="27"/>
  <c r="E69" i="27" s="1"/>
  <c r="C68" i="28"/>
  <c r="E68" i="28" s="1"/>
  <c r="C73" i="29"/>
  <c r="E73" i="29" s="1"/>
  <c r="C43" i="27"/>
  <c r="E43" i="27" s="1"/>
  <c r="C46" i="27"/>
  <c r="E46" i="27" s="1"/>
  <c r="C48" i="28"/>
  <c r="E48" i="28" s="1"/>
  <c r="C28" i="29"/>
  <c r="E28" i="29" s="1"/>
  <c r="C20" i="27"/>
  <c r="E20" i="27" s="1"/>
  <c r="C19" i="27"/>
  <c r="E19" i="27" s="1"/>
  <c r="C22" i="27"/>
  <c r="E22" i="27" s="1"/>
  <c r="C37" i="27"/>
  <c r="E37" i="27" s="1"/>
  <c r="C74" i="28"/>
  <c r="E74" i="28" s="1"/>
  <c r="C20" i="28"/>
  <c r="E20" i="28" s="1"/>
  <c r="C21" i="28"/>
  <c r="E21" i="28" s="1"/>
  <c r="C22" i="28"/>
  <c r="E22" i="28" s="1"/>
  <c r="C23" i="28"/>
  <c r="E23" i="28" s="1"/>
  <c r="C42" i="28"/>
  <c r="E42" i="28" s="1"/>
  <c r="C43" i="28"/>
  <c r="E43" i="28" s="1"/>
  <c r="C44" i="28"/>
  <c r="E44" i="28" s="1"/>
  <c r="C26" i="28"/>
  <c r="E26" i="28" s="1"/>
  <c r="C25" i="27"/>
  <c r="E25" i="27" s="1"/>
  <c r="C30" i="28"/>
  <c r="E30" i="28" s="1"/>
  <c r="C50" i="28"/>
  <c r="E50" i="28" s="1"/>
  <c r="C74" i="29"/>
  <c r="E74" i="29" s="1"/>
  <c r="C49" i="28"/>
  <c r="E49" i="28" s="1"/>
  <c r="C30" i="27"/>
  <c r="E30" i="27" s="1"/>
  <c r="C70" i="28"/>
  <c r="E70" i="28" s="1"/>
  <c r="C31" i="28"/>
  <c r="E31" i="28" s="1"/>
  <c r="C55" i="28"/>
  <c r="E55" i="28" s="1"/>
  <c r="C32" i="28"/>
  <c r="E32" i="28" s="1"/>
  <c r="C61" i="28"/>
  <c r="E61" i="28" s="1"/>
  <c r="C33" i="28"/>
  <c r="E33" i="28" s="1"/>
  <c r="C62" i="28"/>
  <c r="E62" i="28" s="1"/>
  <c r="C34" i="28"/>
  <c r="E34" i="28" s="1"/>
  <c r="C63" i="28"/>
  <c r="E63" i="28" s="1"/>
  <c r="C35" i="28"/>
  <c r="E35" i="28" s="1"/>
  <c r="C66" i="28"/>
  <c r="E66" i="28" s="1"/>
  <c r="C66" i="27"/>
  <c r="E66" i="27" s="1"/>
  <c r="C19" i="28"/>
  <c r="E19" i="28" s="1"/>
  <c r="C38" i="28"/>
  <c r="E38" i="28" s="1"/>
  <c r="C67" i="28"/>
  <c r="E67" i="28" s="1"/>
  <c r="C27" i="29"/>
  <c r="E27" i="29" s="1"/>
  <c r="C57" i="29"/>
  <c r="E57" i="29" s="1"/>
  <c r="C30" i="29"/>
  <c r="E30" i="29" s="1"/>
  <c r="C61" i="29"/>
  <c r="E61" i="29" s="1"/>
  <c r="C46" i="29"/>
  <c r="E46" i="29" s="1"/>
  <c r="C28" i="27"/>
  <c r="E28" i="27" s="1"/>
  <c r="C24" i="28"/>
  <c r="E24" i="28" s="1"/>
  <c r="C36" i="28"/>
  <c r="E36" i="28" s="1"/>
  <c r="C51" i="28"/>
  <c r="E51" i="28" s="1"/>
  <c r="C69" i="28"/>
  <c r="E69" i="28" s="1"/>
  <c r="C19" i="29"/>
  <c r="E19" i="29" s="1"/>
  <c r="C34" i="29"/>
  <c r="E34" i="29" s="1"/>
  <c r="C48" i="29"/>
  <c r="E48" i="29" s="1"/>
  <c r="C63" i="29"/>
  <c r="E63" i="29" s="1"/>
  <c r="C29" i="29"/>
  <c r="E29" i="29" s="1"/>
  <c r="C60" i="29"/>
  <c r="E60" i="29" s="1"/>
  <c r="C31" i="29"/>
  <c r="E31" i="29" s="1"/>
  <c r="C32" i="29"/>
  <c r="E32" i="29" s="1"/>
  <c r="C62" i="29"/>
  <c r="E62" i="29" s="1"/>
  <c r="C25" i="28"/>
  <c r="E25" i="28" s="1"/>
  <c r="C37" i="28"/>
  <c r="E37" i="28" s="1"/>
  <c r="C54" i="28"/>
  <c r="E54" i="28" s="1"/>
  <c r="C72" i="28"/>
  <c r="E72" i="28" s="1"/>
  <c r="C20" i="29"/>
  <c r="E20" i="29" s="1"/>
  <c r="C36" i="29"/>
  <c r="E36" i="29" s="1"/>
  <c r="C49" i="29"/>
  <c r="E49" i="29" s="1"/>
  <c r="C66" i="29"/>
  <c r="E66" i="29" s="1"/>
  <c r="C43" i="29"/>
  <c r="E43" i="29" s="1"/>
  <c r="C37" i="29"/>
  <c r="E37" i="29" s="1"/>
  <c r="C50" i="29"/>
  <c r="E50" i="29" s="1"/>
  <c r="C27" i="28"/>
  <c r="E27" i="28" s="1"/>
  <c r="C39" i="28"/>
  <c r="E39" i="28" s="1"/>
  <c r="C56" i="28"/>
  <c r="E56" i="28" s="1"/>
  <c r="C24" i="29"/>
  <c r="E24" i="29" s="1"/>
  <c r="C38" i="29"/>
  <c r="E38" i="29" s="1"/>
  <c r="C51" i="29"/>
  <c r="E51" i="29" s="1"/>
  <c r="C68" i="29"/>
  <c r="E68" i="29" s="1"/>
  <c r="C44" i="29"/>
  <c r="E44" i="29" s="1"/>
  <c r="C22" i="29"/>
  <c r="E22" i="29" s="1"/>
  <c r="C67" i="29"/>
  <c r="E67" i="29" s="1"/>
  <c r="C28" i="28"/>
  <c r="E28" i="28" s="1"/>
  <c r="C40" i="28"/>
  <c r="E40" i="28" s="1"/>
  <c r="C57" i="28"/>
  <c r="E57" i="28" s="1"/>
  <c r="C25" i="29"/>
  <c r="E25" i="29" s="1"/>
  <c r="C39" i="29"/>
  <c r="E39" i="29" s="1"/>
  <c r="C54" i="29"/>
  <c r="E54" i="29" s="1"/>
  <c r="C69" i="29"/>
  <c r="E69" i="29" s="1"/>
  <c r="C29" i="28"/>
  <c r="E29" i="28" s="1"/>
  <c r="C41" i="28"/>
  <c r="E41" i="28" s="1"/>
  <c r="C26" i="29"/>
  <c r="E26" i="29" s="1"/>
  <c r="C40" i="29"/>
  <c r="E40" i="29" s="1"/>
  <c r="C55" i="29"/>
  <c r="E55" i="29" s="1"/>
  <c r="C72" i="29"/>
  <c r="E72" i="29" s="1"/>
  <c r="C23" i="29"/>
  <c r="E23" i="29" s="1"/>
  <c r="C35" i="29"/>
  <c r="E35" i="29" s="1"/>
  <c r="C47" i="29"/>
  <c r="E47" i="29" s="1"/>
  <c r="C53" i="29"/>
  <c r="E53" i="29" s="1"/>
  <c r="C59" i="29"/>
  <c r="E59" i="29" s="1"/>
  <c r="C65" i="29"/>
  <c r="E65" i="29" s="1"/>
  <c r="C71" i="29"/>
  <c r="E71" i="29" s="1"/>
  <c r="C21" i="29"/>
  <c r="E21" i="29" s="1"/>
  <c r="C33" i="29"/>
  <c r="E33" i="29" s="1"/>
  <c r="C45" i="29"/>
  <c r="E45" i="29" s="1"/>
  <c r="C52" i="29"/>
  <c r="E52" i="29" s="1"/>
  <c r="C58" i="29"/>
  <c r="E58" i="29" s="1"/>
  <c r="C64" i="29"/>
  <c r="E64" i="29" s="1"/>
  <c r="C73" i="28"/>
  <c r="E73" i="28" s="1"/>
  <c r="C47" i="28"/>
  <c r="E47" i="28" s="1"/>
  <c r="C53" i="28"/>
  <c r="E53" i="28" s="1"/>
  <c r="C59" i="28"/>
  <c r="E59" i="28" s="1"/>
  <c r="C65" i="28"/>
  <c r="E65" i="28" s="1"/>
  <c r="C71" i="28"/>
  <c r="E71" i="28" s="1"/>
  <c r="C46" i="28"/>
  <c r="E46" i="28" s="1"/>
  <c r="C45" i="28"/>
  <c r="E45" i="28" s="1"/>
  <c r="C52" i="28"/>
  <c r="E52" i="28" s="1"/>
  <c r="C58" i="28"/>
  <c r="E58" i="28" s="1"/>
  <c r="C64" i="28"/>
  <c r="E64" i="28" s="1"/>
  <c r="C61" i="27"/>
  <c r="E61" i="27" s="1"/>
  <c r="C57" i="27"/>
  <c r="E57" i="27" s="1"/>
  <c r="C53" i="27"/>
  <c r="E53" i="27" s="1"/>
  <c r="C49" i="27"/>
  <c r="E49" i="27" s="1"/>
  <c r="C74" i="27"/>
  <c r="E74" i="27" s="1"/>
  <c r="C71" i="27"/>
  <c r="E71" i="27" s="1"/>
  <c r="C68" i="27"/>
  <c r="E68" i="27" s="1"/>
  <c r="C65" i="27"/>
  <c r="E65" i="27" s="1"/>
  <c r="C44" i="27"/>
  <c r="E44" i="27" s="1"/>
  <c r="C38" i="27"/>
  <c r="E38" i="27" s="1"/>
  <c r="C32" i="27"/>
  <c r="E32" i="27" s="1"/>
  <c r="C26" i="27"/>
  <c r="E26" i="27" s="1"/>
  <c r="C62" i="27"/>
  <c r="E62" i="27" s="1"/>
  <c r="C58" i="27"/>
  <c r="E58" i="27" s="1"/>
  <c r="C54" i="27"/>
  <c r="E54" i="27" s="1"/>
  <c r="C50" i="27"/>
  <c r="E50" i="27" s="1"/>
  <c r="C45" i="27"/>
  <c r="E45" i="27" s="1"/>
  <c r="C39" i="27"/>
  <c r="E39" i="27" s="1"/>
  <c r="C33" i="27"/>
  <c r="E33" i="27" s="1"/>
  <c r="C52" i="27"/>
  <c r="E52" i="27" s="1"/>
  <c r="C42" i="27"/>
  <c r="E42" i="27" s="1"/>
  <c r="C40" i="27"/>
  <c r="E40" i="27" s="1"/>
  <c r="C31" i="27"/>
  <c r="E31" i="27" s="1"/>
  <c r="C47" i="27"/>
  <c r="E47" i="27" s="1"/>
  <c r="C27" i="27"/>
  <c r="E27" i="27" s="1"/>
  <c r="C24" i="27"/>
  <c r="E24" i="27" s="1"/>
  <c r="C36" i="27"/>
  <c r="E36" i="27" s="1"/>
  <c r="C21" i="27"/>
  <c r="E21" i="27" s="1"/>
  <c r="C63" i="27"/>
  <c r="E63" i="27" s="1"/>
  <c r="C29" i="27"/>
  <c r="E29" i="27" s="1"/>
  <c r="C73" i="27"/>
  <c r="E73" i="27" s="1"/>
  <c r="C56" i="27"/>
  <c r="E56" i="27" s="1"/>
  <c r="C34" i="27"/>
  <c r="E34" i="27" s="1"/>
  <c r="C70" i="27"/>
  <c r="E70" i="27" s="1"/>
  <c r="C59" i="27"/>
  <c r="E59" i="27" s="1"/>
  <c r="C35" i="27"/>
  <c r="E35" i="27" s="1"/>
  <c r="C55" i="27"/>
  <c r="E55" i="27" s="1"/>
  <c r="C67" i="27"/>
  <c r="E67" i="27" s="1"/>
  <c r="C41" i="27"/>
  <c r="E41" i="27" s="1"/>
  <c r="C51" i="27"/>
  <c r="E51" i="27" s="1"/>
  <c r="C72" i="27"/>
  <c r="E72" i="27" s="1"/>
  <c r="C23" i="27"/>
  <c r="E23" i="27" s="1"/>
  <c r="C48" i="27"/>
  <c r="E48" i="27" s="1"/>
  <c r="C19" i="25"/>
  <c r="E19" i="25" s="1"/>
  <c r="C22" i="25"/>
  <c r="E22" i="25" s="1"/>
  <c r="C23" i="25"/>
  <c r="E23" i="25" s="1"/>
  <c r="C31" i="24"/>
  <c r="E31" i="24" s="1"/>
  <c r="C24" i="25"/>
  <c r="E24" i="25" s="1"/>
  <c r="C62" i="25"/>
  <c r="E62" i="25" s="1"/>
  <c r="C63" i="25"/>
  <c r="E63" i="25" s="1"/>
  <c r="C73" i="25"/>
  <c r="E73" i="25" s="1"/>
  <c r="C43" i="26"/>
  <c r="E43" i="26" s="1"/>
  <c r="C41" i="26"/>
  <c r="E41" i="26" s="1"/>
  <c r="C42" i="26"/>
  <c r="E42" i="26" s="1"/>
  <c r="C26" i="25"/>
  <c r="E26" i="25" s="1"/>
  <c r="C27" i="25"/>
  <c r="E27" i="25" s="1"/>
  <c r="C25" i="25"/>
  <c r="E25" i="25" s="1"/>
  <c r="C40" i="25"/>
  <c r="E40" i="25" s="1"/>
  <c r="C49" i="25"/>
  <c r="E49" i="25" s="1"/>
  <c r="C50" i="25"/>
  <c r="E50" i="25" s="1"/>
  <c r="C57" i="25"/>
  <c r="E57" i="25" s="1"/>
  <c r="C71" i="25"/>
  <c r="E71" i="25" s="1"/>
  <c r="C35" i="25"/>
  <c r="E35" i="25" s="1"/>
  <c r="C42" i="25"/>
  <c r="E42" i="25" s="1"/>
  <c r="C50" i="26"/>
  <c r="E50" i="26" s="1"/>
  <c r="C55" i="26"/>
  <c r="E55" i="26" s="1"/>
  <c r="C57" i="26"/>
  <c r="E57" i="26" s="1"/>
  <c r="C19" i="26"/>
  <c r="E19" i="26" s="1"/>
  <c r="C43" i="23"/>
  <c r="E43" i="23" s="1"/>
  <c r="C38" i="25"/>
  <c r="E38" i="25" s="1"/>
  <c r="C20" i="26"/>
  <c r="E20" i="26" s="1"/>
  <c r="C28" i="23"/>
  <c r="E28" i="23" s="1"/>
  <c r="C47" i="23"/>
  <c r="E47" i="23" s="1"/>
  <c r="C39" i="25"/>
  <c r="E39" i="25" s="1"/>
  <c r="C21" i="26"/>
  <c r="E21" i="26" s="1"/>
  <c r="C30" i="23"/>
  <c r="E30" i="23" s="1"/>
  <c r="C49" i="23"/>
  <c r="E49" i="23" s="1"/>
  <c r="C25" i="26"/>
  <c r="E25" i="26" s="1"/>
  <c r="C50" i="23"/>
  <c r="E50" i="23" s="1"/>
  <c r="C41" i="25"/>
  <c r="E41" i="25" s="1"/>
  <c r="C30" i="26"/>
  <c r="E30" i="26" s="1"/>
  <c r="C32" i="24"/>
  <c r="E32" i="24" s="1"/>
  <c r="C33" i="24"/>
  <c r="E33" i="24" s="1"/>
  <c r="C37" i="24"/>
  <c r="E37" i="24" s="1"/>
  <c r="C44" i="24"/>
  <c r="E44" i="24" s="1"/>
  <c r="C19" i="24"/>
  <c r="E19" i="24" s="1"/>
  <c r="C48" i="24"/>
  <c r="E48" i="24" s="1"/>
  <c r="C20" i="24"/>
  <c r="E20" i="24" s="1"/>
  <c r="C51" i="24"/>
  <c r="E51" i="24" s="1"/>
  <c r="C30" i="25"/>
  <c r="E30" i="25" s="1"/>
  <c r="C51" i="25"/>
  <c r="E51" i="25" s="1"/>
  <c r="C21" i="24"/>
  <c r="E21" i="24" s="1"/>
  <c r="C59" i="24"/>
  <c r="E59" i="24" s="1"/>
  <c r="C31" i="25"/>
  <c r="E31" i="25" s="1"/>
  <c r="C55" i="25"/>
  <c r="E55" i="25" s="1"/>
  <c r="C31" i="26"/>
  <c r="E31" i="26" s="1"/>
  <c r="C27" i="23"/>
  <c r="E27" i="23" s="1"/>
  <c r="C25" i="24"/>
  <c r="E25" i="24" s="1"/>
  <c r="C68" i="24"/>
  <c r="E68" i="24" s="1"/>
  <c r="C34" i="25"/>
  <c r="E34" i="25" s="1"/>
  <c r="C56" i="25"/>
  <c r="E56" i="25" s="1"/>
  <c r="C32" i="26"/>
  <c r="E32" i="26" s="1"/>
  <c r="C47" i="24"/>
  <c r="E47" i="24" s="1"/>
  <c r="C26" i="24"/>
  <c r="E26" i="24" s="1"/>
  <c r="C71" i="24"/>
  <c r="E71" i="24" s="1"/>
  <c r="C36" i="26"/>
  <c r="E36" i="26" s="1"/>
  <c r="C29" i="23"/>
  <c r="E29" i="23" s="1"/>
  <c r="C30" i="24"/>
  <c r="E30" i="24" s="1"/>
  <c r="C72" i="24"/>
  <c r="E72" i="24" s="1"/>
  <c r="C21" i="25"/>
  <c r="E21" i="25" s="1"/>
  <c r="C37" i="25"/>
  <c r="E37" i="25" s="1"/>
  <c r="C61" i="25"/>
  <c r="E61" i="25" s="1"/>
  <c r="C40" i="26"/>
  <c r="E40" i="26" s="1"/>
  <c r="C31" i="23"/>
  <c r="E31" i="23" s="1"/>
  <c r="C51" i="23"/>
  <c r="E51" i="23" s="1"/>
  <c r="C22" i="24"/>
  <c r="E22" i="24" s="1"/>
  <c r="C34" i="24"/>
  <c r="E34" i="24" s="1"/>
  <c r="C52" i="24"/>
  <c r="E52" i="24" s="1"/>
  <c r="C22" i="26"/>
  <c r="E22" i="26" s="1"/>
  <c r="C33" i="26"/>
  <c r="E33" i="26" s="1"/>
  <c r="C45" i="26"/>
  <c r="E45" i="26" s="1"/>
  <c r="C33" i="23"/>
  <c r="E33" i="23" s="1"/>
  <c r="C55" i="23"/>
  <c r="E55" i="23" s="1"/>
  <c r="C73" i="24"/>
  <c r="E73" i="24" s="1"/>
  <c r="C23" i="24"/>
  <c r="E23" i="24" s="1"/>
  <c r="C35" i="24"/>
  <c r="E35" i="24" s="1"/>
  <c r="C55" i="24"/>
  <c r="E55" i="24" s="1"/>
  <c r="C23" i="26"/>
  <c r="E23" i="26" s="1"/>
  <c r="C34" i="26"/>
  <c r="E34" i="26" s="1"/>
  <c r="C47" i="26"/>
  <c r="E47" i="26" s="1"/>
  <c r="C19" i="23"/>
  <c r="E19" i="23" s="1"/>
  <c r="C34" i="23"/>
  <c r="E34" i="23" s="1"/>
  <c r="C65" i="23"/>
  <c r="E65" i="23" s="1"/>
  <c r="C24" i="24"/>
  <c r="E24" i="24" s="1"/>
  <c r="C36" i="24"/>
  <c r="E36" i="24" s="1"/>
  <c r="C56" i="24"/>
  <c r="E56" i="24" s="1"/>
  <c r="C24" i="26"/>
  <c r="E24" i="26" s="1"/>
  <c r="C35" i="26"/>
  <c r="E35" i="26" s="1"/>
  <c r="C49" i="26"/>
  <c r="E49" i="26" s="1"/>
  <c r="C67" i="23"/>
  <c r="E67" i="23" s="1"/>
  <c r="C22" i="23"/>
  <c r="E22" i="23" s="1"/>
  <c r="C35" i="23"/>
  <c r="E35" i="23" s="1"/>
  <c r="C23" i="23"/>
  <c r="E23" i="23" s="1"/>
  <c r="C63" i="24"/>
  <c r="E63" i="24" s="1"/>
  <c r="C27" i="26"/>
  <c r="E27" i="26" s="1"/>
  <c r="C52" i="26"/>
  <c r="E52" i="26" s="1"/>
  <c r="C37" i="23"/>
  <c r="E37" i="23" s="1"/>
  <c r="C38" i="24"/>
  <c r="E38" i="24" s="1"/>
  <c r="C60" i="24"/>
  <c r="E60" i="24" s="1"/>
  <c r="C73" i="23"/>
  <c r="E73" i="23" s="1"/>
  <c r="C27" i="24"/>
  <c r="E27" i="24" s="1"/>
  <c r="C39" i="24"/>
  <c r="E39" i="24" s="1"/>
  <c r="C25" i="23"/>
  <c r="E25" i="23" s="1"/>
  <c r="C39" i="23"/>
  <c r="E39" i="23" s="1"/>
  <c r="C74" i="23"/>
  <c r="E74" i="23" s="1"/>
  <c r="C28" i="24"/>
  <c r="E28" i="24" s="1"/>
  <c r="C40" i="24"/>
  <c r="E40" i="24" s="1"/>
  <c r="C64" i="24"/>
  <c r="E64" i="24" s="1"/>
  <c r="C28" i="25"/>
  <c r="E28" i="25" s="1"/>
  <c r="C43" i="25"/>
  <c r="E43" i="25" s="1"/>
  <c r="C67" i="25"/>
  <c r="E67" i="25" s="1"/>
  <c r="C28" i="26"/>
  <c r="E28" i="26" s="1"/>
  <c r="C38" i="26"/>
  <c r="E38" i="26" s="1"/>
  <c r="C53" i="26"/>
  <c r="E53" i="26" s="1"/>
  <c r="C21" i="23"/>
  <c r="E21" i="23" s="1"/>
  <c r="C69" i="23"/>
  <c r="E69" i="23" s="1"/>
  <c r="C26" i="26"/>
  <c r="E26" i="26" s="1"/>
  <c r="C37" i="26"/>
  <c r="E37" i="26" s="1"/>
  <c r="C38" i="23"/>
  <c r="E38" i="23" s="1"/>
  <c r="C26" i="23"/>
  <c r="E26" i="23" s="1"/>
  <c r="C42" i="23"/>
  <c r="E42" i="23" s="1"/>
  <c r="C68" i="23"/>
  <c r="E68" i="23" s="1"/>
  <c r="C29" i="24"/>
  <c r="E29" i="24" s="1"/>
  <c r="C43" i="24"/>
  <c r="E43" i="24" s="1"/>
  <c r="C29" i="25"/>
  <c r="E29" i="25" s="1"/>
  <c r="C47" i="25"/>
  <c r="E47" i="25" s="1"/>
  <c r="C74" i="25"/>
  <c r="E74" i="25" s="1"/>
  <c r="C29" i="26"/>
  <c r="E29" i="26" s="1"/>
  <c r="C39" i="26"/>
  <c r="E39" i="26" s="1"/>
  <c r="C54" i="26"/>
  <c r="E54" i="26" s="1"/>
  <c r="C66" i="26"/>
  <c r="E66" i="26" s="1"/>
  <c r="C65" i="26"/>
  <c r="E65" i="26" s="1"/>
  <c r="C64" i="26"/>
  <c r="E64" i="26" s="1"/>
  <c r="C63" i="26"/>
  <c r="E63" i="26" s="1"/>
  <c r="C62" i="26"/>
  <c r="E62" i="26" s="1"/>
  <c r="C61" i="26"/>
  <c r="E61" i="26" s="1"/>
  <c r="C60" i="26"/>
  <c r="E60" i="26" s="1"/>
  <c r="C59" i="26"/>
  <c r="E59" i="26" s="1"/>
  <c r="C58" i="26"/>
  <c r="E58" i="26" s="1"/>
  <c r="C44" i="26"/>
  <c r="E44" i="26" s="1"/>
  <c r="C48" i="26"/>
  <c r="E48" i="26" s="1"/>
  <c r="C51" i="26"/>
  <c r="E51" i="26" s="1"/>
  <c r="C56" i="26"/>
  <c r="E56" i="26" s="1"/>
  <c r="C46" i="26"/>
  <c r="E46" i="26" s="1"/>
  <c r="C67" i="26"/>
  <c r="E67" i="26" s="1"/>
  <c r="C68" i="26"/>
  <c r="E68" i="26" s="1"/>
  <c r="C69" i="26"/>
  <c r="E69" i="26" s="1"/>
  <c r="C70" i="26"/>
  <c r="E70" i="26" s="1"/>
  <c r="C71" i="26"/>
  <c r="E71" i="26" s="1"/>
  <c r="C72" i="26"/>
  <c r="E72" i="26" s="1"/>
  <c r="C73" i="26"/>
  <c r="E73" i="26" s="1"/>
  <c r="C68" i="25"/>
  <c r="E68" i="25" s="1"/>
  <c r="C69" i="25"/>
  <c r="E69" i="25" s="1"/>
  <c r="C36" i="25"/>
  <c r="E36" i="25" s="1"/>
  <c r="C48" i="25"/>
  <c r="E48" i="25" s="1"/>
  <c r="C54" i="25"/>
  <c r="E54" i="25" s="1"/>
  <c r="C60" i="25"/>
  <c r="E60" i="25" s="1"/>
  <c r="C66" i="25"/>
  <c r="E66" i="25" s="1"/>
  <c r="C72" i="25"/>
  <c r="E72" i="25" s="1"/>
  <c r="C53" i="25"/>
  <c r="E53" i="25" s="1"/>
  <c r="C33" i="25"/>
  <c r="E33" i="25" s="1"/>
  <c r="C45" i="25"/>
  <c r="E45" i="25" s="1"/>
  <c r="C46" i="25"/>
  <c r="E46" i="25" s="1"/>
  <c r="C59" i="25"/>
  <c r="E59" i="25" s="1"/>
  <c r="C65" i="25"/>
  <c r="E65" i="25" s="1"/>
  <c r="C20" i="25"/>
  <c r="E20" i="25" s="1"/>
  <c r="C32" i="25"/>
  <c r="E32" i="25" s="1"/>
  <c r="C44" i="25"/>
  <c r="E44" i="25" s="1"/>
  <c r="C52" i="25"/>
  <c r="E52" i="25" s="1"/>
  <c r="C58" i="25"/>
  <c r="E58" i="25" s="1"/>
  <c r="C64" i="25"/>
  <c r="E64" i="25" s="1"/>
  <c r="C42" i="24"/>
  <c r="E42" i="24" s="1"/>
  <c r="C46" i="24"/>
  <c r="E46" i="24" s="1"/>
  <c r="C50" i="24"/>
  <c r="E50" i="24" s="1"/>
  <c r="C54" i="24"/>
  <c r="E54" i="24" s="1"/>
  <c r="C58" i="24"/>
  <c r="E58" i="24" s="1"/>
  <c r="C62" i="24"/>
  <c r="E62" i="24" s="1"/>
  <c r="C66" i="24"/>
  <c r="E66" i="24" s="1"/>
  <c r="C70" i="24"/>
  <c r="E70" i="24" s="1"/>
  <c r="C74" i="24"/>
  <c r="E74" i="24" s="1"/>
  <c r="C41" i="24"/>
  <c r="E41" i="24" s="1"/>
  <c r="C45" i="24"/>
  <c r="E45" i="24" s="1"/>
  <c r="C49" i="24"/>
  <c r="E49" i="24" s="1"/>
  <c r="C53" i="24"/>
  <c r="E53" i="24" s="1"/>
  <c r="C57" i="24"/>
  <c r="E57" i="24" s="1"/>
  <c r="C61" i="24"/>
  <c r="E61" i="24" s="1"/>
  <c r="C65" i="24"/>
  <c r="E65" i="24" s="1"/>
  <c r="C69" i="24"/>
  <c r="E69" i="24" s="1"/>
  <c r="C56" i="23"/>
  <c r="E56" i="23" s="1"/>
  <c r="C45" i="23"/>
  <c r="E45" i="23" s="1"/>
  <c r="C57" i="23"/>
  <c r="E57" i="23" s="1"/>
  <c r="C59" i="23"/>
  <c r="E59" i="23" s="1"/>
  <c r="C40" i="23"/>
  <c r="E40" i="23" s="1"/>
  <c r="C61" i="23"/>
  <c r="E61" i="23" s="1"/>
  <c r="C41" i="23"/>
  <c r="E41" i="23" s="1"/>
  <c r="C63" i="23"/>
  <c r="E63" i="23" s="1"/>
  <c r="C46" i="23"/>
  <c r="E46" i="23" s="1"/>
  <c r="C53" i="23"/>
  <c r="E53" i="23" s="1"/>
  <c r="C62" i="23"/>
  <c r="E62" i="23" s="1"/>
  <c r="C71" i="23"/>
  <c r="E71" i="23" s="1"/>
  <c r="C24" i="23"/>
  <c r="E24" i="23" s="1"/>
  <c r="C36" i="23"/>
  <c r="E36" i="23" s="1"/>
  <c r="C48" i="23"/>
  <c r="E48" i="23" s="1"/>
  <c r="C54" i="23"/>
  <c r="E54" i="23" s="1"/>
  <c r="C60" i="23"/>
  <c r="E60" i="23" s="1"/>
  <c r="C66" i="23"/>
  <c r="E66" i="23" s="1"/>
  <c r="C72" i="23"/>
  <c r="E72" i="23" s="1"/>
  <c r="C20" i="23"/>
  <c r="E20" i="23" s="1"/>
  <c r="C32" i="23"/>
  <c r="E32" i="23" s="1"/>
  <c r="C44" i="23"/>
  <c r="E44" i="23" s="1"/>
  <c r="C52" i="23"/>
  <c r="E52" i="23" s="1"/>
  <c r="C58" i="23"/>
  <c r="E58" i="23" s="1"/>
  <c r="C64" i="23"/>
  <c r="E64" i="23" s="1"/>
  <c r="C36" i="22"/>
  <c r="E36" i="22" s="1"/>
  <c r="C24" i="22"/>
  <c r="E24" i="22" s="1"/>
  <c r="C72" i="22"/>
  <c r="E72" i="22" s="1"/>
  <c r="C68" i="22"/>
  <c r="E68" i="22" s="1"/>
  <c r="C64" i="22"/>
  <c r="E64" i="22" s="1"/>
  <c r="C60" i="22"/>
  <c r="E60" i="22" s="1"/>
  <c r="C56" i="22"/>
  <c r="E56" i="22" s="1"/>
  <c r="C52" i="22"/>
  <c r="E52" i="22" s="1"/>
  <c r="C48" i="22"/>
  <c r="E48" i="22" s="1"/>
  <c r="C37" i="22"/>
  <c r="E37" i="22" s="1"/>
  <c r="C73" i="22"/>
  <c r="E73" i="22" s="1"/>
  <c r="C69" i="22"/>
  <c r="E69" i="22" s="1"/>
  <c r="C65" i="22"/>
  <c r="E65" i="22" s="1"/>
  <c r="C61" i="22"/>
  <c r="E61" i="22" s="1"/>
  <c r="C54" i="22"/>
  <c r="E54" i="22" s="1"/>
  <c r="C45" i="22"/>
  <c r="E45" i="22" s="1"/>
  <c r="C41" i="22"/>
  <c r="E41" i="22" s="1"/>
  <c r="C27" i="22"/>
  <c r="E27" i="22" s="1"/>
  <c r="C71" i="22"/>
  <c r="E71" i="22" s="1"/>
  <c r="C62" i="22"/>
  <c r="E62" i="22" s="1"/>
  <c r="C57" i="22"/>
  <c r="E57" i="22" s="1"/>
  <c r="C49" i="22"/>
  <c r="E49" i="22" s="1"/>
  <c r="C21" i="22"/>
  <c r="E21" i="22" s="1"/>
  <c r="C33" i="22"/>
  <c r="E33" i="22" s="1"/>
  <c r="C28" i="22"/>
  <c r="E28" i="22" s="1"/>
  <c r="C74" i="22"/>
  <c r="E74" i="22" s="1"/>
  <c r="C67" i="22"/>
  <c r="E67" i="22" s="1"/>
  <c r="C29" i="22"/>
  <c r="E29" i="22" s="1"/>
  <c r="C63" i="22"/>
  <c r="E63" i="22" s="1"/>
  <c r="C53" i="22"/>
  <c r="E53" i="22" s="1"/>
  <c r="C51" i="22"/>
  <c r="E51" i="22" s="1"/>
  <c r="C47" i="22"/>
  <c r="E47" i="22" s="1"/>
  <c r="C43" i="22"/>
  <c r="E43" i="22" s="1"/>
  <c r="C59" i="22"/>
  <c r="E59" i="22" s="1"/>
  <c r="C31" i="22"/>
  <c r="E31" i="22" s="1"/>
  <c r="C46" i="22"/>
  <c r="E46" i="22" s="1"/>
  <c r="C42" i="22"/>
  <c r="E42" i="22" s="1"/>
  <c r="C38" i="22"/>
  <c r="E38" i="22" s="1"/>
  <c r="C22" i="22"/>
  <c r="E22" i="22" s="1"/>
  <c r="C19" i="22"/>
  <c r="E19" i="22" s="1"/>
  <c r="C55" i="22"/>
  <c r="E55" i="22" s="1"/>
  <c r="C44" i="22"/>
  <c r="E44" i="22" s="1"/>
  <c r="C40" i="22"/>
  <c r="E40" i="22" s="1"/>
  <c r="C34" i="22"/>
  <c r="E34" i="22" s="1"/>
  <c r="C25" i="22"/>
  <c r="E25" i="22" s="1"/>
  <c r="C50" i="22"/>
  <c r="E50" i="22" s="1"/>
  <c r="C30" i="22"/>
  <c r="E30" i="22" s="1"/>
  <c r="C23" i="22"/>
  <c r="E23" i="22" s="1"/>
  <c r="C20" i="22"/>
  <c r="E20" i="22" s="1"/>
  <c r="C39" i="22"/>
  <c r="E39" i="22" s="1"/>
  <c r="C26" i="22"/>
  <c r="E26" i="22" s="1"/>
  <c r="C35" i="22"/>
  <c r="E35" i="22" s="1"/>
  <c r="C66" i="22"/>
  <c r="E66" i="22" s="1"/>
  <c r="C58" i="22"/>
  <c r="E58" i="22" s="1"/>
  <c r="C70" i="22"/>
  <c r="E70" i="22" s="1"/>
  <c r="C32" i="22"/>
  <c r="E32" i="22" s="1"/>
  <c r="I3" i="12"/>
  <c r="J3" i="12" s="1"/>
  <c r="B14" i="13"/>
  <c r="B8" i="13"/>
  <c r="I7" i="12"/>
  <c r="I8" i="12"/>
  <c r="I9" i="12"/>
  <c r="I10" i="12"/>
  <c r="I11" i="12"/>
  <c r="I5" i="12"/>
  <c r="I4" i="12"/>
  <c r="B11" i="29" l="1"/>
  <c r="B11" i="28"/>
  <c r="B11" i="27"/>
  <c r="B11" i="22"/>
  <c r="B11" i="26"/>
  <c r="B11" i="25"/>
  <c r="B11" i="24"/>
  <c r="B11" i="23"/>
  <c r="N15" i="6" l="1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14" i="6"/>
  <c r="N9" i="6"/>
  <c r="I5" i="6"/>
  <c r="I4" i="6"/>
  <c r="N10" i="6"/>
  <c r="I3" i="6"/>
  <c r="G14" i="6" s="1"/>
  <c r="J4" i="12"/>
  <c r="K5" i="12"/>
  <c r="B7" i="23" s="1"/>
  <c r="N12" i="23" s="1"/>
  <c r="K6" i="12"/>
  <c r="J7" i="12"/>
  <c r="J9" i="12"/>
  <c r="J10" i="12"/>
  <c r="K11" i="12"/>
  <c r="B7" i="29" s="1"/>
  <c r="N12" i="29" s="1"/>
  <c r="K3" i="12"/>
  <c r="B7" i="13" s="1"/>
  <c r="J8" i="12"/>
  <c r="B6" i="13"/>
  <c r="B5" i="13"/>
  <c r="B3" i="13"/>
  <c r="B13" i="13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14" i="6"/>
  <c r="P18" i="13" l="1"/>
  <c r="K18" i="13"/>
  <c r="L18" i="13"/>
  <c r="Q18" i="13"/>
  <c r="N18" i="23"/>
  <c r="N63" i="23"/>
  <c r="N51" i="23"/>
  <c r="N34" i="23"/>
  <c r="N36" i="23"/>
  <c r="N29" i="23"/>
  <c r="N74" i="23"/>
  <c r="N62" i="23"/>
  <c r="N50" i="23"/>
  <c r="N42" i="23"/>
  <c r="N61" i="23"/>
  <c r="N38" i="23"/>
  <c r="N73" i="23"/>
  <c r="N49" i="23"/>
  <c r="N30" i="23"/>
  <c r="N25" i="23"/>
  <c r="N39" i="23"/>
  <c r="N26" i="23"/>
  <c r="N72" i="23"/>
  <c r="N60" i="23"/>
  <c r="N48" i="23"/>
  <c r="N45" i="23"/>
  <c r="N46" i="23"/>
  <c r="N37" i="23"/>
  <c r="N27" i="23"/>
  <c r="N69" i="23"/>
  <c r="N57" i="23"/>
  <c r="N40" i="23"/>
  <c r="N22" i="23"/>
  <c r="N32" i="23"/>
  <c r="N59" i="23"/>
  <c r="N68" i="23"/>
  <c r="N56" i="23"/>
  <c r="N43" i="23"/>
  <c r="N41" i="23"/>
  <c r="N21" i="23"/>
  <c r="N58" i="23"/>
  <c r="N67" i="23"/>
  <c r="N55" i="23"/>
  <c r="N31" i="23"/>
  <c r="N33" i="23"/>
  <c r="N23" i="23"/>
  <c r="N24" i="23"/>
  <c r="N70" i="23"/>
  <c r="N35" i="23"/>
  <c r="N66" i="23"/>
  <c r="N54" i="23"/>
  <c r="N19" i="23"/>
  <c r="N20" i="23"/>
  <c r="N47" i="23"/>
  <c r="N65" i="23"/>
  <c r="N53" i="23"/>
  <c r="N44" i="23"/>
  <c r="N28" i="23"/>
  <c r="N52" i="23"/>
  <c r="N64" i="23"/>
  <c r="N71" i="23"/>
  <c r="N39" i="29"/>
  <c r="N26" i="29"/>
  <c r="N66" i="29"/>
  <c r="N41" i="29"/>
  <c r="N73" i="29"/>
  <c r="N59" i="29"/>
  <c r="N37" i="29"/>
  <c r="N74" i="29"/>
  <c r="N72" i="29"/>
  <c r="N31" i="29"/>
  <c r="N40" i="29"/>
  <c r="N54" i="29"/>
  <c r="N28" i="29"/>
  <c r="N22" i="29"/>
  <c r="N63" i="29"/>
  <c r="N30" i="29"/>
  <c r="N68" i="29"/>
  <c r="N23" i="29"/>
  <c r="N32" i="29"/>
  <c r="N61" i="29"/>
  <c r="N25" i="29"/>
  <c r="N56" i="29"/>
  <c r="N35" i="29"/>
  <c r="N18" i="29"/>
  <c r="N33" i="29"/>
  <c r="N50" i="29"/>
  <c r="N19" i="29"/>
  <c r="N43" i="29"/>
  <c r="N65" i="29"/>
  <c r="N45" i="29"/>
  <c r="N27" i="29"/>
  <c r="N21" i="29"/>
  <c r="N70" i="29"/>
  <c r="N44" i="29"/>
  <c r="N24" i="29"/>
  <c r="N51" i="29"/>
  <c r="N64" i="29"/>
  <c r="N20" i="29"/>
  <c r="N60" i="29"/>
  <c r="N29" i="29"/>
  <c r="N67" i="29"/>
  <c r="N62" i="29"/>
  <c r="N34" i="29"/>
  <c r="N36" i="29"/>
  <c r="N69" i="29"/>
  <c r="N38" i="29"/>
  <c r="N53" i="29"/>
  <c r="N49" i="29"/>
  <c r="N46" i="29"/>
  <c r="N42" i="29"/>
  <c r="N52" i="29"/>
  <c r="N47" i="29"/>
  <c r="N58" i="29"/>
  <c r="N71" i="29"/>
  <c r="N48" i="29"/>
  <c r="N55" i="29"/>
  <c r="N57" i="29"/>
  <c r="G17" i="8"/>
  <c r="R17" i="8"/>
  <c r="B7" i="24"/>
  <c r="N12" i="24" s="1"/>
  <c r="C20" i="13"/>
  <c r="E20" i="13" s="1"/>
  <c r="C22" i="13"/>
  <c r="E22" i="13" s="1"/>
  <c r="C34" i="13"/>
  <c r="E34" i="13" s="1"/>
  <c r="C46" i="13"/>
  <c r="E46" i="13" s="1"/>
  <c r="C58" i="13"/>
  <c r="E58" i="13" s="1"/>
  <c r="C70" i="13"/>
  <c r="E70" i="13" s="1"/>
  <c r="C36" i="13"/>
  <c r="E36" i="13" s="1"/>
  <c r="C60" i="13"/>
  <c r="E60" i="13" s="1"/>
  <c r="C27" i="13"/>
  <c r="E27" i="13" s="1"/>
  <c r="C63" i="13"/>
  <c r="E63" i="13" s="1"/>
  <c r="C28" i="13"/>
  <c r="E28" i="13" s="1"/>
  <c r="C64" i="13"/>
  <c r="E64" i="13" s="1"/>
  <c r="C29" i="13"/>
  <c r="E29" i="13" s="1"/>
  <c r="C53" i="13"/>
  <c r="E53" i="13" s="1"/>
  <c r="C32" i="13"/>
  <c r="E32" i="13" s="1"/>
  <c r="C21" i="13"/>
  <c r="E21" i="13" s="1"/>
  <c r="C57" i="13"/>
  <c r="E57" i="13" s="1"/>
  <c r="C23" i="13"/>
  <c r="E23" i="13" s="1"/>
  <c r="C35" i="13"/>
  <c r="E35" i="13" s="1"/>
  <c r="C47" i="13"/>
  <c r="E47" i="13" s="1"/>
  <c r="C59" i="13"/>
  <c r="E59" i="13" s="1"/>
  <c r="C71" i="13"/>
  <c r="E71" i="13" s="1"/>
  <c r="C24" i="13"/>
  <c r="E24" i="13" s="1"/>
  <c r="C48" i="13"/>
  <c r="E48" i="13" s="1"/>
  <c r="C72" i="13"/>
  <c r="E72" i="13" s="1"/>
  <c r="C51" i="13"/>
  <c r="E51" i="13" s="1"/>
  <c r="C40" i="13"/>
  <c r="E40" i="13" s="1"/>
  <c r="C41" i="13"/>
  <c r="E41" i="13" s="1"/>
  <c r="C65" i="13"/>
  <c r="E65" i="13" s="1"/>
  <c r="C30" i="13"/>
  <c r="E30" i="13" s="1"/>
  <c r="C54" i="13"/>
  <c r="E54" i="13" s="1"/>
  <c r="C66" i="13"/>
  <c r="E66" i="13" s="1"/>
  <c r="C31" i="13"/>
  <c r="E31" i="13" s="1"/>
  <c r="C43" i="13"/>
  <c r="E43" i="13" s="1"/>
  <c r="C55" i="13"/>
  <c r="E55" i="13" s="1"/>
  <c r="C67" i="13"/>
  <c r="E67" i="13" s="1"/>
  <c r="C44" i="13"/>
  <c r="E44" i="13" s="1"/>
  <c r="C33" i="13"/>
  <c r="E33" i="13" s="1"/>
  <c r="C69" i="13"/>
  <c r="E69" i="13" s="1"/>
  <c r="C56" i="13"/>
  <c r="E56" i="13" s="1"/>
  <c r="C25" i="13"/>
  <c r="E25" i="13" s="1"/>
  <c r="C37" i="13"/>
  <c r="E37" i="13" s="1"/>
  <c r="C49" i="13"/>
  <c r="E49" i="13" s="1"/>
  <c r="C61" i="13"/>
  <c r="E61" i="13" s="1"/>
  <c r="C73" i="13"/>
  <c r="E73" i="13" s="1"/>
  <c r="C26" i="13"/>
  <c r="E26" i="13" s="1"/>
  <c r="C38" i="13"/>
  <c r="E38" i="13" s="1"/>
  <c r="C50" i="13"/>
  <c r="E50" i="13" s="1"/>
  <c r="C62" i="13"/>
  <c r="E62" i="13" s="1"/>
  <c r="C74" i="13"/>
  <c r="E74" i="13" s="1"/>
  <c r="C39" i="13"/>
  <c r="E39" i="13" s="1"/>
  <c r="C19" i="13"/>
  <c r="C52" i="13"/>
  <c r="E52" i="13" s="1"/>
  <c r="C42" i="13"/>
  <c r="E42" i="13" s="1"/>
  <c r="C68" i="13"/>
  <c r="E68" i="13" s="1"/>
  <c r="C45" i="13"/>
  <c r="E45" i="13" s="1"/>
  <c r="J6" i="12"/>
  <c r="K8" i="12"/>
  <c r="B7" i="26" s="1"/>
  <c r="N12" i="26" s="1"/>
  <c r="J11" i="12"/>
  <c r="K7" i="12"/>
  <c r="B7" i="25" s="1"/>
  <c r="N12" i="25" s="1"/>
  <c r="J5" i="12"/>
  <c r="K10" i="12"/>
  <c r="B7" i="28" s="1"/>
  <c r="N12" i="28" s="1"/>
  <c r="K9" i="12"/>
  <c r="B7" i="27" s="1"/>
  <c r="N12" i="27" s="1"/>
  <c r="K4" i="12"/>
  <c r="B7" i="22" s="1"/>
  <c r="N12" i="22" s="1"/>
  <c r="O43" i="23" l="1"/>
  <c r="P43" i="23" s="1"/>
  <c r="O24" i="23"/>
  <c r="P24" i="23" s="1"/>
  <c r="O72" i="23"/>
  <c r="P72" i="23" s="1"/>
  <c r="O36" i="29"/>
  <c r="Q36" i="29" s="1"/>
  <c r="O53" i="29"/>
  <c r="Q53" i="29" s="1"/>
  <c r="O40" i="29"/>
  <c r="P40" i="29" s="1"/>
  <c r="O64" i="23"/>
  <c r="Q64" i="23" s="1"/>
  <c r="O70" i="23"/>
  <c r="P70" i="23" s="1"/>
  <c r="O69" i="23"/>
  <c r="Q69" i="23" s="1"/>
  <c r="O63" i="23"/>
  <c r="P63" i="23" s="1"/>
  <c r="O44" i="29"/>
  <c r="Q44" i="29" s="1"/>
  <c r="O44" i="23"/>
  <c r="Q44" i="23" s="1"/>
  <c r="O42" i="23"/>
  <c r="Q42" i="23" s="1"/>
  <c r="O46" i="23"/>
  <c r="P46" i="23" s="1"/>
  <c r="O56" i="29"/>
  <c r="P56" i="29" s="1"/>
  <c r="O23" i="23"/>
  <c r="Q23" i="23" s="1"/>
  <c r="O32" i="23"/>
  <c r="P32" i="23" s="1"/>
  <c r="O26" i="23"/>
  <c r="P26" i="23" s="1"/>
  <c r="O46" i="29"/>
  <c r="P46" i="29" s="1"/>
  <c r="O67" i="29"/>
  <c r="P67" i="29" s="1"/>
  <c r="O65" i="29"/>
  <c r="Q65" i="29" s="1"/>
  <c r="O67" i="23"/>
  <c r="P67" i="23" s="1"/>
  <c r="O26" i="29"/>
  <c r="P26" i="29" s="1"/>
  <c r="O36" i="23"/>
  <c r="P36" i="23" s="1"/>
  <c r="O35" i="23"/>
  <c r="P35" i="23" s="1"/>
  <c r="O56" i="23"/>
  <c r="P56" i="23" s="1"/>
  <c r="O57" i="23"/>
  <c r="P57" i="23" s="1"/>
  <c r="O51" i="23"/>
  <c r="P51" i="23" s="1"/>
  <c r="O48" i="23"/>
  <c r="P48" i="23" s="1"/>
  <c r="O49" i="23"/>
  <c r="P49" i="23" s="1"/>
  <c r="O47" i="29"/>
  <c r="P47" i="29" s="1"/>
  <c r="O29" i="29"/>
  <c r="Q29" i="29" s="1"/>
  <c r="O22" i="29"/>
  <c r="Q22" i="29" s="1"/>
  <c r="O21" i="29"/>
  <c r="P21" i="29" s="1"/>
  <c r="O59" i="29"/>
  <c r="Q59" i="29" s="1"/>
  <c r="O68" i="29"/>
  <c r="P68" i="29" s="1"/>
  <c r="O43" i="29"/>
  <c r="P43" i="29" s="1"/>
  <c r="O20" i="23"/>
  <c r="P20" i="23" s="1"/>
  <c r="O55" i="29"/>
  <c r="Q55" i="29" s="1"/>
  <c r="O52" i="29"/>
  <c r="P52" i="29" s="1"/>
  <c r="O19" i="29"/>
  <c r="P19" i="29" s="1"/>
  <c r="O37" i="23"/>
  <c r="P37" i="23" s="1"/>
  <c r="O49" i="29"/>
  <c r="Q49" i="29" s="1"/>
  <c r="O34" i="23"/>
  <c r="P34" i="23" s="1"/>
  <c r="O30" i="29"/>
  <c r="P30" i="29" s="1"/>
  <c r="O42" i="29"/>
  <c r="Q42" i="29" s="1"/>
  <c r="O51" i="29"/>
  <c r="Q51" i="29" s="1"/>
  <c r="O45" i="23"/>
  <c r="Q45" i="23" s="1"/>
  <c r="O24" i="29"/>
  <c r="Q24" i="29" s="1"/>
  <c r="O31" i="29"/>
  <c r="P31" i="29" s="1"/>
  <c r="O52" i="23"/>
  <c r="P52" i="23" s="1"/>
  <c r="O59" i="23"/>
  <c r="P59" i="23" s="1"/>
  <c r="O74" i="23"/>
  <c r="Q74" i="23" s="1"/>
  <c r="O69" i="29"/>
  <c r="P69" i="29" s="1"/>
  <c r="O70" i="29"/>
  <c r="P70" i="29" s="1"/>
  <c r="O72" i="29"/>
  <c r="P72" i="29" s="1"/>
  <c r="O28" i="23"/>
  <c r="P28" i="23" s="1"/>
  <c r="O29" i="23"/>
  <c r="P29" i="23" s="1"/>
  <c r="O71" i="23"/>
  <c r="P71" i="23" s="1"/>
  <c r="O74" i="29"/>
  <c r="P74" i="29" s="1"/>
  <c r="O34" i="29"/>
  <c r="Q34" i="29" s="1"/>
  <c r="O28" i="29"/>
  <c r="Q28" i="29" s="1"/>
  <c r="O33" i="29"/>
  <c r="P33" i="29" s="1"/>
  <c r="O37" i="29"/>
  <c r="P37" i="29" s="1"/>
  <c r="O31" i="23"/>
  <c r="Q31" i="23" s="1"/>
  <c r="O40" i="23"/>
  <c r="P40" i="23" s="1"/>
  <c r="O66" i="23"/>
  <c r="P66" i="23" s="1"/>
  <c r="O47" i="23"/>
  <c r="P47" i="23" s="1"/>
  <c r="O50" i="23"/>
  <c r="Q50" i="23" s="1"/>
  <c r="O19" i="23"/>
  <c r="P19" i="23" s="1"/>
  <c r="O21" i="23"/>
  <c r="P21" i="23" s="1"/>
  <c r="O38" i="23"/>
  <c r="Q38" i="23" s="1"/>
  <c r="O64" i="29"/>
  <c r="Q64" i="29" s="1"/>
  <c r="O60" i="23"/>
  <c r="P60" i="23" s="1"/>
  <c r="O33" i="23"/>
  <c r="P33" i="23" s="1"/>
  <c r="O25" i="23"/>
  <c r="P25" i="23" s="1"/>
  <c r="O71" i="29"/>
  <c r="Q71" i="29" s="1"/>
  <c r="O62" i="29"/>
  <c r="Q62" i="29" s="1"/>
  <c r="O58" i="23"/>
  <c r="Q58" i="23" s="1"/>
  <c r="O58" i="29"/>
  <c r="Q58" i="29" s="1"/>
  <c r="O73" i="29"/>
  <c r="Q73" i="29" s="1"/>
  <c r="O27" i="29"/>
  <c r="Q27" i="29" s="1"/>
  <c r="O27" i="23"/>
  <c r="P27" i="23" s="1"/>
  <c r="O38" i="29"/>
  <c r="P38" i="29" s="1"/>
  <c r="O57" i="29"/>
  <c r="P57" i="29" s="1"/>
  <c r="O68" i="23"/>
  <c r="P68" i="23" s="1"/>
  <c r="O54" i="23"/>
  <c r="Q54" i="23" s="1"/>
  <c r="O41" i="23"/>
  <c r="P41" i="23" s="1"/>
  <c r="O55" i="23"/>
  <c r="Q55" i="23" s="1"/>
  <c r="O50" i="29"/>
  <c r="P50" i="29" s="1"/>
  <c r="O61" i="23"/>
  <c r="P61" i="23" s="1"/>
  <c r="O62" i="23"/>
  <c r="P62" i="23" s="1"/>
  <c r="O54" i="29"/>
  <c r="O65" i="23"/>
  <c r="P65" i="23" s="1"/>
  <c r="O25" i="29"/>
  <c r="O53" i="23"/>
  <c r="P53" i="23" s="1"/>
  <c r="O30" i="23"/>
  <c r="Q30" i="23" s="1"/>
  <c r="O32" i="29"/>
  <c r="O48" i="29"/>
  <c r="O61" i="29"/>
  <c r="O63" i="29"/>
  <c r="O45" i="29"/>
  <c r="O35" i="29"/>
  <c r="O41" i="29"/>
  <c r="O73" i="23"/>
  <c r="Q73" i="23" s="1"/>
  <c r="O66" i="29"/>
  <c r="O39" i="23"/>
  <c r="P39" i="23" s="1"/>
  <c r="O20" i="29"/>
  <c r="O23" i="29"/>
  <c r="N40" i="28"/>
  <c r="N52" i="28"/>
  <c r="N66" i="28"/>
  <c r="N22" i="28"/>
  <c r="N38" i="28"/>
  <c r="N41" i="28"/>
  <c r="N28" i="28"/>
  <c r="N49" i="28"/>
  <c r="N70" i="28"/>
  <c r="N18" i="28"/>
  <c r="N36" i="28"/>
  <c r="N44" i="28"/>
  <c r="N73" i="28"/>
  <c r="N46" i="28"/>
  <c r="N21" i="28"/>
  <c r="N54" i="28"/>
  <c r="N43" i="28"/>
  <c r="N68" i="28"/>
  <c r="N24" i="28"/>
  <c r="N39" i="28"/>
  <c r="N23" i="28"/>
  <c r="N62" i="28"/>
  <c r="N45" i="28"/>
  <c r="N65" i="28"/>
  <c r="N32" i="28"/>
  <c r="N72" i="28"/>
  <c r="N20" i="28"/>
  <c r="N51" i="28"/>
  <c r="N50" i="28"/>
  <c r="N59" i="28"/>
  <c r="N31" i="28"/>
  <c r="N26" i="28"/>
  <c r="N57" i="28"/>
  <c r="N48" i="28"/>
  <c r="N58" i="28"/>
  <c r="N25" i="28"/>
  <c r="N74" i="28"/>
  <c r="N37" i="28"/>
  <c r="N42" i="28"/>
  <c r="N56" i="28"/>
  <c r="N34" i="28"/>
  <c r="N64" i="28"/>
  <c r="N47" i="28"/>
  <c r="N29" i="28"/>
  <c r="N19" i="28"/>
  <c r="N67" i="28"/>
  <c r="N30" i="28"/>
  <c r="N27" i="28"/>
  <c r="N71" i="28"/>
  <c r="N61" i="28"/>
  <c r="N55" i="28"/>
  <c r="N33" i="28"/>
  <c r="N60" i="28"/>
  <c r="N53" i="28"/>
  <c r="N35" i="28"/>
  <c r="N63" i="28"/>
  <c r="N69" i="28"/>
  <c r="N66" i="25"/>
  <c r="N54" i="25"/>
  <c r="N28" i="25"/>
  <c r="N25" i="25"/>
  <c r="N65" i="25"/>
  <c r="N53" i="25"/>
  <c r="N43" i="25"/>
  <c r="N47" i="25"/>
  <c r="N49" i="25"/>
  <c r="N64" i="25"/>
  <c r="N52" i="25"/>
  <c r="N31" i="25"/>
  <c r="N45" i="25"/>
  <c r="N73" i="25"/>
  <c r="N18" i="25"/>
  <c r="N63" i="25"/>
  <c r="N51" i="25"/>
  <c r="N19" i="25"/>
  <c r="N36" i="25"/>
  <c r="N26" i="25"/>
  <c r="N72" i="25"/>
  <c r="N60" i="25"/>
  <c r="N48" i="25"/>
  <c r="N23" i="25"/>
  <c r="N32" i="25"/>
  <c r="N74" i="25"/>
  <c r="N34" i="25"/>
  <c r="N71" i="25"/>
  <c r="N59" i="25"/>
  <c r="N39" i="25"/>
  <c r="N24" i="25"/>
  <c r="N37" i="25"/>
  <c r="N50" i="25"/>
  <c r="N38" i="25"/>
  <c r="N70" i="25"/>
  <c r="N58" i="25"/>
  <c r="N27" i="25"/>
  <c r="N21" i="25"/>
  <c r="N35" i="25"/>
  <c r="N69" i="25"/>
  <c r="N57" i="25"/>
  <c r="N41" i="25"/>
  <c r="N46" i="25"/>
  <c r="N30" i="25"/>
  <c r="N42" i="25"/>
  <c r="N61" i="25"/>
  <c r="N68" i="25"/>
  <c r="N56" i="25"/>
  <c r="N29" i="25"/>
  <c r="N22" i="25"/>
  <c r="N20" i="25"/>
  <c r="N67" i="25"/>
  <c r="N55" i="25"/>
  <c r="N40" i="25"/>
  <c r="N33" i="25"/>
  <c r="N62" i="25"/>
  <c r="N44" i="25"/>
  <c r="O22" i="23"/>
  <c r="N74" i="27"/>
  <c r="N70" i="27"/>
  <c r="N57" i="27"/>
  <c r="N50" i="27"/>
  <c r="N45" i="27"/>
  <c r="N39" i="27"/>
  <c r="N66" i="27"/>
  <c r="N37" i="27"/>
  <c r="N35" i="27"/>
  <c r="N65" i="27"/>
  <c r="N25" i="27"/>
  <c r="N20" i="27"/>
  <c r="N27" i="27"/>
  <c r="N71" i="27"/>
  <c r="N62" i="27"/>
  <c r="N42" i="27"/>
  <c r="N23" i="27"/>
  <c r="N26" i="27"/>
  <c r="N69" i="27"/>
  <c r="N61" i="27"/>
  <c r="N22" i="27"/>
  <c r="N56" i="27"/>
  <c r="N40" i="27"/>
  <c r="N28" i="27"/>
  <c r="N49" i="27"/>
  <c r="N73" i="27"/>
  <c r="N52" i="27"/>
  <c r="N60" i="27"/>
  <c r="N63" i="27"/>
  <c r="N53" i="27"/>
  <c r="N41" i="27"/>
  <c r="N54" i="27"/>
  <c r="N46" i="27"/>
  <c r="N51" i="27"/>
  <c r="N36" i="27"/>
  <c r="N43" i="27"/>
  <c r="N24" i="27"/>
  <c r="N47" i="27"/>
  <c r="N58" i="27"/>
  <c r="N44" i="27"/>
  <c r="N29" i="27"/>
  <c r="N64" i="27"/>
  <c r="N33" i="27"/>
  <c r="N21" i="27"/>
  <c r="N55" i="27"/>
  <c r="N38" i="27"/>
  <c r="N68" i="27"/>
  <c r="N34" i="27"/>
  <c r="N18" i="27"/>
  <c r="N59" i="27"/>
  <c r="N48" i="27"/>
  <c r="N31" i="27"/>
  <c r="N19" i="27"/>
  <c r="N30" i="27"/>
  <c r="N72" i="27"/>
  <c r="N67" i="27"/>
  <c r="N32" i="27"/>
  <c r="O60" i="29"/>
  <c r="O39" i="29"/>
  <c r="N74" i="26"/>
  <c r="N30" i="26"/>
  <c r="N50" i="26"/>
  <c r="N52" i="26"/>
  <c r="N40" i="26"/>
  <c r="N69" i="26"/>
  <c r="N60" i="26"/>
  <c r="N33" i="26"/>
  <c r="N26" i="26"/>
  <c r="N36" i="26"/>
  <c r="N57" i="26"/>
  <c r="N34" i="26"/>
  <c r="N23" i="26"/>
  <c r="N71" i="26"/>
  <c r="N38" i="26"/>
  <c r="N48" i="26"/>
  <c r="N64" i="26"/>
  <c r="N61" i="26"/>
  <c r="N39" i="26"/>
  <c r="N63" i="26"/>
  <c r="N35" i="26"/>
  <c r="N29" i="26"/>
  <c r="N25" i="26"/>
  <c r="N67" i="26"/>
  <c r="N56" i="26"/>
  <c r="N41" i="26"/>
  <c r="N32" i="26"/>
  <c r="N27" i="26"/>
  <c r="N18" i="26"/>
  <c r="N73" i="26"/>
  <c r="N47" i="26"/>
  <c r="N22" i="26"/>
  <c r="N70" i="26"/>
  <c r="N72" i="26"/>
  <c r="N51" i="26"/>
  <c r="N59" i="26"/>
  <c r="N58" i="26"/>
  <c r="N53" i="26"/>
  <c r="N31" i="26"/>
  <c r="N49" i="26"/>
  <c r="N43" i="26"/>
  <c r="N42" i="26"/>
  <c r="N20" i="26"/>
  <c r="N46" i="26"/>
  <c r="N19" i="26"/>
  <c r="N24" i="26"/>
  <c r="N65" i="26"/>
  <c r="N21" i="26"/>
  <c r="N66" i="26"/>
  <c r="N68" i="26"/>
  <c r="N28" i="26"/>
  <c r="N62" i="26"/>
  <c r="N45" i="26"/>
  <c r="N55" i="26"/>
  <c r="N54" i="26"/>
  <c r="N44" i="26"/>
  <c r="N37" i="26"/>
  <c r="N72" i="22"/>
  <c r="N60" i="22"/>
  <c r="N48" i="22"/>
  <c r="N36" i="22"/>
  <c r="N33" i="22"/>
  <c r="N43" i="22"/>
  <c r="N71" i="22"/>
  <c r="N59" i="22"/>
  <c r="N26" i="22"/>
  <c r="N24" i="22"/>
  <c r="N58" i="22"/>
  <c r="N70" i="22"/>
  <c r="N31" i="22"/>
  <c r="N20" i="22"/>
  <c r="N22" i="22"/>
  <c r="N55" i="22"/>
  <c r="N69" i="22"/>
  <c r="N57" i="22"/>
  <c r="N19" i="22"/>
  <c r="N21" i="22"/>
  <c r="N34" i="22"/>
  <c r="N66" i="22"/>
  <c r="N54" i="22"/>
  <c r="N47" i="22"/>
  <c r="N45" i="22"/>
  <c r="N65" i="22"/>
  <c r="N53" i="22"/>
  <c r="N30" i="22"/>
  <c r="N29" i="22"/>
  <c r="N68" i="22"/>
  <c r="N23" i="22"/>
  <c r="N64" i="22"/>
  <c r="N52" i="22"/>
  <c r="N39" i="22"/>
  <c r="N27" i="22"/>
  <c r="N40" i="22"/>
  <c r="N44" i="22"/>
  <c r="N42" i="22"/>
  <c r="N67" i="22"/>
  <c r="N32" i="22"/>
  <c r="N38" i="22"/>
  <c r="N18" i="22"/>
  <c r="N63" i="22"/>
  <c r="N51" i="22"/>
  <c r="N35" i="22"/>
  <c r="N46" i="22"/>
  <c r="N49" i="22"/>
  <c r="N74" i="22"/>
  <c r="N62" i="22"/>
  <c r="N50" i="22"/>
  <c r="N25" i="22"/>
  <c r="N41" i="22"/>
  <c r="N73" i="22"/>
  <c r="N61" i="22"/>
  <c r="N37" i="22"/>
  <c r="N56" i="22"/>
  <c r="N28" i="22"/>
  <c r="N28" i="24"/>
  <c r="N40" i="24"/>
  <c r="N50" i="24"/>
  <c r="N25" i="24"/>
  <c r="N55" i="24"/>
  <c r="N36" i="24"/>
  <c r="N49" i="24"/>
  <c r="N20" i="24"/>
  <c r="N68" i="24"/>
  <c r="N19" i="24"/>
  <c r="N32" i="24"/>
  <c r="N53" i="24"/>
  <c r="N61" i="24"/>
  <c r="N46" i="24"/>
  <c r="N33" i="24"/>
  <c r="N21" i="24"/>
  <c r="N24" i="24"/>
  <c r="N34" i="24"/>
  <c r="N70" i="24"/>
  <c r="N65" i="24"/>
  <c r="N41" i="24"/>
  <c r="N22" i="24"/>
  <c r="N63" i="24"/>
  <c r="N64" i="24"/>
  <c r="N30" i="24"/>
  <c r="N51" i="24"/>
  <c r="N23" i="24"/>
  <c r="N54" i="24"/>
  <c r="N52" i="24"/>
  <c r="N47" i="24"/>
  <c r="N45" i="24"/>
  <c r="N56" i="24"/>
  <c r="N62" i="24"/>
  <c r="N48" i="24"/>
  <c r="N29" i="24"/>
  <c r="N38" i="24"/>
  <c r="N72" i="24"/>
  <c r="N69" i="24"/>
  <c r="N58" i="24"/>
  <c r="N74" i="24"/>
  <c r="N59" i="24"/>
  <c r="N39" i="24"/>
  <c r="N31" i="24"/>
  <c r="N73" i="24"/>
  <c r="N27" i="24"/>
  <c r="N43" i="24"/>
  <c r="N42" i="24"/>
  <c r="N44" i="24"/>
  <c r="N26" i="24"/>
  <c r="N57" i="24"/>
  <c r="N60" i="24"/>
  <c r="N18" i="24"/>
  <c r="N71" i="24"/>
  <c r="N67" i="24"/>
  <c r="N66" i="24"/>
  <c r="N35" i="24"/>
  <c r="N37" i="24"/>
  <c r="D6" i="6"/>
  <c r="Q70" i="23" l="1"/>
  <c r="Q46" i="29"/>
  <c r="Q43" i="23"/>
  <c r="O58" i="27"/>
  <c r="Q58" i="27" s="1"/>
  <c r="Q72" i="23"/>
  <c r="Q24" i="23"/>
  <c r="Q48" i="23"/>
  <c r="Q40" i="29"/>
  <c r="Q26" i="23"/>
  <c r="P53" i="29"/>
  <c r="P31" i="23"/>
  <c r="P36" i="29"/>
  <c r="Q32" i="23"/>
  <c r="P42" i="23"/>
  <c r="Q63" i="23"/>
  <c r="O40" i="25"/>
  <c r="P40" i="25" s="1"/>
  <c r="P44" i="29"/>
  <c r="P69" i="23"/>
  <c r="Q51" i="23"/>
  <c r="P23" i="23"/>
  <c r="P54" i="23"/>
  <c r="Q46" i="23"/>
  <c r="P44" i="23"/>
  <c r="P64" i="23"/>
  <c r="Q57" i="23"/>
  <c r="O49" i="26"/>
  <c r="P49" i="26" s="1"/>
  <c r="O22" i="25"/>
  <c r="Q22" i="25" s="1"/>
  <c r="O50" i="25"/>
  <c r="Q50" i="25" s="1"/>
  <c r="Q67" i="29"/>
  <c r="Q36" i="23"/>
  <c r="O29" i="26"/>
  <c r="Q29" i="26" s="1"/>
  <c r="O61" i="25"/>
  <c r="P61" i="25" s="1"/>
  <c r="Q67" i="23"/>
  <c r="Q29" i="23"/>
  <c r="P65" i="29"/>
  <c r="Q56" i="23"/>
  <c r="Q35" i="23"/>
  <c r="P45" i="23"/>
  <c r="Q60" i="23"/>
  <c r="Q59" i="23"/>
  <c r="Q20" i="23"/>
  <c r="Q33" i="23"/>
  <c r="Q56" i="29"/>
  <c r="Q52" i="23"/>
  <c r="Q68" i="23"/>
  <c r="Q43" i="29"/>
  <c r="O52" i="22"/>
  <c r="P52" i="22" s="1"/>
  <c r="Q26" i="29"/>
  <c r="Q21" i="29"/>
  <c r="P51" i="29"/>
  <c r="P42" i="29"/>
  <c r="O44" i="26"/>
  <c r="P44" i="26" s="1"/>
  <c r="O46" i="26"/>
  <c r="P46" i="26" s="1"/>
  <c r="O63" i="26"/>
  <c r="Q63" i="26" s="1"/>
  <c r="P59" i="29"/>
  <c r="P22" i="29"/>
  <c r="Q49" i="23"/>
  <c r="O37" i="25"/>
  <c r="P37" i="25" s="1"/>
  <c r="Q47" i="29"/>
  <c r="P27" i="29"/>
  <c r="P29" i="29"/>
  <c r="O74" i="28"/>
  <c r="Q74" i="28" s="1"/>
  <c r="Q31" i="29"/>
  <c r="Q33" i="29"/>
  <c r="P58" i="23"/>
  <c r="Q65" i="23"/>
  <c r="Q41" i="23"/>
  <c r="O55" i="27"/>
  <c r="P55" i="27" s="1"/>
  <c r="O22" i="27"/>
  <c r="Q22" i="27" s="1"/>
  <c r="Q52" i="29"/>
  <c r="P49" i="29"/>
  <c r="O71" i="27"/>
  <c r="P71" i="27" s="1"/>
  <c r="Q66" i="23"/>
  <c r="Q68" i="29"/>
  <c r="O53" i="28"/>
  <c r="Q53" i="28" s="1"/>
  <c r="Q69" i="29"/>
  <c r="P74" i="23"/>
  <c r="Q37" i="23"/>
  <c r="Q40" i="23"/>
  <c r="Q72" i="29"/>
  <c r="P62" i="29"/>
  <c r="Q50" i="29"/>
  <c r="O67" i="28"/>
  <c r="P67" i="28" s="1"/>
  <c r="Q19" i="29"/>
  <c r="P55" i="29"/>
  <c r="P73" i="23"/>
  <c r="Q70" i="29"/>
  <c r="O48" i="28"/>
  <c r="Q48" i="28" s="1"/>
  <c r="O55" i="25"/>
  <c r="Q55" i="25" s="1"/>
  <c r="Q34" i="23"/>
  <c r="P58" i="29"/>
  <c r="P50" i="23"/>
  <c r="O32" i="25"/>
  <c r="P32" i="25" s="1"/>
  <c r="O45" i="25"/>
  <c r="Q45" i="25" s="1"/>
  <c r="O34" i="28"/>
  <c r="Q34" i="28" s="1"/>
  <c r="O38" i="28"/>
  <c r="Q38" i="28" s="1"/>
  <c r="P71" i="29"/>
  <c r="Q47" i="23"/>
  <c r="O65" i="25"/>
  <c r="P65" i="25" s="1"/>
  <c r="P64" i="29"/>
  <c r="Q28" i="23"/>
  <c r="O48" i="27"/>
  <c r="P48" i="27" s="1"/>
  <c r="O58" i="28"/>
  <c r="P58" i="28" s="1"/>
  <c r="Q30" i="29"/>
  <c r="P34" i="29"/>
  <c r="O43" i="28"/>
  <c r="P43" i="28" s="1"/>
  <c r="P24" i="29"/>
  <c r="P73" i="29"/>
  <c r="Q57" i="29"/>
  <c r="O30" i="27"/>
  <c r="P30" i="27" s="1"/>
  <c r="O64" i="27"/>
  <c r="P64" i="27" s="1"/>
  <c r="P38" i="23"/>
  <c r="P28" i="29"/>
  <c r="Q21" i="23"/>
  <c r="O71" i="22"/>
  <c r="Q71" i="22" s="1"/>
  <c r="Q19" i="23"/>
  <c r="Q37" i="29"/>
  <c r="Q25" i="23"/>
  <c r="O19" i="22"/>
  <c r="Q19" i="22" s="1"/>
  <c r="O68" i="27"/>
  <c r="Q68" i="27" s="1"/>
  <c r="O34" i="25"/>
  <c r="Q34" i="25" s="1"/>
  <c r="O29" i="28"/>
  <c r="P29" i="28" s="1"/>
  <c r="Q71" i="23"/>
  <c r="O41" i="28"/>
  <c r="Q41" i="28" s="1"/>
  <c r="O72" i="27"/>
  <c r="P72" i="27" s="1"/>
  <c r="Q74" i="29"/>
  <c r="O53" i="27"/>
  <c r="P53" i="27" s="1"/>
  <c r="O27" i="25"/>
  <c r="P27" i="25" s="1"/>
  <c r="O31" i="25"/>
  <c r="P31" i="25" s="1"/>
  <c r="Q62" i="23"/>
  <c r="P55" i="23"/>
  <c r="O44" i="25"/>
  <c r="P44" i="25" s="1"/>
  <c r="O72" i="28"/>
  <c r="P72" i="28" s="1"/>
  <c r="P30" i="23"/>
  <c r="O33" i="26"/>
  <c r="P33" i="26" s="1"/>
  <c r="O55" i="28"/>
  <c r="Q55" i="28" s="1"/>
  <c r="O73" i="22"/>
  <c r="P73" i="22" s="1"/>
  <c r="O39" i="26"/>
  <c r="P39" i="26" s="1"/>
  <c r="O41" i="22"/>
  <c r="Q41" i="22" s="1"/>
  <c r="O32" i="22"/>
  <c r="Q32" i="22" s="1"/>
  <c r="Q27" i="23"/>
  <c r="Q38" i="29"/>
  <c r="O48" i="22"/>
  <c r="P48" i="22" s="1"/>
  <c r="O43" i="27"/>
  <c r="Q43" i="27" s="1"/>
  <c r="O39" i="25"/>
  <c r="P39" i="25" s="1"/>
  <c r="O53" i="25"/>
  <c r="Q53" i="25" s="1"/>
  <c r="O30" i="28"/>
  <c r="Q30" i="28" s="1"/>
  <c r="O38" i="27"/>
  <c r="Q38" i="27" s="1"/>
  <c r="Q53" i="23"/>
  <c r="O66" i="26"/>
  <c r="Q66" i="26" s="1"/>
  <c r="O58" i="26"/>
  <c r="Q58" i="26" s="1"/>
  <c r="O32" i="27"/>
  <c r="P32" i="27" s="1"/>
  <c r="O46" i="27"/>
  <c r="Q46" i="27" s="1"/>
  <c r="Q39" i="23"/>
  <c r="O35" i="22"/>
  <c r="Q35" i="22" s="1"/>
  <c r="O36" i="26"/>
  <c r="Q36" i="26" s="1"/>
  <c r="O46" i="22"/>
  <c r="P46" i="22" s="1"/>
  <c r="P20" i="29"/>
  <c r="Q20" i="29"/>
  <c r="P41" i="29"/>
  <c r="Q41" i="29"/>
  <c r="P45" i="29"/>
  <c r="Q45" i="29"/>
  <c r="O24" i="26"/>
  <c r="O26" i="26"/>
  <c r="O20" i="26"/>
  <c r="O50" i="28"/>
  <c r="O53" i="22"/>
  <c r="Q53" i="22" s="1"/>
  <c r="O22" i="22"/>
  <c r="P22" i="22" s="1"/>
  <c r="O68" i="25"/>
  <c r="O70" i="25"/>
  <c r="O19" i="28"/>
  <c r="P32" i="29"/>
  <c r="Q32" i="29"/>
  <c r="P39" i="29"/>
  <c r="Q39" i="29"/>
  <c r="O35" i="27"/>
  <c r="O20" i="25"/>
  <c r="O63" i="28"/>
  <c r="O57" i="22"/>
  <c r="Q57" i="22" s="1"/>
  <c r="Q60" i="29"/>
  <c r="P60" i="29"/>
  <c r="O21" i="27"/>
  <c r="O74" i="25"/>
  <c r="O24" i="28"/>
  <c r="O38" i="22"/>
  <c r="P38" i="22" s="1"/>
  <c r="O29" i="22"/>
  <c r="Q29" i="22" s="1"/>
  <c r="O22" i="26"/>
  <c r="O41" i="27"/>
  <c r="O66" i="27"/>
  <c r="O29" i="25"/>
  <c r="O59" i="28"/>
  <c r="P23" i="29"/>
  <c r="Q23" i="29"/>
  <c r="O36" i="22"/>
  <c r="Q36" i="22" s="1"/>
  <c r="O26" i="27"/>
  <c r="O58" i="25"/>
  <c r="O23" i="25"/>
  <c r="O25" i="22"/>
  <c r="Q25" i="22" s="1"/>
  <c r="O20" i="28"/>
  <c r="Q66" i="29"/>
  <c r="P66" i="29"/>
  <c r="O44" i="22"/>
  <c r="Q44" i="22" s="1"/>
  <c r="Q61" i="23"/>
  <c r="O62" i="27"/>
  <c r="O49" i="25"/>
  <c r="O52" i="28"/>
  <c r="P35" i="29"/>
  <c r="Q35" i="29"/>
  <c r="O62" i="25"/>
  <c r="O26" i="25"/>
  <c r="O71" i="28"/>
  <c r="O32" i="28"/>
  <c r="P61" i="29"/>
  <c r="Q61" i="29"/>
  <c r="O35" i="25"/>
  <c r="O69" i="22"/>
  <c r="P69" i="22" s="1"/>
  <c r="O33" i="27"/>
  <c r="O69" i="27"/>
  <c r="O66" i="25"/>
  <c r="O64" i="28"/>
  <c r="O68" i="28"/>
  <c r="O30" i="22"/>
  <c r="Q30" i="22" s="1"/>
  <c r="O47" i="26"/>
  <c r="O60" i="26"/>
  <c r="O39" i="27"/>
  <c r="O56" i="25"/>
  <c r="O67" i="22"/>
  <c r="P67" i="22" s="1"/>
  <c r="O65" i="22"/>
  <c r="P65" i="22" s="1"/>
  <c r="O60" i="22"/>
  <c r="Q60" i="22" s="1"/>
  <c r="O44" i="27"/>
  <c r="O64" i="25"/>
  <c r="O62" i="22"/>
  <c r="P62" i="22" s="1"/>
  <c r="O72" i="22"/>
  <c r="Q72" i="22" s="1"/>
  <c r="O27" i="26"/>
  <c r="O52" i="26"/>
  <c r="O52" i="27"/>
  <c r="O57" i="27"/>
  <c r="O42" i="25"/>
  <c r="O72" i="25"/>
  <c r="O37" i="28"/>
  <c r="O46" i="28"/>
  <c r="P63" i="29"/>
  <c r="Q63" i="29"/>
  <c r="O49" i="22"/>
  <c r="P49" i="22" s="1"/>
  <c r="O27" i="22"/>
  <c r="P27" i="22" s="1"/>
  <c r="O54" i="22"/>
  <c r="Q54" i="22" s="1"/>
  <c r="O58" i="22"/>
  <c r="P58" i="22" s="1"/>
  <c r="O68" i="26"/>
  <c r="O53" i="26"/>
  <c r="O41" i="26"/>
  <c r="O71" i="26"/>
  <c r="O30" i="26"/>
  <c r="O24" i="27"/>
  <c r="O27" i="28"/>
  <c r="O25" i="28"/>
  <c r="Q48" i="29"/>
  <c r="P48" i="29"/>
  <c r="P25" i="29"/>
  <c r="Q25" i="29"/>
  <c r="Q54" i="29"/>
  <c r="P54" i="29"/>
  <c r="O33" i="22"/>
  <c r="O55" i="22"/>
  <c r="O54" i="26"/>
  <c r="P22" i="23"/>
  <c r="Q22" i="23"/>
  <c r="O60" i="28"/>
  <c r="O55" i="26"/>
  <c r="O42" i="26"/>
  <c r="O74" i="26"/>
  <c r="O73" i="26"/>
  <c r="O61" i="26"/>
  <c r="O69" i="26"/>
  <c r="O19" i="27"/>
  <c r="O29" i="27"/>
  <c r="O63" i="27"/>
  <c r="O23" i="27"/>
  <c r="O45" i="27"/>
  <c r="O48" i="25"/>
  <c r="O52" i="25"/>
  <c r="O33" i="28"/>
  <c r="O56" i="28"/>
  <c r="O51" i="28"/>
  <c r="O54" i="28"/>
  <c r="O22" i="28"/>
  <c r="O50" i="22"/>
  <c r="O42" i="22"/>
  <c r="O20" i="22"/>
  <c r="O45" i="26"/>
  <c r="O43" i="26"/>
  <c r="O64" i="26"/>
  <c r="O40" i="26"/>
  <c r="O31" i="27"/>
  <c r="O60" i="27"/>
  <c r="O42" i="27"/>
  <c r="O50" i="27"/>
  <c r="O38" i="25"/>
  <c r="O60" i="25"/>
  <c r="O42" i="28"/>
  <c r="O21" i="28"/>
  <c r="O66" i="28"/>
  <c r="O45" i="22"/>
  <c r="O31" i="22"/>
  <c r="O62" i="26"/>
  <c r="O48" i="26"/>
  <c r="O61" i="28"/>
  <c r="O74" i="22"/>
  <c r="O40" i="22"/>
  <c r="O47" i="22"/>
  <c r="O70" i="22"/>
  <c r="O28" i="26"/>
  <c r="O31" i="26"/>
  <c r="O32" i="26"/>
  <c r="O38" i="26"/>
  <c r="O50" i="26"/>
  <c r="O59" i="27"/>
  <c r="O47" i="27"/>
  <c r="O74" i="27"/>
  <c r="O73" i="27"/>
  <c r="O70" i="27"/>
  <c r="O30" i="25"/>
  <c r="O47" i="25"/>
  <c r="O73" i="28"/>
  <c r="O49" i="27"/>
  <c r="O27" i="27"/>
  <c r="O33" i="25"/>
  <c r="O46" i="25"/>
  <c r="O24" i="25"/>
  <c r="O36" i="25"/>
  <c r="O43" i="25"/>
  <c r="O65" i="28"/>
  <c r="O44" i="28"/>
  <c r="O39" i="22"/>
  <c r="O66" i="22"/>
  <c r="O24" i="22"/>
  <c r="O56" i="26"/>
  <c r="O23" i="26"/>
  <c r="O34" i="27"/>
  <c r="O28" i="27"/>
  <c r="O20" i="27"/>
  <c r="O41" i="25"/>
  <c r="O19" i="25"/>
  <c r="O45" i="28"/>
  <c r="O36" i="28"/>
  <c r="O28" i="22"/>
  <c r="O34" i="22"/>
  <c r="O26" i="22"/>
  <c r="O21" i="26"/>
  <c r="O59" i="26"/>
  <c r="O67" i="26"/>
  <c r="O34" i="26"/>
  <c r="O36" i="27"/>
  <c r="O40" i="27"/>
  <c r="O25" i="27"/>
  <c r="O57" i="25"/>
  <c r="O59" i="25"/>
  <c r="O51" i="25"/>
  <c r="O62" i="28"/>
  <c r="O56" i="22"/>
  <c r="O51" i="22"/>
  <c r="O64" i="22"/>
  <c r="O21" i="22"/>
  <c r="O59" i="22"/>
  <c r="O65" i="26"/>
  <c r="O51" i="26"/>
  <c r="O25" i="26"/>
  <c r="O57" i="26"/>
  <c r="O51" i="27"/>
  <c r="O56" i="27"/>
  <c r="O65" i="27"/>
  <c r="O67" i="25"/>
  <c r="O69" i="25"/>
  <c r="O71" i="25"/>
  <c r="O63" i="25"/>
  <c r="O25" i="25"/>
  <c r="O69" i="28"/>
  <c r="O57" i="28"/>
  <c r="O23" i="28"/>
  <c r="O70" i="28"/>
  <c r="O37" i="22"/>
  <c r="O63" i="22"/>
  <c r="O23" i="22"/>
  <c r="O72" i="26"/>
  <c r="O28" i="25"/>
  <c r="O26" i="28"/>
  <c r="O40" i="28"/>
  <c r="O39" i="28"/>
  <c r="O49" i="28"/>
  <c r="O61" i="22"/>
  <c r="O68" i="22"/>
  <c r="O43" i="22"/>
  <c r="O37" i="26"/>
  <c r="O19" i="26"/>
  <c r="O70" i="26"/>
  <c r="O35" i="26"/>
  <c r="O67" i="27"/>
  <c r="O54" i="27"/>
  <c r="O61" i="27"/>
  <c r="O37" i="27"/>
  <c r="O21" i="25"/>
  <c r="O73" i="25"/>
  <c r="O54" i="25"/>
  <c r="O35" i="28"/>
  <c r="O47" i="28"/>
  <c r="O31" i="28"/>
  <c r="O28" i="28"/>
  <c r="O34" i="24"/>
  <c r="O64" i="24"/>
  <c r="O55" i="24"/>
  <c r="O48" i="24"/>
  <c r="O22" i="24"/>
  <c r="O37" i="24"/>
  <c r="O68" i="24"/>
  <c r="O44" i="24"/>
  <c r="O53" i="24"/>
  <c r="O42" i="24"/>
  <c r="O63" i="24"/>
  <c r="O32" i="24"/>
  <c r="O56" i="24"/>
  <c r="O41" i="24"/>
  <c r="O31" i="24"/>
  <c r="O62" i="24"/>
  <c r="O70" i="24"/>
  <c r="O40" i="24"/>
  <c r="O47" i="24"/>
  <c r="O52" i="24"/>
  <c r="O24" i="24"/>
  <c r="O29" i="24"/>
  <c r="O73" i="24"/>
  <c r="O43" i="24"/>
  <c r="O39" i="24"/>
  <c r="O38" i="24"/>
  <c r="O28" i="24"/>
  <c r="O27" i="24"/>
  <c r="O36" i="24"/>
  <c r="O35" i="24"/>
  <c r="O25" i="24"/>
  <c r="O66" i="24"/>
  <c r="O50" i="24"/>
  <c r="O65" i="24"/>
  <c r="O46" i="24"/>
  <c r="O45" i="24"/>
  <c r="O67" i="24"/>
  <c r="O20" i="24"/>
  <c r="O49" i="24"/>
  <c r="O71" i="24"/>
  <c r="O19" i="24"/>
  <c r="O74" i="24"/>
  <c r="O54" i="24"/>
  <c r="O21" i="24"/>
  <c r="O60" i="24"/>
  <c r="O59" i="24"/>
  <c r="O58" i="24"/>
  <c r="O23" i="24"/>
  <c r="O33" i="24"/>
  <c r="O57" i="24"/>
  <c r="O69" i="24"/>
  <c r="O51" i="24"/>
  <c r="O26" i="24"/>
  <c r="O72" i="24"/>
  <c r="O30" i="24"/>
  <c r="O61" i="24"/>
  <c r="G25" i="6"/>
  <c r="G35" i="6"/>
  <c r="G18" i="6"/>
  <c r="G49" i="6"/>
  <c r="G34" i="6"/>
  <c r="G29" i="6"/>
  <c r="G37" i="6"/>
  <c r="G39" i="6"/>
  <c r="G27" i="6"/>
  <c r="G23" i="6"/>
  <c r="G32" i="6"/>
  <c r="G21" i="6"/>
  <c r="G22" i="6"/>
  <c r="G24" i="6"/>
  <c r="G40" i="6"/>
  <c r="G48" i="6"/>
  <c r="G45" i="6"/>
  <c r="G28" i="6"/>
  <c r="G43" i="6"/>
  <c r="P43" i="6" s="1"/>
  <c r="G20" i="6"/>
  <c r="G33" i="6"/>
  <c r="G16" i="6"/>
  <c r="G47" i="6"/>
  <c r="P47" i="6" s="1"/>
  <c r="G17" i="6"/>
  <c r="G46" i="6"/>
  <c r="G31" i="6"/>
  <c r="G15" i="6"/>
  <c r="G42" i="6"/>
  <c r="G38" i="6"/>
  <c r="G44" i="6"/>
  <c r="G19" i="6"/>
  <c r="G50" i="6"/>
  <c r="G41" i="6"/>
  <c r="G36" i="6"/>
  <c r="G30" i="6"/>
  <c r="G26" i="6"/>
  <c r="H17" i="8"/>
  <c r="I17" i="8"/>
  <c r="T17" i="8" s="1"/>
  <c r="N4" i="6"/>
  <c r="C45" i="6"/>
  <c r="D45" i="6"/>
  <c r="C46" i="6"/>
  <c r="D46" i="6"/>
  <c r="C47" i="6"/>
  <c r="D47" i="6"/>
  <c r="C48" i="6"/>
  <c r="D48" i="6"/>
  <c r="C49" i="6"/>
  <c r="D49" i="6"/>
  <c r="C50" i="6"/>
  <c r="D50" i="6"/>
  <c r="C43" i="6"/>
  <c r="D43" i="6"/>
  <c r="C44" i="6"/>
  <c r="D44" i="6"/>
  <c r="D7" i="6"/>
  <c r="D15" i="6"/>
  <c r="D14" i="6"/>
  <c r="C14" i="6"/>
  <c r="N8" i="29"/>
  <c r="N9" i="23"/>
  <c r="N8" i="6" a="1"/>
  <c r="N9" i="29"/>
  <c r="N8" i="23"/>
  <c r="N8" i="6" l="1"/>
  <c r="E12" i="8" s="1"/>
  <c r="P58" i="27"/>
  <c r="Q40" i="25"/>
  <c r="P22" i="25"/>
  <c r="P29" i="26"/>
  <c r="Q61" i="25"/>
  <c r="Q49" i="26"/>
  <c r="Q46" i="26"/>
  <c r="P50" i="25"/>
  <c r="P63" i="26"/>
  <c r="Q44" i="26"/>
  <c r="Q32" i="25"/>
  <c r="Q73" i="22"/>
  <c r="P57" i="22"/>
  <c r="P55" i="25"/>
  <c r="P55" i="28"/>
  <c r="P38" i="27"/>
  <c r="P48" i="28"/>
  <c r="P34" i="28"/>
  <c r="Q52" i="22"/>
  <c r="P74" i="28"/>
  <c r="Q37" i="25"/>
  <c r="Q31" i="25"/>
  <c r="Q43" i="28"/>
  <c r="P53" i="28"/>
  <c r="Q39" i="26"/>
  <c r="P41" i="28"/>
  <c r="Q48" i="27"/>
  <c r="Q71" i="27"/>
  <c r="Q22" i="22"/>
  <c r="Q65" i="22"/>
  <c r="Q67" i="28"/>
  <c r="Q46" i="22"/>
  <c r="P22" i="27"/>
  <c r="Q55" i="27"/>
  <c r="Q64" i="27"/>
  <c r="P68" i="27"/>
  <c r="P45" i="25"/>
  <c r="Q48" i="22"/>
  <c r="Q33" i="26"/>
  <c r="Q58" i="28"/>
  <c r="Q65" i="25"/>
  <c r="P71" i="22"/>
  <c r="P54" i="22"/>
  <c r="P38" i="28"/>
  <c r="P19" i="22"/>
  <c r="Q44" i="25"/>
  <c r="P43" i="27"/>
  <c r="P30" i="22"/>
  <c r="P53" i="25"/>
  <c r="Q29" i="28"/>
  <c r="P35" i="22"/>
  <c r="Q58" i="22"/>
  <c r="Q30" i="27"/>
  <c r="P36" i="22"/>
  <c r="P58" i="26"/>
  <c r="Q39" i="25"/>
  <c r="Q72" i="27"/>
  <c r="P32" i="22"/>
  <c r="Q67" i="22"/>
  <c r="P41" i="22"/>
  <c r="Q27" i="25"/>
  <c r="Q32" i="27"/>
  <c r="P34" i="25"/>
  <c r="P53" i="22"/>
  <c r="Q53" i="27"/>
  <c r="Q72" i="28"/>
  <c r="Q27" i="22"/>
  <c r="P30" i="28"/>
  <c r="P25" i="22"/>
  <c r="P46" i="27"/>
  <c r="Q49" i="22"/>
  <c r="Q69" i="22"/>
  <c r="P36" i="26"/>
  <c r="P66" i="26"/>
  <c r="P69" i="28"/>
  <c r="Q69" i="28"/>
  <c r="P49" i="27"/>
  <c r="Q49" i="27"/>
  <c r="Q72" i="26"/>
  <c r="P72" i="26"/>
  <c r="P73" i="28"/>
  <c r="Q73" i="28"/>
  <c r="P23" i="27"/>
  <c r="Q23" i="27"/>
  <c r="Q54" i="25"/>
  <c r="P54" i="25"/>
  <c r="P36" i="28"/>
  <c r="Q36" i="28"/>
  <c r="P44" i="22"/>
  <c r="P71" i="25"/>
  <c r="Q71" i="25"/>
  <c r="P67" i="25"/>
  <c r="Q67" i="25"/>
  <c r="P73" i="27"/>
  <c r="Q73" i="27"/>
  <c r="P22" i="28"/>
  <c r="Q22" i="28"/>
  <c r="P71" i="26"/>
  <c r="Q71" i="26"/>
  <c r="P33" i="27"/>
  <c r="Q33" i="27"/>
  <c r="P66" i="27"/>
  <c r="Q66" i="27"/>
  <c r="P20" i="26"/>
  <c r="Q20" i="26"/>
  <c r="P61" i="27"/>
  <c r="Q61" i="27"/>
  <c r="P65" i="27"/>
  <c r="Q65" i="27"/>
  <c r="Q62" i="28"/>
  <c r="P62" i="28"/>
  <c r="Q20" i="27"/>
  <c r="P20" i="27"/>
  <c r="P43" i="25"/>
  <c r="Q43" i="25"/>
  <c r="Q74" i="27"/>
  <c r="P74" i="27"/>
  <c r="P61" i="28"/>
  <c r="Q61" i="28"/>
  <c r="P43" i="26"/>
  <c r="Q43" i="26"/>
  <c r="Q54" i="28"/>
  <c r="P54" i="28"/>
  <c r="P61" i="26"/>
  <c r="Q61" i="26"/>
  <c r="P41" i="26"/>
  <c r="Q41" i="26"/>
  <c r="P42" i="25"/>
  <c r="Q42" i="25"/>
  <c r="Q44" i="27"/>
  <c r="P44" i="27"/>
  <c r="Q62" i="27"/>
  <c r="P62" i="27"/>
  <c r="P41" i="27"/>
  <c r="Q41" i="27"/>
  <c r="P21" i="27"/>
  <c r="Q21" i="27"/>
  <c r="P47" i="28"/>
  <c r="Q47" i="28"/>
  <c r="P65" i="26"/>
  <c r="Q65" i="26"/>
  <c r="P31" i="26"/>
  <c r="Q31" i="26"/>
  <c r="P45" i="27"/>
  <c r="Q45" i="27"/>
  <c r="Q58" i="25"/>
  <c r="P58" i="25"/>
  <c r="P63" i="28"/>
  <c r="Q63" i="28"/>
  <c r="P25" i="25"/>
  <c r="Q25" i="25"/>
  <c r="P42" i="27"/>
  <c r="Q42" i="27"/>
  <c r="P29" i="22"/>
  <c r="P66" i="25"/>
  <c r="Q66" i="25"/>
  <c r="P71" i="28"/>
  <c r="Q71" i="28"/>
  <c r="P67" i="26"/>
  <c r="Q67" i="26"/>
  <c r="P47" i="25"/>
  <c r="Q47" i="25"/>
  <c r="P63" i="27"/>
  <c r="Q63" i="27"/>
  <c r="P27" i="28"/>
  <c r="Q27" i="28"/>
  <c r="Q56" i="25"/>
  <c r="P56" i="25"/>
  <c r="Q26" i="25"/>
  <c r="P26" i="25"/>
  <c r="Q30" i="25"/>
  <c r="P30" i="25"/>
  <c r="P31" i="27"/>
  <c r="Q31" i="27"/>
  <c r="Q38" i="22"/>
  <c r="P46" i="28"/>
  <c r="Q46" i="28"/>
  <c r="P39" i="27"/>
  <c r="Q39" i="27"/>
  <c r="Q20" i="28"/>
  <c r="P20" i="28"/>
  <c r="P74" i="25"/>
  <c r="Q74" i="25"/>
  <c r="Q24" i="26"/>
  <c r="P24" i="26"/>
  <c r="P21" i="25"/>
  <c r="Q21" i="25"/>
  <c r="P21" i="26"/>
  <c r="Q21" i="26"/>
  <c r="Q44" i="28"/>
  <c r="P44" i="28"/>
  <c r="Q62" i="22"/>
  <c r="P19" i="27"/>
  <c r="Q19" i="27"/>
  <c r="Q30" i="26"/>
  <c r="P30" i="26"/>
  <c r="P37" i="27"/>
  <c r="Q37" i="27"/>
  <c r="Q62" i="25"/>
  <c r="P62" i="25"/>
  <c r="Q56" i="27"/>
  <c r="P56" i="27"/>
  <c r="Q28" i="27"/>
  <c r="P28" i="27"/>
  <c r="P47" i="27"/>
  <c r="Q47" i="27"/>
  <c r="Q48" i="26"/>
  <c r="P48" i="26"/>
  <c r="P45" i="26"/>
  <c r="Q45" i="26"/>
  <c r="P51" i="28"/>
  <c r="Q51" i="28"/>
  <c r="P73" i="26"/>
  <c r="Q73" i="26"/>
  <c r="Q53" i="26"/>
  <c r="P53" i="26"/>
  <c r="P57" i="27"/>
  <c r="Q57" i="27"/>
  <c r="P67" i="27"/>
  <c r="Q67" i="27"/>
  <c r="P49" i="28"/>
  <c r="Q49" i="28"/>
  <c r="P59" i="25"/>
  <c r="Q59" i="25"/>
  <c r="Q34" i="27"/>
  <c r="P34" i="27"/>
  <c r="P59" i="27"/>
  <c r="Q59" i="27"/>
  <c r="P21" i="28"/>
  <c r="Q21" i="28"/>
  <c r="Q52" i="27"/>
  <c r="P52" i="27"/>
  <c r="Q60" i="26"/>
  <c r="P60" i="26"/>
  <c r="P39" i="28"/>
  <c r="Q39" i="28"/>
  <c r="P57" i="26"/>
  <c r="Q57" i="26"/>
  <c r="Q46" i="25"/>
  <c r="P46" i="25"/>
  <c r="P72" i="22"/>
  <c r="Q42" i="28"/>
  <c r="P42" i="28"/>
  <c r="Q42" i="26"/>
  <c r="P42" i="26"/>
  <c r="P47" i="26"/>
  <c r="Q47" i="26"/>
  <c r="Q22" i="26"/>
  <c r="P22" i="26"/>
  <c r="P28" i="28"/>
  <c r="Q28" i="28"/>
  <c r="Q70" i="26"/>
  <c r="P70" i="26"/>
  <c r="P23" i="28"/>
  <c r="Q23" i="28"/>
  <c r="P25" i="26"/>
  <c r="Q25" i="26"/>
  <c r="Q56" i="26"/>
  <c r="P56" i="26"/>
  <c r="P38" i="26"/>
  <c r="Q38" i="26"/>
  <c r="Q52" i="25"/>
  <c r="P52" i="25"/>
  <c r="Q32" i="28"/>
  <c r="P32" i="28"/>
  <c r="P52" i="28"/>
  <c r="Q52" i="28"/>
  <c r="P26" i="26"/>
  <c r="Q26" i="26"/>
  <c r="P37" i="26"/>
  <c r="Q37" i="26"/>
  <c r="Q28" i="25"/>
  <c r="P28" i="25"/>
  <c r="P36" i="27"/>
  <c r="Q36" i="27"/>
  <c r="Q50" i="27"/>
  <c r="P50" i="27"/>
  <c r="Q54" i="26"/>
  <c r="P54" i="26"/>
  <c r="P27" i="26"/>
  <c r="Q27" i="26"/>
  <c r="P64" i="28"/>
  <c r="Q64" i="28"/>
  <c r="Q70" i="25"/>
  <c r="P70" i="25"/>
  <c r="P35" i="28"/>
  <c r="Q35" i="28"/>
  <c r="P34" i="26"/>
  <c r="Q34" i="26"/>
  <c r="Q28" i="26"/>
  <c r="P28" i="26"/>
  <c r="Q25" i="28"/>
  <c r="P25" i="28"/>
  <c r="Q49" i="25"/>
  <c r="P49" i="25"/>
  <c r="Q26" i="27"/>
  <c r="P26" i="27"/>
  <c r="Q20" i="25"/>
  <c r="P20" i="25"/>
  <c r="Q68" i="25"/>
  <c r="P68" i="25"/>
  <c r="Q63" i="25"/>
  <c r="P63" i="25"/>
  <c r="P60" i="27"/>
  <c r="Q60" i="27"/>
  <c r="Q24" i="28"/>
  <c r="P24" i="28"/>
  <c r="P35" i="27"/>
  <c r="Q35" i="27"/>
  <c r="P73" i="25"/>
  <c r="Q73" i="25"/>
  <c r="Q59" i="26"/>
  <c r="P59" i="26"/>
  <c r="P45" i="28"/>
  <c r="Q45" i="28"/>
  <c r="P29" i="27"/>
  <c r="Q29" i="27"/>
  <c r="P24" i="27"/>
  <c r="Q24" i="27"/>
  <c r="Q69" i="25"/>
  <c r="P69" i="25"/>
  <c r="P19" i="25"/>
  <c r="Q19" i="25"/>
  <c r="Q70" i="27"/>
  <c r="P70" i="27"/>
  <c r="Q40" i="26"/>
  <c r="P40" i="26"/>
  <c r="Q37" i="28"/>
  <c r="P37" i="28"/>
  <c r="P69" i="27"/>
  <c r="Q69" i="27"/>
  <c r="P29" i="25"/>
  <c r="Q29" i="25"/>
  <c r="Q50" i="28"/>
  <c r="P50" i="28"/>
  <c r="P41" i="25"/>
  <c r="Q41" i="25"/>
  <c r="P65" i="28"/>
  <c r="Q65" i="28"/>
  <c r="Q64" i="26"/>
  <c r="P64" i="26"/>
  <c r="P69" i="26"/>
  <c r="Q69" i="26"/>
  <c r="Q72" i="25"/>
  <c r="P72" i="25"/>
  <c r="Q64" i="25"/>
  <c r="P64" i="25"/>
  <c r="P54" i="27"/>
  <c r="Q54" i="27"/>
  <c r="Q51" i="25"/>
  <c r="P51" i="25"/>
  <c r="Q36" i="25"/>
  <c r="P36" i="25"/>
  <c r="Q66" i="28"/>
  <c r="P66" i="28"/>
  <c r="P51" i="27"/>
  <c r="Q51" i="27"/>
  <c r="Q24" i="25"/>
  <c r="P24" i="25"/>
  <c r="Q62" i="26"/>
  <c r="P62" i="26"/>
  <c r="P60" i="22"/>
  <c r="Q56" i="28"/>
  <c r="P56" i="28"/>
  <c r="Q74" i="26"/>
  <c r="P74" i="26"/>
  <c r="Q68" i="26"/>
  <c r="P68" i="26"/>
  <c r="P35" i="26"/>
  <c r="Q35" i="26"/>
  <c r="P70" i="28"/>
  <c r="Q70" i="28"/>
  <c r="Q57" i="25"/>
  <c r="P57" i="25"/>
  <c r="P23" i="26"/>
  <c r="Q23" i="26"/>
  <c r="Q50" i="26"/>
  <c r="P50" i="26"/>
  <c r="P33" i="28"/>
  <c r="Q33" i="28"/>
  <c r="Q60" i="28"/>
  <c r="P60" i="28"/>
  <c r="P40" i="28"/>
  <c r="Q40" i="28"/>
  <c r="P25" i="27"/>
  <c r="Q25" i="27"/>
  <c r="P33" i="25"/>
  <c r="Q33" i="25"/>
  <c r="Q60" i="25"/>
  <c r="P60" i="25"/>
  <c r="P55" i="26"/>
  <c r="Q55" i="26"/>
  <c r="P31" i="28"/>
  <c r="Q31" i="28"/>
  <c r="P19" i="26"/>
  <c r="Q19" i="26"/>
  <c r="Q26" i="28"/>
  <c r="P26" i="28"/>
  <c r="P57" i="28"/>
  <c r="Q57" i="28"/>
  <c r="P51" i="26"/>
  <c r="Q51" i="26"/>
  <c r="Q40" i="27"/>
  <c r="P40" i="27"/>
  <c r="P27" i="27"/>
  <c r="Q27" i="27"/>
  <c r="P32" i="26"/>
  <c r="Q32" i="26"/>
  <c r="Q38" i="25"/>
  <c r="P38" i="25"/>
  <c r="Q48" i="25"/>
  <c r="P48" i="25"/>
  <c r="Q52" i="26"/>
  <c r="P52" i="26"/>
  <c r="Q68" i="28"/>
  <c r="P68" i="28"/>
  <c r="P35" i="25"/>
  <c r="Q35" i="25"/>
  <c r="P23" i="25"/>
  <c r="Q23" i="25"/>
  <c r="P59" i="28"/>
  <c r="Q59" i="28"/>
  <c r="Q19" i="28"/>
  <c r="P19" i="28"/>
  <c r="R5" i="12"/>
  <c r="P9" i="23"/>
  <c r="P8" i="23"/>
  <c r="O5" i="12" s="1"/>
  <c r="P8" i="29"/>
  <c r="O11" i="12" s="1"/>
  <c r="R11" i="12"/>
  <c r="P9" i="29"/>
  <c r="Q28" i="22"/>
  <c r="P28" i="22"/>
  <c r="Q24" i="22"/>
  <c r="P24" i="22"/>
  <c r="P20" i="22"/>
  <c r="Q20" i="22"/>
  <c r="Q68" i="22"/>
  <c r="P68" i="22"/>
  <c r="Q59" i="22"/>
  <c r="P59" i="22"/>
  <c r="Q66" i="22"/>
  <c r="P66" i="22"/>
  <c r="P31" i="22"/>
  <c r="Q31" i="22"/>
  <c r="Q45" i="22"/>
  <c r="P45" i="22"/>
  <c r="Q61" i="22"/>
  <c r="P61" i="22"/>
  <c r="Q64" i="22"/>
  <c r="P64" i="22"/>
  <c r="Q70" i="22"/>
  <c r="P70" i="22"/>
  <c r="Q42" i="22"/>
  <c r="P42" i="22"/>
  <c r="Q33" i="22"/>
  <c r="P33" i="22"/>
  <c r="Q51" i="22"/>
  <c r="P51" i="22"/>
  <c r="Q47" i="22"/>
  <c r="P47" i="22"/>
  <c r="P50" i="22"/>
  <c r="Q50" i="22"/>
  <c r="Q23" i="22"/>
  <c r="P23" i="22"/>
  <c r="P56" i="22"/>
  <c r="Q56" i="22"/>
  <c r="Q40" i="22"/>
  <c r="P40" i="22"/>
  <c r="P74" i="22"/>
  <c r="Q74" i="22"/>
  <c r="Q21" i="22"/>
  <c r="P21" i="22"/>
  <c r="P26" i="22"/>
  <c r="Q26" i="22"/>
  <c r="Q37" i="22"/>
  <c r="P37" i="22"/>
  <c r="Q55" i="22"/>
  <c r="P55" i="22"/>
  <c r="Q39" i="22"/>
  <c r="P39" i="22"/>
  <c r="Q63" i="22"/>
  <c r="P63" i="22"/>
  <c r="Q34" i="22"/>
  <c r="P34" i="22"/>
  <c r="Q43" i="22"/>
  <c r="P43" i="22"/>
  <c r="Q59" i="24"/>
  <c r="P59" i="24"/>
  <c r="P60" i="24"/>
  <c r="Q60" i="24"/>
  <c r="P55" i="24"/>
  <c r="Q55" i="24"/>
  <c r="P21" i="24"/>
  <c r="Q21" i="24"/>
  <c r="P44" i="24"/>
  <c r="Q44" i="24"/>
  <c r="P47" i="24"/>
  <c r="Q47" i="24"/>
  <c r="P26" i="24"/>
  <c r="Q26" i="24"/>
  <c r="P70" i="24"/>
  <c r="Q70" i="24"/>
  <c r="P22" i="24"/>
  <c r="Q22" i="24"/>
  <c r="P51" i="24"/>
  <c r="Q51" i="24"/>
  <c r="P27" i="24"/>
  <c r="Q27" i="24"/>
  <c r="P48" i="24"/>
  <c r="Q48" i="24"/>
  <c r="P69" i="24"/>
  <c r="Q69" i="24"/>
  <c r="P49" i="24"/>
  <c r="Q49" i="24"/>
  <c r="P28" i="24"/>
  <c r="Q28" i="24"/>
  <c r="P31" i="24"/>
  <c r="Q31" i="24"/>
  <c r="Q65" i="24"/>
  <c r="P65" i="24"/>
  <c r="Q29" i="24"/>
  <c r="P29" i="24"/>
  <c r="P50" i="24"/>
  <c r="Q50" i="24"/>
  <c r="P53" i="24"/>
  <c r="Q53" i="24"/>
  <c r="P66" i="24"/>
  <c r="Q66" i="24"/>
  <c r="Q64" i="24"/>
  <c r="P64" i="24"/>
  <c r="P54" i="24"/>
  <c r="Q54" i="24"/>
  <c r="P34" i="24"/>
  <c r="Q34" i="24"/>
  <c r="P74" i="24"/>
  <c r="Q74" i="24"/>
  <c r="Q40" i="24"/>
  <c r="P40" i="24"/>
  <c r="P19" i="24"/>
  <c r="Q19" i="24"/>
  <c r="P38" i="24"/>
  <c r="Q38" i="24"/>
  <c r="P39" i="24"/>
  <c r="Q39" i="24"/>
  <c r="P23" i="24"/>
  <c r="Q23" i="24"/>
  <c r="P45" i="24"/>
  <c r="Q45" i="24"/>
  <c r="P43" i="24"/>
  <c r="Q43" i="24"/>
  <c r="P32" i="24"/>
  <c r="Q32" i="24"/>
  <c r="P24" i="24"/>
  <c r="Q24" i="24"/>
  <c r="P61" i="24"/>
  <c r="Q61" i="24"/>
  <c r="P52" i="24"/>
  <c r="Q52" i="24"/>
  <c r="P30" i="24"/>
  <c r="Q30" i="24"/>
  <c r="P25" i="24"/>
  <c r="Q25" i="24"/>
  <c r="P68" i="24"/>
  <c r="Q68" i="24"/>
  <c r="Q72" i="24"/>
  <c r="P72" i="24"/>
  <c r="P35" i="24"/>
  <c r="Q35" i="24"/>
  <c r="P37" i="24"/>
  <c r="Q37" i="24"/>
  <c r="Q36" i="24"/>
  <c r="P36" i="24"/>
  <c r="P71" i="24"/>
  <c r="Q71" i="24"/>
  <c r="P62" i="24"/>
  <c r="Q62" i="24"/>
  <c r="P57" i="24"/>
  <c r="Q57" i="24"/>
  <c r="P20" i="24"/>
  <c r="Q20" i="24"/>
  <c r="P41" i="24"/>
  <c r="Q41" i="24"/>
  <c r="P33" i="24"/>
  <c r="Q33" i="24"/>
  <c r="P67" i="24"/>
  <c r="Q67" i="24"/>
  <c r="P56" i="24"/>
  <c r="Q56" i="24"/>
  <c r="P58" i="24"/>
  <c r="Q58" i="24"/>
  <c r="P46" i="24"/>
  <c r="Q46" i="24"/>
  <c r="P73" i="24"/>
  <c r="Q73" i="24"/>
  <c r="P63" i="24"/>
  <c r="Q63" i="24"/>
  <c r="P42" i="24"/>
  <c r="Q42" i="24"/>
  <c r="L17" i="8"/>
  <c r="M17" i="8" s="1"/>
  <c r="O17" i="8"/>
  <c r="P14" i="6"/>
  <c r="P50" i="6"/>
  <c r="P45" i="6"/>
  <c r="P48" i="6"/>
  <c r="P44" i="6"/>
  <c r="P49" i="6"/>
  <c r="P46" i="6"/>
  <c r="E48" i="6"/>
  <c r="E47" i="6"/>
  <c r="E43" i="6"/>
  <c r="E49" i="6"/>
  <c r="E44" i="6"/>
  <c r="E46" i="6"/>
  <c r="E50" i="6"/>
  <c r="E45" i="6"/>
  <c r="T43" i="6"/>
  <c r="T44" i="6"/>
  <c r="T48" i="6"/>
  <c r="T47" i="6"/>
  <c r="T46" i="6"/>
  <c r="T45" i="6"/>
  <c r="T50" i="6"/>
  <c r="T49" i="6"/>
  <c r="D42" i="6"/>
  <c r="C42" i="6"/>
  <c r="D41" i="6"/>
  <c r="C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N9" i="25"/>
  <c r="N9" i="28"/>
  <c r="N8" i="28"/>
  <c r="N8" i="22"/>
  <c r="N8" i="25"/>
  <c r="N9" i="24"/>
  <c r="N8" i="26"/>
  <c r="N9" i="26"/>
  <c r="N9" i="27"/>
  <c r="N8" i="27"/>
  <c r="N8" i="24"/>
  <c r="N9" i="22"/>
  <c r="P8" i="26" l="1"/>
  <c r="O8" i="12" s="1"/>
  <c r="P9" i="22"/>
  <c r="R4" i="12"/>
  <c r="P8" i="22"/>
  <c r="O4" i="12" s="1"/>
  <c r="P9" i="27"/>
  <c r="R9" i="12"/>
  <c r="R8" i="12"/>
  <c r="P9" i="26"/>
  <c r="R10" i="12"/>
  <c r="P9" i="28"/>
  <c r="P8" i="25"/>
  <c r="O7" i="12" s="1"/>
  <c r="P8" i="28"/>
  <c r="O10" i="12" s="1"/>
  <c r="P8" i="27"/>
  <c r="O9" i="12" s="1"/>
  <c r="R7" i="12"/>
  <c r="P9" i="25"/>
  <c r="B9" i="29"/>
  <c r="B32" i="29" s="1"/>
  <c r="D32" i="29" s="1"/>
  <c r="B9" i="27"/>
  <c r="B47" i="27" s="1"/>
  <c r="D47" i="27" s="1"/>
  <c r="B9" i="28"/>
  <c r="B9" i="25"/>
  <c r="B19" i="25" s="1"/>
  <c r="D19" i="25" s="1"/>
  <c r="B9" i="26"/>
  <c r="P8" i="24"/>
  <c r="O6" i="12" s="1"/>
  <c r="P9" i="24"/>
  <c r="R6" i="12"/>
  <c r="B9" i="23"/>
  <c r="B31" i="23" s="1"/>
  <c r="D31" i="23" s="1"/>
  <c r="B9" i="24"/>
  <c r="B9" i="22"/>
  <c r="L14" i="6"/>
  <c r="P42" i="6"/>
  <c r="P41" i="6"/>
  <c r="B9" i="13"/>
  <c r="E19" i="13" s="1"/>
  <c r="B11" i="13" s="1"/>
  <c r="L18" i="6"/>
  <c r="L30" i="6"/>
  <c r="L42" i="6"/>
  <c r="S42" i="6" s="1"/>
  <c r="L19" i="6"/>
  <c r="L31" i="6"/>
  <c r="L43" i="6"/>
  <c r="S43" i="6" s="1"/>
  <c r="L20" i="6"/>
  <c r="L32" i="6"/>
  <c r="L44" i="6"/>
  <c r="S44" i="6" s="1"/>
  <c r="L21" i="6"/>
  <c r="L33" i="6"/>
  <c r="L45" i="6"/>
  <c r="S45" i="6" s="1"/>
  <c r="L22" i="6"/>
  <c r="L34" i="6"/>
  <c r="L46" i="6"/>
  <c r="S46" i="6" s="1"/>
  <c r="L23" i="6"/>
  <c r="L35" i="6"/>
  <c r="L47" i="6"/>
  <c r="S47" i="6" s="1"/>
  <c r="L24" i="6"/>
  <c r="L36" i="6"/>
  <c r="L48" i="6"/>
  <c r="S48" i="6" s="1"/>
  <c r="L25" i="6"/>
  <c r="L37" i="6"/>
  <c r="L49" i="6"/>
  <c r="S49" i="6" s="1"/>
  <c r="L26" i="6"/>
  <c r="L38" i="6"/>
  <c r="L50" i="6"/>
  <c r="S50" i="6" s="1"/>
  <c r="L15" i="6"/>
  <c r="L27" i="6"/>
  <c r="L39" i="6"/>
  <c r="L16" i="6"/>
  <c r="L28" i="6"/>
  <c r="L40" i="6"/>
  <c r="L17" i="6"/>
  <c r="L29" i="6"/>
  <c r="L41" i="6"/>
  <c r="S41" i="6" s="1"/>
  <c r="T41" i="6"/>
  <c r="H44" i="6"/>
  <c r="H43" i="6"/>
  <c r="T42" i="6"/>
  <c r="E41" i="6"/>
  <c r="E42" i="6"/>
  <c r="C21" i="6"/>
  <c r="C29" i="6"/>
  <c r="C33" i="6"/>
  <c r="E14" i="6"/>
  <c r="C22" i="6"/>
  <c r="C30" i="6"/>
  <c r="C38" i="6"/>
  <c r="C15" i="6"/>
  <c r="C19" i="6"/>
  <c r="C23" i="6"/>
  <c r="C27" i="6"/>
  <c r="C31" i="6"/>
  <c r="C35" i="6"/>
  <c r="C39" i="6"/>
  <c r="C17" i="6"/>
  <c r="C25" i="6"/>
  <c r="C37" i="6"/>
  <c r="C18" i="6"/>
  <c r="C26" i="6"/>
  <c r="C34" i="6"/>
  <c r="C16" i="6"/>
  <c r="C20" i="6"/>
  <c r="C24" i="6"/>
  <c r="C28" i="6"/>
  <c r="C32" i="6"/>
  <c r="C36" i="6"/>
  <c r="C40" i="6"/>
  <c r="B62" i="29" l="1"/>
  <c r="D62" i="29" s="1"/>
  <c r="B42" i="29"/>
  <c r="D42" i="29" s="1"/>
  <c r="B73" i="29"/>
  <c r="D73" i="29" s="1"/>
  <c r="B21" i="29"/>
  <c r="D21" i="29" s="1"/>
  <c r="B37" i="29"/>
  <c r="D37" i="29" s="1"/>
  <c r="B24" i="29"/>
  <c r="D24" i="29" s="1"/>
  <c r="B25" i="29"/>
  <c r="D25" i="29" s="1"/>
  <c r="B65" i="29"/>
  <c r="D65" i="29" s="1"/>
  <c r="B71" i="29"/>
  <c r="D71" i="29" s="1"/>
  <c r="B22" i="29"/>
  <c r="D22" i="29" s="1"/>
  <c r="B27" i="29"/>
  <c r="D27" i="29" s="1"/>
  <c r="B44" i="29"/>
  <c r="D44" i="29" s="1"/>
  <c r="B38" i="29"/>
  <c r="D38" i="29" s="1"/>
  <c r="B51" i="29"/>
  <c r="D51" i="29" s="1"/>
  <c r="B56" i="29"/>
  <c r="D56" i="29" s="1"/>
  <c r="B48" i="29"/>
  <c r="D48" i="29" s="1"/>
  <c r="B34" i="29"/>
  <c r="D34" i="29" s="1"/>
  <c r="B19" i="29"/>
  <c r="D19" i="29" s="1"/>
  <c r="B57" i="29"/>
  <c r="D57" i="29" s="1"/>
  <c r="B54" i="29"/>
  <c r="D54" i="29" s="1"/>
  <c r="B46" i="29"/>
  <c r="D46" i="29" s="1"/>
  <c r="B39" i="29"/>
  <c r="D39" i="29" s="1"/>
  <c r="B74" i="29"/>
  <c r="D74" i="29" s="1"/>
  <c r="B69" i="29"/>
  <c r="D69" i="29" s="1"/>
  <c r="B60" i="29"/>
  <c r="D60" i="29" s="1"/>
  <c r="B45" i="29"/>
  <c r="D45" i="29" s="1"/>
  <c r="B63" i="29"/>
  <c r="D63" i="29" s="1"/>
  <c r="B43" i="29"/>
  <c r="D43" i="29" s="1"/>
  <c r="B23" i="29"/>
  <c r="D23" i="29" s="1"/>
  <c r="B66" i="29"/>
  <c r="D66" i="29" s="1"/>
  <c r="B52" i="29"/>
  <c r="D52" i="29" s="1"/>
  <c r="B33" i="29"/>
  <c r="D33" i="29" s="1"/>
  <c r="B68" i="29"/>
  <c r="D68" i="29" s="1"/>
  <c r="B26" i="29"/>
  <c r="D26" i="29" s="1"/>
  <c r="B72" i="29"/>
  <c r="D72" i="29" s="1"/>
  <c r="B58" i="29"/>
  <c r="D58" i="29" s="1"/>
  <c r="B30" i="29"/>
  <c r="D30" i="29" s="1"/>
  <c r="B28" i="29"/>
  <c r="D28" i="29" s="1"/>
  <c r="B41" i="29"/>
  <c r="D41" i="29" s="1"/>
  <c r="B35" i="29"/>
  <c r="D35" i="29" s="1"/>
  <c r="B64" i="29"/>
  <c r="D64" i="29" s="1"/>
  <c r="B50" i="29"/>
  <c r="D50" i="29" s="1"/>
  <c r="B31" i="29"/>
  <c r="D31" i="29" s="1"/>
  <c r="B55" i="29"/>
  <c r="D55" i="29" s="1"/>
  <c r="B47" i="29"/>
  <c r="D47" i="29" s="1"/>
  <c r="B70" i="29"/>
  <c r="D70" i="29" s="1"/>
  <c r="B36" i="29"/>
  <c r="D36" i="29" s="1"/>
  <c r="B40" i="29"/>
  <c r="D40" i="29" s="1"/>
  <c r="B61" i="29"/>
  <c r="D61" i="29" s="1"/>
  <c r="B53" i="29"/>
  <c r="D53" i="29" s="1"/>
  <c r="B20" i="29"/>
  <c r="D20" i="29" s="1"/>
  <c r="B29" i="29"/>
  <c r="D29" i="29" s="1"/>
  <c r="B49" i="29"/>
  <c r="D49" i="29" s="1"/>
  <c r="B67" i="29"/>
  <c r="D67" i="29" s="1"/>
  <c r="B59" i="29"/>
  <c r="D59" i="29" s="1"/>
  <c r="B52" i="27"/>
  <c r="D52" i="27" s="1"/>
  <c r="B62" i="27"/>
  <c r="D62" i="27" s="1"/>
  <c r="B71" i="27"/>
  <c r="D71" i="27" s="1"/>
  <c r="B30" i="27"/>
  <c r="D30" i="27" s="1"/>
  <c r="B73" i="27"/>
  <c r="D73" i="27" s="1"/>
  <c r="B39" i="27"/>
  <c r="D39" i="27" s="1"/>
  <c r="B35" i="27"/>
  <c r="D35" i="27" s="1"/>
  <c r="B74" i="27"/>
  <c r="D74" i="27" s="1"/>
  <c r="B23" i="27"/>
  <c r="D23" i="27" s="1"/>
  <c r="B64" i="27"/>
  <c r="D64" i="27" s="1"/>
  <c r="B56" i="27"/>
  <c r="D56" i="27" s="1"/>
  <c r="B60" i="27"/>
  <c r="D60" i="27" s="1"/>
  <c r="B59" i="27"/>
  <c r="D59" i="27" s="1"/>
  <c r="B46" i="27"/>
  <c r="D46" i="27" s="1"/>
  <c r="B53" i="27"/>
  <c r="D53" i="27" s="1"/>
  <c r="B24" i="27"/>
  <c r="D24" i="27" s="1"/>
  <c r="B58" i="27"/>
  <c r="D58" i="27" s="1"/>
  <c r="B22" i="27"/>
  <c r="D22" i="27" s="1"/>
  <c r="B57" i="27"/>
  <c r="D57" i="27" s="1"/>
  <c r="B49" i="27"/>
  <c r="D49" i="27" s="1"/>
  <c r="B66" i="27"/>
  <c r="D66" i="27" s="1"/>
  <c r="B19" i="27"/>
  <c r="D19" i="27" s="1"/>
  <c r="B41" i="27"/>
  <c r="D41" i="27" s="1"/>
  <c r="B45" i="27"/>
  <c r="D45" i="27" s="1"/>
  <c r="B26" i="27"/>
  <c r="D26" i="27" s="1"/>
  <c r="B25" i="27"/>
  <c r="D25" i="27" s="1"/>
  <c r="B55" i="27"/>
  <c r="D55" i="27" s="1"/>
  <c r="B27" i="27"/>
  <c r="D27" i="27" s="1"/>
  <c r="B61" i="27"/>
  <c r="D61" i="27" s="1"/>
  <c r="B67" i="27"/>
  <c r="D67" i="27" s="1"/>
  <c r="B29" i="27"/>
  <c r="D29" i="27" s="1"/>
  <c r="B20" i="27"/>
  <c r="D20" i="27" s="1"/>
  <c r="B33" i="27"/>
  <c r="D33" i="27" s="1"/>
  <c r="B51" i="27"/>
  <c r="D51" i="27" s="1"/>
  <c r="B63" i="27"/>
  <c r="D63" i="27" s="1"/>
  <c r="B32" i="27"/>
  <c r="D32" i="27" s="1"/>
  <c r="B31" i="27"/>
  <c r="D31" i="27" s="1"/>
  <c r="B36" i="27"/>
  <c r="D36" i="27" s="1"/>
  <c r="B72" i="27"/>
  <c r="D72" i="27" s="1"/>
  <c r="B21" i="27"/>
  <c r="D21" i="27" s="1"/>
  <c r="B38" i="27"/>
  <c r="D38" i="27" s="1"/>
  <c r="B37" i="27"/>
  <c r="D37" i="27" s="1"/>
  <c r="B50" i="27"/>
  <c r="D50" i="27" s="1"/>
  <c r="B48" i="27"/>
  <c r="D48" i="27" s="1"/>
  <c r="B40" i="27"/>
  <c r="D40" i="27" s="1"/>
  <c r="B44" i="27"/>
  <c r="D44" i="27" s="1"/>
  <c r="B43" i="27"/>
  <c r="D43" i="27" s="1"/>
  <c r="B70" i="27"/>
  <c r="D70" i="27" s="1"/>
  <c r="B69" i="27"/>
  <c r="D69" i="27" s="1"/>
  <c r="B42" i="27"/>
  <c r="D42" i="27" s="1"/>
  <c r="B65" i="27"/>
  <c r="D65" i="27" s="1"/>
  <c r="B34" i="27"/>
  <c r="D34" i="27" s="1"/>
  <c r="B28" i="27"/>
  <c r="D28" i="27" s="1"/>
  <c r="B54" i="27"/>
  <c r="D54" i="27" s="1"/>
  <c r="B68" i="27"/>
  <c r="D68" i="27" s="1"/>
  <c r="B44" i="28"/>
  <c r="D44" i="28" s="1"/>
  <c r="B32" i="28"/>
  <c r="D32" i="28" s="1"/>
  <c r="B20" i="28"/>
  <c r="D20" i="28" s="1"/>
  <c r="B70" i="28"/>
  <c r="D70" i="28" s="1"/>
  <c r="B64" i="28"/>
  <c r="D64" i="28" s="1"/>
  <c r="B58" i="28"/>
  <c r="D58" i="28" s="1"/>
  <c r="B52" i="28"/>
  <c r="D52" i="28" s="1"/>
  <c r="B45" i="28"/>
  <c r="D45" i="28" s="1"/>
  <c r="B33" i="28"/>
  <c r="D33" i="28" s="1"/>
  <c r="B21" i="28"/>
  <c r="D21" i="28" s="1"/>
  <c r="B46" i="28"/>
  <c r="D46" i="28" s="1"/>
  <c r="B34" i="28"/>
  <c r="D34" i="28" s="1"/>
  <c r="B22" i="28"/>
  <c r="D22" i="28" s="1"/>
  <c r="B71" i="28"/>
  <c r="D71" i="28" s="1"/>
  <c r="B65" i="28"/>
  <c r="D65" i="28" s="1"/>
  <c r="B59" i="28"/>
  <c r="D59" i="28" s="1"/>
  <c r="B53" i="28"/>
  <c r="D53" i="28" s="1"/>
  <c r="B47" i="28"/>
  <c r="D47" i="28" s="1"/>
  <c r="B29" i="28"/>
  <c r="D29" i="28" s="1"/>
  <c r="B26" i="28"/>
  <c r="D26" i="28" s="1"/>
  <c r="B62" i="28"/>
  <c r="D62" i="28" s="1"/>
  <c r="B60" i="28"/>
  <c r="D60" i="28" s="1"/>
  <c r="B23" i="28"/>
  <c r="D23" i="28" s="1"/>
  <c r="B43" i="28"/>
  <c r="D43" i="28" s="1"/>
  <c r="B40" i="28"/>
  <c r="D40" i="28" s="1"/>
  <c r="B37" i="28"/>
  <c r="D37" i="28" s="1"/>
  <c r="B19" i="28"/>
  <c r="D19" i="28" s="1"/>
  <c r="B69" i="28"/>
  <c r="D69" i="28" s="1"/>
  <c r="B67" i="28"/>
  <c r="D67" i="28" s="1"/>
  <c r="B51" i="28"/>
  <c r="D51" i="28" s="1"/>
  <c r="B49" i="28"/>
  <c r="D49" i="28" s="1"/>
  <c r="B30" i="28"/>
  <c r="D30" i="28" s="1"/>
  <c r="B27" i="28"/>
  <c r="D27" i="28" s="1"/>
  <c r="B24" i="28"/>
  <c r="D24" i="28" s="1"/>
  <c r="B74" i="28"/>
  <c r="D74" i="28" s="1"/>
  <c r="B72" i="28"/>
  <c r="D72" i="28" s="1"/>
  <c r="B56" i="28"/>
  <c r="D56" i="28" s="1"/>
  <c r="B54" i="28"/>
  <c r="D54" i="28" s="1"/>
  <c r="B41" i="28"/>
  <c r="D41" i="28" s="1"/>
  <c r="B38" i="28"/>
  <c r="D38" i="28" s="1"/>
  <c r="B63" i="28"/>
  <c r="D63" i="28" s="1"/>
  <c r="B61" i="28"/>
  <c r="D61" i="28" s="1"/>
  <c r="B35" i="28"/>
  <c r="D35" i="28" s="1"/>
  <c r="B31" i="28"/>
  <c r="D31" i="28" s="1"/>
  <c r="B28" i="28"/>
  <c r="D28" i="28" s="1"/>
  <c r="B25" i="28"/>
  <c r="D25" i="28" s="1"/>
  <c r="B68" i="28"/>
  <c r="D68" i="28" s="1"/>
  <c r="B66" i="28"/>
  <c r="D66" i="28" s="1"/>
  <c r="B50" i="28"/>
  <c r="D50" i="28" s="1"/>
  <c r="B48" i="28"/>
  <c r="D48" i="28" s="1"/>
  <c r="B42" i="28"/>
  <c r="D42" i="28" s="1"/>
  <c r="B39" i="28"/>
  <c r="D39" i="28" s="1"/>
  <c r="B36" i="28"/>
  <c r="D36" i="28" s="1"/>
  <c r="B73" i="28"/>
  <c r="D73" i="28" s="1"/>
  <c r="B55" i="28"/>
  <c r="D55" i="28" s="1"/>
  <c r="B57" i="28"/>
  <c r="D57" i="28" s="1"/>
  <c r="B28" i="25"/>
  <c r="D28" i="25" s="1"/>
  <c r="B61" i="25"/>
  <c r="D61" i="25" s="1"/>
  <c r="B38" i="25"/>
  <c r="D38" i="25" s="1"/>
  <c r="B62" i="25"/>
  <c r="D62" i="25" s="1"/>
  <c r="B46" i="25"/>
  <c r="D46" i="25" s="1"/>
  <c r="B33" i="25"/>
  <c r="D33" i="25" s="1"/>
  <c r="B25" i="25"/>
  <c r="D25" i="25" s="1"/>
  <c r="B47" i="25"/>
  <c r="D47" i="25" s="1"/>
  <c r="B21" i="25"/>
  <c r="D21" i="25" s="1"/>
  <c r="B20" i="25"/>
  <c r="D20" i="25" s="1"/>
  <c r="B29" i="25"/>
  <c r="D29" i="25" s="1"/>
  <c r="B31" i="25"/>
  <c r="D31" i="25" s="1"/>
  <c r="B57" i="25"/>
  <c r="D57" i="25" s="1"/>
  <c r="B65" i="25"/>
  <c r="D65" i="25" s="1"/>
  <c r="B43" i="25"/>
  <c r="D43" i="25" s="1"/>
  <c r="B41" i="25"/>
  <c r="D41" i="25" s="1"/>
  <c r="B26" i="25"/>
  <c r="D26" i="25" s="1"/>
  <c r="B56" i="25"/>
  <c r="D56" i="25" s="1"/>
  <c r="B54" i="25"/>
  <c r="D54" i="25" s="1"/>
  <c r="B52" i="25"/>
  <c r="D52" i="25" s="1"/>
  <c r="B55" i="25"/>
  <c r="D55" i="25" s="1"/>
  <c r="B58" i="25"/>
  <c r="D58" i="25" s="1"/>
  <c r="B53" i="25"/>
  <c r="D53" i="25" s="1"/>
  <c r="B44" i="25"/>
  <c r="D44" i="25" s="1"/>
  <c r="B63" i="25"/>
  <c r="D63" i="25" s="1"/>
  <c r="B37" i="25"/>
  <c r="D37" i="25" s="1"/>
  <c r="B59" i="25"/>
  <c r="D59" i="25" s="1"/>
  <c r="B73" i="25"/>
  <c r="D73" i="25" s="1"/>
  <c r="B66" i="25"/>
  <c r="D66" i="25" s="1"/>
  <c r="B64" i="25"/>
  <c r="D64" i="25" s="1"/>
  <c r="B66" i="26"/>
  <c r="D66" i="26" s="1"/>
  <c r="B57" i="26"/>
  <c r="D57" i="26" s="1"/>
  <c r="B52" i="26"/>
  <c r="D52" i="26" s="1"/>
  <c r="B49" i="26"/>
  <c r="D49" i="26" s="1"/>
  <c r="B40" i="26"/>
  <c r="D40" i="26" s="1"/>
  <c r="B34" i="26"/>
  <c r="D34" i="26" s="1"/>
  <c r="B28" i="26"/>
  <c r="D28" i="26" s="1"/>
  <c r="B22" i="26"/>
  <c r="D22" i="26" s="1"/>
  <c r="B61" i="26"/>
  <c r="D61" i="26" s="1"/>
  <c r="B46" i="26"/>
  <c r="D46" i="26" s="1"/>
  <c r="B55" i="26"/>
  <c r="D55" i="26" s="1"/>
  <c r="B53" i="26"/>
  <c r="D53" i="26" s="1"/>
  <c r="B50" i="26"/>
  <c r="D50" i="26" s="1"/>
  <c r="B47" i="26"/>
  <c r="D47" i="26" s="1"/>
  <c r="B42" i="26"/>
  <c r="D42" i="26" s="1"/>
  <c r="B36" i="26"/>
  <c r="D36" i="26" s="1"/>
  <c r="B30" i="26"/>
  <c r="D30" i="26" s="1"/>
  <c r="B24" i="26"/>
  <c r="D24" i="26" s="1"/>
  <c r="B65" i="26"/>
  <c r="D65" i="26" s="1"/>
  <c r="B58" i="26"/>
  <c r="D58" i="26" s="1"/>
  <c r="B60" i="26"/>
  <c r="D60" i="26" s="1"/>
  <c r="B43" i="26"/>
  <c r="D43" i="26" s="1"/>
  <c r="B37" i="26"/>
  <c r="D37" i="26" s="1"/>
  <c r="B31" i="26"/>
  <c r="D31" i="26" s="1"/>
  <c r="B25" i="26"/>
  <c r="D25" i="26" s="1"/>
  <c r="B19" i="26"/>
  <c r="D19" i="26" s="1"/>
  <c r="B62" i="26"/>
  <c r="D62" i="26" s="1"/>
  <c r="B44" i="26"/>
  <c r="D44" i="26" s="1"/>
  <c r="B38" i="26"/>
  <c r="D38" i="26" s="1"/>
  <c r="B32" i="26"/>
  <c r="D32" i="26" s="1"/>
  <c r="B26" i="26"/>
  <c r="D26" i="26" s="1"/>
  <c r="B73" i="26"/>
  <c r="D73" i="26" s="1"/>
  <c r="B70" i="26"/>
  <c r="D70" i="26" s="1"/>
  <c r="B67" i="26"/>
  <c r="D67" i="26" s="1"/>
  <c r="B56" i="26"/>
  <c r="D56" i="26" s="1"/>
  <c r="B48" i="26"/>
  <c r="D48" i="26" s="1"/>
  <c r="B20" i="26"/>
  <c r="D20" i="26" s="1"/>
  <c r="B51" i="26"/>
  <c r="D51" i="26" s="1"/>
  <c r="B54" i="26"/>
  <c r="D54" i="26" s="1"/>
  <c r="B64" i="26"/>
  <c r="D64" i="26" s="1"/>
  <c r="B45" i="26"/>
  <c r="D45" i="26" s="1"/>
  <c r="B39" i="26"/>
  <c r="D39" i="26" s="1"/>
  <c r="B33" i="26"/>
  <c r="D33" i="26" s="1"/>
  <c r="B72" i="26"/>
  <c r="D72" i="26" s="1"/>
  <c r="B69" i="26"/>
  <c r="D69" i="26" s="1"/>
  <c r="B59" i="26"/>
  <c r="D59" i="26" s="1"/>
  <c r="B21" i="26"/>
  <c r="D21" i="26" s="1"/>
  <c r="B74" i="26"/>
  <c r="D74" i="26" s="1"/>
  <c r="B71" i="26"/>
  <c r="D71" i="26" s="1"/>
  <c r="B35" i="26"/>
  <c r="D35" i="26" s="1"/>
  <c r="B68" i="26"/>
  <c r="D68" i="26" s="1"/>
  <c r="B63" i="26"/>
  <c r="D63" i="26" s="1"/>
  <c r="B27" i="26"/>
  <c r="D27" i="26" s="1"/>
  <c r="B23" i="26"/>
  <c r="D23" i="26" s="1"/>
  <c r="B41" i="26"/>
  <c r="D41" i="26" s="1"/>
  <c r="B29" i="26"/>
  <c r="D29" i="26" s="1"/>
  <c r="B67" i="25"/>
  <c r="D67" i="25" s="1"/>
  <c r="B50" i="25"/>
  <c r="D50" i="25" s="1"/>
  <c r="B22" i="25"/>
  <c r="D22" i="25" s="1"/>
  <c r="B36" i="25"/>
  <c r="D36" i="25" s="1"/>
  <c r="B32" i="25"/>
  <c r="D32" i="25" s="1"/>
  <c r="B48" i="25"/>
  <c r="D48" i="25" s="1"/>
  <c r="B27" i="25"/>
  <c r="D27" i="25" s="1"/>
  <c r="B69" i="25"/>
  <c r="D69" i="25" s="1"/>
  <c r="B74" i="25"/>
  <c r="D74" i="25" s="1"/>
  <c r="B34" i="25"/>
  <c r="D34" i="25" s="1"/>
  <c r="B72" i="25"/>
  <c r="D72" i="25" s="1"/>
  <c r="B70" i="25"/>
  <c r="D70" i="25" s="1"/>
  <c r="B30" i="25"/>
  <c r="D30" i="25" s="1"/>
  <c r="B60" i="25"/>
  <c r="D60" i="25" s="1"/>
  <c r="B24" i="25"/>
  <c r="D24" i="25" s="1"/>
  <c r="B71" i="25"/>
  <c r="D71" i="25" s="1"/>
  <c r="B40" i="25"/>
  <c r="D40" i="25" s="1"/>
  <c r="B23" i="25"/>
  <c r="D23" i="25" s="1"/>
  <c r="B45" i="25"/>
  <c r="D45" i="25" s="1"/>
  <c r="B42" i="25"/>
  <c r="D42" i="25" s="1"/>
  <c r="B49" i="25"/>
  <c r="D49" i="25" s="1"/>
  <c r="B39" i="25"/>
  <c r="D39" i="25" s="1"/>
  <c r="B51" i="25"/>
  <c r="D51" i="25" s="1"/>
  <c r="B68" i="25"/>
  <c r="D68" i="25" s="1"/>
  <c r="B35" i="25"/>
  <c r="D35" i="25" s="1"/>
  <c r="B34" i="23"/>
  <c r="D34" i="23" s="1"/>
  <c r="B28" i="23"/>
  <c r="D28" i="23" s="1"/>
  <c r="B32" i="23"/>
  <c r="D32" i="23" s="1"/>
  <c r="B46" i="23"/>
  <c r="D46" i="23" s="1"/>
  <c r="B57" i="23"/>
  <c r="D57" i="23" s="1"/>
  <c r="B74" i="23"/>
  <c r="D74" i="23" s="1"/>
  <c r="B66" i="23"/>
  <c r="D66" i="23" s="1"/>
  <c r="B30" i="23"/>
  <c r="D30" i="23" s="1"/>
  <c r="B53" i="23"/>
  <c r="D53" i="23" s="1"/>
  <c r="B62" i="23"/>
  <c r="D62" i="23" s="1"/>
  <c r="B38" i="23"/>
  <c r="D38" i="23" s="1"/>
  <c r="B72" i="23"/>
  <c r="D72" i="23" s="1"/>
  <c r="B41" i="23"/>
  <c r="D41" i="23" s="1"/>
  <c r="B27" i="23"/>
  <c r="D27" i="23" s="1"/>
  <c r="B52" i="23"/>
  <c r="D52" i="23" s="1"/>
  <c r="B29" i="23"/>
  <c r="D29" i="23" s="1"/>
  <c r="B43" i="23"/>
  <c r="D43" i="23" s="1"/>
  <c r="B25" i="23"/>
  <c r="D25" i="23" s="1"/>
  <c r="B61" i="23"/>
  <c r="D61" i="23" s="1"/>
  <c r="B42" i="23"/>
  <c r="D42" i="23" s="1"/>
  <c r="B59" i="23"/>
  <c r="D59" i="23" s="1"/>
  <c r="B23" i="23"/>
  <c r="D23" i="23" s="1"/>
  <c r="B22" i="23"/>
  <c r="D22" i="23" s="1"/>
  <c r="B33" i="23"/>
  <c r="D33" i="23" s="1"/>
  <c r="B35" i="23"/>
  <c r="D35" i="23" s="1"/>
  <c r="B56" i="23"/>
  <c r="D56" i="23" s="1"/>
  <c r="B39" i="23"/>
  <c r="D39" i="23" s="1"/>
  <c r="B47" i="23"/>
  <c r="D47" i="23" s="1"/>
  <c r="B65" i="23"/>
  <c r="D65" i="23" s="1"/>
  <c r="B24" i="23"/>
  <c r="D24" i="23" s="1"/>
  <c r="B44" i="23"/>
  <c r="D44" i="23" s="1"/>
  <c r="B37" i="23"/>
  <c r="D37" i="23" s="1"/>
  <c r="B73" i="23"/>
  <c r="D73" i="23" s="1"/>
  <c r="B20" i="23"/>
  <c r="D20" i="23" s="1"/>
  <c r="B71" i="23"/>
  <c r="D71" i="23" s="1"/>
  <c r="B58" i="23"/>
  <c r="D58" i="23" s="1"/>
  <c r="B68" i="23"/>
  <c r="D68" i="23" s="1"/>
  <c r="B21" i="23"/>
  <c r="D21" i="23" s="1"/>
  <c r="B49" i="23"/>
  <c r="D49" i="23" s="1"/>
  <c r="B36" i="23"/>
  <c r="D36" i="23" s="1"/>
  <c r="B64" i="23"/>
  <c r="D64" i="23" s="1"/>
  <c r="B26" i="23"/>
  <c r="D26" i="23" s="1"/>
  <c r="B50" i="23"/>
  <c r="D50" i="23" s="1"/>
  <c r="B51" i="23"/>
  <c r="D51" i="23" s="1"/>
  <c r="B48" i="23"/>
  <c r="D48" i="23" s="1"/>
  <c r="B70" i="23"/>
  <c r="D70" i="23" s="1"/>
  <c r="B45" i="23"/>
  <c r="D45" i="23" s="1"/>
  <c r="B63" i="23"/>
  <c r="D63" i="23" s="1"/>
  <c r="B67" i="23"/>
  <c r="D67" i="23" s="1"/>
  <c r="B54" i="23"/>
  <c r="D54" i="23" s="1"/>
  <c r="B19" i="23"/>
  <c r="D19" i="23" s="1"/>
  <c r="B40" i="23"/>
  <c r="D40" i="23" s="1"/>
  <c r="B55" i="23"/>
  <c r="D55" i="23" s="1"/>
  <c r="B69" i="23"/>
  <c r="D69" i="23" s="1"/>
  <c r="B60" i="23"/>
  <c r="D60" i="23" s="1"/>
  <c r="B72" i="24"/>
  <c r="D72" i="24" s="1"/>
  <c r="B68" i="24"/>
  <c r="D68" i="24" s="1"/>
  <c r="B64" i="24"/>
  <c r="D64" i="24" s="1"/>
  <c r="B60" i="24"/>
  <c r="D60" i="24" s="1"/>
  <c r="B56" i="24"/>
  <c r="D56" i="24" s="1"/>
  <c r="B52" i="24"/>
  <c r="D52" i="24" s="1"/>
  <c r="B48" i="24"/>
  <c r="D48" i="24" s="1"/>
  <c r="B44" i="24"/>
  <c r="D44" i="24" s="1"/>
  <c r="B40" i="24"/>
  <c r="D40" i="24" s="1"/>
  <c r="B36" i="24"/>
  <c r="D36" i="24" s="1"/>
  <c r="B31" i="24"/>
  <c r="D31" i="24" s="1"/>
  <c r="B20" i="24"/>
  <c r="D20" i="24" s="1"/>
  <c r="B32" i="24"/>
  <c r="D32" i="24" s="1"/>
  <c r="B21" i="24"/>
  <c r="D21" i="24" s="1"/>
  <c r="B67" i="24"/>
  <c r="D67" i="24" s="1"/>
  <c r="B59" i="24"/>
  <c r="D59" i="24" s="1"/>
  <c r="B39" i="24"/>
  <c r="D39" i="24" s="1"/>
  <c r="B35" i="24"/>
  <c r="D35" i="24" s="1"/>
  <c r="B22" i="24"/>
  <c r="D22" i="24" s="1"/>
  <c r="B23" i="24"/>
  <c r="D23" i="24" s="1"/>
  <c r="B63" i="24"/>
  <c r="D63" i="24" s="1"/>
  <c r="B55" i="24"/>
  <c r="D55" i="24" s="1"/>
  <c r="B51" i="24"/>
  <c r="D51" i="24" s="1"/>
  <c r="B73" i="24"/>
  <c r="D73" i="24" s="1"/>
  <c r="B69" i="24"/>
  <c r="D69" i="24" s="1"/>
  <c r="B65" i="24"/>
  <c r="D65" i="24" s="1"/>
  <c r="B61" i="24"/>
  <c r="D61" i="24" s="1"/>
  <c r="B57" i="24"/>
  <c r="D57" i="24" s="1"/>
  <c r="B53" i="24"/>
  <c r="D53" i="24" s="1"/>
  <c r="B49" i="24"/>
  <c r="D49" i="24" s="1"/>
  <c r="B45" i="24"/>
  <c r="D45" i="24" s="1"/>
  <c r="B41" i="24"/>
  <c r="D41" i="24" s="1"/>
  <c r="B37" i="24"/>
  <c r="D37" i="24" s="1"/>
  <c r="B33" i="24"/>
  <c r="D33" i="24" s="1"/>
  <c r="B47" i="24"/>
  <c r="D47" i="24" s="1"/>
  <c r="B30" i="24"/>
  <c r="D30" i="24" s="1"/>
  <c r="B24" i="24"/>
  <c r="D24" i="24" s="1"/>
  <c r="B28" i="24"/>
  <c r="D28" i="24" s="1"/>
  <c r="B71" i="24"/>
  <c r="D71" i="24" s="1"/>
  <c r="B25" i="24"/>
  <c r="D25" i="24" s="1"/>
  <c r="B19" i="24"/>
  <c r="D19" i="24" s="1"/>
  <c r="B74" i="24"/>
  <c r="D74" i="24" s="1"/>
  <c r="B70" i="24"/>
  <c r="D70" i="24" s="1"/>
  <c r="B66" i="24"/>
  <c r="D66" i="24" s="1"/>
  <c r="B62" i="24"/>
  <c r="D62" i="24" s="1"/>
  <c r="B58" i="24"/>
  <c r="D58" i="24" s="1"/>
  <c r="B54" i="24"/>
  <c r="D54" i="24" s="1"/>
  <c r="B50" i="24"/>
  <c r="D50" i="24" s="1"/>
  <c r="B46" i="24"/>
  <c r="D46" i="24" s="1"/>
  <c r="B42" i="24"/>
  <c r="D42" i="24" s="1"/>
  <c r="B38" i="24"/>
  <c r="D38" i="24" s="1"/>
  <c r="B34" i="24"/>
  <c r="D34" i="24" s="1"/>
  <c r="B26" i="24"/>
  <c r="D26" i="24" s="1"/>
  <c r="B27" i="24"/>
  <c r="D27" i="24" s="1"/>
  <c r="B43" i="24"/>
  <c r="D43" i="24" s="1"/>
  <c r="B29" i="24"/>
  <c r="D29" i="24" s="1"/>
  <c r="B47" i="22"/>
  <c r="D47" i="22" s="1"/>
  <c r="B35" i="22"/>
  <c r="D35" i="22" s="1"/>
  <c r="B23" i="22"/>
  <c r="D23" i="22" s="1"/>
  <c r="B36" i="22"/>
  <c r="D36" i="22" s="1"/>
  <c r="B64" i="22"/>
  <c r="D64" i="22" s="1"/>
  <c r="B59" i="22"/>
  <c r="D59" i="22" s="1"/>
  <c r="B51" i="22"/>
  <c r="D51" i="22" s="1"/>
  <c r="B32" i="22"/>
  <c r="D32" i="22" s="1"/>
  <c r="B54" i="22"/>
  <c r="D54" i="22" s="1"/>
  <c r="B45" i="22"/>
  <c r="D45" i="22" s="1"/>
  <c r="B41" i="22"/>
  <c r="D41" i="22" s="1"/>
  <c r="B37" i="22"/>
  <c r="D37" i="22" s="1"/>
  <c r="B27" i="22"/>
  <c r="D27" i="22" s="1"/>
  <c r="B71" i="22"/>
  <c r="D71" i="22" s="1"/>
  <c r="B69" i="22"/>
  <c r="D69" i="22" s="1"/>
  <c r="B62" i="22"/>
  <c r="D62" i="22" s="1"/>
  <c r="B57" i="22"/>
  <c r="D57" i="22" s="1"/>
  <c r="B49" i="22"/>
  <c r="D49" i="22" s="1"/>
  <c r="B21" i="22"/>
  <c r="D21" i="22" s="1"/>
  <c r="B46" i="22"/>
  <c r="D46" i="22" s="1"/>
  <c r="B42" i="22"/>
  <c r="D42" i="22" s="1"/>
  <c r="B38" i="22"/>
  <c r="D38" i="22" s="1"/>
  <c r="B22" i="22"/>
  <c r="D22" i="22" s="1"/>
  <c r="B74" i="22"/>
  <c r="D74" i="22" s="1"/>
  <c r="B66" i="22"/>
  <c r="D66" i="22" s="1"/>
  <c r="B58" i="22"/>
  <c r="D58" i="22" s="1"/>
  <c r="B55" i="22"/>
  <c r="D55" i="22" s="1"/>
  <c r="B44" i="22"/>
  <c r="D44" i="22" s="1"/>
  <c r="B34" i="22"/>
  <c r="D34" i="22" s="1"/>
  <c r="B25" i="22"/>
  <c r="D25" i="22" s="1"/>
  <c r="B67" i="22"/>
  <c r="D67" i="22" s="1"/>
  <c r="B20" i="22"/>
  <c r="D20" i="22" s="1"/>
  <c r="B61" i="22"/>
  <c r="D61" i="22" s="1"/>
  <c r="B56" i="22"/>
  <c r="D56" i="22" s="1"/>
  <c r="B29" i="22"/>
  <c r="D29" i="22" s="1"/>
  <c r="B63" i="22"/>
  <c r="D63" i="22" s="1"/>
  <c r="B60" i="22"/>
  <c r="D60" i="22" s="1"/>
  <c r="B53" i="22"/>
  <c r="D53" i="22" s="1"/>
  <c r="B68" i="22"/>
  <c r="D68" i="22" s="1"/>
  <c r="B65" i="22"/>
  <c r="D65" i="22" s="1"/>
  <c r="B48" i="22"/>
  <c r="D48" i="22" s="1"/>
  <c r="B19" i="22"/>
  <c r="D19" i="22" s="1"/>
  <c r="B40" i="22"/>
  <c r="D40" i="22" s="1"/>
  <c r="B70" i="22"/>
  <c r="D70" i="22" s="1"/>
  <c r="B28" i="22"/>
  <c r="D28" i="22" s="1"/>
  <c r="B72" i="22"/>
  <c r="D72" i="22" s="1"/>
  <c r="B43" i="22"/>
  <c r="D43" i="22" s="1"/>
  <c r="B39" i="22"/>
  <c r="D39" i="22" s="1"/>
  <c r="B26" i="22"/>
  <c r="D26" i="22" s="1"/>
  <c r="B33" i="22"/>
  <c r="D33" i="22" s="1"/>
  <c r="B31" i="22"/>
  <c r="D31" i="22" s="1"/>
  <c r="B24" i="22"/>
  <c r="D24" i="22" s="1"/>
  <c r="B50" i="22"/>
  <c r="D50" i="22" s="1"/>
  <c r="B30" i="22"/>
  <c r="D30" i="22" s="1"/>
  <c r="B52" i="22"/>
  <c r="D52" i="22" s="1"/>
  <c r="B73" i="22"/>
  <c r="D73" i="22" s="1"/>
  <c r="B19" i="13"/>
  <c r="D19" i="13" s="1"/>
  <c r="B20" i="13"/>
  <c r="D20" i="13" s="1"/>
  <c r="B32" i="13"/>
  <c r="D32" i="13" s="1"/>
  <c r="B44" i="13"/>
  <c r="D44" i="13" s="1"/>
  <c r="B56" i="13"/>
  <c r="D56" i="13" s="1"/>
  <c r="B68" i="13"/>
  <c r="D68" i="13" s="1"/>
  <c r="B43" i="13"/>
  <c r="D43" i="13" s="1"/>
  <c r="B21" i="13"/>
  <c r="D21" i="13" s="1"/>
  <c r="B33" i="13"/>
  <c r="D33" i="13" s="1"/>
  <c r="B45" i="13"/>
  <c r="D45" i="13" s="1"/>
  <c r="B57" i="13"/>
  <c r="D57" i="13" s="1"/>
  <c r="B69" i="13"/>
  <c r="D69" i="13" s="1"/>
  <c r="B22" i="13"/>
  <c r="D22" i="13" s="1"/>
  <c r="B34" i="13"/>
  <c r="D34" i="13" s="1"/>
  <c r="B46" i="13"/>
  <c r="D46" i="13" s="1"/>
  <c r="B58" i="13"/>
  <c r="D58" i="13" s="1"/>
  <c r="B70" i="13"/>
  <c r="D70" i="13" s="1"/>
  <c r="B23" i="13"/>
  <c r="D23" i="13" s="1"/>
  <c r="B35" i="13"/>
  <c r="D35" i="13" s="1"/>
  <c r="B47" i="13"/>
  <c r="D47" i="13" s="1"/>
  <c r="B59" i="13"/>
  <c r="D59" i="13" s="1"/>
  <c r="B71" i="13"/>
  <c r="D71" i="13" s="1"/>
  <c r="B52" i="13"/>
  <c r="D52" i="13" s="1"/>
  <c r="B29" i="13"/>
  <c r="D29" i="13" s="1"/>
  <c r="B65" i="13"/>
  <c r="D65" i="13" s="1"/>
  <c r="B30" i="13"/>
  <c r="D30" i="13" s="1"/>
  <c r="B54" i="13"/>
  <c r="D54" i="13" s="1"/>
  <c r="B31" i="13"/>
  <c r="D31" i="13" s="1"/>
  <c r="B67" i="13"/>
  <c r="D67" i="13" s="1"/>
  <c r="B24" i="13"/>
  <c r="D24" i="13" s="1"/>
  <c r="B36" i="13"/>
  <c r="D36" i="13" s="1"/>
  <c r="B48" i="13"/>
  <c r="D48" i="13" s="1"/>
  <c r="B60" i="13"/>
  <c r="D60" i="13" s="1"/>
  <c r="B72" i="13"/>
  <c r="D72" i="13" s="1"/>
  <c r="B25" i="13"/>
  <c r="D25" i="13" s="1"/>
  <c r="B37" i="13"/>
  <c r="D37" i="13" s="1"/>
  <c r="B49" i="13"/>
  <c r="D49" i="13" s="1"/>
  <c r="B61" i="13"/>
  <c r="D61" i="13" s="1"/>
  <c r="B73" i="13"/>
  <c r="D73" i="13" s="1"/>
  <c r="B40" i="13"/>
  <c r="D40" i="13" s="1"/>
  <c r="B41" i="13"/>
  <c r="D41" i="13" s="1"/>
  <c r="B66" i="13"/>
  <c r="D66" i="13" s="1"/>
  <c r="B26" i="13"/>
  <c r="D26" i="13" s="1"/>
  <c r="B38" i="13"/>
  <c r="D38" i="13" s="1"/>
  <c r="B50" i="13"/>
  <c r="D50" i="13" s="1"/>
  <c r="B62" i="13"/>
  <c r="D62" i="13" s="1"/>
  <c r="B74" i="13"/>
  <c r="D74" i="13" s="1"/>
  <c r="B39" i="13"/>
  <c r="D39" i="13" s="1"/>
  <c r="B51" i="13"/>
  <c r="D51" i="13" s="1"/>
  <c r="B63" i="13"/>
  <c r="D63" i="13" s="1"/>
  <c r="B28" i="13"/>
  <c r="D28" i="13" s="1"/>
  <c r="B64" i="13"/>
  <c r="D64" i="13" s="1"/>
  <c r="B53" i="13"/>
  <c r="D53" i="13" s="1"/>
  <c r="B55" i="13"/>
  <c r="D55" i="13" s="1"/>
  <c r="B27" i="13"/>
  <c r="D27" i="13" s="1"/>
  <c r="B42" i="13"/>
  <c r="D42" i="13" s="1"/>
  <c r="Q15" i="6"/>
  <c r="Q38" i="6"/>
  <c r="S37" i="6"/>
  <c r="P31" i="6"/>
  <c r="P25" i="6"/>
  <c r="P28" i="6"/>
  <c r="P17" i="6"/>
  <c r="P40" i="6"/>
  <c r="P33" i="6"/>
  <c r="P36" i="6"/>
  <c r="P39" i="6"/>
  <c r="P29" i="6"/>
  <c r="P32" i="6"/>
  <c r="P35" i="6"/>
  <c r="P21" i="6"/>
  <c r="P27" i="6"/>
  <c r="P20" i="6"/>
  <c r="Q21" i="6"/>
  <c r="P23" i="6"/>
  <c r="P16" i="6"/>
  <c r="P15" i="6"/>
  <c r="P26" i="6"/>
  <c r="P38" i="6"/>
  <c r="P24" i="6"/>
  <c r="P19" i="6"/>
  <c r="P34" i="6"/>
  <c r="P18" i="6"/>
  <c r="P30" i="6"/>
  <c r="P37" i="6"/>
  <c r="P22" i="6"/>
  <c r="S38" i="6"/>
  <c r="S35" i="6"/>
  <c r="S36" i="6"/>
  <c r="S18" i="6"/>
  <c r="S23" i="6"/>
  <c r="T23" i="6"/>
  <c r="T15" i="6"/>
  <c r="T17" i="6"/>
  <c r="S17" i="6"/>
  <c r="Q47" i="6"/>
  <c r="H47" i="6"/>
  <c r="R47" i="6"/>
  <c r="T24" i="6"/>
  <c r="S24" i="6"/>
  <c r="T34" i="6"/>
  <c r="S25" i="6"/>
  <c r="T25" i="6"/>
  <c r="H49" i="6"/>
  <c r="Q49" i="6"/>
  <c r="R49" i="6"/>
  <c r="T26" i="6"/>
  <c r="S26" i="6"/>
  <c r="T20" i="6"/>
  <c r="S20" i="6"/>
  <c r="S34" i="6"/>
  <c r="T27" i="6"/>
  <c r="S27" i="6"/>
  <c r="S32" i="6"/>
  <c r="T32" i="6"/>
  <c r="T28" i="6"/>
  <c r="S28" i="6"/>
  <c r="T30" i="6"/>
  <c r="S30" i="6"/>
  <c r="H48" i="6"/>
  <c r="R48" i="6"/>
  <c r="Q48" i="6"/>
  <c r="S29" i="6"/>
  <c r="T29" i="6"/>
  <c r="S19" i="6"/>
  <c r="T19" i="6"/>
  <c r="S40" i="6"/>
  <c r="T40" i="6"/>
  <c r="H45" i="6"/>
  <c r="R45" i="6"/>
  <c r="Q45" i="6"/>
  <c r="T36" i="6"/>
  <c r="T35" i="6"/>
  <c r="S33" i="6"/>
  <c r="T33" i="6"/>
  <c r="H46" i="6"/>
  <c r="R46" i="6"/>
  <c r="Q46" i="6"/>
  <c r="T38" i="6"/>
  <c r="T37" i="6"/>
  <c r="S31" i="6"/>
  <c r="T31" i="6"/>
  <c r="S21" i="6"/>
  <c r="T21" i="6"/>
  <c r="R50" i="6"/>
  <c r="Q50" i="6"/>
  <c r="H50" i="6"/>
  <c r="S39" i="6"/>
  <c r="T39" i="6"/>
  <c r="S22" i="6"/>
  <c r="T22" i="6"/>
  <c r="T14" i="6"/>
  <c r="S16" i="6"/>
  <c r="R38" i="6"/>
  <c r="H42" i="6"/>
  <c r="Q42" i="6"/>
  <c r="R42" i="6"/>
  <c r="Q37" i="6"/>
  <c r="R37" i="6"/>
  <c r="Q44" i="6"/>
  <c r="R44" i="6"/>
  <c r="Q43" i="6"/>
  <c r="R43" i="6"/>
  <c r="Q34" i="6"/>
  <c r="R34" i="6"/>
  <c r="Q41" i="6"/>
  <c r="R41" i="6"/>
  <c r="Q36" i="6"/>
  <c r="R36" i="6"/>
  <c r="Q40" i="6"/>
  <c r="R40" i="6"/>
  <c r="Q39" i="6"/>
  <c r="R39" i="6"/>
  <c r="Q35" i="6"/>
  <c r="R35" i="6"/>
  <c r="E25" i="6"/>
  <c r="H25" i="6" s="1"/>
  <c r="E33" i="6"/>
  <c r="H33" i="6" s="1"/>
  <c r="E36" i="6"/>
  <c r="H36" i="6" s="1"/>
  <c r="E21" i="6"/>
  <c r="H21" i="6" s="1"/>
  <c r="E31" i="6"/>
  <c r="H31" i="6" s="1"/>
  <c r="E27" i="6"/>
  <c r="H27" i="6" s="1"/>
  <c r="H41" i="6"/>
  <c r="E20" i="6"/>
  <c r="H20" i="6" s="1"/>
  <c r="E23" i="6"/>
  <c r="H23" i="6" s="1"/>
  <c r="E40" i="6"/>
  <c r="H40" i="6" s="1"/>
  <c r="E19" i="6"/>
  <c r="H19" i="6" s="1"/>
  <c r="H14" i="6"/>
  <c r="E22" i="6"/>
  <c r="H22" i="6" s="1"/>
  <c r="E29" i="6"/>
  <c r="H29" i="6" s="1"/>
  <c r="E35" i="6"/>
  <c r="H35" i="6" s="1"/>
  <c r="E28" i="6"/>
  <c r="H28" i="6" s="1"/>
  <c r="E24" i="6"/>
  <c r="H24" i="6" s="1"/>
  <c r="E34" i="6"/>
  <c r="H34" i="6" s="1"/>
  <c r="E15" i="6"/>
  <c r="H15" i="6" s="1"/>
  <c r="E37" i="6"/>
  <c r="H37" i="6" s="1"/>
  <c r="E26" i="6"/>
  <c r="H26" i="6" s="1"/>
  <c r="E38" i="6"/>
  <c r="H38" i="6" s="1"/>
  <c r="E17" i="6"/>
  <c r="H17" i="6" s="1"/>
  <c r="E39" i="6"/>
  <c r="H39" i="6" s="1"/>
  <c r="E32" i="6"/>
  <c r="H32" i="6" s="1"/>
  <c r="E16" i="6"/>
  <c r="H16" i="6" s="1"/>
  <c r="E18" i="6"/>
  <c r="H18" i="6" s="1"/>
  <c r="E30" i="6"/>
  <c r="H30" i="6" s="1"/>
  <c r="B12" i="13" l="1"/>
  <c r="I12" i="13" s="1"/>
  <c r="I18" i="13" s="1"/>
  <c r="B12" i="29"/>
  <c r="I12" i="29" s="1"/>
  <c r="I74" i="29" s="1"/>
  <c r="B12" i="27"/>
  <c r="I12" i="27" s="1"/>
  <c r="I66" i="27" s="1"/>
  <c r="B12" i="28"/>
  <c r="I12" i="28" s="1"/>
  <c r="B12" i="25"/>
  <c r="I12" i="25" s="1"/>
  <c r="I25" i="25" s="1"/>
  <c r="B12" i="26"/>
  <c r="I12" i="26" s="1"/>
  <c r="B12" i="23"/>
  <c r="I12" i="23" s="1"/>
  <c r="I47" i="23" s="1"/>
  <c r="B12" i="24"/>
  <c r="I12" i="24" s="1"/>
  <c r="B12" i="22"/>
  <c r="I12" i="22" s="1"/>
  <c r="N12" i="13"/>
  <c r="Q24" i="6"/>
  <c r="Q18" i="6"/>
  <c r="Q23" i="6"/>
  <c r="Q32" i="6"/>
  <c r="Q33" i="6"/>
  <c r="S15" i="6"/>
  <c r="Q29" i="6"/>
  <c r="S14" i="6"/>
  <c r="Q14" i="6"/>
  <c r="R23" i="6"/>
  <c r="R19" i="6"/>
  <c r="R33" i="6"/>
  <c r="Q25" i="6"/>
  <c r="Q16" i="6"/>
  <c r="Q30" i="6"/>
  <c r="R29" i="6"/>
  <c r="R31" i="6"/>
  <c r="R26" i="6"/>
  <c r="Q26" i="6"/>
  <c r="R28" i="6"/>
  <c r="Q19" i="6"/>
  <c r="Q28" i="6"/>
  <c r="R27" i="6"/>
  <c r="Q22" i="6"/>
  <c r="R21" i="6"/>
  <c r="Q20" i="6"/>
  <c r="R24" i="6"/>
  <c r="R22" i="6"/>
  <c r="Q31" i="6"/>
  <c r="Q17" i="6"/>
  <c r="R17" i="6"/>
  <c r="R14" i="6"/>
  <c r="R25" i="6"/>
  <c r="R20" i="6"/>
  <c r="R30" i="6"/>
  <c r="T16" i="6"/>
  <c r="R16" i="6"/>
  <c r="T18" i="6"/>
  <c r="R18" i="6"/>
  <c r="R32" i="6"/>
  <c r="Q27" i="6"/>
  <c r="R15" i="6"/>
  <c r="R2" i="6" l="1"/>
  <c r="I43" i="29"/>
  <c r="I31" i="29"/>
  <c r="I44" i="29"/>
  <c r="I27" i="29"/>
  <c r="I60" i="29"/>
  <c r="I61" i="29"/>
  <c r="I48" i="29"/>
  <c r="I49" i="29"/>
  <c r="I72" i="29"/>
  <c r="I73" i="29"/>
  <c r="J74" i="29" s="1"/>
  <c r="I18" i="29"/>
  <c r="I63" i="29"/>
  <c r="I32" i="29"/>
  <c r="I53" i="29"/>
  <c r="I45" i="29"/>
  <c r="I54" i="29"/>
  <c r="I26" i="29"/>
  <c r="I30" i="29"/>
  <c r="I28" i="29"/>
  <c r="I38" i="29"/>
  <c r="I56" i="29"/>
  <c r="I68" i="29"/>
  <c r="I65" i="29"/>
  <c r="I23" i="29"/>
  <c r="I66" i="29"/>
  <c r="I25" i="29"/>
  <c r="I55" i="29"/>
  <c r="I67" i="29"/>
  <c r="I21" i="29"/>
  <c r="I37" i="29"/>
  <c r="I24" i="29"/>
  <c r="I57" i="29"/>
  <c r="I69" i="29"/>
  <c r="I19" i="29"/>
  <c r="I51" i="29"/>
  <c r="I52" i="29"/>
  <c r="I41" i="29"/>
  <c r="I39" i="29"/>
  <c r="I20" i="29"/>
  <c r="I34" i="29"/>
  <c r="I40" i="29"/>
  <c r="I36" i="29"/>
  <c r="I58" i="29"/>
  <c r="I70" i="29"/>
  <c r="I22" i="29"/>
  <c r="I29" i="29"/>
  <c r="I64" i="29"/>
  <c r="I33" i="29"/>
  <c r="I42" i="29"/>
  <c r="I47" i="29"/>
  <c r="I59" i="29"/>
  <c r="I71" i="29"/>
  <c r="I35" i="29"/>
  <c r="I46" i="29"/>
  <c r="I50" i="29"/>
  <c r="I62" i="29"/>
  <c r="I57" i="27"/>
  <c r="I37" i="27"/>
  <c r="I19" i="27"/>
  <c r="I46" i="27"/>
  <c r="I23" i="27"/>
  <c r="I41" i="27"/>
  <c r="I72" i="27"/>
  <c r="I20" i="27"/>
  <c r="I29" i="27"/>
  <c r="I21" i="27"/>
  <c r="I30" i="27"/>
  <c r="I49" i="27"/>
  <c r="I55" i="27"/>
  <c r="I39" i="27"/>
  <c r="I25" i="27"/>
  <c r="I59" i="27"/>
  <c r="I35" i="27"/>
  <c r="I44" i="27"/>
  <c r="I38" i="27"/>
  <c r="I63" i="27"/>
  <c r="I50" i="27"/>
  <c r="I53" i="27"/>
  <c r="I18" i="27"/>
  <c r="I60" i="27"/>
  <c r="I69" i="27"/>
  <c r="I71" i="27"/>
  <c r="I24" i="27"/>
  <c r="I52" i="27"/>
  <c r="I43" i="27"/>
  <c r="I47" i="27"/>
  <c r="I27" i="27"/>
  <c r="I64" i="27"/>
  <c r="I65" i="27"/>
  <c r="J66" i="27" s="1"/>
  <c r="I51" i="27"/>
  <c r="I33" i="27"/>
  <c r="I36" i="27"/>
  <c r="I45" i="27"/>
  <c r="I42" i="27"/>
  <c r="I26" i="27"/>
  <c r="I56" i="27"/>
  <c r="I22" i="27"/>
  <c r="I58" i="27"/>
  <c r="I74" i="27"/>
  <c r="I32" i="27"/>
  <c r="I68" i="27"/>
  <c r="I28" i="27"/>
  <c r="I62" i="27"/>
  <c r="I61" i="27"/>
  <c r="I31" i="27"/>
  <c r="I73" i="27"/>
  <c r="I40" i="27"/>
  <c r="I34" i="27"/>
  <c r="I54" i="27"/>
  <c r="I48" i="27"/>
  <c r="I67" i="27"/>
  <c r="I70" i="27"/>
  <c r="I36" i="28"/>
  <c r="I24" i="28"/>
  <c r="I72" i="28"/>
  <c r="I66" i="28"/>
  <c r="I60" i="28"/>
  <c r="I54" i="28"/>
  <c r="I48" i="28"/>
  <c r="I37" i="28"/>
  <c r="I25" i="28"/>
  <c r="I38" i="28"/>
  <c r="I26" i="28"/>
  <c r="I73" i="28"/>
  <c r="I67" i="28"/>
  <c r="I61" i="28"/>
  <c r="I55" i="28"/>
  <c r="I49" i="28"/>
  <c r="I30" i="28"/>
  <c r="I27" i="28"/>
  <c r="I74" i="28"/>
  <c r="I58" i="28"/>
  <c r="I56" i="28"/>
  <c r="I44" i="28"/>
  <c r="I41" i="28"/>
  <c r="I34" i="28"/>
  <c r="I20" i="28"/>
  <c r="I65" i="28"/>
  <c r="I63" i="28"/>
  <c r="I47" i="28"/>
  <c r="I31" i="28"/>
  <c r="I28" i="28"/>
  <c r="I70" i="28"/>
  <c r="I68" i="28"/>
  <c r="I52" i="28"/>
  <c r="I50" i="28"/>
  <c r="I35" i="28"/>
  <c r="I21" i="28"/>
  <c r="I18" i="28"/>
  <c r="I45" i="28"/>
  <c r="I42" i="28"/>
  <c r="I39" i="28"/>
  <c r="I59" i="28"/>
  <c r="I57" i="28"/>
  <c r="I32" i="28"/>
  <c r="I29" i="28"/>
  <c r="I22" i="28"/>
  <c r="I64" i="28"/>
  <c r="I62" i="28"/>
  <c r="I46" i="28"/>
  <c r="I43" i="28"/>
  <c r="I40" i="28"/>
  <c r="I71" i="28"/>
  <c r="I53" i="28"/>
  <c r="I51" i="28"/>
  <c r="I19" i="28"/>
  <c r="I69" i="28"/>
  <c r="I23" i="28"/>
  <c r="I33" i="28"/>
  <c r="I55" i="25"/>
  <c r="I36" i="25"/>
  <c r="I69" i="25"/>
  <c r="I57" i="25"/>
  <c r="I48" i="25"/>
  <c r="I46" i="25"/>
  <c r="I34" i="25"/>
  <c r="I40" i="25"/>
  <c r="I54" i="25"/>
  <c r="I58" i="25"/>
  <c r="I73" i="25"/>
  <c r="I50" i="25"/>
  <c r="I60" i="25"/>
  <c r="I22" i="25"/>
  <c r="I43" i="25"/>
  <c r="I18" i="25"/>
  <c r="I56" i="25"/>
  <c r="I66" i="25"/>
  <c r="I30" i="25"/>
  <c r="I45" i="25"/>
  <c r="I62" i="25"/>
  <c r="I42" i="25"/>
  <c r="I70" i="25"/>
  <c r="I68" i="25"/>
  <c r="I37" i="25"/>
  <c r="I63" i="25"/>
  <c r="I49" i="25"/>
  <c r="I27" i="25"/>
  <c r="I35" i="25"/>
  <c r="I39" i="25"/>
  <c r="I59" i="25"/>
  <c r="I29" i="25"/>
  <c r="I31" i="25"/>
  <c r="I24" i="25"/>
  <c r="J25" i="25" s="1"/>
  <c r="I67" i="25"/>
  <c r="I33" i="25"/>
  <c r="I52" i="25"/>
  <c r="I64" i="25"/>
  <c r="I32" i="25"/>
  <c r="I41" i="25"/>
  <c r="I38" i="25"/>
  <c r="I72" i="25"/>
  <c r="I53" i="25"/>
  <c r="I19" i="25"/>
  <c r="I61" i="25"/>
  <c r="I20" i="25"/>
  <c r="I74" i="25"/>
  <c r="I23" i="25"/>
  <c r="I28" i="25"/>
  <c r="I44" i="25"/>
  <c r="I21" i="25"/>
  <c r="I51" i="25"/>
  <c r="I47" i="25"/>
  <c r="I71" i="25"/>
  <c r="I65" i="25"/>
  <c r="I26" i="25"/>
  <c r="J26" i="25" s="1"/>
  <c r="I74" i="26"/>
  <c r="I73" i="26"/>
  <c r="I72" i="26"/>
  <c r="I71" i="26"/>
  <c r="I70" i="26"/>
  <c r="I69" i="26"/>
  <c r="I68" i="26"/>
  <c r="I67" i="26"/>
  <c r="I42" i="26"/>
  <c r="I36" i="26"/>
  <c r="I30" i="26"/>
  <c r="I24" i="26"/>
  <c r="I63" i="26"/>
  <c r="I53" i="26"/>
  <c r="I50" i="26"/>
  <c r="I47" i="26"/>
  <c r="I60" i="26"/>
  <c r="I56" i="26"/>
  <c r="I44" i="26"/>
  <c r="I38" i="26"/>
  <c r="I32" i="26"/>
  <c r="I26" i="26"/>
  <c r="I20" i="26"/>
  <c r="I51" i="26"/>
  <c r="I48" i="26"/>
  <c r="I62" i="26"/>
  <c r="I54" i="26"/>
  <c r="I39" i="26"/>
  <c r="I33" i="26"/>
  <c r="I27" i="26"/>
  <c r="I21" i="26"/>
  <c r="I40" i="26"/>
  <c r="I34" i="26"/>
  <c r="I28" i="26"/>
  <c r="I22" i="26"/>
  <c r="I49" i="26"/>
  <c r="I45" i="26"/>
  <c r="I64" i="26"/>
  <c r="I59" i="26"/>
  <c r="I57" i="26"/>
  <c r="I52" i="26"/>
  <c r="I66" i="26"/>
  <c r="I46" i="26"/>
  <c r="I41" i="26"/>
  <c r="I35" i="26"/>
  <c r="I61" i="26"/>
  <c r="I55" i="26"/>
  <c r="I43" i="26"/>
  <c r="I19" i="26"/>
  <c r="I31" i="26"/>
  <c r="I18" i="26"/>
  <c r="I65" i="26"/>
  <c r="I25" i="26"/>
  <c r="I23" i="26"/>
  <c r="I58" i="26"/>
  <c r="I29" i="26"/>
  <c r="I37" i="26"/>
  <c r="I37" i="23"/>
  <c r="I41" i="23"/>
  <c r="I59" i="23"/>
  <c r="I61" i="23"/>
  <c r="I63" i="23"/>
  <c r="I74" i="23"/>
  <c r="I32" i="23"/>
  <c r="I73" i="23"/>
  <c r="I65" i="23"/>
  <c r="I27" i="23"/>
  <c r="I24" i="23"/>
  <c r="I70" i="23"/>
  <c r="I39" i="23"/>
  <c r="I28" i="23"/>
  <c r="I43" i="23"/>
  <c r="I44" i="23"/>
  <c r="I48" i="23"/>
  <c r="J48" i="23" s="1"/>
  <c r="I64" i="23"/>
  <c r="I62" i="23"/>
  <c r="I51" i="23"/>
  <c r="I33" i="23"/>
  <c r="I36" i="23"/>
  <c r="I26" i="23"/>
  <c r="I31" i="23"/>
  <c r="I49" i="23"/>
  <c r="I54" i="23"/>
  <c r="I56" i="23"/>
  <c r="I42" i="23"/>
  <c r="I45" i="23"/>
  <c r="I29" i="23"/>
  <c r="I71" i="23"/>
  <c r="I46" i="23"/>
  <c r="J47" i="23" s="1"/>
  <c r="I53" i="23"/>
  <c r="I58" i="23"/>
  <c r="I60" i="23"/>
  <c r="I57" i="23"/>
  <c r="I18" i="23"/>
  <c r="I67" i="23"/>
  <c r="I66" i="23"/>
  <c r="I69" i="23"/>
  <c r="I30" i="23"/>
  <c r="I20" i="23"/>
  <c r="I23" i="23"/>
  <c r="I55" i="23"/>
  <c r="I34" i="23"/>
  <c r="I40" i="23"/>
  <c r="I19" i="23"/>
  <c r="I52" i="23"/>
  <c r="I21" i="23"/>
  <c r="I50" i="23"/>
  <c r="I35" i="23"/>
  <c r="I72" i="23"/>
  <c r="I22" i="23"/>
  <c r="I38" i="23"/>
  <c r="I25" i="23"/>
  <c r="I68" i="23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24" i="24"/>
  <c r="I25" i="24"/>
  <c r="I26" i="24"/>
  <c r="I32" i="24"/>
  <c r="I21" i="24"/>
  <c r="I23" i="24"/>
  <c r="I27" i="24"/>
  <c r="I20" i="24"/>
  <c r="I28" i="24"/>
  <c r="I18" i="24"/>
  <c r="I29" i="24"/>
  <c r="I30" i="24"/>
  <c r="I19" i="24"/>
  <c r="I31" i="24"/>
  <c r="I22" i="24"/>
  <c r="I39" i="22"/>
  <c r="I27" i="22"/>
  <c r="I73" i="22"/>
  <c r="I69" i="22"/>
  <c r="I65" i="22"/>
  <c r="I61" i="22"/>
  <c r="I57" i="22"/>
  <c r="I53" i="22"/>
  <c r="I49" i="22"/>
  <c r="I40" i="22"/>
  <c r="I74" i="22"/>
  <c r="I70" i="22"/>
  <c r="I66" i="22"/>
  <c r="I62" i="22"/>
  <c r="I46" i="22"/>
  <c r="I42" i="22"/>
  <c r="I67" i="22"/>
  <c r="I60" i="22"/>
  <c r="I52" i="22"/>
  <c r="I29" i="22"/>
  <c r="I55" i="22"/>
  <c r="I38" i="22"/>
  <c r="I34" i="22"/>
  <c r="I23" i="22"/>
  <c r="I18" i="22"/>
  <c r="I72" i="22"/>
  <c r="I63" i="22"/>
  <c r="I24" i="22"/>
  <c r="I71" i="22"/>
  <c r="I68" i="22"/>
  <c r="I48" i="22"/>
  <c r="I25" i="22"/>
  <c r="I22" i="22"/>
  <c r="I31" i="22"/>
  <c r="I58" i="22"/>
  <c r="I51" i="22"/>
  <c r="I50" i="22"/>
  <c r="I36" i="22"/>
  <c r="I32" i="22"/>
  <c r="I30" i="22"/>
  <c r="I20" i="22"/>
  <c r="I59" i="22"/>
  <c r="I47" i="22"/>
  <c r="I43" i="22"/>
  <c r="I26" i="22"/>
  <c r="I54" i="22"/>
  <c r="I45" i="22"/>
  <c r="I41" i="22"/>
  <c r="I35" i="22"/>
  <c r="I64" i="22"/>
  <c r="I21" i="22"/>
  <c r="I56" i="22"/>
  <c r="I37" i="22"/>
  <c r="I33" i="22"/>
  <c r="I19" i="22"/>
  <c r="I28" i="22"/>
  <c r="I44" i="22"/>
  <c r="N38" i="13"/>
  <c r="N52" i="13"/>
  <c r="N64" i="13"/>
  <c r="N39" i="13"/>
  <c r="N40" i="13"/>
  <c r="N47" i="13"/>
  <c r="N61" i="13"/>
  <c r="N18" i="13"/>
  <c r="N42" i="13"/>
  <c r="N65" i="13"/>
  <c r="N28" i="13"/>
  <c r="N43" i="13"/>
  <c r="N70" i="13"/>
  <c r="N24" i="13"/>
  <c r="N62" i="13"/>
  <c r="N53" i="13"/>
  <c r="N21" i="13"/>
  <c r="N22" i="13"/>
  <c r="N29" i="13"/>
  <c r="N69" i="13"/>
  <c r="N59" i="13"/>
  <c r="N63" i="13"/>
  <c r="N54" i="13"/>
  <c r="N33" i="13"/>
  <c r="N34" i="13"/>
  <c r="N30" i="13"/>
  <c r="N20" i="13"/>
  <c r="N45" i="13"/>
  <c r="N46" i="13"/>
  <c r="N23" i="13"/>
  <c r="N36" i="13"/>
  <c r="N51" i="13"/>
  <c r="N26" i="13"/>
  <c r="N27" i="13"/>
  <c r="N50" i="13"/>
  <c r="N19" i="13"/>
  <c r="N56" i="13"/>
  <c r="N25" i="13"/>
  <c r="N41" i="13"/>
  <c r="N31" i="13"/>
  <c r="N32" i="13"/>
  <c r="N57" i="13"/>
  <c r="N58" i="13"/>
  <c r="N35" i="13"/>
  <c r="N44" i="13"/>
  <c r="N55" i="13"/>
  <c r="N37" i="13"/>
  <c r="N71" i="13"/>
  <c r="N73" i="13"/>
  <c r="N66" i="13"/>
  <c r="N67" i="13"/>
  <c r="N68" i="13"/>
  <c r="N60" i="13"/>
  <c r="N72" i="13"/>
  <c r="N74" i="13"/>
  <c r="N49" i="13"/>
  <c r="N48" i="13"/>
  <c r="R6" i="6"/>
  <c r="R5" i="6"/>
  <c r="R3" i="6"/>
  <c r="V6" i="6" l="1"/>
  <c r="T3" i="6"/>
  <c r="V5" i="6"/>
  <c r="K74" i="29"/>
  <c r="L74" i="29"/>
  <c r="K66" i="27"/>
  <c r="L66" i="27"/>
  <c r="K26" i="25"/>
  <c r="L26" i="25"/>
  <c r="K25" i="25"/>
  <c r="L25" i="25"/>
  <c r="K48" i="23"/>
  <c r="L48" i="23"/>
  <c r="K47" i="23"/>
  <c r="L47" i="23"/>
  <c r="J61" i="29"/>
  <c r="J45" i="29"/>
  <c r="J62" i="29"/>
  <c r="J28" i="29"/>
  <c r="J44" i="29"/>
  <c r="J31" i="29"/>
  <c r="J54" i="29"/>
  <c r="J32" i="29"/>
  <c r="J65" i="29"/>
  <c r="J46" i="29"/>
  <c r="J21" i="29"/>
  <c r="J66" i="29"/>
  <c r="J34" i="29"/>
  <c r="J60" i="29"/>
  <c r="J48" i="29"/>
  <c r="J53" i="29"/>
  <c r="J33" i="29"/>
  <c r="J42" i="29"/>
  <c r="J49" i="29"/>
  <c r="J72" i="29"/>
  <c r="J73" i="29"/>
  <c r="J50" i="29"/>
  <c r="J37" i="29"/>
  <c r="J20" i="29"/>
  <c r="J38" i="29"/>
  <c r="J22" i="29"/>
  <c r="J56" i="29"/>
  <c r="J24" i="29"/>
  <c r="J70" i="29"/>
  <c r="J36" i="29"/>
  <c r="J26" i="29"/>
  <c r="J58" i="29"/>
  <c r="J55" i="29"/>
  <c r="J52" i="29"/>
  <c r="J35" i="29"/>
  <c r="J30" i="29"/>
  <c r="J68" i="29"/>
  <c r="J69" i="29"/>
  <c r="J27" i="29"/>
  <c r="J57" i="29"/>
  <c r="J71" i="29"/>
  <c r="J59" i="29"/>
  <c r="J39" i="29"/>
  <c r="J25" i="29"/>
  <c r="J41" i="29"/>
  <c r="J23" i="29"/>
  <c r="J64" i="29"/>
  <c r="J51" i="29"/>
  <c r="J19" i="29"/>
  <c r="J40" i="29"/>
  <c r="J29" i="29"/>
  <c r="J67" i="29"/>
  <c r="J43" i="29"/>
  <c r="J63" i="29"/>
  <c r="J47" i="29"/>
  <c r="J26" i="27"/>
  <c r="J48" i="27"/>
  <c r="J26" i="28"/>
  <c r="J32" i="27"/>
  <c r="J58" i="27"/>
  <c r="J46" i="27"/>
  <c r="J37" i="27"/>
  <c r="J19" i="27"/>
  <c r="J38" i="27"/>
  <c r="J49" i="27"/>
  <c r="J30" i="27"/>
  <c r="J28" i="27"/>
  <c r="J51" i="27"/>
  <c r="J54" i="27"/>
  <c r="J23" i="27"/>
  <c r="J56" i="27"/>
  <c r="J41" i="27"/>
  <c r="J28" i="28"/>
  <c r="J33" i="27"/>
  <c r="J65" i="27"/>
  <c r="J29" i="27"/>
  <c r="J39" i="27"/>
  <c r="J50" i="27"/>
  <c r="J64" i="27"/>
  <c r="J47" i="27"/>
  <c r="J45" i="27"/>
  <c r="J22" i="27"/>
  <c r="J74" i="27"/>
  <c r="J40" i="27"/>
  <c r="J62" i="27"/>
  <c r="J44" i="27"/>
  <c r="J35" i="27"/>
  <c r="J61" i="27"/>
  <c r="J21" i="27"/>
  <c r="J68" i="27"/>
  <c r="J20" i="27"/>
  <c r="J27" i="27"/>
  <c r="J24" i="27"/>
  <c r="J25" i="27"/>
  <c r="J52" i="27"/>
  <c r="J73" i="27"/>
  <c r="J42" i="27"/>
  <c r="J72" i="27"/>
  <c r="J63" i="27"/>
  <c r="J34" i="27"/>
  <c r="J60" i="27"/>
  <c r="J31" i="27"/>
  <c r="J70" i="27"/>
  <c r="J55" i="27"/>
  <c r="J36" i="27"/>
  <c r="J53" i="27"/>
  <c r="J50" i="28"/>
  <c r="J38" i="28"/>
  <c r="J43" i="27"/>
  <c r="J52" i="28"/>
  <c r="J57" i="27"/>
  <c r="J69" i="27"/>
  <c r="J32" i="28"/>
  <c r="J48" i="28"/>
  <c r="J59" i="27"/>
  <c r="J71" i="27"/>
  <c r="J35" i="28"/>
  <c r="J67" i="27"/>
  <c r="J33" i="28"/>
  <c r="J22" i="28"/>
  <c r="J56" i="28"/>
  <c r="J25" i="28"/>
  <c r="J62" i="28"/>
  <c r="J41" i="28"/>
  <c r="J64" i="28"/>
  <c r="J44" i="28"/>
  <c r="J29" i="28"/>
  <c r="J68" i="28"/>
  <c r="J58" i="28"/>
  <c r="J37" i="28"/>
  <c r="J74" i="28"/>
  <c r="J47" i="28"/>
  <c r="J31" i="28"/>
  <c r="J19" i="28"/>
  <c r="J54" i="28"/>
  <c r="J66" i="28"/>
  <c r="J23" i="28"/>
  <c r="J69" i="28"/>
  <c r="J70" i="28"/>
  <c r="J57" i="28"/>
  <c r="J27" i="28"/>
  <c r="J51" i="28"/>
  <c r="J59" i="28"/>
  <c r="J30" i="28"/>
  <c r="J60" i="28"/>
  <c r="J53" i="28"/>
  <c r="J39" i="28"/>
  <c r="J49" i="28"/>
  <c r="J71" i="28"/>
  <c r="J42" i="28"/>
  <c r="J63" i="28"/>
  <c r="J55" i="28"/>
  <c r="J72" i="28"/>
  <c r="J40" i="28"/>
  <c r="J45" i="28"/>
  <c r="J65" i="28"/>
  <c r="J61" i="28"/>
  <c r="J24" i="28"/>
  <c r="J43" i="28"/>
  <c r="J20" i="28"/>
  <c r="J67" i="28"/>
  <c r="J36" i="28"/>
  <c r="J46" i="28"/>
  <c r="J21" i="28"/>
  <c r="J34" i="28"/>
  <c r="J73" i="28"/>
  <c r="J64" i="25"/>
  <c r="J23" i="25"/>
  <c r="J33" i="25"/>
  <c r="J68" i="25"/>
  <c r="J50" i="25"/>
  <c r="J43" i="25"/>
  <c r="J45" i="25"/>
  <c r="J65" i="25"/>
  <c r="J39" i="25"/>
  <c r="J49" i="25"/>
  <c r="J20" i="25"/>
  <c r="J59" i="25"/>
  <c r="J35" i="26"/>
  <c r="J41" i="26"/>
  <c r="J31" i="25"/>
  <c r="J47" i="25"/>
  <c r="J67" i="25"/>
  <c r="J70" i="25"/>
  <c r="J73" i="25"/>
  <c r="J74" i="25"/>
  <c r="J44" i="25"/>
  <c r="J28" i="25"/>
  <c r="J52" i="25"/>
  <c r="J55" i="25"/>
  <c r="J58" i="25"/>
  <c r="J61" i="25"/>
  <c r="J32" i="25"/>
  <c r="J62" i="25"/>
  <c r="J54" i="25"/>
  <c r="J34" i="26"/>
  <c r="J42" i="26"/>
  <c r="J19" i="25"/>
  <c r="J29" i="25"/>
  <c r="J41" i="25"/>
  <c r="J53" i="25"/>
  <c r="J60" i="25"/>
  <c r="J72" i="25"/>
  <c r="J38" i="25"/>
  <c r="J56" i="25"/>
  <c r="J66" i="25"/>
  <c r="J48" i="25"/>
  <c r="J57" i="25"/>
  <c r="J63" i="25"/>
  <c r="J22" i="25"/>
  <c r="J34" i="25"/>
  <c r="J36" i="25"/>
  <c r="J24" i="25"/>
  <c r="J40" i="25"/>
  <c r="J27" i="25"/>
  <c r="J42" i="25"/>
  <c r="J46" i="25"/>
  <c r="J30" i="25"/>
  <c r="J37" i="25"/>
  <c r="J71" i="25"/>
  <c r="J21" i="25"/>
  <c r="J51" i="25"/>
  <c r="J69" i="25"/>
  <c r="J46" i="26"/>
  <c r="J65" i="26"/>
  <c r="J35" i="25"/>
  <c r="J54" i="26"/>
  <c r="J59" i="26"/>
  <c r="J64" i="26"/>
  <c r="J53" i="26"/>
  <c r="J68" i="26"/>
  <c r="J57" i="26"/>
  <c r="J71" i="26"/>
  <c r="J43" i="26"/>
  <c r="J49" i="26"/>
  <c r="J51" i="26"/>
  <c r="J24" i="26"/>
  <c r="J47" i="26"/>
  <c r="J55" i="26"/>
  <c r="J22" i="26"/>
  <c r="J20" i="26"/>
  <c r="J30" i="26"/>
  <c r="J39" i="26"/>
  <c r="J61" i="26"/>
  <c r="J28" i="26"/>
  <c r="J26" i="26"/>
  <c r="J36" i="26"/>
  <c r="J37" i="26"/>
  <c r="J32" i="26"/>
  <c r="J29" i="26"/>
  <c r="J40" i="26"/>
  <c r="J38" i="26"/>
  <c r="J67" i="26"/>
  <c r="J58" i="26"/>
  <c r="J21" i="26"/>
  <c r="J44" i="26"/>
  <c r="J23" i="26"/>
  <c r="J66" i="26"/>
  <c r="J27" i="26"/>
  <c r="J56" i="26"/>
  <c r="J69" i="26"/>
  <c r="J25" i="26"/>
  <c r="J52" i="26"/>
  <c r="J33" i="26"/>
  <c r="J60" i="26"/>
  <c r="J70" i="26"/>
  <c r="J50" i="26"/>
  <c r="J72" i="26"/>
  <c r="J31" i="26"/>
  <c r="J62" i="26"/>
  <c r="J73" i="26"/>
  <c r="J19" i="26"/>
  <c r="J45" i="26"/>
  <c r="J48" i="26"/>
  <c r="J63" i="26"/>
  <c r="J74" i="26"/>
  <c r="J36" i="23"/>
  <c r="J55" i="23"/>
  <c r="J51" i="23"/>
  <c r="J41" i="23"/>
  <c r="J28" i="23"/>
  <c r="J54" i="23"/>
  <c r="J57" i="23"/>
  <c r="J70" i="23"/>
  <c r="J33" i="23"/>
  <c r="J64" i="23"/>
  <c r="J53" i="23"/>
  <c r="J32" i="23"/>
  <c r="J61" i="23"/>
  <c r="J24" i="23"/>
  <c r="J19" i="23"/>
  <c r="J38" i="23"/>
  <c r="J21" i="23"/>
  <c r="J29" i="23"/>
  <c r="J49" i="23"/>
  <c r="J50" i="23"/>
  <c r="J46" i="23"/>
  <c r="J65" i="23"/>
  <c r="J74" i="23"/>
  <c r="J63" i="23"/>
  <c r="J45" i="23"/>
  <c r="J67" i="23"/>
  <c r="J30" i="23"/>
  <c r="J72" i="23"/>
  <c r="J34" i="23"/>
  <c r="J42" i="23"/>
  <c r="J44" i="23"/>
  <c r="J58" i="23"/>
  <c r="J31" i="23"/>
  <c r="J56" i="23"/>
  <c r="J62" i="23"/>
  <c r="J73" i="23"/>
  <c r="J27" i="23"/>
  <c r="J35" i="23"/>
  <c r="J43" i="23"/>
  <c r="J20" i="23"/>
  <c r="J68" i="23"/>
  <c r="J71" i="23"/>
  <c r="J37" i="23"/>
  <c r="J66" i="23"/>
  <c r="J25" i="23"/>
  <c r="J60" i="23"/>
  <c r="J52" i="23"/>
  <c r="J40" i="23"/>
  <c r="J23" i="23"/>
  <c r="J59" i="23"/>
  <c r="J69" i="23"/>
  <c r="J26" i="23"/>
  <c r="J22" i="23"/>
  <c r="J32" i="24"/>
  <c r="J30" i="24"/>
  <c r="J39" i="23"/>
  <c r="J21" i="24"/>
  <c r="J19" i="24"/>
  <c r="J29" i="24"/>
  <c r="J31" i="24"/>
  <c r="J35" i="24"/>
  <c r="J23" i="24"/>
  <c r="J39" i="24"/>
  <c r="J51" i="24"/>
  <c r="J63" i="24"/>
  <c r="J26" i="24"/>
  <c r="J44" i="24"/>
  <c r="J56" i="24"/>
  <c r="J68" i="24"/>
  <c r="J47" i="24"/>
  <c r="J59" i="24"/>
  <c r="J71" i="24"/>
  <c r="J20" i="24"/>
  <c r="J37" i="24"/>
  <c r="J49" i="24"/>
  <c r="J61" i="24"/>
  <c r="J73" i="24"/>
  <c r="J27" i="24"/>
  <c r="J41" i="24"/>
  <c r="J53" i="24"/>
  <c r="J22" i="24"/>
  <c r="J42" i="24"/>
  <c r="J54" i="24"/>
  <c r="J66" i="24"/>
  <c r="J40" i="24"/>
  <c r="J65" i="24"/>
  <c r="J25" i="24"/>
  <c r="J43" i="24"/>
  <c r="J55" i="24"/>
  <c r="J67" i="24"/>
  <c r="J52" i="24"/>
  <c r="J24" i="24"/>
  <c r="J33" i="24"/>
  <c r="J45" i="24"/>
  <c r="J57" i="24"/>
  <c r="J69" i="24"/>
  <c r="J34" i="24"/>
  <c r="J46" i="24"/>
  <c r="J58" i="24"/>
  <c r="J70" i="24"/>
  <c r="J64" i="24"/>
  <c r="J28" i="24"/>
  <c r="J36" i="24"/>
  <c r="J48" i="24"/>
  <c r="J60" i="24"/>
  <c r="J72" i="24"/>
  <c r="J38" i="24"/>
  <c r="J50" i="24"/>
  <c r="J62" i="24"/>
  <c r="J74" i="24"/>
  <c r="J38" i="22"/>
  <c r="J49" i="22"/>
  <c r="J68" i="22"/>
  <c r="J41" i="22"/>
  <c r="J23" i="22"/>
  <c r="J45" i="22"/>
  <c r="J58" i="22"/>
  <c r="J34" i="22"/>
  <c r="J54" i="22"/>
  <c r="J44" i="22"/>
  <c r="J26" i="22"/>
  <c r="J51" i="22"/>
  <c r="J28" i="22"/>
  <c r="J74" i="22"/>
  <c r="J70" i="22"/>
  <c r="J40" i="22"/>
  <c r="J53" i="22"/>
  <c r="J63" i="22"/>
  <c r="J73" i="22"/>
  <c r="J37" i="22"/>
  <c r="J21" i="22"/>
  <c r="J22" i="22"/>
  <c r="J43" i="22"/>
  <c r="J25" i="22"/>
  <c r="J19" i="22"/>
  <c r="J47" i="22"/>
  <c r="J57" i="22"/>
  <c r="J31" i="22"/>
  <c r="J33" i="22"/>
  <c r="J60" i="22"/>
  <c r="J61" i="22"/>
  <c r="J67" i="22"/>
  <c r="J65" i="22"/>
  <c r="J20" i="22"/>
  <c r="J71" i="22"/>
  <c r="J55" i="22"/>
  <c r="J29" i="22"/>
  <c r="J48" i="22"/>
  <c r="J52" i="22"/>
  <c r="J59" i="22"/>
  <c r="J56" i="22"/>
  <c r="J30" i="22"/>
  <c r="J24" i="22"/>
  <c r="J42" i="22"/>
  <c r="J69" i="22"/>
  <c r="J32" i="22"/>
  <c r="J46" i="22"/>
  <c r="J64" i="22"/>
  <c r="J36" i="22"/>
  <c r="J72" i="22"/>
  <c r="J62" i="22"/>
  <c r="J27" i="22"/>
  <c r="J35" i="22"/>
  <c r="J50" i="22"/>
  <c r="J66" i="22"/>
  <c r="J39" i="22"/>
  <c r="O43" i="13"/>
  <c r="O58" i="13"/>
  <c r="O23" i="13"/>
  <c r="O67" i="13"/>
  <c r="O25" i="13"/>
  <c r="O68" i="13"/>
  <c r="O31" i="13"/>
  <c r="O53" i="13"/>
  <c r="O39" i="13"/>
  <c r="O60" i="13"/>
  <c r="O33" i="13"/>
  <c r="O27" i="13"/>
  <c r="O41" i="13"/>
  <c r="O71" i="13"/>
  <c r="O49" i="13"/>
  <c r="O35" i="13"/>
  <c r="O74" i="13"/>
  <c r="O29" i="13"/>
  <c r="O61" i="13"/>
  <c r="O57" i="13"/>
  <c r="O22" i="13"/>
  <c r="O47" i="13"/>
  <c r="O54" i="13"/>
  <c r="O28" i="13"/>
  <c r="O63" i="13"/>
  <c r="O65" i="13"/>
  <c r="O26" i="13"/>
  <c r="O51" i="13"/>
  <c r="O69" i="13"/>
  <c r="O37" i="13"/>
  <c r="O50" i="13"/>
  <c r="O55" i="13"/>
  <c r="O19" i="13"/>
  <c r="O48" i="13"/>
  <c r="O44" i="13"/>
  <c r="O59" i="13"/>
  <c r="O42" i="13"/>
  <c r="O72" i="13"/>
  <c r="O32" i="13"/>
  <c r="O46" i="13"/>
  <c r="O21" i="13"/>
  <c r="O40" i="13"/>
  <c r="O45" i="13"/>
  <c r="O20" i="13"/>
  <c r="O62" i="13"/>
  <c r="O64" i="13"/>
  <c r="O36" i="13"/>
  <c r="O66" i="13"/>
  <c r="O30" i="13"/>
  <c r="O52" i="13"/>
  <c r="O24" i="13"/>
  <c r="O73" i="13"/>
  <c r="O56" i="13"/>
  <c r="O34" i="13"/>
  <c r="O70" i="13"/>
  <c r="O38" i="13"/>
  <c r="I19" i="13"/>
  <c r="J19" i="13" s="1"/>
  <c r="I31" i="13"/>
  <c r="I43" i="13"/>
  <c r="I55" i="13"/>
  <c r="I67" i="13"/>
  <c r="I20" i="13"/>
  <c r="I32" i="13"/>
  <c r="I44" i="13"/>
  <c r="I56" i="13"/>
  <c r="I68" i="13"/>
  <c r="I35" i="13"/>
  <c r="I59" i="13"/>
  <c r="I36" i="13"/>
  <c r="I72" i="13"/>
  <c r="I37" i="13"/>
  <c r="I21" i="13"/>
  <c r="I33" i="13"/>
  <c r="I45" i="13"/>
  <c r="I57" i="13"/>
  <c r="I69" i="13"/>
  <c r="I22" i="13"/>
  <c r="I34" i="13"/>
  <c r="I46" i="13"/>
  <c r="I58" i="13"/>
  <c r="I70" i="13"/>
  <c r="I23" i="13"/>
  <c r="I47" i="13"/>
  <c r="I71" i="13"/>
  <c r="I24" i="13"/>
  <c r="I60" i="13"/>
  <c r="I49" i="13"/>
  <c r="I26" i="13"/>
  <c r="I38" i="13"/>
  <c r="I50" i="13"/>
  <c r="I62" i="13"/>
  <c r="I74" i="13"/>
  <c r="I27" i="13"/>
  <c r="I39" i="13"/>
  <c r="I51" i="13"/>
  <c r="I63" i="13"/>
  <c r="I28" i="13"/>
  <c r="I40" i="13"/>
  <c r="I52" i="13"/>
  <c r="I64" i="13"/>
  <c r="I29" i="13"/>
  <c r="I41" i="13"/>
  <c r="I53" i="13"/>
  <c r="I65" i="13"/>
  <c r="I30" i="13"/>
  <c r="I42" i="13"/>
  <c r="I54" i="13"/>
  <c r="I66" i="13"/>
  <c r="I48" i="13"/>
  <c r="I25" i="13"/>
  <c r="I61" i="13"/>
  <c r="I73" i="13"/>
  <c r="T6" i="6"/>
  <c r="K21" i="29" l="1"/>
  <c r="L21" i="29"/>
  <c r="L41" i="29"/>
  <c r="K41" i="29"/>
  <c r="K73" i="29"/>
  <c r="L73" i="29"/>
  <c r="K25" i="29"/>
  <c r="L25" i="29"/>
  <c r="K39" i="29"/>
  <c r="L39" i="29"/>
  <c r="K51" i="29"/>
  <c r="L51" i="29"/>
  <c r="K30" i="29"/>
  <c r="L30" i="29"/>
  <c r="K20" i="29"/>
  <c r="L20" i="29"/>
  <c r="L66" i="29"/>
  <c r="K66" i="29"/>
  <c r="K35" i="29"/>
  <c r="L35" i="29"/>
  <c r="K52" i="29"/>
  <c r="L52" i="29"/>
  <c r="K55" i="29"/>
  <c r="L55" i="29"/>
  <c r="K58" i="29"/>
  <c r="L58" i="29"/>
  <c r="K47" i="29"/>
  <c r="L47" i="29"/>
  <c r="K59" i="29"/>
  <c r="L59" i="29"/>
  <c r="K43" i="29"/>
  <c r="L43" i="29"/>
  <c r="K71" i="29"/>
  <c r="L71" i="29"/>
  <c r="L70" i="29"/>
  <c r="K70" i="29"/>
  <c r="L33" i="29"/>
  <c r="K33" i="29"/>
  <c r="K44" i="29"/>
  <c r="L44" i="29"/>
  <c r="K64" i="29"/>
  <c r="L64" i="29"/>
  <c r="K50" i="29"/>
  <c r="L50" i="29"/>
  <c r="L72" i="29"/>
  <c r="K72" i="29"/>
  <c r="K26" i="29"/>
  <c r="L26" i="29"/>
  <c r="K63" i="29"/>
  <c r="L63" i="29"/>
  <c r="K67" i="29"/>
  <c r="L67" i="29"/>
  <c r="L57" i="29"/>
  <c r="K57" i="29"/>
  <c r="L24" i="29"/>
  <c r="K24" i="29"/>
  <c r="K53" i="29"/>
  <c r="L53" i="29"/>
  <c r="K28" i="29"/>
  <c r="L28" i="29"/>
  <c r="K49" i="29"/>
  <c r="L49" i="29"/>
  <c r="K36" i="29"/>
  <c r="L36" i="29"/>
  <c r="K29" i="29"/>
  <c r="L29" i="29"/>
  <c r="L27" i="29"/>
  <c r="K27" i="29"/>
  <c r="K56" i="29"/>
  <c r="L56" i="29"/>
  <c r="L48" i="29"/>
  <c r="K48" i="29"/>
  <c r="K62" i="29"/>
  <c r="L62" i="29"/>
  <c r="K37" i="29"/>
  <c r="L37" i="29"/>
  <c r="K23" i="29"/>
  <c r="L23" i="29"/>
  <c r="K65" i="29"/>
  <c r="L65" i="29"/>
  <c r="K32" i="29"/>
  <c r="L32" i="29"/>
  <c r="K31" i="29"/>
  <c r="L31" i="29"/>
  <c r="K40" i="29"/>
  <c r="L40" i="29"/>
  <c r="L69" i="29"/>
  <c r="K69" i="29"/>
  <c r="K22" i="29"/>
  <c r="L22" i="29"/>
  <c r="L60" i="29"/>
  <c r="K60" i="29"/>
  <c r="L45" i="29"/>
  <c r="K45" i="29"/>
  <c r="K46" i="29"/>
  <c r="L46" i="29"/>
  <c r="L54" i="29"/>
  <c r="K54" i="29"/>
  <c r="L42" i="29"/>
  <c r="K42" i="29"/>
  <c r="K19" i="29"/>
  <c r="L19" i="29"/>
  <c r="K68" i="29"/>
  <c r="L68" i="29"/>
  <c r="K38" i="29"/>
  <c r="L38" i="29"/>
  <c r="L34" i="29"/>
  <c r="K34" i="29"/>
  <c r="K61" i="29"/>
  <c r="L61" i="29"/>
  <c r="K30" i="28"/>
  <c r="L30" i="28"/>
  <c r="K51" i="28"/>
  <c r="L51" i="28"/>
  <c r="K21" i="28"/>
  <c r="L21" i="28"/>
  <c r="K57" i="28"/>
  <c r="L57" i="28"/>
  <c r="K26" i="28"/>
  <c r="L26" i="28"/>
  <c r="K46" i="28"/>
  <c r="L46" i="28"/>
  <c r="K63" i="28"/>
  <c r="L63" i="28"/>
  <c r="K70" i="28"/>
  <c r="L70" i="28"/>
  <c r="K29" i="28"/>
  <c r="L29" i="28"/>
  <c r="K22" i="28"/>
  <c r="L22" i="28"/>
  <c r="K65" i="28"/>
  <c r="L65" i="28"/>
  <c r="K38" i="28"/>
  <c r="L38" i="28"/>
  <c r="K40" i="28"/>
  <c r="L40" i="28"/>
  <c r="K42" i="28"/>
  <c r="L42" i="28"/>
  <c r="K67" i="28"/>
  <c r="L67" i="28"/>
  <c r="K71" i="28"/>
  <c r="L71" i="28"/>
  <c r="K23" i="28"/>
  <c r="L23" i="28"/>
  <c r="K64" i="28"/>
  <c r="L64" i="28"/>
  <c r="K32" i="28"/>
  <c r="L32" i="28"/>
  <c r="K47" i="28"/>
  <c r="L47" i="28"/>
  <c r="K45" i="28"/>
  <c r="L45" i="28"/>
  <c r="K59" i="28"/>
  <c r="L59" i="28"/>
  <c r="K33" i="28"/>
  <c r="L33" i="28"/>
  <c r="K50" i="28"/>
  <c r="L50" i="28"/>
  <c r="K37" i="28"/>
  <c r="L37" i="28"/>
  <c r="K34" i="28"/>
  <c r="L34" i="28"/>
  <c r="K72" i="28"/>
  <c r="L72" i="28"/>
  <c r="K27" i="28"/>
  <c r="L27" i="28"/>
  <c r="K58" i="28"/>
  <c r="L58" i="28"/>
  <c r="L35" i="28"/>
  <c r="K35" i="28"/>
  <c r="K55" i="28"/>
  <c r="L55" i="28"/>
  <c r="K36" i="28"/>
  <c r="L36" i="28"/>
  <c r="K20" i="28"/>
  <c r="L20" i="28"/>
  <c r="K49" i="28"/>
  <c r="L49" i="28"/>
  <c r="K66" i="28"/>
  <c r="L66" i="28"/>
  <c r="K41" i="28"/>
  <c r="L41" i="28"/>
  <c r="K73" i="28"/>
  <c r="L73" i="28"/>
  <c r="K48" i="28"/>
  <c r="L48" i="28"/>
  <c r="K43" i="28"/>
  <c r="L43" i="28"/>
  <c r="K39" i="28"/>
  <c r="L39" i="28"/>
  <c r="K54" i="28"/>
  <c r="L54" i="28"/>
  <c r="K62" i="28"/>
  <c r="L62" i="28"/>
  <c r="K74" i="28"/>
  <c r="L74" i="28"/>
  <c r="K68" i="28"/>
  <c r="L68" i="28"/>
  <c r="K69" i="28"/>
  <c r="L69" i="28"/>
  <c r="K24" i="28"/>
  <c r="L24" i="28"/>
  <c r="K53" i="28"/>
  <c r="L53" i="28"/>
  <c r="K19" i="28"/>
  <c r="L19" i="28"/>
  <c r="K25" i="28"/>
  <c r="L25" i="28"/>
  <c r="K52" i="28"/>
  <c r="L52" i="28"/>
  <c r="K44" i="28"/>
  <c r="L44" i="28"/>
  <c r="K61" i="28"/>
  <c r="L61" i="28"/>
  <c r="K60" i="28"/>
  <c r="L60" i="28"/>
  <c r="K31" i="28"/>
  <c r="L31" i="28"/>
  <c r="K56" i="28"/>
  <c r="L56" i="28"/>
  <c r="K28" i="28"/>
  <c r="L28" i="28"/>
  <c r="K24" i="27"/>
  <c r="L24" i="27"/>
  <c r="K71" i="27"/>
  <c r="L71" i="27"/>
  <c r="K55" i="27"/>
  <c r="L55" i="27"/>
  <c r="L27" i="27"/>
  <c r="K27" i="27"/>
  <c r="L47" i="27"/>
  <c r="K47" i="27"/>
  <c r="K51" i="27"/>
  <c r="L51" i="27"/>
  <c r="K59" i="27"/>
  <c r="L59" i="27"/>
  <c r="K70" i="27"/>
  <c r="L70" i="27"/>
  <c r="K20" i="27"/>
  <c r="L20" i="27"/>
  <c r="K64" i="27"/>
  <c r="L64" i="27"/>
  <c r="K28" i="27"/>
  <c r="L28" i="27"/>
  <c r="K48" i="27"/>
  <c r="L48" i="27"/>
  <c r="K31" i="27"/>
  <c r="L31" i="27"/>
  <c r="K68" i="27"/>
  <c r="L68" i="27"/>
  <c r="K50" i="27"/>
  <c r="L50" i="27"/>
  <c r="K30" i="27"/>
  <c r="L30" i="27"/>
  <c r="K26" i="27"/>
  <c r="L26" i="27"/>
  <c r="K54" i="27"/>
  <c r="L54" i="27"/>
  <c r="K60" i="27"/>
  <c r="L60" i="27"/>
  <c r="K39" i="27"/>
  <c r="L39" i="27"/>
  <c r="K73" i="27"/>
  <c r="L73" i="27"/>
  <c r="K40" i="27"/>
  <c r="L40" i="27"/>
  <c r="K41" i="27"/>
  <c r="L41" i="27"/>
  <c r="K37" i="27"/>
  <c r="L37" i="27"/>
  <c r="K52" i="27"/>
  <c r="L52" i="27"/>
  <c r="K74" i="27"/>
  <c r="L74" i="27"/>
  <c r="K56" i="27"/>
  <c r="L56" i="27"/>
  <c r="K46" i="27"/>
  <c r="L46" i="27"/>
  <c r="K67" i="27"/>
  <c r="L67" i="27"/>
  <c r="K53" i="27"/>
  <c r="L53" i="27"/>
  <c r="K25" i="27"/>
  <c r="L25" i="27"/>
  <c r="L22" i="27"/>
  <c r="K22" i="27"/>
  <c r="K23" i="27"/>
  <c r="L23" i="27"/>
  <c r="L58" i="27"/>
  <c r="K58" i="27"/>
  <c r="K36" i="27"/>
  <c r="L36" i="27"/>
  <c r="K45" i="27"/>
  <c r="L45" i="27"/>
  <c r="K32" i="27"/>
  <c r="L32" i="27"/>
  <c r="K21" i="27"/>
  <c r="L21" i="27"/>
  <c r="K49" i="27"/>
  <c r="L49" i="27"/>
  <c r="K69" i="27"/>
  <c r="L69" i="27"/>
  <c r="K34" i="27"/>
  <c r="L34" i="27"/>
  <c r="K61" i="27"/>
  <c r="L61" i="27"/>
  <c r="K29" i="27"/>
  <c r="L29" i="27"/>
  <c r="K38" i="27"/>
  <c r="L38" i="27"/>
  <c r="K57" i="27"/>
  <c r="L57" i="27"/>
  <c r="K63" i="27"/>
  <c r="L63" i="27"/>
  <c r="K35" i="27"/>
  <c r="L35" i="27"/>
  <c r="K65" i="27"/>
  <c r="L65" i="27"/>
  <c r="K19" i="27"/>
  <c r="L19" i="27"/>
  <c r="K72" i="27"/>
  <c r="L72" i="27"/>
  <c r="L44" i="27"/>
  <c r="K44" i="27"/>
  <c r="K33" i="27"/>
  <c r="L33" i="27"/>
  <c r="K43" i="27"/>
  <c r="L43" i="27"/>
  <c r="K42" i="27"/>
  <c r="L42" i="27"/>
  <c r="L62" i="27"/>
  <c r="K62" i="27"/>
  <c r="K35" i="26"/>
  <c r="L35" i="26"/>
  <c r="K20" i="26"/>
  <c r="L20" i="26"/>
  <c r="K48" i="26"/>
  <c r="L48" i="26"/>
  <c r="K29" i="26"/>
  <c r="L29" i="26"/>
  <c r="K38" i="26"/>
  <c r="L38" i="26"/>
  <c r="K54" i="26"/>
  <c r="L54" i="26"/>
  <c r="K45" i="26"/>
  <c r="L45" i="26"/>
  <c r="K69" i="26"/>
  <c r="L69" i="26"/>
  <c r="K32" i="26"/>
  <c r="L32" i="26"/>
  <c r="K24" i="26"/>
  <c r="L24" i="26"/>
  <c r="K65" i="26"/>
  <c r="L65" i="26"/>
  <c r="K33" i="26"/>
  <c r="L33" i="26"/>
  <c r="K56" i="26"/>
  <c r="L56" i="26"/>
  <c r="L51" i="26"/>
  <c r="K51" i="26"/>
  <c r="K60" i="26"/>
  <c r="L60" i="26"/>
  <c r="K67" i="26"/>
  <c r="L67" i="26"/>
  <c r="K64" i="26"/>
  <c r="L64" i="26"/>
  <c r="K40" i="26"/>
  <c r="L40" i="26"/>
  <c r="K25" i="26"/>
  <c r="L25" i="26"/>
  <c r="K47" i="26"/>
  <c r="L47" i="26"/>
  <c r="K19" i="26"/>
  <c r="L19" i="26"/>
  <c r="K37" i="26"/>
  <c r="L37" i="26"/>
  <c r="K46" i="26"/>
  <c r="L46" i="26"/>
  <c r="K73" i="26"/>
  <c r="L73" i="26"/>
  <c r="K27" i="26"/>
  <c r="L27" i="26"/>
  <c r="K36" i="26"/>
  <c r="L36" i="26"/>
  <c r="K49" i="26"/>
  <c r="L49" i="26"/>
  <c r="K63" i="26"/>
  <c r="L63" i="26"/>
  <c r="K55" i="26"/>
  <c r="L55" i="26"/>
  <c r="K62" i="26"/>
  <c r="L62" i="26"/>
  <c r="K66" i="26"/>
  <c r="L66" i="26"/>
  <c r="K26" i="26"/>
  <c r="L26" i="26"/>
  <c r="K43" i="26"/>
  <c r="L43" i="26"/>
  <c r="K71" i="26"/>
  <c r="L71" i="26"/>
  <c r="K74" i="26"/>
  <c r="L74" i="26"/>
  <c r="K22" i="26"/>
  <c r="L22" i="26"/>
  <c r="K41" i="26"/>
  <c r="L41" i="26"/>
  <c r="K72" i="26"/>
  <c r="L72" i="26"/>
  <c r="K44" i="26"/>
  <c r="L44" i="26"/>
  <c r="K61" i="26"/>
  <c r="L61" i="26"/>
  <c r="K57" i="26"/>
  <c r="L57" i="26"/>
  <c r="K34" i="26"/>
  <c r="L34" i="26"/>
  <c r="K59" i="26"/>
  <c r="L59" i="26"/>
  <c r="K21" i="26"/>
  <c r="L21" i="26"/>
  <c r="K39" i="26"/>
  <c r="L39" i="26"/>
  <c r="K68" i="26"/>
  <c r="L68" i="26"/>
  <c r="K52" i="26"/>
  <c r="L52" i="26"/>
  <c r="K31" i="26"/>
  <c r="L31" i="26"/>
  <c r="K23" i="26"/>
  <c r="L23" i="26"/>
  <c r="K28" i="26"/>
  <c r="L28" i="26"/>
  <c r="K42" i="26"/>
  <c r="L42" i="26"/>
  <c r="K50" i="26"/>
  <c r="L50" i="26"/>
  <c r="K70" i="26"/>
  <c r="L70" i="26"/>
  <c r="K58" i="26"/>
  <c r="L58" i="26"/>
  <c r="K30" i="26"/>
  <c r="L30" i="26"/>
  <c r="K53" i="26"/>
  <c r="L53" i="26"/>
  <c r="K33" i="25"/>
  <c r="L33" i="25"/>
  <c r="L42" i="25"/>
  <c r="K42" i="25"/>
  <c r="K27" i="25"/>
  <c r="L27" i="25"/>
  <c r="K72" i="25"/>
  <c r="L72" i="25"/>
  <c r="K58" i="25"/>
  <c r="L58" i="25"/>
  <c r="L23" i="25"/>
  <c r="K23" i="25"/>
  <c r="K35" i="25"/>
  <c r="L35" i="25"/>
  <c r="K40" i="25"/>
  <c r="L40" i="25"/>
  <c r="K60" i="25"/>
  <c r="L60" i="25"/>
  <c r="L55" i="25"/>
  <c r="K55" i="25"/>
  <c r="K59" i="25"/>
  <c r="L59" i="25"/>
  <c r="K64" i="25"/>
  <c r="L64" i="25"/>
  <c r="K24" i="25"/>
  <c r="L24" i="25"/>
  <c r="K53" i="25"/>
  <c r="L53" i="25"/>
  <c r="K52" i="25"/>
  <c r="L52" i="25"/>
  <c r="K20" i="25"/>
  <c r="L20" i="25"/>
  <c r="K36" i="25"/>
  <c r="L36" i="25"/>
  <c r="K41" i="25"/>
  <c r="L41" i="25"/>
  <c r="K28" i="25"/>
  <c r="L28" i="25"/>
  <c r="K49" i="25"/>
  <c r="L49" i="25"/>
  <c r="K32" i="25"/>
  <c r="L32" i="25"/>
  <c r="K61" i="25"/>
  <c r="L61" i="25"/>
  <c r="L46" i="25"/>
  <c r="K46" i="25"/>
  <c r="K38" i="25"/>
  <c r="L38" i="25"/>
  <c r="K69" i="25"/>
  <c r="L69" i="25"/>
  <c r="L34" i="25"/>
  <c r="K34" i="25"/>
  <c r="K29" i="25"/>
  <c r="L29" i="25"/>
  <c r="K44" i="25"/>
  <c r="L44" i="25"/>
  <c r="K51" i="25"/>
  <c r="L51" i="25"/>
  <c r="K22" i="25"/>
  <c r="L22" i="25"/>
  <c r="L19" i="25"/>
  <c r="K19" i="25"/>
  <c r="K74" i="25"/>
  <c r="L74" i="25"/>
  <c r="K65" i="25"/>
  <c r="L65" i="25"/>
  <c r="K56" i="25"/>
  <c r="L56" i="25"/>
  <c r="K39" i="25"/>
  <c r="L39" i="25"/>
  <c r="K21" i="25"/>
  <c r="L21" i="25"/>
  <c r="K63" i="25"/>
  <c r="L63" i="25"/>
  <c r="K73" i="25"/>
  <c r="L73" i="25"/>
  <c r="K45" i="25"/>
  <c r="L45" i="25"/>
  <c r="L31" i="25"/>
  <c r="K31" i="25"/>
  <c r="K71" i="25"/>
  <c r="L71" i="25"/>
  <c r="K57" i="25"/>
  <c r="L57" i="25"/>
  <c r="L70" i="25"/>
  <c r="K70" i="25"/>
  <c r="L43" i="25"/>
  <c r="K43" i="25"/>
  <c r="K37" i="25"/>
  <c r="L37" i="25"/>
  <c r="K48" i="25"/>
  <c r="L48" i="25"/>
  <c r="L54" i="25"/>
  <c r="K54" i="25"/>
  <c r="K67" i="25"/>
  <c r="L67" i="25"/>
  <c r="K50" i="25"/>
  <c r="L50" i="25"/>
  <c r="K30" i="25"/>
  <c r="L30" i="25"/>
  <c r="L66" i="25"/>
  <c r="K66" i="25"/>
  <c r="K62" i="25"/>
  <c r="L62" i="25"/>
  <c r="K47" i="25"/>
  <c r="L47" i="25"/>
  <c r="K68" i="25"/>
  <c r="L68" i="25"/>
  <c r="Q35" i="13"/>
  <c r="J34" i="8" s="1"/>
  <c r="P35" i="13"/>
  <c r="I34" i="8" s="1"/>
  <c r="P28" i="13"/>
  <c r="I27" i="8" s="1"/>
  <c r="Q28" i="13"/>
  <c r="J27" i="8" s="1"/>
  <c r="P47" i="13"/>
  <c r="I46" i="8" s="1"/>
  <c r="Q47" i="13"/>
  <c r="J46" i="8" s="1"/>
  <c r="P73" i="13"/>
  <c r="Q73" i="13"/>
  <c r="Q46" i="13"/>
  <c r="J45" i="8" s="1"/>
  <c r="P46" i="13"/>
  <c r="I45" i="8" s="1"/>
  <c r="P51" i="13"/>
  <c r="I50" i="8" s="1"/>
  <c r="Q51" i="13"/>
  <c r="J50" i="8" s="1"/>
  <c r="P67" i="13"/>
  <c r="I66" i="8" s="1"/>
  <c r="Q67" i="13"/>
  <c r="J66" i="8" s="1"/>
  <c r="Q24" i="13"/>
  <c r="J23" i="8" s="1"/>
  <c r="P24" i="13"/>
  <c r="I23" i="8" s="1"/>
  <c r="Q32" i="13"/>
  <c r="J31" i="8" s="1"/>
  <c r="P32" i="13"/>
  <c r="I31" i="8" s="1"/>
  <c r="P26" i="13"/>
  <c r="I25" i="8" s="1"/>
  <c r="Q26" i="13"/>
  <c r="J25" i="8" s="1"/>
  <c r="P49" i="13"/>
  <c r="I48" i="8" s="1"/>
  <c r="Q49" i="13"/>
  <c r="J48" i="8" s="1"/>
  <c r="P23" i="13"/>
  <c r="I22" i="8" s="1"/>
  <c r="Q23" i="13"/>
  <c r="J22" i="8" s="1"/>
  <c r="Q58" i="13"/>
  <c r="J57" i="8" s="1"/>
  <c r="P58" i="13"/>
  <c r="I57" i="8" s="1"/>
  <c r="Q36" i="13"/>
  <c r="J35" i="8" s="1"/>
  <c r="P36" i="13"/>
  <c r="I35" i="8" s="1"/>
  <c r="Q52" i="13"/>
  <c r="J51" i="8" s="1"/>
  <c r="P52" i="13"/>
  <c r="I51" i="8" s="1"/>
  <c r="Q72" i="13"/>
  <c r="P72" i="13"/>
  <c r="Q65" i="13"/>
  <c r="J64" i="8" s="1"/>
  <c r="P65" i="13"/>
  <c r="I64" i="8" s="1"/>
  <c r="P71" i="13"/>
  <c r="Q71" i="13"/>
  <c r="P30" i="13"/>
  <c r="I29" i="8" s="1"/>
  <c r="Q30" i="13"/>
  <c r="J29" i="8" s="1"/>
  <c r="Q42" i="13"/>
  <c r="J41" i="8" s="1"/>
  <c r="P42" i="13"/>
  <c r="I41" i="8" s="1"/>
  <c r="P63" i="13"/>
  <c r="I62" i="8" s="1"/>
  <c r="Q63" i="13"/>
  <c r="J62" i="8" s="1"/>
  <c r="Q41" i="13"/>
  <c r="J40" i="8" s="1"/>
  <c r="P41" i="13"/>
  <c r="I40" i="8" s="1"/>
  <c r="P43" i="13"/>
  <c r="I42" i="8" s="1"/>
  <c r="Q43" i="13"/>
  <c r="J42" i="8" s="1"/>
  <c r="Q59" i="13"/>
  <c r="J58" i="8" s="1"/>
  <c r="P59" i="13"/>
  <c r="I58" i="8" s="1"/>
  <c r="P64" i="13"/>
  <c r="I63" i="8" s="1"/>
  <c r="Q64" i="13"/>
  <c r="J63" i="8" s="1"/>
  <c r="P33" i="13"/>
  <c r="I32" i="8" s="1"/>
  <c r="Q33" i="13"/>
  <c r="J32" i="8" s="1"/>
  <c r="P60" i="13"/>
  <c r="I59" i="8" s="1"/>
  <c r="Q60" i="13"/>
  <c r="J59" i="8" s="1"/>
  <c r="Q22" i="13"/>
  <c r="J21" i="8" s="1"/>
  <c r="P22" i="13"/>
  <c r="I21" i="8" s="1"/>
  <c r="Q38" i="13"/>
  <c r="J37" i="8" s="1"/>
  <c r="P38" i="13"/>
  <c r="I37" i="8" s="1"/>
  <c r="P20" i="13"/>
  <c r="I19" i="8" s="1"/>
  <c r="Q20" i="13"/>
  <c r="J19" i="8" s="1"/>
  <c r="P55" i="13"/>
  <c r="I54" i="8" s="1"/>
  <c r="Q55" i="13"/>
  <c r="J54" i="8" s="1"/>
  <c r="P57" i="13"/>
  <c r="I56" i="8" s="1"/>
  <c r="Q57" i="13"/>
  <c r="J56" i="8" s="1"/>
  <c r="P53" i="13"/>
  <c r="I52" i="8" s="1"/>
  <c r="Q53" i="13"/>
  <c r="J52" i="8" s="1"/>
  <c r="P66" i="13"/>
  <c r="I65" i="8" s="1"/>
  <c r="Q66" i="13"/>
  <c r="J65" i="8" s="1"/>
  <c r="P27" i="13"/>
  <c r="I26" i="8" s="1"/>
  <c r="Q27" i="13"/>
  <c r="J26" i="8" s="1"/>
  <c r="Q44" i="13"/>
  <c r="J43" i="8" s="1"/>
  <c r="P44" i="13"/>
  <c r="I43" i="8" s="1"/>
  <c r="Q54" i="13"/>
  <c r="J53" i="8" s="1"/>
  <c r="P54" i="13"/>
  <c r="I53" i="8" s="1"/>
  <c r="P62" i="13"/>
  <c r="I61" i="8" s="1"/>
  <c r="Q62" i="13"/>
  <c r="J61" i="8" s="1"/>
  <c r="P19" i="13"/>
  <c r="I18" i="8" s="1"/>
  <c r="Q19" i="13"/>
  <c r="J18" i="8" s="1"/>
  <c r="K18" i="8" s="1"/>
  <c r="P39" i="13"/>
  <c r="I38" i="8" s="1"/>
  <c r="Q39" i="13"/>
  <c r="J38" i="8" s="1"/>
  <c r="P70" i="13"/>
  <c r="Q70" i="13"/>
  <c r="P45" i="13"/>
  <c r="I44" i="8" s="1"/>
  <c r="Q45" i="13"/>
  <c r="J44" i="8" s="1"/>
  <c r="Q50" i="13"/>
  <c r="J49" i="8" s="1"/>
  <c r="P50" i="13"/>
  <c r="I49" i="8" s="1"/>
  <c r="Q31" i="13"/>
  <c r="J30" i="8" s="1"/>
  <c r="P31" i="13"/>
  <c r="I30" i="8" s="1"/>
  <c r="Q29" i="13"/>
  <c r="J28" i="8" s="1"/>
  <c r="P29" i="13"/>
  <c r="I28" i="8" s="1"/>
  <c r="P48" i="13"/>
  <c r="I47" i="8" s="1"/>
  <c r="Q48" i="13"/>
  <c r="J47" i="8" s="1"/>
  <c r="P61" i="13"/>
  <c r="I60" i="8" s="1"/>
  <c r="Q61" i="13"/>
  <c r="J60" i="8" s="1"/>
  <c r="Q34" i="13"/>
  <c r="J33" i="8" s="1"/>
  <c r="P34" i="13"/>
  <c r="I33" i="8" s="1"/>
  <c r="Q40" i="13"/>
  <c r="J39" i="8" s="1"/>
  <c r="P40" i="13"/>
  <c r="I39" i="8" s="1"/>
  <c r="P37" i="13"/>
  <c r="I36" i="8" s="1"/>
  <c r="Q37" i="13"/>
  <c r="J36" i="8" s="1"/>
  <c r="P68" i="13"/>
  <c r="I67" i="8" s="1"/>
  <c r="Q68" i="13"/>
  <c r="J67" i="8" s="1"/>
  <c r="Q56" i="13"/>
  <c r="J55" i="8" s="1"/>
  <c r="P56" i="13"/>
  <c r="I55" i="8" s="1"/>
  <c r="Q21" i="13"/>
  <c r="J20" i="8" s="1"/>
  <c r="P21" i="13"/>
  <c r="I20" i="8" s="1"/>
  <c r="Q69" i="13"/>
  <c r="P69" i="13"/>
  <c r="P74" i="13"/>
  <c r="Q74" i="13"/>
  <c r="Q25" i="13"/>
  <c r="J24" i="8" s="1"/>
  <c r="P25" i="13"/>
  <c r="I24" i="8" s="1"/>
  <c r="K65" i="24"/>
  <c r="L65" i="24"/>
  <c r="K62" i="24"/>
  <c r="L62" i="24"/>
  <c r="K20" i="24"/>
  <c r="L20" i="24"/>
  <c r="K69" i="24"/>
  <c r="L69" i="24"/>
  <c r="K38" i="24"/>
  <c r="L38" i="24"/>
  <c r="K57" i="24"/>
  <c r="L57" i="24"/>
  <c r="L42" i="24"/>
  <c r="K42" i="24"/>
  <c r="K60" i="24"/>
  <c r="L60" i="24"/>
  <c r="K33" i="24"/>
  <c r="L33" i="24"/>
  <c r="K22" i="24"/>
  <c r="L22" i="24"/>
  <c r="L35" i="24"/>
  <c r="K35" i="24"/>
  <c r="K29" i="24"/>
  <c r="L29" i="24"/>
  <c r="K72" i="24"/>
  <c r="L72" i="24"/>
  <c r="K19" i="24"/>
  <c r="L19" i="24"/>
  <c r="K21" i="24"/>
  <c r="L21" i="24"/>
  <c r="L48" i="24"/>
  <c r="K48" i="24"/>
  <c r="K24" i="24"/>
  <c r="L24" i="24"/>
  <c r="K53" i="24"/>
  <c r="L53" i="24"/>
  <c r="K56" i="24"/>
  <c r="L56" i="24"/>
  <c r="K37" i="24"/>
  <c r="L37" i="24"/>
  <c r="K34" i="24"/>
  <c r="L34" i="24"/>
  <c r="K50" i="24"/>
  <c r="L50" i="24"/>
  <c r="K31" i="24"/>
  <c r="L31" i="24"/>
  <c r="K59" i="24"/>
  <c r="L59" i="24"/>
  <c r="K45" i="24"/>
  <c r="L45" i="24"/>
  <c r="K68" i="24"/>
  <c r="L68" i="24"/>
  <c r="K36" i="24"/>
  <c r="L36" i="24"/>
  <c r="L52" i="24"/>
  <c r="K52" i="24"/>
  <c r="L41" i="24"/>
  <c r="K41" i="24"/>
  <c r="K44" i="24"/>
  <c r="L44" i="24"/>
  <c r="K30" i="24"/>
  <c r="L30" i="24"/>
  <c r="K46" i="24"/>
  <c r="L46" i="24"/>
  <c r="K47" i="24"/>
  <c r="L47" i="24"/>
  <c r="L28" i="24"/>
  <c r="K28" i="24"/>
  <c r="K67" i="24"/>
  <c r="L67" i="24"/>
  <c r="K27" i="24"/>
  <c r="L27" i="24"/>
  <c r="K26" i="24"/>
  <c r="L26" i="24"/>
  <c r="K32" i="24"/>
  <c r="L32" i="24"/>
  <c r="K64" i="24"/>
  <c r="L64" i="24"/>
  <c r="K55" i="24"/>
  <c r="L55" i="24"/>
  <c r="K73" i="24"/>
  <c r="L73" i="24"/>
  <c r="K63" i="24"/>
  <c r="L63" i="24"/>
  <c r="K74" i="24"/>
  <c r="L74" i="24"/>
  <c r="K66" i="24"/>
  <c r="L66" i="24"/>
  <c r="K54" i="24"/>
  <c r="L54" i="24"/>
  <c r="K23" i="24"/>
  <c r="L23" i="24"/>
  <c r="K40" i="24"/>
  <c r="L40" i="24"/>
  <c r="K71" i="24"/>
  <c r="L71" i="24"/>
  <c r="K70" i="24"/>
  <c r="L70" i="24"/>
  <c r="K43" i="24"/>
  <c r="L43" i="24"/>
  <c r="K61" i="24"/>
  <c r="L61" i="24"/>
  <c r="K51" i="24"/>
  <c r="L51" i="24"/>
  <c r="K58" i="24"/>
  <c r="L58" i="24"/>
  <c r="K25" i="24"/>
  <c r="L25" i="24"/>
  <c r="K49" i="24"/>
  <c r="L49" i="24"/>
  <c r="K39" i="24"/>
  <c r="L39" i="24"/>
  <c r="K24" i="23"/>
  <c r="L24" i="23"/>
  <c r="K36" i="23"/>
  <c r="L36" i="23"/>
  <c r="L63" i="23"/>
  <c r="K63" i="23"/>
  <c r="K52" i="23"/>
  <c r="L52" i="23"/>
  <c r="K65" i="23"/>
  <c r="L65" i="23"/>
  <c r="K25" i="23"/>
  <c r="L25" i="23"/>
  <c r="K58" i="23"/>
  <c r="L58" i="23"/>
  <c r="L37" i="23"/>
  <c r="K37" i="23"/>
  <c r="K44" i="23"/>
  <c r="L44" i="23"/>
  <c r="K49" i="23"/>
  <c r="L49" i="23"/>
  <c r="K57" i="23"/>
  <c r="L57" i="23"/>
  <c r="K59" i="23"/>
  <c r="L59" i="23"/>
  <c r="K35" i="23"/>
  <c r="L35" i="23"/>
  <c r="K55" i="23"/>
  <c r="L55" i="23"/>
  <c r="K23" i="23"/>
  <c r="L23" i="23"/>
  <c r="K45" i="23"/>
  <c r="L45" i="23"/>
  <c r="K53" i="23"/>
  <c r="L53" i="23"/>
  <c r="K46" i="23"/>
  <c r="L46" i="23"/>
  <c r="K50" i="23"/>
  <c r="L50" i="23"/>
  <c r="L71" i="23"/>
  <c r="K71" i="23"/>
  <c r="K42" i="23"/>
  <c r="L42" i="23"/>
  <c r="K29" i="23"/>
  <c r="L29" i="23"/>
  <c r="K54" i="23"/>
  <c r="L54" i="23"/>
  <c r="K67" i="23"/>
  <c r="L67" i="23"/>
  <c r="K61" i="23"/>
  <c r="L61" i="23"/>
  <c r="K32" i="23"/>
  <c r="L32" i="23"/>
  <c r="K74" i="23"/>
  <c r="L74" i="23"/>
  <c r="L64" i="23"/>
  <c r="K64" i="23"/>
  <c r="K39" i="23"/>
  <c r="L39" i="23"/>
  <c r="K22" i="23"/>
  <c r="L22" i="23"/>
  <c r="K68" i="23"/>
  <c r="L68" i="23"/>
  <c r="K34" i="23"/>
  <c r="L34" i="23"/>
  <c r="K21" i="23"/>
  <c r="L21" i="23"/>
  <c r="K28" i="23"/>
  <c r="L28" i="23"/>
  <c r="K27" i="23"/>
  <c r="L27" i="23"/>
  <c r="K40" i="23"/>
  <c r="L40" i="23"/>
  <c r="K62" i="23"/>
  <c r="L62" i="23"/>
  <c r="K60" i="23"/>
  <c r="L60" i="23"/>
  <c r="K31" i="23"/>
  <c r="L31" i="23"/>
  <c r="K70" i="23"/>
  <c r="L70" i="23"/>
  <c r="K26" i="23"/>
  <c r="L26" i="23"/>
  <c r="K20" i="23"/>
  <c r="L20" i="23"/>
  <c r="L72" i="23"/>
  <c r="K72" i="23"/>
  <c r="K38" i="23"/>
  <c r="L38" i="23"/>
  <c r="K41" i="23"/>
  <c r="L41" i="23"/>
  <c r="K73" i="23"/>
  <c r="L73" i="23"/>
  <c r="K56" i="23"/>
  <c r="L56" i="23"/>
  <c r="K33" i="23"/>
  <c r="L33" i="23"/>
  <c r="K66" i="23"/>
  <c r="L66" i="23"/>
  <c r="K69" i="23"/>
  <c r="L69" i="23"/>
  <c r="K43" i="23"/>
  <c r="L43" i="23"/>
  <c r="L30" i="23"/>
  <c r="K30" i="23"/>
  <c r="K19" i="23"/>
  <c r="L19" i="23"/>
  <c r="K51" i="23"/>
  <c r="L51" i="23"/>
  <c r="K36" i="22"/>
  <c r="L36" i="22"/>
  <c r="K38" i="22"/>
  <c r="L38" i="22"/>
  <c r="K64" i="22"/>
  <c r="L64" i="22"/>
  <c r="K55" i="22"/>
  <c r="L55" i="22"/>
  <c r="L71" i="22"/>
  <c r="K71" i="22"/>
  <c r="K32" i="22"/>
  <c r="L32" i="22"/>
  <c r="K65" i="22"/>
  <c r="L65" i="22"/>
  <c r="K39" i="22"/>
  <c r="L39" i="22"/>
  <c r="L42" i="22"/>
  <c r="K42" i="22"/>
  <c r="K67" i="22"/>
  <c r="L67" i="22"/>
  <c r="K37" i="22"/>
  <c r="L37" i="22"/>
  <c r="K34" i="22"/>
  <c r="L34" i="22"/>
  <c r="K44" i="22"/>
  <c r="L44" i="22"/>
  <c r="K69" i="22"/>
  <c r="L69" i="22"/>
  <c r="K54" i="22"/>
  <c r="L54" i="22"/>
  <c r="K66" i="22"/>
  <c r="L66" i="22"/>
  <c r="L24" i="22"/>
  <c r="K24" i="22"/>
  <c r="K61" i="22"/>
  <c r="L61" i="22"/>
  <c r="K73" i="22"/>
  <c r="L73" i="22"/>
  <c r="K58" i="22"/>
  <c r="L58" i="22"/>
  <c r="L29" i="22"/>
  <c r="K29" i="22"/>
  <c r="K19" i="22"/>
  <c r="L19" i="22"/>
  <c r="K21" i="22"/>
  <c r="L21" i="22"/>
  <c r="K50" i="22"/>
  <c r="L50" i="22"/>
  <c r="L30" i="22"/>
  <c r="K30" i="22"/>
  <c r="K60" i="22"/>
  <c r="L60" i="22"/>
  <c r="K63" i="22"/>
  <c r="L63" i="22"/>
  <c r="K45" i="22"/>
  <c r="L45" i="22"/>
  <c r="K25" i="22"/>
  <c r="L25" i="22"/>
  <c r="K20" i="22"/>
  <c r="L20" i="22"/>
  <c r="L23" i="22"/>
  <c r="K23" i="22"/>
  <c r="L40" i="22"/>
  <c r="K40" i="22"/>
  <c r="L70" i="22"/>
  <c r="K70" i="22"/>
  <c r="L28" i="22"/>
  <c r="K28" i="22"/>
  <c r="K51" i="22"/>
  <c r="L51" i="22"/>
  <c r="L46" i="22"/>
  <c r="K46" i="22"/>
  <c r="K43" i="22"/>
  <c r="L43" i="22"/>
  <c r="K26" i="22"/>
  <c r="L26" i="22"/>
  <c r="L22" i="22"/>
  <c r="K22" i="22"/>
  <c r="L35" i="22"/>
  <c r="K35" i="22"/>
  <c r="K56" i="22"/>
  <c r="L56" i="22"/>
  <c r="K33" i="22"/>
  <c r="L33" i="22"/>
  <c r="L53" i="22"/>
  <c r="K53" i="22"/>
  <c r="K27" i="22"/>
  <c r="L27" i="22"/>
  <c r="K59" i="22"/>
  <c r="L59" i="22"/>
  <c r="K31" i="22"/>
  <c r="L31" i="22"/>
  <c r="K41" i="22"/>
  <c r="L41" i="22"/>
  <c r="K62" i="22"/>
  <c r="L62" i="22"/>
  <c r="K52" i="22"/>
  <c r="L52" i="22"/>
  <c r="K57" i="22"/>
  <c r="L57" i="22"/>
  <c r="K68" i="22"/>
  <c r="L68" i="22"/>
  <c r="K72" i="22"/>
  <c r="L72" i="22"/>
  <c r="L48" i="22"/>
  <c r="K48" i="22"/>
  <c r="L47" i="22"/>
  <c r="K47" i="22"/>
  <c r="K74" i="22"/>
  <c r="L74" i="22"/>
  <c r="K49" i="22"/>
  <c r="L49" i="22"/>
  <c r="K19" i="13"/>
  <c r="L19" i="13"/>
  <c r="J73" i="13"/>
  <c r="J70" i="13"/>
  <c r="L70" i="13" s="1"/>
  <c r="J23" i="13"/>
  <c r="J41" i="13"/>
  <c r="L41" i="13" s="1"/>
  <c r="J59" i="13"/>
  <c r="L59" i="13" s="1"/>
  <c r="J67" i="13"/>
  <c r="L67" i="13" s="1"/>
  <c r="J31" i="13"/>
  <c r="J39" i="13"/>
  <c r="J54" i="13"/>
  <c r="J65" i="13"/>
  <c r="L65" i="13" s="1"/>
  <c r="J28" i="13"/>
  <c r="J71" i="13"/>
  <c r="L71" i="13" s="1"/>
  <c r="J43" i="13"/>
  <c r="J61" i="13"/>
  <c r="L61" i="13" s="1"/>
  <c r="J25" i="13"/>
  <c r="L25" i="13" s="1"/>
  <c r="J64" i="13"/>
  <c r="L64" i="13" s="1"/>
  <c r="J37" i="13"/>
  <c r="J48" i="13"/>
  <c r="J68" i="13"/>
  <c r="L68" i="13" s="1"/>
  <c r="J51" i="13"/>
  <c r="L51" i="13" s="1"/>
  <c r="J36" i="13"/>
  <c r="J21" i="13"/>
  <c r="J57" i="13"/>
  <c r="L57" i="13" s="1"/>
  <c r="J34" i="13"/>
  <c r="J44" i="13"/>
  <c r="J62" i="13"/>
  <c r="J46" i="13"/>
  <c r="J29" i="13"/>
  <c r="J50" i="13"/>
  <c r="J60" i="13"/>
  <c r="J74" i="13"/>
  <c r="J35" i="13"/>
  <c r="J53" i="13"/>
  <c r="J27" i="13"/>
  <c r="J63" i="13"/>
  <c r="J26" i="13"/>
  <c r="J47" i="13"/>
  <c r="J55" i="13"/>
  <c r="J30" i="13"/>
  <c r="J66" i="13"/>
  <c r="J45" i="13"/>
  <c r="J49" i="13"/>
  <c r="J52" i="13"/>
  <c r="J20" i="13"/>
  <c r="L20" i="13" s="1"/>
  <c r="J38" i="13"/>
  <c r="J56" i="13"/>
  <c r="J33" i="13"/>
  <c r="J69" i="13"/>
  <c r="J42" i="13"/>
  <c r="J32" i="13"/>
  <c r="J24" i="13"/>
  <c r="J22" i="13"/>
  <c r="J40" i="13"/>
  <c r="J58" i="13"/>
  <c r="J72" i="13"/>
  <c r="I8" i="22"/>
  <c r="I8" i="28"/>
  <c r="I8" i="23"/>
  <c r="I8" i="27"/>
  <c r="N9" i="13"/>
  <c r="I9" i="28"/>
  <c r="I9" i="29"/>
  <c r="I10" i="8"/>
  <c r="I9" i="24"/>
  <c r="I9" i="26"/>
  <c r="I8" i="24"/>
  <c r="I9" i="27"/>
  <c r="I9" i="23"/>
  <c r="I8" i="29"/>
  <c r="I8" i="25"/>
  <c r="N8" i="13"/>
  <c r="I9" i="25"/>
  <c r="I8" i="26"/>
  <c r="I9" i="22"/>
  <c r="D18" i="8" l="1"/>
  <c r="K45" i="13"/>
  <c r="D44" i="8" s="1"/>
  <c r="L45" i="13"/>
  <c r="E44" i="8" s="1"/>
  <c r="K29" i="13"/>
  <c r="D28" i="8" s="1"/>
  <c r="L29" i="13"/>
  <c r="E28" i="8" s="1"/>
  <c r="K24" i="13"/>
  <c r="D23" i="8" s="1"/>
  <c r="L24" i="13"/>
  <c r="E23" i="8" s="1"/>
  <c r="K30" i="13"/>
  <c r="D29" i="8" s="1"/>
  <c r="L30" i="13"/>
  <c r="E29" i="8" s="1"/>
  <c r="K46" i="13"/>
  <c r="D45" i="8" s="1"/>
  <c r="L46" i="13"/>
  <c r="E45" i="8" s="1"/>
  <c r="K23" i="13"/>
  <c r="D22" i="8" s="1"/>
  <c r="L23" i="13"/>
  <c r="E22" i="8" s="1"/>
  <c r="K32" i="13"/>
  <c r="D31" i="8" s="1"/>
  <c r="L32" i="13"/>
  <c r="E31" i="8" s="1"/>
  <c r="K55" i="13"/>
  <c r="D54" i="8" s="1"/>
  <c r="L55" i="13"/>
  <c r="E54" i="8" s="1"/>
  <c r="K62" i="13"/>
  <c r="D61" i="8" s="1"/>
  <c r="L62" i="13"/>
  <c r="E61" i="8" s="1"/>
  <c r="K42" i="13"/>
  <c r="D41" i="8" s="1"/>
  <c r="L42" i="13"/>
  <c r="E41" i="8" s="1"/>
  <c r="K47" i="13"/>
  <c r="D46" i="8" s="1"/>
  <c r="L47" i="13"/>
  <c r="E46" i="8" s="1"/>
  <c r="K44" i="13"/>
  <c r="D43" i="8" s="1"/>
  <c r="L44" i="13"/>
  <c r="E43" i="8" s="1"/>
  <c r="K43" i="13"/>
  <c r="D42" i="8" s="1"/>
  <c r="L43" i="13"/>
  <c r="E42" i="8" s="1"/>
  <c r="K73" i="13"/>
  <c r="L73" i="13"/>
  <c r="K66" i="13"/>
  <c r="D65" i="8" s="1"/>
  <c r="L66" i="13"/>
  <c r="E65" i="8" s="1"/>
  <c r="K63" i="13"/>
  <c r="D62" i="8" s="1"/>
  <c r="L63" i="13"/>
  <c r="E62" i="8" s="1"/>
  <c r="K28" i="13"/>
  <c r="D27" i="8" s="1"/>
  <c r="L28" i="13"/>
  <c r="E27" i="8" s="1"/>
  <c r="K37" i="13"/>
  <c r="D36" i="8" s="1"/>
  <c r="L37" i="13"/>
  <c r="E36" i="8" s="1"/>
  <c r="K33" i="13"/>
  <c r="D32" i="8" s="1"/>
  <c r="L33" i="13"/>
  <c r="E32" i="8" s="1"/>
  <c r="K56" i="13"/>
  <c r="D55" i="8" s="1"/>
  <c r="L56" i="13"/>
  <c r="E55" i="8" s="1"/>
  <c r="K27" i="13"/>
  <c r="D26" i="8" s="1"/>
  <c r="L27" i="13"/>
  <c r="E26" i="8" s="1"/>
  <c r="K21" i="13"/>
  <c r="D20" i="8" s="1"/>
  <c r="L21" i="13"/>
  <c r="E20" i="8" s="1"/>
  <c r="K50" i="13"/>
  <c r="D49" i="8" s="1"/>
  <c r="L50" i="13"/>
  <c r="E49" i="8" s="1"/>
  <c r="K38" i="13"/>
  <c r="D37" i="8" s="1"/>
  <c r="L38" i="13"/>
  <c r="E37" i="8" s="1"/>
  <c r="K53" i="13"/>
  <c r="D52" i="8" s="1"/>
  <c r="L53" i="13"/>
  <c r="E52" i="8" s="1"/>
  <c r="K54" i="13"/>
  <c r="D53" i="8" s="1"/>
  <c r="L54" i="13"/>
  <c r="E53" i="8" s="1"/>
  <c r="K35" i="13"/>
  <c r="D34" i="8" s="1"/>
  <c r="L35" i="13"/>
  <c r="E34" i="8" s="1"/>
  <c r="K39" i="13"/>
  <c r="D38" i="8" s="1"/>
  <c r="L39" i="13"/>
  <c r="E38" i="8" s="1"/>
  <c r="K40" i="13"/>
  <c r="D39" i="8" s="1"/>
  <c r="L40" i="13"/>
  <c r="E39" i="8" s="1"/>
  <c r="K22" i="13"/>
  <c r="D21" i="8" s="1"/>
  <c r="L22" i="13"/>
  <c r="E21" i="8" s="1"/>
  <c r="K69" i="13"/>
  <c r="L69" i="13"/>
  <c r="K26" i="13"/>
  <c r="D25" i="8" s="1"/>
  <c r="L26" i="13"/>
  <c r="E25" i="8" s="1"/>
  <c r="K34" i="13"/>
  <c r="D33" i="8" s="1"/>
  <c r="L34" i="13"/>
  <c r="E33" i="8" s="1"/>
  <c r="K36" i="13"/>
  <c r="D35" i="8" s="1"/>
  <c r="L36" i="13"/>
  <c r="E35" i="8" s="1"/>
  <c r="K72" i="13"/>
  <c r="L72" i="13"/>
  <c r="K52" i="13"/>
  <c r="D51" i="8" s="1"/>
  <c r="L52" i="13"/>
  <c r="E51" i="8" s="1"/>
  <c r="K74" i="13"/>
  <c r="L74" i="13"/>
  <c r="K31" i="13"/>
  <c r="D30" i="8" s="1"/>
  <c r="L31" i="13"/>
  <c r="E30" i="8" s="1"/>
  <c r="K58" i="13"/>
  <c r="D57" i="8" s="1"/>
  <c r="L58" i="13"/>
  <c r="E57" i="8" s="1"/>
  <c r="K49" i="13"/>
  <c r="D48" i="8" s="1"/>
  <c r="L49" i="13"/>
  <c r="E48" i="8" s="1"/>
  <c r="K60" i="13"/>
  <c r="D59" i="8" s="1"/>
  <c r="L60" i="13"/>
  <c r="E59" i="8" s="1"/>
  <c r="K48" i="13"/>
  <c r="D47" i="8" s="1"/>
  <c r="L48" i="13"/>
  <c r="E47" i="8" s="1"/>
  <c r="E40" i="8"/>
  <c r="K41" i="13"/>
  <c r="D40" i="8" s="1"/>
  <c r="E60" i="8"/>
  <c r="K61" i="13"/>
  <c r="D60" i="8" s="1"/>
  <c r="K71" i="13"/>
  <c r="K65" i="13"/>
  <c r="D64" i="8" s="1"/>
  <c r="E66" i="8"/>
  <c r="K67" i="13"/>
  <c r="D66" i="8" s="1"/>
  <c r="E63" i="8"/>
  <c r="K64" i="13"/>
  <c r="D63" i="8" s="1"/>
  <c r="E24" i="8"/>
  <c r="K25" i="13"/>
  <c r="D24" i="8" s="1"/>
  <c r="E56" i="8"/>
  <c r="K57" i="13"/>
  <c r="D56" i="8" s="1"/>
  <c r="E50" i="8"/>
  <c r="K51" i="13"/>
  <c r="D50" i="8" s="1"/>
  <c r="K59" i="13"/>
  <c r="D58" i="8" s="1"/>
  <c r="K70" i="13"/>
  <c r="E19" i="8"/>
  <c r="K20" i="13"/>
  <c r="D19" i="8" s="1"/>
  <c r="E67" i="8"/>
  <c r="K68" i="13"/>
  <c r="D67" i="8" s="1"/>
  <c r="K8" i="29"/>
  <c r="N11" i="12" s="1"/>
  <c r="P11" i="12" s="1"/>
  <c r="K9" i="29"/>
  <c r="Q11" i="12"/>
  <c r="S11" i="12" s="1"/>
  <c r="E18" i="8"/>
  <c r="E58" i="8"/>
  <c r="E64" i="8"/>
  <c r="K9" i="27"/>
  <c r="Q9" i="12"/>
  <c r="S9" i="12" s="1"/>
  <c r="Q10" i="12"/>
  <c r="S10" i="12" s="1"/>
  <c r="K8" i="27"/>
  <c r="N9" i="12" s="1"/>
  <c r="P9" i="12" s="1"/>
  <c r="K9" i="28"/>
  <c r="K8" i="28"/>
  <c r="N10" i="12" s="1"/>
  <c r="P10" i="12" s="1"/>
  <c r="Q8" i="12"/>
  <c r="S8" i="12" s="1"/>
  <c r="Q7" i="12"/>
  <c r="S7" i="12" s="1"/>
  <c r="K9" i="25"/>
  <c r="K8" i="25"/>
  <c r="N7" i="12" s="1"/>
  <c r="P7" i="12" s="1"/>
  <c r="K9" i="26"/>
  <c r="K8" i="26"/>
  <c r="N8" i="12" s="1"/>
  <c r="P8" i="12" s="1"/>
  <c r="Q6" i="12"/>
  <c r="S6" i="12" s="1"/>
  <c r="K8" i="23"/>
  <c r="N5" i="12" s="1"/>
  <c r="P5" i="12" s="1"/>
  <c r="K9" i="23"/>
  <c r="Q5" i="12"/>
  <c r="S5" i="12" s="1"/>
  <c r="K9" i="24"/>
  <c r="K8" i="24"/>
  <c r="N6" i="12" s="1"/>
  <c r="P6" i="12" s="1"/>
  <c r="Q4" i="12"/>
  <c r="S4" i="12" s="1"/>
  <c r="K8" i="22"/>
  <c r="N4" i="12" s="1"/>
  <c r="P4" i="12" s="1"/>
  <c r="K9" i="22"/>
  <c r="P9" i="13"/>
  <c r="R3" i="12"/>
  <c r="R13" i="12" s="1"/>
  <c r="U6" i="6" s="1"/>
  <c r="P8" i="13"/>
  <c r="O3" i="12" s="1"/>
  <c r="I8" i="13"/>
  <c r="I9" i="8"/>
  <c r="I9" i="13"/>
  <c r="S59" i="8" l="1"/>
  <c r="U59" i="8"/>
  <c r="S45" i="8"/>
  <c r="U45" i="8"/>
  <c r="S27" i="8"/>
  <c r="U27" i="8"/>
  <c r="S46" i="8"/>
  <c r="U46" i="8"/>
  <c r="S67" i="8"/>
  <c r="U67" i="8"/>
  <c r="S63" i="8"/>
  <c r="U63" i="8"/>
  <c r="S49" i="8"/>
  <c r="U49" i="8"/>
  <c r="S48" i="8"/>
  <c r="U48" i="8"/>
  <c r="S35" i="8"/>
  <c r="U35" i="8"/>
  <c r="S38" i="8"/>
  <c r="U38" i="8"/>
  <c r="S20" i="8"/>
  <c r="U20" i="8"/>
  <c r="S62" i="8"/>
  <c r="U62" i="8"/>
  <c r="S41" i="8"/>
  <c r="U41" i="8"/>
  <c r="S29" i="8"/>
  <c r="U29" i="8"/>
  <c r="S39" i="8"/>
  <c r="U39" i="8"/>
  <c r="S19" i="8"/>
  <c r="U19" i="8"/>
  <c r="S66" i="8"/>
  <c r="U66" i="8"/>
  <c r="S61" i="8"/>
  <c r="U61" i="8"/>
  <c r="S23" i="8"/>
  <c r="U23" i="8"/>
  <c r="S24" i="8"/>
  <c r="U24" i="8"/>
  <c r="S33" i="8"/>
  <c r="U33" i="8"/>
  <c r="S65" i="8"/>
  <c r="U65" i="8"/>
  <c r="S57" i="8"/>
  <c r="U57" i="8"/>
  <c r="S34" i="8"/>
  <c r="U34" i="8"/>
  <c r="S26" i="8"/>
  <c r="U26" i="8"/>
  <c r="S64" i="8"/>
  <c r="U64" i="8"/>
  <c r="S30" i="8"/>
  <c r="U30" i="8"/>
  <c r="S25" i="8"/>
  <c r="U25" i="8"/>
  <c r="S53" i="8"/>
  <c r="U53" i="8"/>
  <c r="S55" i="8"/>
  <c r="U55" i="8"/>
  <c r="S54" i="8"/>
  <c r="U54" i="8"/>
  <c r="S28" i="8"/>
  <c r="U28" i="8"/>
  <c r="S52" i="8"/>
  <c r="U52" i="8"/>
  <c r="S32" i="8"/>
  <c r="U32" i="8"/>
  <c r="S42" i="8"/>
  <c r="U42" i="8"/>
  <c r="S31" i="8"/>
  <c r="U31" i="8"/>
  <c r="S44" i="8"/>
  <c r="U44" i="8"/>
  <c r="S56" i="8"/>
  <c r="U56" i="8"/>
  <c r="S40" i="8"/>
  <c r="U40" i="8"/>
  <c r="S58" i="8"/>
  <c r="U58" i="8"/>
  <c r="S50" i="8"/>
  <c r="U50" i="8"/>
  <c r="S60" i="8"/>
  <c r="U60" i="8"/>
  <c r="S47" i="8"/>
  <c r="U47" i="8"/>
  <c r="S51" i="8"/>
  <c r="U51" i="8"/>
  <c r="S21" i="8"/>
  <c r="U21" i="8"/>
  <c r="S37" i="8"/>
  <c r="U37" i="8"/>
  <c r="S36" i="8"/>
  <c r="U36" i="8"/>
  <c r="S43" i="8"/>
  <c r="U43" i="8"/>
  <c r="S22" i="8"/>
  <c r="U22" i="8"/>
  <c r="S18" i="8"/>
  <c r="U18" i="8"/>
  <c r="R12" i="12"/>
  <c r="I11" i="8"/>
  <c r="R28" i="8"/>
  <c r="R58" i="8"/>
  <c r="R56" i="8"/>
  <c r="R25" i="8"/>
  <c r="R61" i="8"/>
  <c r="R26" i="8"/>
  <c r="R62" i="8"/>
  <c r="R34" i="8"/>
  <c r="R44" i="8"/>
  <c r="R24" i="8"/>
  <c r="R63" i="8"/>
  <c r="R21" i="8"/>
  <c r="R59" i="8"/>
  <c r="R31" i="8"/>
  <c r="R66" i="8"/>
  <c r="R57" i="8"/>
  <c r="R46" i="8"/>
  <c r="R54" i="8"/>
  <c r="R65" i="8"/>
  <c r="R29" i="8"/>
  <c r="R49" i="8"/>
  <c r="R48" i="8"/>
  <c r="R51" i="8"/>
  <c r="R60" i="8"/>
  <c r="R19" i="8"/>
  <c r="R40" i="8"/>
  <c r="R55" i="8"/>
  <c r="R52" i="8"/>
  <c r="R41" i="8"/>
  <c r="R67" i="8"/>
  <c r="R45" i="8"/>
  <c r="R39" i="8"/>
  <c r="R23" i="8"/>
  <c r="R37" i="8"/>
  <c r="R53" i="8"/>
  <c r="R64" i="8"/>
  <c r="R42" i="8"/>
  <c r="R27" i="8"/>
  <c r="R35" i="8"/>
  <c r="R36" i="8"/>
  <c r="R50" i="8"/>
  <c r="R20" i="8"/>
  <c r="R47" i="8"/>
  <c r="R38" i="8"/>
  <c r="R30" i="8"/>
  <c r="R33" i="8"/>
  <c r="R43" i="8"/>
  <c r="R32" i="8"/>
  <c r="R22" i="8"/>
  <c r="K9" i="13"/>
  <c r="Q3" i="12"/>
  <c r="K8" i="13"/>
  <c r="Q13" i="12" l="1"/>
  <c r="U5" i="6" s="1"/>
  <c r="Q12" i="12"/>
  <c r="S3" i="12"/>
  <c r="F49" i="8"/>
  <c r="F47" i="8"/>
  <c r="F58" i="8"/>
  <c r="F44" i="8"/>
  <c r="F36" i="8"/>
  <c r="F37" i="8"/>
  <c r="F42" i="8"/>
  <c r="G42" i="8" s="1"/>
  <c r="F41" i="8"/>
  <c r="G41" i="8" s="1"/>
  <c r="F38" i="8"/>
  <c r="F29" i="8"/>
  <c r="F62" i="8"/>
  <c r="F56" i="8"/>
  <c r="F45" i="8"/>
  <c r="F31" i="8"/>
  <c r="F52" i="8"/>
  <c r="F22" i="8"/>
  <c r="F57" i="8"/>
  <c r="F30" i="8"/>
  <c r="F50" i="8"/>
  <c r="F61" i="8"/>
  <c r="F27" i="8"/>
  <c r="F64" i="8"/>
  <c r="F51" i="8"/>
  <c r="F28" i="8"/>
  <c r="F20" i="8"/>
  <c r="F63" i="8"/>
  <c r="F48" i="8"/>
  <c r="F55" i="8"/>
  <c r="F67" i="8"/>
  <c r="G67" i="8" s="1"/>
  <c r="F54" i="8"/>
  <c r="F35" i="8"/>
  <c r="F66" i="8"/>
  <c r="F60" i="8"/>
  <c r="F33" i="8"/>
  <c r="F40" i="8"/>
  <c r="F23" i="8"/>
  <c r="F43" i="8"/>
  <c r="F39" i="8"/>
  <c r="G39" i="8" s="1"/>
  <c r="F25" i="8"/>
  <c r="F32" i="8"/>
  <c r="F24" i="8"/>
  <c r="F59" i="8"/>
  <c r="F34" i="8"/>
  <c r="F53" i="8"/>
  <c r="G53" i="8" s="1"/>
  <c r="F26" i="8"/>
  <c r="F46" i="8"/>
  <c r="F19" i="8"/>
  <c r="F21" i="8"/>
  <c r="F65" i="8"/>
  <c r="F18" i="8"/>
  <c r="R18" i="8"/>
  <c r="N3" i="12"/>
  <c r="P3" i="12" l="1"/>
  <c r="N12" i="12"/>
  <c r="N13" i="12" s="1"/>
  <c r="K4" i="8"/>
  <c r="G31" i="8"/>
  <c r="G61" i="8"/>
  <c r="G46" i="8"/>
  <c r="G23" i="8"/>
  <c r="G56" i="8"/>
  <c r="G40" i="8"/>
  <c r="G51" i="8"/>
  <c r="G32" i="8"/>
  <c r="G33" i="8"/>
  <c r="G55" i="8"/>
  <c r="G64" i="8"/>
  <c r="G22" i="8"/>
  <c r="G29" i="8"/>
  <c r="G44" i="8"/>
  <c r="G21" i="8"/>
  <c r="G54" i="8"/>
  <c r="G37" i="8"/>
  <c r="G62" i="8"/>
  <c r="G26" i="8"/>
  <c r="G25" i="8"/>
  <c r="G60" i="8"/>
  <c r="G48" i="8"/>
  <c r="G27" i="8"/>
  <c r="G52" i="8"/>
  <c r="G38" i="8"/>
  <c r="G58" i="8"/>
  <c r="G18" i="8"/>
  <c r="G66" i="8"/>
  <c r="G63" i="8"/>
  <c r="G47" i="8"/>
  <c r="G59" i="8"/>
  <c r="G30" i="8"/>
  <c r="G19" i="8"/>
  <c r="G36" i="8"/>
  <c r="G28" i="8"/>
  <c r="G24" i="8"/>
  <c r="G57" i="8"/>
  <c r="G65" i="8"/>
  <c r="G34" i="8"/>
  <c r="G43" i="8"/>
  <c r="G35" i="8"/>
  <c r="G20" i="8"/>
  <c r="G50" i="8"/>
  <c r="G45" i="8"/>
  <c r="G49" i="8"/>
  <c r="H18" i="8" l="1"/>
  <c r="H19" i="8" l="1"/>
  <c r="T18" i="8"/>
  <c r="O63" i="8"/>
  <c r="T63" i="8"/>
  <c r="O25" i="8"/>
  <c r="T25" i="8"/>
  <c r="O30" i="8"/>
  <c r="T30" i="8"/>
  <c r="O44" i="8"/>
  <c r="T44" i="8"/>
  <c r="O50" i="8"/>
  <c r="T50" i="8"/>
  <c r="O65" i="8"/>
  <c r="T65" i="8"/>
  <c r="O20" i="8"/>
  <c r="T20" i="8"/>
  <c r="O51" i="8"/>
  <c r="T51" i="8"/>
  <c r="O19" i="8"/>
  <c r="T19" i="8"/>
  <c r="O49" i="8"/>
  <c r="T49" i="8"/>
  <c r="O57" i="8"/>
  <c r="T57" i="8"/>
  <c r="O61" i="8"/>
  <c r="T61" i="8"/>
  <c r="O53" i="8"/>
  <c r="T53" i="8"/>
  <c r="O59" i="8"/>
  <c r="T59" i="8"/>
  <c r="O29" i="8"/>
  <c r="T29" i="8"/>
  <c r="O22" i="8"/>
  <c r="T22" i="8"/>
  <c r="O56" i="8"/>
  <c r="T56" i="8"/>
  <c r="O32" i="8"/>
  <c r="T32" i="8"/>
  <c r="O52" i="8"/>
  <c r="T52" i="8"/>
  <c r="O55" i="8"/>
  <c r="T55" i="8"/>
  <c r="O42" i="8"/>
  <c r="T42" i="8"/>
  <c r="O24" i="8"/>
  <c r="T24" i="8"/>
  <c r="O35" i="8"/>
  <c r="T35" i="8"/>
  <c r="O54" i="8"/>
  <c r="T54" i="8"/>
  <c r="O37" i="8"/>
  <c r="T37" i="8"/>
  <c r="O28" i="8"/>
  <c r="T28" i="8"/>
  <c r="O67" i="8"/>
  <c r="T67" i="8"/>
  <c r="O31" i="8"/>
  <c r="T31" i="8"/>
  <c r="O21" i="8"/>
  <c r="T21" i="8"/>
  <c r="O58" i="8"/>
  <c r="T58" i="8"/>
  <c r="O45" i="8"/>
  <c r="T45" i="8"/>
  <c r="O46" i="8"/>
  <c r="T46" i="8"/>
  <c r="O64" i="8"/>
  <c r="T64" i="8"/>
  <c r="O47" i="8"/>
  <c r="T47" i="8"/>
  <c r="O36" i="8"/>
  <c r="T36" i="8"/>
  <c r="O43" i="8"/>
  <c r="T43" i="8"/>
  <c r="O62" i="8"/>
  <c r="T62" i="8"/>
  <c r="O41" i="8"/>
  <c r="T41" i="8"/>
  <c r="O39" i="8"/>
  <c r="T39" i="8"/>
  <c r="O23" i="8"/>
  <c r="T23" i="8"/>
  <c r="O66" i="8"/>
  <c r="T66" i="8"/>
  <c r="O40" i="8"/>
  <c r="T40" i="8"/>
  <c r="O27" i="8"/>
  <c r="T27" i="8"/>
  <c r="O48" i="8"/>
  <c r="T48" i="8"/>
  <c r="O60" i="8"/>
  <c r="T60" i="8"/>
  <c r="O33" i="8"/>
  <c r="T33" i="8"/>
  <c r="O34" i="8"/>
  <c r="T34" i="8"/>
  <c r="H20" i="8" l="1"/>
  <c r="K46" i="8"/>
  <c r="K53" i="8"/>
  <c r="K31" i="8"/>
  <c r="P31" i="8" s="1"/>
  <c r="K23" i="8"/>
  <c r="K45" i="8"/>
  <c r="K25" i="8"/>
  <c r="K49" i="8"/>
  <c r="K22" i="8"/>
  <c r="K43" i="8"/>
  <c r="K56" i="8"/>
  <c r="K40" i="8"/>
  <c r="K51" i="8"/>
  <c r="K44" i="8"/>
  <c r="K30" i="8"/>
  <c r="P30" i="8" s="1"/>
  <c r="K41" i="8"/>
  <c r="K20" i="8"/>
  <c r="K55" i="8"/>
  <c r="K26" i="8"/>
  <c r="K42" i="8"/>
  <c r="K28" i="8"/>
  <c r="P28" i="8" s="1"/>
  <c r="K34" i="8"/>
  <c r="K33" i="8"/>
  <c r="K65" i="8"/>
  <c r="K32" i="8"/>
  <c r="K63" i="8"/>
  <c r="K54" i="8"/>
  <c r="P54" i="8" s="1"/>
  <c r="K50" i="8"/>
  <c r="K59" i="8"/>
  <c r="K27" i="8"/>
  <c r="K47" i="8"/>
  <c r="K58" i="8"/>
  <c r="K61" i="8"/>
  <c r="P61" i="8" s="1"/>
  <c r="K57" i="8"/>
  <c r="K66" i="8"/>
  <c r="K24" i="8"/>
  <c r="K39" i="8"/>
  <c r="K21" i="8"/>
  <c r="K52" i="8"/>
  <c r="K67" i="8"/>
  <c r="P67" i="8" s="1"/>
  <c r="K29" i="8"/>
  <c r="K38" i="8"/>
  <c r="K37" i="8"/>
  <c r="K36" i="8"/>
  <c r="K60" i="8"/>
  <c r="K19" i="8"/>
  <c r="K35" i="8"/>
  <c r="K64" i="8"/>
  <c r="K48" i="8"/>
  <c r="K62" i="8"/>
  <c r="O18" i="8"/>
  <c r="O26" i="8"/>
  <c r="T26" i="8"/>
  <c r="O38" i="8"/>
  <c r="T38" i="8"/>
  <c r="H21" i="8" l="1"/>
  <c r="P60" i="8"/>
  <c r="L60" i="8"/>
  <c r="P43" i="8"/>
  <c r="L43" i="8"/>
  <c r="P52" i="8"/>
  <c r="L52" i="8"/>
  <c r="L28" i="8"/>
  <c r="P34" i="8"/>
  <c r="L34" i="8"/>
  <c r="P29" i="8"/>
  <c r="L29" i="8"/>
  <c r="P27" i="8"/>
  <c r="L27" i="8"/>
  <c r="P26" i="8"/>
  <c r="L26" i="8"/>
  <c r="P50" i="8"/>
  <c r="L50" i="8"/>
  <c r="P55" i="8"/>
  <c r="L55" i="8"/>
  <c r="P22" i="8"/>
  <c r="L22" i="8"/>
  <c r="P64" i="8"/>
  <c r="L64" i="8"/>
  <c r="P21" i="8"/>
  <c r="L21" i="8"/>
  <c r="P20" i="8"/>
  <c r="L20" i="8"/>
  <c r="P49" i="8"/>
  <c r="L49" i="8"/>
  <c r="P40" i="8"/>
  <c r="L40" i="8"/>
  <c r="L18" i="8"/>
  <c r="M18" i="8" s="1"/>
  <c r="P18" i="8"/>
  <c r="P62" i="8"/>
  <c r="L62" i="8"/>
  <c r="P39" i="8"/>
  <c r="L39" i="8"/>
  <c r="P41" i="8"/>
  <c r="L41" i="8"/>
  <c r="P25" i="8"/>
  <c r="L25" i="8"/>
  <c r="P19" i="8"/>
  <c r="L19" i="8"/>
  <c r="P24" i="8"/>
  <c r="L24" i="8"/>
  <c r="P63" i="8"/>
  <c r="L63" i="8"/>
  <c r="P45" i="8"/>
  <c r="L45" i="8"/>
  <c r="P37" i="8"/>
  <c r="L37" i="8"/>
  <c r="P53" i="8"/>
  <c r="L53" i="8"/>
  <c r="P38" i="8"/>
  <c r="L38" i="8"/>
  <c r="P47" i="8"/>
  <c r="L47" i="8"/>
  <c r="P42" i="8"/>
  <c r="L42" i="8"/>
  <c r="P59" i="8"/>
  <c r="L59" i="8"/>
  <c r="P48" i="8"/>
  <c r="L48" i="8"/>
  <c r="P35" i="8"/>
  <c r="L35" i="8"/>
  <c r="P66" i="8"/>
  <c r="L66" i="8"/>
  <c r="P32" i="8"/>
  <c r="L32" i="8"/>
  <c r="P23" i="8"/>
  <c r="L23" i="8"/>
  <c r="P57" i="8"/>
  <c r="L57" i="8"/>
  <c r="P65" i="8"/>
  <c r="L65" i="8"/>
  <c r="P44" i="8"/>
  <c r="L44" i="8"/>
  <c r="P36" i="8"/>
  <c r="L36" i="8"/>
  <c r="P33" i="8"/>
  <c r="L33" i="8"/>
  <c r="P51" i="8"/>
  <c r="L51" i="8"/>
  <c r="P58" i="8"/>
  <c r="L58" i="8"/>
  <c r="P56" i="8"/>
  <c r="L56" i="8"/>
  <c r="P46" i="8"/>
  <c r="L46" i="8"/>
  <c r="L30" i="8"/>
  <c r="L31" i="8"/>
  <c r="L61" i="8"/>
  <c r="L54" i="8"/>
  <c r="K5" i="8"/>
  <c r="H22" i="8" l="1"/>
  <c r="M19" i="8"/>
  <c r="O12" i="12"/>
  <c r="O13" i="12" l="1"/>
  <c r="M20" i="8"/>
  <c r="M21" i="8" s="1"/>
  <c r="M22" i="8" s="1"/>
  <c r="H23" i="8"/>
  <c r="H24" i="8" l="1"/>
  <c r="M23" i="8"/>
  <c r="H25" i="8" l="1"/>
  <c r="M24" i="8"/>
  <c r="H26" i="8" l="1"/>
  <c r="M25" i="8"/>
  <c r="H27" i="8" l="1"/>
  <c r="M26" i="8"/>
  <c r="H28" i="8" l="1"/>
  <c r="M27" i="8"/>
  <c r="H29" i="8" l="1"/>
  <c r="M28" i="8"/>
  <c r="H30" i="8" l="1"/>
  <c r="M29" i="8"/>
  <c r="H31" i="8" l="1"/>
  <c r="M30" i="8"/>
  <c r="H32" i="8" l="1"/>
  <c r="M31" i="8"/>
  <c r="H33" i="8" l="1"/>
  <c r="M32" i="8"/>
  <c r="H34" i="8" l="1"/>
  <c r="M33" i="8"/>
  <c r="H35" i="8" l="1"/>
  <c r="M34" i="8"/>
  <c r="H36" i="8" l="1"/>
  <c r="M35" i="8"/>
  <c r="H37" i="8" l="1"/>
  <c r="M36" i="8"/>
  <c r="H38" i="8" l="1"/>
  <c r="M37" i="8"/>
  <c r="H39" i="8" l="1"/>
  <c r="M38" i="8"/>
  <c r="H40" i="8" l="1"/>
  <c r="M39" i="8"/>
  <c r="H41" i="8" l="1"/>
  <c r="M40" i="8"/>
  <c r="H42" i="8" l="1"/>
  <c r="M41" i="8"/>
  <c r="H43" i="8" l="1"/>
  <c r="M42" i="8"/>
  <c r="H44" i="8" l="1"/>
  <c r="M43" i="8"/>
  <c r="H45" i="8" l="1"/>
  <c r="M44" i="8"/>
  <c r="H46" i="8" l="1"/>
  <c r="M45" i="8"/>
  <c r="H47" i="8" l="1"/>
  <c r="M46" i="8"/>
  <c r="I4" i="8"/>
  <c r="H48" i="8" l="1"/>
  <c r="H49" i="8" s="1"/>
  <c r="H50" i="8" s="1"/>
  <c r="H51" i="8" s="1"/>
  <c r="H52" i="8" s="1"/>
  <c r="H53" i="8" s="1"/>
  <c r="H54" i="8" s="1"/>
  <c r="H55" i="8" s="1"/>
  <c r="H56" i="8" s="1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7" i="8" s="1"/>
  <c r="L67" i="8" s="1"/>
  <c r="M47" i="8"/>
  <c r="I5" i="8"/>
  <c r="I6" i="8" l="1"/>
  <c r="M48" i="8"/>
  <c r="M49" i="8" s="1"/>
  <c r="M50" i="8" s="1"/>
  <c r="M51" i="8" s="1"/>
  <c r="M52" i="8" s="1"/>
  <c r="M53" i="8" s="1"/>
  <c r="M54" i="8" s="1"/>
  <c r="M55" i="8" s="1"/>
  <c r="M56" i="8" s="1"/>
  <c r="M57" i="8" s="1"/>
  <c r="M58" i="8" s="1"/>
  <c r="M59" i="8" s="1"/>
  <c r="M60" i="8" s="1"/>
  <c r="M61" i="8" s="1"/>
  <c r="M62" i="8" s="1"/>
  <c r="M63" i="8" s="1"/>
  <c r="M64" i="8" s="1"/>
  <c r="M65" i="8" s="1"/>
  <c r="M66" i="8" s="1"/>
  <c r="M67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<sst xmlns="http://schemas.openxmlformats.org/spreadsheetml/2006/main" count="692" uniqueCount="171">
  <si>
    <t>E</t>
  </si>
  <si>
    <t>Pg</t>
  </si>
  <si>
    <t>Value</t>
  </si>
  <si>
    <t>D</t>
  </si>
  <si>
    <t>[m/s]</t>
  </si>
  <si>
    <t>Wind Climate</t>
  </si>
  <si>
    <t>Weibull-A</t>
  </si>
  <si>
    <t>Weibull-k</t>
  </si>
  <si>
    <t>[s/m]</t>
  </si>
  <si>
    <t>Density</t>
  </si>
  <si>
    <r>
      <t>[kg m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>]</t>
    </r>
  </si>
  <si>
    <t>Mean speed</t>
  </si>
  <si>
    <r>
      <t>[W/m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</si>
  <si>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>[Ws/m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</si>
  <si>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Wind Turbine</t>
  </si>
  <si>
    <t>Cp</t>
  </si>
  <si>
    <t>[MW]</t>
  </si>
  <si>
    <t>[-]</t>
  </si>
  <si>
    <t>k</t>
  </si>
  <si>
    <t>U</t>
  </si>
  <si>
    <t>A</t>
  </si>
  <si>
    <t>Probability Density Function, f(u)</t>
  </si>
  <si>
    <t>Available Energy Density, f(u)*E(u)</t>
  </si>
  <si>
    <t>Energy Density, E(u)</t>
  </si>
  <si>
    <t>Wind Speed, u</t>
  </si>
  <si>
    <t>Name</t>
  </si>
  <si>
    <t>Symbol</t>
  </si>
  <si>
    <t>Unit</t>
  </si>
  <si>
    <t>Rho</t>
  </si>
  <si>
    <t>Available Energy Density</t>
  </si>
  <si>
    <t>Electricity  Price</t>
  </si>
  <si>
    <t>Alpha</t>
  </si>
  <si>
    <t>Energy Value, a(u)</t>
  </si>
  <si>
    <t>Power coefficient</t>
  </si>
  <si>
    <t>Diameter</t>
  </si>
  <si>
    <t>Rating</t>
  </si>
  <si>
    <t>Cut-in wind speed</t>
  </si>
  <si>
    <t>[m]</t>
  </si>
  <si>
    <t>u_out</t>
  </si>
  <si>
    <t>u_in</t>
  </si>
  <si>
    <t>Results</t>
  </si>
  <si>
    <t>MWh</t>
  </si>
  <si>
    <t>Discount rate</t>
  </si>
  <si>
    <t>Value curve slope</t>
  </si>
  <si>
    <t>r</t>
  </si>
  <si>
    <t>[%]</t>
  </si>
  <si>
    <t>NPV</t>
  </si>
  <si>
    <t>Year</t>
  </si>
  <si>
    <t>Cost</t>
  </si>
  <si>
    <t>Revenue</t>
  </si>
  <si>
    <t>mean price</t>
  </si>
  <si>
    <t>mEUR</t>
  </si>
  <si>
    <t>EUR/MWh</t>
  </si>
  <si>
    <t>Levelised cashflow</t>
  </si>
  <si>
    <t>Accumulatet cashflow</t>
  </si>
  <si>
    <t>alpha</t>
  </si>
  <si>
    <t>Gearbox</t>
  </si>
  <si>
    <t>F(t) - Weibull</t>
  </si>
  <si>
    <t>Total downtime</t>
  </si>
  <si>
    <t>Total cost</t>
  </si>
  <si>
    <t>years</t>
  </si>
  <si>
    <t>-</t>
  </si>
  <si>
    <t>Replace Cost</t>
  </si>
  <si>
    <t>Replacement Cost</t>
  </si>
  <si>
    <t>of CAPEX</t>
  </si>
  <si>
    <t>Replace Time</t>
  </si>
  <si>
    <t>Capex/year</t>
  </si>
  <si>
    <t>days</t>
  </si>
  <si>
    <t>life-time</t>
  </si>
  <si>
    <t>Wöhler exponent</t>
  </si>
  <si>
    <t>Cut-out design</t>
  </si>
  <si>
    <t>m/s</t>
  </si>
  <si>
    <t>Cut-out control</t>
  </si>
  <si>
    <t>CAPEX</t>
  </si>
  <si>
    <t>WT lifetime</t>
  </si>
  <si>
    <t>Load Control</t>
  </si>
  <si>
    <t>Gamma Control</t>
  </si>
  <si>
    <t>Blades</t>
  </si>
  <si>
    <t>Main shaft</t>
  </si>
  <si>
    <t>Pitch bearing</t>
  </si>
  <si>
    <t>Main bearing</t>
  </si>
  <si>
    <t>Yaw bearing</t>
  </si>
  <si>
    <t>Tower</t>
  </si>
  <si>
    <t>Generator</t>
  </si>
  <si>
    <t>Power converter</t>
  </si>
  <si>
    <t>m</t>
  </si>
  <si>
    <t>BRBM</t>
  </si>
  <si>
    <t>LSST</t>
  </si>
  <si>
    <t>LSSM</t>
  </si>
  <si>
    <t>TTYM</t>
  </si>
  <si>
    <t>TBBM</t>
  </si>
  <si>
    <t>hours</t>
  </si>
  <si>
    <t>Load surrogate</t>
  </si>
  <si>
    <t>Result evaluation</t>
  </si>
  <si>
    <t>Components</t>
  </si>
  <si>
    <t>Cost [% of CAPEX]</t>
  </si>
  <si>
    <t>Down-time [days]</t>
  </si>
  <si>
    <t>Replacement assumptions</t>
  </si>
  <si>
    <t>Electricity Value</t>
  </si>
  <si>
    <t>Available Energy Value Densit, R(U)</t>
  </si>
  <si>
    <t>WF life time</t>
  </si>
  <si>
    <t>GWh</t>
  </si>
  <si>
    <t>Power Curve Ideal, P(u)</t>
  </si>
  <si>
    <t>Ideal Valued Energy Production</t>
  </si>
  <si>
    <t>Weibull failure model</t>
  </si>
  <si>
    <t>Cost reduction</t>
  </si>
  <si>
    <t>MTTF design</t>
  </si>
  <si>
    <t>B10-life design</t>
  </si>
  <si>
    <t>Scale design</t>
  </si>
  <si>
    <t>MEUR</t>
  </si>
  <si>
    <t>Improvement</t>
  </si>
  <si>
    <t>Design life =</t>
  </si>
  <si>
    <t>%-failed after design life</t>
  </si>
  <si>
    <t>Shape parameter</t>
  </si>
  <si>
    <t>Accumulatet levelised cashflow</t>
  </si>
  <si>
    <t>Levelised cost</t>
  </si>
  <si>
    <t>Levelised Energy</t>
  </si>
  <si>
    <t>ri</t>
  </si>
  <si>
    <t>Mean Load Control</t>
  </si>
  <si>
    <t>Replacement Time</t>
  </si>
  <si>
    <t>k (Weibull shape)</t>
  </si>
  <si>
    <t>Lambda(t)</t>
  </si>
  <si>
    <t>Lifetime (Scale)</t>
  </si>
  <si>
    <t xml:space="preserve"> % of CAPEX</t>
  </si>
  <si>
    <t>Hours/year</t>
  </si>
  <si>
    <t>Downtime</t>
  </si>
  <si>
    <t>Days</t>
  </si>
  <si>
    <t>Channel</t>
  </si>
  <si>
    <t>Number</t>
  </si>
  <si>
    <t>Load Reference</t>
  </si>
  <si>
    <t>Mean Load Reference</t>
  </si>
  <si>
    <t>Reference conditions</t>
  </si>
  <si>
    <t>Control conditions</t>
  </si>
  <si>
    <t>Gamma Reference</t>
  </si>
  <si>
    <t>Cut-out Reference</t>
  </si>
  <si>
    <t>Downtime reduction</t>
  </si>
  <si>
    <t>Fixed ancillary costs</t>
  </si>
  <si>
    <r>
      <t>C</t>
    </r>
    <r>
      <rPr>
        <vertAlign val="subscript"/>
        <sz val="14"/>
        <color theme="1"/>
        <rFont val="Calibri"/>
        <family val="2"/>
        <scheme val="minor"/>
      </rPr>
      <t>t</t>
    </r>
    <r>
      <rPr>
        <vertAlign val="superscript"/>
        <sz val="14"/>
        <color theme="1"/>
        <rFont val="Calibri"/>
        <family val="2"/>
        <scheme val="minor"/>
      </rPr>
      <t>FA</t>
    </r>
  </si>
  <si>
    <t>VF</t>
  </si>
  <si>
    <t>CF</t>
  </si>
  <si>
    <t>LCOVE</t>
  </si>
  <si>
    <t>Cut-out reference</t>
  </si>
  <si>
    <t>Operational Costs</t>
  </si>
  <si>
    <t>Operational downtime</t>
  </si>
  <si>
    <t>Operational costs</t>
  </si>
  <si>
    <t>Mean price</t>
  </si>
  <si>
    <t>Cut-out ref control</t>
  </si>
  <si>
    <t>Cut-out new control</t>
  </si>
  <si>
    <t>Total Costs</t>
  </si>
  <si>
    <t>Reference Control</t>
  </si>
  <si>
    <t>New Control</t>
  </si>
  <si>
    <t>AEP new control</t>
  </si>
  <si>
    <t>AEV ref control</t>
  </si>
  <si>
    <t>AEV new control</t>
  </si>
  <si>
    <t>AEP ref control</t>
  </si>
  <si>
    <t>Power Curve Reference, P(u)</t>
  </si>
  <si>
    <t>Power Curve New Control, P(u)</t>
  </si>
  <si>
    <t>Ref Control Valued Energy Production</t>
  </si>
  <si>
    <t>New Control Valued Energy Production</t>
  </si>
  <si>
    <t>Ref Control Energy Production</t>
  </si>
  <si>
    <t>New Control Energy Production</t>
  </si>
  <si>
    <t>[days]</t>
  </si>
  <si>
    <t>[mEUR]</t>
  </si>
  <si>
    <t>Ancillary and CAPEX</t>
  </si>
  <si>
    <t>Maintenance Costs</t>
  </si>
  <si>
    <t>New maintenance</t>
  </si>
  <si>
    <t>Ref maintenance</t>
  </si>
  <si>
    <t>Ref Down-time</t>
  </si>
  <si>
    <t>New Down-time</t>
  </si>
  <si>
    <t xml:space="preserve">Total maintenance cost = </t>
  </si>
  <si>
    <t>Total O&amp;M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</si>
</sst>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%"/>
    <numFmt numFmtId="167" formatCode="0.0000"/>
    <numFmt numFmtId="168" formatCode="0.00000"/>
    <numFmt numFmtId="169" formatCode="0.000000000"/>
    <numFmt numFmtId="170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1" fontId="0" fillId="0" borderId="0" xfId="0" applyNumberFormat="1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4" xfId="0" applyBorder="1"/>
    <xf numFmtId="0" fontId="5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7" xfId="0" applyNumberFormat="1" applyBorder="1"/>
    <xf numFmtId="0" fontId="0" fillId="0" borderId="0" xfId="0" applyAlignment="1">
      <alignment horizontal="left"/>
    </xf>
    <xf numFmtId="166" fontId="0" fillId="0" borderId="0" xfId="1" applyNumberFormat="1" applyFont="1"/>
    <xf numFmtId="2" fontId="0" fillId="0" borderId="0" xfId="1" applyNumberFormat="1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0" fontId="0" fillId="0" borderId="0" xfId="1" applyNumberFormat="1" applyFont="1" applyFill="1"/>
    <xf numFmtId="2" fontId="6" fillId="0" borderId="0" xfId="0" applyNumberFormat="1" applyFont="1"/>
    <xf numFmtId="0" fontId="2" fillId="0" borderId="0" xfId="0" applyFont="1"/>
    <xf numFmtId="167" fontId="0" fillId="0" borderId="0" xfId="0" applyNumberFormat="1"/>
    <xf numFmtId="168" fontId="0" fillId="0" borderId="0" xfId="0" applyNumberFormat="1"/>
    <xf numFmtId="1" fontId="2" fillId="0" borderId="0" xfId="0" applyNumberFormat="1" applyFont="1"/>
    <xf numFmtId="169" fontId="0" fillId="0" borderId="0" xfId="0" applyNumberFormat="1"/>
    <xf numFmtId="0" fontId="7" fillId="0" borderId="0" xfId="0" applyFont="1"/>
    <xf numFmtId="1" fontId="2" fillId="0" borderId="0" xfId="0" applyNumberFormat="1" applyFont="1" applyAlignment="1">
      <alignment horizontal="right"/>
    </xf>
    <xf numFmtId="9" fontId="5" fillId="0" borderId="0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0" fillId="0" borderId="11" xfId="0" applyBorder="1"/>
    <xf numFmtId="0" fontId="2" fillId="0" borderId="12" xfId="0" applyFont="1" applyBorder="1"/>
    <xf numFmtId="166" fontId="0" fillId="0" borderId="0" xfId="1" applyNumberFormat="1" applyFont="1" applyBorder="1"/>
    <xf numFmtId="0" fontId="0" fillId="0" borderId="13" xfId="0" applyBorder="1"/>
    <xf numFmtId="0" fontId="6" fillId="0" borderId="12" xfId="0" applyFont="1" applyBorder="1"/>
    <xf numFmtId="0" fontId="0" fillId="0" borderId="12" xfId="0" applyBorder="1"/>
    <xf numFmtId="0" fontId="0" fillId="0" borderId="14" xfId="0" applyBorder="1"/>
    <xf numFmtId="165" fontId="0" fillId="0" borderId="15" xfId="0" applyNumberFormat="1" applyBorder="1"/>
    <xf numFmtId="0" fontId="0" fillId="0" borderId="15" xfId="0" applyBorder="1"/>
    <xf numFmtId="0" fontId="0" fillId="0" borderId="16" xfId="0" applyBorder="1"/>
    <xf numFmtId="167" fontId="0" fillId="0" borderId="15" xfId="0" applyNumberFormat="1" applyBorder="1" applyAlignment="1">
      <alignment horizontal="left"/>
    </xf>
    <xf numFmtId="164" fontId="2" fillId="0" borderId="10" xfId="0" applyNumberFormat="1" applyFont="1" applyBorder="1"/>
    <xf numFmtId="2" fontId="2" fillId="0" borderId="0" xfId="0" applyNumberFormat="1" applyFont="1"/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5" xfId="0" applyNumberFormat="1" applyBorder="1"/>
    <xf numFmtId="0" fontId="2" fillId="0" borderId="4" xfId="0" applyFont="1" applyBorder="1"/>
    <xf numFmtId="1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167" fontId="0" fillId="0" borderId="10" xfId="0" applyNumberFormat="1" applyBorder="1" applyAlignment="1">
      <alignment horizontal="left"/>
    </xf>
    <xf numFmtId="0" fontId="2" fillId="0" borderId="13" xfId="0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/>
    <xf numFmtId="0" fontId="0" fillId="0" borderId="14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7" fontId="0" fillId="0" borderId="0" xfId="0" applyNumberFormat="1" applyAlignment="1">
      <alignment horizontal="left"/>
    </xf>
    <xf numFmtId="164" fontId="0" fillId="0" borderId="0" xfId="1" applyNumberFormat="1" applyFont="1"/>
    <xf numFmtId="9" fontId="6" fillId="0" borderId="0" xfId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66" fontId="2" fillId="0" borderId="0" xfId="1" applyNumberFormat="1" applyFont="1" applyBorder="1"/>
    <xf numFmtId="0" fontId="0" fillId="0" borderId="0" xfId="1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0" fontId="2" fillId="0" borderId="0" xfId="1" applyNumberFormat="1" applyFont="1" applyBorder="1"/>
    <xf numFmtId="10" fontId="0" fillId="0" borderId="0" xfId="1" applyNumberFormat="1" applyFont="1" applyBorder="1"/>
    <xf numFmtId="2" fontId="6" fillId="0" borderId="0" xfId="0" applyNumberFormat="1" applyFont="1" applyAlignment="1">
      <alignment horizontal="right"/>
    </xf>
    <xf numFmtId="10" fontId="0" fillId="0" borderId="7" xfId="1" applyNumberFormat="1" applyFont="1" applyBorder="1"/>
    <xf numFmtId="10" fontId="2" fillId="0" borderId="0" xfId="0" applyNumberFormat="1" applyFont="1"/>
    <xf numFmtId="10" fontId="2" fillId="0" borderId="0" xfId="1" applyNumberFormat="1" applyFont="1"/>
    <xf numFmtId="170" fontId="0" fillId="0" borderId="10" xfId="1" applyNumberFormat="1" applyFont="1" applyBorder="1"/>
    <xf numFmtId="165" fontId="0" fillId="0" borderId="2" xfId="0" applyNumberFormat="1" applyBorder="1"/>
    <xf numFmtId="0" fontId="5" fillId="0" borderId="7" xfId="0" applyFont="1" applyBorder="1" applyAlignment="1">
      <alignment horizontal="center"/>
    </xf>
    <xf numFmtId="0" fontId="6" fillId="0" borderId="0" xfId="1" applyNumberFormat="1" applyFont="1" applyBorder="1" applyAlignment="1">
      <alignment horizontal="right"/>
    </xf>
    <xf numFmtId="2" fontId="0" fillId="0" borderId="0" xfId="0" quotePrefix="1" applyNumberFormat="1"/>
    <xf numFmtId="0" fontId="6" fillId="0" borderId="7" xfId="0" applyFont="1" applyBorder="1"/>
    <xf numFmtId="1" fontId="6" fillId="0" borderId="0" xfId="0" applyNumberFormat="1" applyFont="1"/>
    <xf numFmtId="2" fontId="6" fillId="0" borderId="7" xfId="0" applyNumberFormat="1" applyFont="1" applyBorder="1"/>
    <xf numFmtId="10" fontId="6" fillId="0" borderId="0" xfId="0" applyNumberFormat="1" applyFont="1"/>
    <xf numFmtId="0" fontId="0" fillId="0" borderId="4" xfId="0" applyBorder="1" applyAlignment="1">
      <alignment horizontal="left"/>
    </xf>
    <xf numFmtId="166" fontId="0" fillId="0" borderId="5" xfId="1" applyNumberFormat="1" applyFont="1" applyBorder="1"/>
    <xf numFmtId="166" fontId="0" fillId="0" borderId="8" xfId="1" applyNumberFormat="1" applyFont="1" applyBorder="1"/>
    <xf numFmtId="0" fontId="12" fillId="0" borderId="4" xfId="0" applyFont="1" applyBorder="1"/>
    <xf numFmtId="0" fontId="12" fillId="0" borderId="6" xfId="0" applyFont="1" applyBorder="1"/>
    <xf numFmtId="2" fontId="12" fillId="0" borderId="0" xfId="0" applyNumberFormat="1" applyFont="1"/>
    <xf numFmtId="2" fontId="12" fillId="0" borderId="7" xfId="0" applyNumberFormat="1" applyFont="1" applyBorder="1"/>
    <xf numFmtId="0" fontId="5" fillId="0" borderId="2" xfId="0" applyFont="1" applyBorder="1" applyAlignment="1">
      <alignment horizontal="center"/>
    </xf>
    <xf numFmtId="9" fontId="0" fillId="0" borderId="0" xfId="0" applyNumberFormat="1"/>
    <xf numFmtId="0" fontId="13" fillId="0" borderId="4" xfId="0" applyFont="1" applyBorder="1"/>
    <xf numFmtId="0" fontId="13" fillId="0" borderId="5" xfId="0" applyFont="1" applyBorder="1"/>
    <xf numFmtId="9" fontId="0" fillId="0" borderId="0" xfId="1" applyFont="1"/>
    <xf numFmtId="10" fontId="14" fillId="0" borderId="0" xfId="1" applyNumberFormat="1" applyFont="1" applyBorder="1"/>
    <xf numFmtId="0" fontId="0" fillId="0" borderId="2" xfId="0" applyBorder="1"/>
    <xf numFmtId="165" fontId="14" fillId="0" borderId="0" xfId="1" applyNumberFormat="1" applyFont="1" applyBorder="1"/>
    <xf numFmtId="0" fontId="13" fillId="0" borderId="0" xfId="0" applyFont="1"/>
    <xf numFmtId="0" fontId="0" fillId="0" borderId="1" xfId="0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9" fontId="5" fillId="0" borderId="7" xfId="1" applyFont="1" applyBorder="1" applyAlignment="1">
      <alignment horizontal="center"/>
    </xf>
    <xf numFmtId="9" fontId="5" fillId="0" borderId="1" xfId="1" applyFont="1" applyBorder="1" applyAlignment="1">
      <alignment horizontal="center"/>
    </xf>
    <xf numFmtId="9" fontId="5" fillId="0" borderId="4" xfId="1" applyFont="1" applyBorder="1" applyAlignment="1">
      <alignment horizontal="center"/>
    </xf>
    <xf numFmtId="9" fontId="5" fillId="0" borderId="6" xfId="1" applyFont="1" applyBorder="1" applyAlignment="1">
      <alignment horizontal="center"/>
    </xf>
    <xf numFmtId="0" fontId="5" fillId="0" borderId="8" xfId="1" applyNumberFormat="1" applyFont="1" applyBorder="1" applyAlignment="1">
      <alignment horizontal="center"/>
    </xf>
    <xf numFmtId="1" fontId="5" fillId="0" borderId="3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/>
    </xf>
    <xf numFmtId="10" fontId="0" fillId="0" borderId="5" xfId="0" applyNumberFormat="1" applyBorder="1"/>
    <xf numFmtId="0" fontId="13" fillId="0" borderId="7" xfId="0" applyFont="1" applyBorder="1"/>
    <xf numFmtId="0" fontId="13" fillId="0" borderId="8" xfId="0" applyFont="1" applyBorder="1"/>
    <xf numFmtId="165" fontId="0" fillId="0" borderId="1" xfId="0" applyNumberFormat="1" applyBorder="1"/>
    <xf numFmtId="10" fontId="0" fillId="0" borderId="3" xfId="0" applyNumberFormat="1" applyBorder="1"/>
    <xf numFmtId="165" fontId="0" fillId="0" borderId="4" xfId="0" applyNumberFormat="1" applyBorder="1"/>
    <xf numFmtId="165" fontId="0" fillId="0" borderId="6" xfId="0" applyNumberFormat="1" applyBorder="1"/>
    <xf numFmtId="10" fontId="0" fillId="0" borderId="8" xfId="0" applyNumberFormat="1" applyBorder="1"/>
    <xf numFmtId="0" fontId="14" fillId="0" borderId="0" xfId="0" applyFont="1"/>
    <xf numFmtId="10" fontId="14" fillId="0" borderId="0" xfId="0" applyNumberFormat="1" applyFont="1"/>
    <xf numFmtId="2" fontId="13" fillId="0" borderId="6" xfId="0" applyNumberFormat="1" applyFont="1" applyBorder="1"/>
    <xf numFmtId="0" fontId="4" fillId="0" borderId="0" xfId="0" applyFont="1"/>
    <xf numFmtId="1" fontId="13" fillId="0" borderId="0" xfId="0" applyNumberFormat="1" applyFont="1"/>
    <xf numFmtId="166" fontId="14" fillId="0" borderId="7" xfId="1" applyNumberFormat="1" applyFont="1" applyBorder="1"/>
    <xf numFmtId="1" fontId="17" fillId="0" borderId="0" xfId="0" applyNumberFormat="1" applyFont="1"/>
    <xf numFmtId="10" fontId="0" fillId="0" borderId="0" xfId="0" applyNumberFormat="1"/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0" fontId="0" fillId="0" borderId="0" xfId="1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39D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Reference Downtime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Ernestos!$D$17:$D$67</c:f>
              <c:numCache>
                <c:formatCode>0</c:formatCode>
                <c:ptCount val="5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Ernestos!$E$17:$E$67</c:f>
              <c:numCache>
                <c:formatCode>0.000</c:formatCode>
                <c:ptCount val="51"/>
                <c:pt idx="0">
                  <c:v>0</c:v>
                </c:pt>
                <c:pt idx="1">
                  <c:v>2.980230043631519</c:v>
                </c:pt>
                <c:pt idx="2">
                  <c:v>3.2126148263553032</c:v>
                </c:pt>
                <c:pt idx="3">
                  <c:v>3.547516263162283</c:v>
                </c:pt>
                <c:pt idx="4">
                  <c:v>3.9581802790101377</c:v>
                </c:pt>
                <c:pt idx="5">
                  <c:v>4.4314348820180847</c:v>
                </c:pt>
                <c:pt idx="6">
                  <c:v>4.9584828712218716</c:v>
                </c:pt>
                <c:pt idx="7">
                  <c:v>5.5325709656883157</c:v>
                </c:pt>
                <c:pt idx="8">
                  <c:v>6.1480451544958674</c:v>
                </c:pt>
                <c:pt idx="9">
                  <c:v>6.7998846756105218</c:v>
                </c:pt>
                <c:pt idx="10">
                  <c:v>7.4834449227160977</c:v>
                </c:pt>
                <c:pt idx="11">
                  <c:v>8.194305953393819</c:v>
                </c:pt>
                <c:pt idx="12">
                  <c:v>8.9281802550181553</c:v>
                </c:pt>
                <c:pt idx="13">
                  <c:v>9.6808565458036462</c:v>
                </c:pt>
                <c:pt idx="14">
                  <c:v>10.448166948798175</c:v>
                </c:pt>
                <c:pt idx="15">
                  <c:v>11.225970142645791</c:v>
                </c:pt>
                <c:pt idx="16">
                  <c:v>12.01014590202541</c:v>
                </c:pt>
                <c:pt idx="17">
                  <c:v>12.796598020328839</c:v>
                </c:pt>
                <c:pt idx="18">
                  <c:v>13.581263533309754</c:v>
                </c:pt>
                <c:pt idx="19">
                  <c:v>14.36012672393873</c:v>
                </c:pt>
                <c:pt idx="20">
                  <c:v>15.12923673865118</c:v>
                </c:pt>
                <c:pt idx="21">
                  <c:v>15.884727868756066</c:v>
                </c:pt>
                <c:pt idx="22">
                  <c:v>16.622841697393</c:v>
                </c:pt>
                <c:pt idx="23">
                  <c:v>17.339950411807735</c:v>
                </c:pt>
                <c:pt idx="24">
                  <c:v>18.032580651364</c:v>
                </c:pt>
                <c:pt idx="25">
                  <c:v>18.697437315395089</c:v>
                </c:pt>
                <c:pt idx="26">
                  <c:v>19.331426799478788</c:v>
                </c:pt>
                <c:pt idx="27">
                  <c:v>19.931679169017649</c:v>
                </c:pt>
                <c:pt idx="28">
                  <c:v>20.495568818548744</c:v>
                </c:pt>
                <c:pt idx="29">
                  <c:v>21.020733206104623</c:v>
                </c:pt>
                <c:pt idx="30">
                  <c:v>21.505089295567032</c:v>
                </c:pt>
                <c:pt idx="31">
                  <c:v>21.946847386950925</c:v>
                </c:pt>
                <c:pt idx="32">
                  <c:v>22.34452206515834</c:v>
                </c:pt>
                <c:pt idx="33">
                  <c:v>22.696940051761906</c:v>
                </c:pt>
                <c:pt idx="34">
                  <c:v>23.003244801346227</c:v>
                </c:pt>
                <c:pt idx="35">
                  <c:v>23.262897743139014</c:v>
                </c:pt>
                <c:pt idx="36">
                  <c:v>23.475676129202427</c:v>
                </c:pt>
                <c:pt idx="37">
                  <c:v>23.641667511299783</c:v>
                </c:pt>
                <c:pt idx="38">
                  <c:v>23.761260928570003</c:v>
                </c:pt>
                <c:pt idx="39">
                  <c:v>23.835134946184898</c:v>
                </c:pt>
                <c:pt idx="40">
                  <c:v>23.864242740028516</c:v>
                </c:pt>
                <c:pt idx="41">
                  <c:v>23.849794473027139</c:v>
                </c:pt>
                <c:pt idx="42">
                  <c:v>23.79323725397732</c:v>
                </c:pt>
                <c:pt idx="43">
                  <c:v>23.696233008646203</c:v>
                </c:pt>
                <c:pt idx="44">
                  <c:v>23.560634624729097</c:v>
                </c:pt>
                <c:pt idx="45">
                  <c:v>23.388460756306277</c:v>
                </c:pt>
                <c:pt idx="46">
                  <c:v>23.18186968929896</c:v>
                </c:pt>
                <c:pt idx="47">
                  <c:v>22.943132676817328</c:v>
                </c:pt>
                <c:pt idx="48">
                  <c:v>22.674607152201553</c:v>
                </c:pt>
                <c:pt idx="49">
                  <c:v>22.378710218130646</c:v>
                </c:pt>
                <c:pt idx="50">
                  <c:v>22.057892792815728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48-4A5C-8E5A-112E28047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197984"/>
        <c:axId val="999193184"/>
      </c:scatterChart>
      <c:valAx>
        <c:axId val="99919798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99193184"/>
        <c:crosses val="autoZero"/>
        <c:crossBetween val="midCat"/>
        <c:majorUnit val="2"/>
      </c:valAx>
      <c:valAx>
        <c:axId val="99919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Downtime [days]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9919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Reference Maintenance Cost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Maintenance Cost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Ernestos!$D$17:$D$67</c:f>
              <c:numCache>
                <c:formatCode>0</c:formatCode>
                <c:ptCount val="5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Ernestos!$I$17:$I$67</c:f>
              <c:numCache>
                <c:formatCode>0.000</c:formatCode>
                <c:ptCount val="51"/>
                <c:pt idx="0">
                  <c:v>0</c:v>
                </c:pt>
                <c:pt idx="1">
                  <c:v>9.1107506982954778E-3</c:v>
                </c:pt>
                <c:pt idx="2">
                  <c:v>4.2419236222038026E-2</c:v>
                </c:pt>
                <c:pt idx="3">
                  <c:v>9.0421775497704693E-2</c:v>
                </c:pt>
                <c:pt idx="4">
                  <c:v>0.14928361776923083</c:v>
                </c:pt>
                <c:pt idx="5">
                  <c:v>0.21711677753370295</c:v>
                </c:pt>
                <c:pt idx="6">
                  <c:v>0.29266032265291242</c:v>
                </c:pt>
                <c:pt idx="7">
                  <c:v>0.37494628285976972</c:v>
                </c:pt>
                <c:pt idx="8">
                  <c:v>0.46316424992218541</c:v>
                </c:pt>
                <c:pt idx="9">
                  <c:v>0.55659458128195272</c:v>
                </c:pt>
                <c:pt idx="10">
                  <c:v>0.654571550033752</c:v>
                </c:pt>
                <c:pt idx="11">
                  <c:v>0.75646163109755837</c:v>
                </c:pt>
                <c:pt idx="12">
                  <c:v>0.86165028099704644</c:v>
                </c:pt>
                <c:pt idx="13">
                  <c:v>0.96953388267630103</c:v>
                </c:pt>
                <c:pt idx="14">
                  <c:v>1.0795150404388498</c:v>
                </c:pt>
                <c:pt idx="15">
                  <c:v>1.1910001648903412</c:v>
                </c:pt>
                <c:pt idx="16">
                  <c:v>1.3033986904014196</c:v>
                </c:pt>
                <c:pt idx="17">
                  <c:v>1.4161234940249114</c:v>
                </c:pt>
                <c:pt idx="18">
                  <c:v>1.528592217552176</c:v>
                </c:pt>
                <c:pt idx="19">
                  <c:v>1.6402292748756624</c:v>
                </c:pt>
                <c:pt idx="20">
                  <c:v>1.7504683769844478</c:v>
                </c:pt>
                <c:pt idx="21">
                  <c:v>1.8587554389661478</c:v>
                </c:pt>
                <c:pt idx="22">
                  <c:v>1.9645517544041087</c:v>
                </c:pt>
                <c:pt idx="23">
                  <c:v>2.0673373368035528</c:v>
                </c:pt>
                <c:pt idx="24">
                  <c:v>2.1666143378066174</c:v>
                </c:pt>
                <c:pt idx="25">
                  <c:v>2.261910459651074</c:v>
                </c:pt>
                <c:pt idx="26">
                  <c:v>2.3527822857030705</c:v>
                </c:pt>
                <c:pt idx="27">
                  <c:v>2.4388184586703074</c:v>
                </c:pt>
                <c:pt idx="28">
                  <c:v>2.5196426417697646</c:v>
                </c:pt>
                <c:pt idx="29">
                  <c:v>2.5949162039861076</c:v>
                </c:pt>
                <c:pt idx="30">
                  <c:v>2.6643405768090531</c:v>
                </c:pt>
                <c:pt idx="31">
                  <c:v>2.7276592365740777</c:v>
                </c:pt>
                <c:pt idx="32">
                  <c:v>2.7846592737838067</c:v>
                </c:pt>
                <c:pt idx="33">
                  <c:v>2.8351725185303174</c:v>
                </c:pt>
                <c:pt idx="34">
                  <c:v>2.8790761993040714</c:v>
                </c:pt>
                <c:pt idx="35">
                  <c:v>2.9162931209610363</c:v>
                </c:pt>
                <c:pt idx="36">
                  <c:v>2.9467913562967922</c:v>
                </c:pt>
                <c:pt idx="37">
                  <c:v>2.9705834543974134</c:v>
                </c:pt>
                <c:pt idx="38">
                  <c:v>2.9877251775394784</c:v>
                </c:pt>
                <c:pt idx="39">
                  <c:v>2.9983137867309466</c:v>
                </c:pt>
                <c:pt idx="40">
                  <c:v>3.0024859038485321</c:v>
                </c:pt>
                <c:pt idx="41">
                  <c:v>3.0004149855783346</c:v>
                </c:pt>
                <c:pt idx="42">
                  <c:v>2.9923084508478608</c:v>
                </c:pt>
                <c:pt idx="43">
                  <c:v>2.9784045090170679</c:v>
                </c:pt>
                <c:pt idx="44">
                  <c:v>2.9589687406556155</c:v>
                </c:pt>
                <c:pt idx="45">
                  <c:v>2.9342904861816779</c:v>
                </c:pt>
                <c:pt idx="46">
                  <c:v>2.9046790999106289</c:v>
                </c:pt>
                <c:pt idx="47">
                  <c:v>2.8704601281215938</c:v>
                </c:pt>
                <c:pt idx="48">
                  <c:v>2.8319714695933333</c:v>
                </c:pt>
                <c:pt idx="49">
                  <c:v>2.7895595757098368</c:v>
                </c:pt>
                <c:pt idx="50">
                  <c:v>2.743575744748032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756-A36A-299C00F950C7}"/>
            </c:ext>
          </c:extLst>
        </c:ser>
        <c:ser>
          <c:idx val="1"/>
          <c:order val="1"/>
          <c:tx>
            <c:v>Total Cost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Ernestos!$D$18:$D$67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Ernestos!$F$18:$F$67</c:f>
              <c:numCache>
                <c:formatCode>0.000</c:formatCode>
                <c:ptCount val="50"/>
                <c:pt idx="0">
                  <c:v>1.8925107506982954</c:v>
                </c:pt>
                <c:pt idx="1">
                  <c:v>1.9258192362220381</c:v>
                </c:pt>
                <c:pt idx="2">
                  <c:v>1.9738217754977048</c:v>
                </c:pt>
                <c:pt idx="3">
                  <c:v>2.0326836177692309</c:v>
                </c:pt>
                <c:pt idx="4">
                  <c:v>2.100516777533703</c:v>
                </c:pt>
                <c:pt idx="5">
                  <c:v>2.1760603226529125</c:v>
                </c:pt>
                <c:pt idx="6">
                  <c:v>2.2583462828597698</c:v>
                </c:pt>
                <c:pt idx="7">
                  <c:v>2.3465642499221855</c:v>
                </c:pt>
                <c:pt idx="8">
                  <c:v>2.4399945812819528</c:v>
                </c:pt>
                <c:pt idx="9">
                  <c:v>2.5379715500337521</c:v>
                </c:pt>
                <c:pt idx="10">
                  <c:v>2.6398616310975584</c:v>
                </c:pt>
                <c:pt idx="11">
                  <c:v>2.7450502809970465</c:v>
                </c:pt>
                <c:pt idx="12">
                  <c:v>2.8529338826763011</c:v>
                </c:pt>
                <c:pt idx="13">
                  <c:v>2.9629150404388498</c:v>
                </c:pt>
                <c:pt idx="14">
                  <c:v>3.0744001648903412</c:v>
                </c:pt>
                <c:pt idx="15">
                  <c:v>3.1867986904014196</c:v>
                </c:pt>
                <c:pt idx="16">
                  <c:v>3.2995234940249114</c:v>
                </c:pt>
                <c:pt idx="17">
                  <c:v>3.411992217552176</c:v>
                </c:pt>
                <c:pt idx="18">
                  <c:v>3.5236292748756624</c:v>
                </c:pt>
                <c:pt idx="19">
                  <c:v>3.6338683769844478</c:v>
                </c:pt>
                <c:pt idx="20">
                  <c:v>3.7421554389661478</c:v>
                </c:pt>
                <c:pt idx="21">
                  <c:v>3.8479517544041086</c:v>
                </c:pt>
                <c:pt idx="22">
                  <c:v>3.9507373368035528</c:v>
                </c:pt>
                <c:pt idx="23">
                  <c:v>4.0500143378066173</c:v>
                </c:pt>
                <c:pt idx="24">
                  <c:v>4.1453104596510739</c:v>
                </c:pt>
                <c:pt idx="25">
                  <c:v>4.2361822857030704</c:v>
                </c:pt>
                <c:pt idx="26">
                  <c:v>4.3222184586703074</c:v>
                </c:pt>
                <c:pt idx="27">
                  <c:v>4.4030426417697646</c:v>
                </c:pt>
                <c:pt idx="28">
                  <c:v>4.4783162039861075</c:v>
                </c:pt>
                <c:pt idx="29">
                  <c:v>4.5477405768090531</c:v>
                </c:pt>
                <c:pt idx="30">
                  <c:v>4.6110592365740777</c:v>
                </c:pt>
                <c:pt idx="31">
                  <c:v>4.6680592737838067</c:v>
                </c:pt>
                <c:pt idx="32">
                  <c:v>4.7185725185303173</c:v>
                </c:pt>
                <c:pt idx="33">
                  <c:v>4.7624761993040714</c:v>
                </c:pt>
                <c:pt idx="34">
                  <c:v>4.7996931209610363</c:v>
                </c:pt>
                <c:pt idx="35">
                  <c:v>4.8301913562967922</c:v>
                </c:pt>
                <c:pt idx="36">
                  <c:v>4.8539834543974134</c:v>
                </c:pt>
                <c:pt idx="37">
                  <c:v>4.8711251775394784</c:v>
                </c:pt>
                <c:pt idx="38">
                  <c:v>4.8817137867309466</c:v>
                </c:pt>
                <c:pt idx="39">
                  <c:v>4.8858859038485321</c:v>
                </c:pt>
                <c:pt idx="40">
                  <c:v>4.8838149855783346</c:v>
                </c:pt>
                <c:pt idx="41">
                  <c:v>4.8757084508478608</c:v>
                </c:pt>
                <c:pt idx="42">
                  <c:v>4.8618045090170678</c:v>
                </c:pt>
                <c:pt idx="43">
                  <c:v>4.8423687406556155</c:v>
                </c:pt>
                <c:pt idx="44">
                  <c:v>4.8176904861816778</c:v>
                </c:pt>
                <c:pt idx="45">
                  <c:v>4.7880790999106289</c:v>
                </c:pt>
                <c:pt idx="46">
                  <c:v>4.7538601281215938</c:v>
                </c:pt>
                <c:pt idx="47">
                  <c:v>4.7153714695933333</c:v>
                </c:pt>
                <c:pt idx="48">
                  <c:v>4.6729595757098368</c:v>
                </c:pt>
                <c:pt idx="49">
                  <c:v>4.626975744748032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756-A36A-299C00F95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197984"/>
        <c:axId val="999193184"/>
      </c:scatterChart>
      <c:valAx>
        <c:axId val="99919798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99193184"/>
        <c:crosses val="autoZero"/>
        <c:crossBetween val="midCat"/>
        <c:majorUnit val="2"/>
      </c:valAx>
      <c:valAx>
        <c:axId val="99919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 Cost [mEUR]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9919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i="0"/>
              <a:t>Power Curve - </a:t>
            </a:r>
            <a:r>
              <a:rPr lang="da-DK" i="1"/>
              <a:t>P(u)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Reference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AEV!$B$14:$B$44</c:f>
              <c:numCache>
                <c:formatCode>0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</c:numCache>
            </c:numRef>
          </c:xVal>
          <c:yVal>
            <c:numRef>
              <c:f>AEV!$L$14:$L$44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0.51306486398999995</c:v>
                </c:pt>
                <c:pt idx="4">
                  <c:v>1.2161537516800003</c:v>
                </c:pt>
                <c:pt idx="5">
                  <c:v>2.3753002962500003</c:v>
                </c:pt>
                <c:pt idx="6">
                  <c:v>4.1045189119199996</c:v>
                </c:pt>
                <c:pt idx="7">
                  <c:v>6.5178240129100002</c:v>
                </c:pt>
                <c:pt idx="8">
                  <c:v>9.7292300134400023</c:v>
                </c:pt>
                <c:pt idx="9">
                  <c:v>13.852751327730003</c:v>
                </c:pt>
                <c:pt idx="10">
                  <c:v>19.002402370000002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5-423A-84E2-35429611CFFE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AEV!$B$14:$B$50</c:f>
              <c:numCache>
                <c:formatCode>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</c:numCache>
            </c:numRef>
          </c:xVal>
          <c:yVal>
            <c:numRef>
              <c:f>AEV!$M$14:$M$50</c:f>
              <c:numCache>
                <c:formatCode>0.000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0.51306486398999995</c:v>
                </c:pt>
                <c:pt idx="4">
                  <c:v>1.2161537516800003</c:v>
                </c:pt>
                <c:pt idx="5">
                  <c:v>2.3753002962500003</c:v>
                </c:pt>
                <c:pt idx="6">
                  <c:v>4.1045189119199996</c:v>
                </c:pt>
                <c:pt idx="7">
                  <c:v>6.5178240129100002</c:v>
                </c:pt>
                <c:pt idx="8">
                  <c:v>9.7292300134400023</c:v>
                </c:pt>
                <c:pt idx="9">
                  <c:v>13.852751327730003</c:v>
                </c:pt>
                <c:pt idx="10">
                  <c:v>19.002402370000002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25-423A-84E2-35429611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613056"/>
        <c:axId val="1453587616"/>
      </c:scatterChart>
      <c:valAx>
        <c:axId val="1453613056"/>
        <c:scaling>
          <c:orientation val="minMax"/>
          <c:max val="3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Wind Speed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587616"/>
        <c:crosses val="autoZero"/>
        <c:crossBetween val="midCat"/>
      </c:valAx>
      <c:valAx>
        <c:axId val="1453587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Power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61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Accumulated</a:t>
            </a:r>
            <a:r>
              <a:rPr lang="da-DK" baseline="0"/>
              <a:t> Cashflow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'Cash Flow'!$D$14:$H$14</c:f>
              <c:strCache>
                <c:ptCount val="1"/>
                <c:pt idx="0">
                  <c:v>Reference Control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Flow'!$C$17:$C$67</c:f>
              <c:numCache>
                <c:formatCode>0</c:formatCode>
                <c:ptCount val="5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'Cash Flow'!$H$17:$H$67</c:f>
              <c:numCache>
                <c:formatCode>0.00</c:formatCode>
                <c:ptCount val="51"/>
                <c:pt idx="0">
                  <c:v>-64.5</c:v>
                </c:pt>
                <c:pt idx="1">
                  <c:v>-56.672605205459703</c:v>
                </c:pt>
                <c:pt idx="2">
                  <c:v>-49.25403832987206</c:v>
                </c:pt>
                <c:pt idx="3">
                  <c:v>-42.238277577830921</c:v>
                </c:pt>
                <c:pt idx="4">
                  <c:v>-35.614456272039639</c:v>
                </c:pt>
                <c:pt idx="5">
                  <c:v>-29.36955365130023</c:v>
                </c:pt>
                <c:pt idx="6">
                  <c:v>-23.489376217101778</c:v>
                </c:pt>
                <c:pt idx="7">
                  <c:v>-17.959073798858313</c:v>
                </c:pt>
                <c:pt idx="8">
                  <c:v>-12.763455550699625</c:v>
                </c:pt>
                <c:pt idx="9">
                  <c:v>-7.8872013656122739</c:v>
                </c:pt>
                <c:pt idx="10">
                  <c:v>-3.3150118373300543</c:v>
                </c:pt>
                <c:pt idx="11">
                  <c:v>0.96828087199731172</c:v>
                </c:pt>
                <c:pt idx="12">
                  <c:v>4.9776285334412576</c:v>
                </c:pt>
                <c:pt idx="13">
                  <c:v>8.7277009769434528</c:v>
                </c:pt>
                <c:pt idx="14">
                  <c:v>12.232833885117877</c:v>
                </c:pt>
                <c:pt idx="15">
                  <c:v>15.506986961210277</c:v>
                </c:pt>
                <c:pt idx="16">
                  <c:v>18.563710216167443</c:v>
                </c:pt>
                <c:pt idx="17">
                  <c:v>21.416116794341399</c:v>
                </c:pt>
                <c:pt idx="18">
                  <c:v>24.076861208428507</c:v>
                </c:pt>
                <c:pt idx="19">
                  <c:v>26.558122162634017</c:v>
                </c:pt>
                <c:pt idx="20">
                  <c:v>28.87158935719982</c:v>
                </c:pt>
                <c:pt idx="21">
                  <c:v>31.028453817506488</c:v>
                </c:pt>
                <c:pt idx="22">
                  <c:v>33.03940139640023</c:v>
                </c:pt>
                <c:pt idx="23">
                  <c:v>34.914609172123818</c:v>
                </c:pt>
                <c:pt idx="24">
                  <c:v>36.663744515085028</c:v>
                </c:pt>
                <c:pt idx="25">
                  <c:v>38.29596663088715</c:v>
                </c:pt>
                <c:pt idx="26">
                  <c:v>39.819930409045391</c:v>
                </c:pt>
                <c:pt idx="27">
                  <c:v>41.24379241992149</c:v>
                </c:pt>
                <c:pt idx="28">
                  <c:v>42.575218909110845</c:v>
                </c:pt>
                <c:pt idx="29">
                  <c:v>43.821395640721768</c:v>
                </c:pt>
                <c:pt idx="30">
                  <c:v>44.989039440182104</c:v>
                </c:pt>
                <c:pt idx="31">
                  <c:v>46.084411284567771</c:v>
                </c:pt>
                <c:pt idx="32">
                  <c:v>47.113330784900953</c:v>
                </c:pt>
                <c:pt idx="33">
                  <c:v>48.08119190115054</c:v>
                </c:pt>
                <c:pt idx="34">
                  <c:v>48.992979727364315</c:v>
                </c:pt>
                <c:pt idx="35">
                  <c:v>49.853288181920099</c:v>
                </c:pt>
                <c:pt idx="36">
                  <c:v>50.666338436637773</c:v>
                </c:pt>
                <c:pt idx="37">
                  <c:v>51.435997918683128</c:v>
                </c:pt>
                <c:pt idx="38">
                  <c:v>52.165799720970384</c:v>
                </c:pt>
                <c:pt idx="39">
                  <c:v>52.858962260207178</c:v>
                </c:pt>
                <c:pt idx="40">
                  <c:v>53.518409026834014</c:v>
                </c:pt>
                <c:pt idx="41">
                  <c:v>54.146788277838368</c:v>
                </c:pt>
                <c:pt idx="42">
                  <c:v>54.74649253167302</c:v>
                </c:pt>
                <c:pt idx="43">
                  <c:v>55.319677734136121</c:v>
                </c:pt>
                <c:pt idx="44">
                  <c:v>55.868281974901187</c:v>
                </c:pt>
                <c:pt idx="45">
                  <c:v>56.394043646216439</c:v>
                </c:pt>
                <c:pt idx="46">
                  <c:v>56.898518947903739</c:v>
                </c:pt>
                <c:pt idx="47">
                  <c:v>57.383098655946107</c:v>
                </c:pt>
                <c:pt idx="48">
                  <c:v>57.84902408542343</c:v>
                </c:pt>
                <c:pt idx="49">
                  <c:v>58.29740219210516</c:v>
                </c:pt>
                <c:pt idx="50">
                  <c:v>58.729219770411618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C0-4914-A30E-B23FD31EAE58}"/>
            </c:ext>
          </c:extLst>
        </c:ser>
        <c:ser>
          <c:idx val="1"/>
          <c:order val="1"/>
          <c:tx>
            <c:strRef>
              <c:f>'Cash Flow'!$I$14:$M$14</c:f>
              <c:strCache>
                <c:ptCount val="1"/>
                <c:pt idx="0">
                  <c:v>New Control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Flow'!$C$17:$C$67</c:f>
              <c:numCache>
                <c:formatCode>0</c:formatCode>
                <c:ptCount val="5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'Cash Flow'!$M$17:$M$67</c:f>
              <c:numCache>
                <c:formatCode>0.00</c:formatCode>
                <c:ptCount val="51"/>
                <c:pt idx="0">
                  <c:v>-64.5</c:v>
                </c:pt>
                <c:pt idx="1">
                  <c:v>-57.61017150112594</c:v>
                </c:pt>
                <c:pt idx="2">
                  <c:v>-51.078182531803506</c:v>
                </c:pt>
                <c:pt idx="3">
                  <c:v>-44.898082110040264</c:v>
                </c:pt>
                <c:pt idx="4">
                  <c:v>-39.059981450752758</c:v>
                </c:pt>
                <c:pt idx="5">
                  <c:v>-33.55227223217365</c:v>
                </c:pt>
                <c:pt idx="6">
                  <c:v>-28.362435039891167</c:v>
                </c:pt>
                <c:pt idx="7">
                  <c:v>-23.477463598999975</c:v>
                </c:pt>
                <c:pt idx="8">
                  <c:v>-18.884123490318657</c:v>
                </c:pt>
                <c:pt idx="9">
                  <c:v>-14.569124142803631</c:v>
                </c:pt>
                <c:pt idx="10">
                  <c:v>-10.519239735623355</c:v>
                </c:pt>
                <c:pt idx="11">
                  <c:v>-6.7213975179277234</c:v>
                </c:pt>
                <c:pt idx="12">
                  <c:v>-3.1627441109696943</c:v>
                </c:pt>
                <c:pt idx="13">
                  <c:v>0.16930375028294842</c:v>
                </c:pt>
                <c:pt idx="14">
                  <c:v>3.2870198811714113</c:v>
                </c:pt>
                <c:pt idx="15">
                  <c:v>6.2023379351667565</c:v>
                </c:pt>
                <c:pt idx="16">
                  <c:v>8.9268273935413589</c:v>
                </c:pt>
                <c:pt idx="17">
                  <c:v>11.471674894875774</c:v>
                </c:pt>
                <c:pt idx="18">
                  <c:v>13.847669918520973</c:v>
                </c:pt>
                <c:pt idx="19">
                  <c:v>16.06519409510263</c:v>
                </c:pt>
                <c:pt idx="20">
                  <c:v>18.134213598869856</c:v>
                </c:pt>
                <c:pt idx="21">
                  <c:v>20.064274205988447</c:v>
                </c:pt>
                <c:pt idx="22">
                  <c:v>21.864498695728724</c:v>
                </c:pt>
                <c:pt idx="23">
                  <c:v>23.543586338479894</c:v>
                </c:pt>
                <c:pt idx="24">
                  <c:v>25.109814262836508</c:v>
                </c:pt>
                <c:pt idx="25">
                  <c:v>26.571040528670164</c:v>
                </c:pt>
                <c:pt idx="26">
                  <c:v>27.934708757705476</c:v>
                </c:pt>
                <c:pt idx="27">
                  <c:v>29.207854190276496</c:v>
                </c:pt>
                <c:pt idx="28">
                  <c:v>30.397111048589789</c:v>
                </c:pt>
                <c:pt idx="29">
                  <c:v>31.508721094432893</c:v>
                </c:pt>
                <c:pt idx="30">
                  <c:v>32.548543273969521</c:v>
                </c:pt>
                <c:pt idx="31">
                  <c:v>33.52206434493354</c:v>
                </c:pt>
                <c:pt idx="32">
                  <c:v>34.434410382861252</c:v>
                </c:pt>
                <c:pt idx="33">
                  <c:v>35.290359063529252</c:v>
                </c:pt>
                <c:pt idx="34">
                  <c:v>36.094352618922507</c:v>
                </c:pt>
                <c:pt idx="35">
                  <c:v>36.850511364181088</c:v>
                </c:pt>
                <c:pt idx="36">
                  <c:v>37.562647693325751</c:v>
                </c:pt>
                <c:pt idx="37">
                  <c:v>38.234280442339283</c:v>
                </c:pt>
                <c:pt idx="38">
                  <c:v>38.868649519526684</c:v>
                </c:pt>
                <c:pt idx="39">
                  <c:v>39.468730705088937</c:v>
                </c:pt>
                <c:pt idx="40">
                  <c:v>40.037250524580159</c:v>
                </c:pt>
                <c:pt idx="41">
                  <c:v>40.576701104397863</c:v>
                </c:pt>
                <c:pt idx="42">
                  <c:v>41.089354921672872</c:v>
                </c:pt>
                <c:pt idx="43">
                  <c:v>41.577279365845939</c:v>
                </c:pt>
                <c:pt idx="44">
                  <c:v>42.042351034786662</c:v>
                </c:pt>
                <c:pt idx="45">
                  <c:v>42.486269694454272</c:v>
                </c:pt>
                <c:pt idx="46">
                  <c:v>42.910571837732292</c:v>
                </c:pt>
                <c:pt idx="47">
                  <c:v>43.316643785093078</c:v>
                </c:pt>
                <c:pt idx="48">
                  <c:v>43.705734277059044</c:v>
                </c:pt>
                <c:pt idx="49">
                  <c:v>44.078966515917728</c:v>
                </c:pt>
                <c:pt idx="50">
                  <c:v>44.313055771433667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C0-4914-A30E-B23FD31EA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423040"/>
        <c:axId val="1316421600"/>
      </c:scatterChart>
      <c:valAx>
        <c:axId val="1316423040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1600"/>
        <c:crosses val="autoZero"/>
        <c:crossBetween val="midCat"/>
      </c:valAx>
      <c:valAx>
        <c:axId val="13164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NPV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OPEX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'Cash Flow'!$D$14:$H$14</c:f>
              <c:strCache>
                <c:ptCount val="1"/>
                <c:pt idx="0">
                  <c:v>Reference Control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Flow'!$C$18:$C$67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Flow'!$D$18:$D$67</c:f>
              <c:numCache>
                <c:formatCode>0.000</c:formatCode>
                <c:ptCount val="50"/>
                <c:pt idx="0">
                  <c:v>1.8925107506982954</c:v>
                </c:pt>
                <c:pt idx="1">
                  <c:v>1.9258192362220381</c:v>
                </c:pt>
                <c:pt idx="2">
                  <c:v>1.9738217754977048</c:v>
                </c:pt>
                <c:pt idx="3">
                  <c:v>2.0326836177692309</c:v>
                </c:pt>
                <c:pt idx="4">
                  <c:v>2.100516777533703</c:v>
                </c:pt>
                <c:pt idx="5">
                  <c:v>2.1760603226529125</c:v>
                </c:pt>
                <c:pt idx="6">
                  <c:v>2.2583462828597698</c:v>
                </c:pt>
                <c:pt idx="7">
                  <c:v>2.3465642499221855</c:v>
                </c:pt>
                <c:pt idx="8">
                  <c:v>2.4399945812819528</c:v>
                </c:pt>
                <c:pt idx="9">
                  <c:v>2.5379715500337521</c:v>
                </c:pt>
                <c:pt idx="10">
                  <c:v>2.6398616310975584</c:v>
                </c:pt>
                <c:pt idx="11">
                  <c:v>2.7450502809970465</c:v>
                </c:pt>
                <c:pt idx="12">
                  <c:v>2.8529338826763011</c:v>
                </c:pt>
                <c:pt idx="13">
                  <c:v>2.9629150404388498</c:v>
                </c:pt>
                <c:pt idx="14">
                  <c:v>3.0744001648903412</c:v>
                </c:pt>
                <c:pt idx="15">
                  <c:v>3.1867986904014196</c:v>
                </c:pt>
                <c:pt idx="16">
                  <c:v>3.2995234940249114</c:v>
                </c:pt>
                <c:pt idx="17">
                  <c:v>3.411992217552176</c:v>
                </c:pt>
                <c:pt idx="18">
                  <c:v>3.5236292748756624</c:v>
                </c:pt>
                <c:pt idx="19">
                  <c:v>3.6338683769844478</c:v>
                </c:pt>
                <c:pt idx="20">
                  <c:v>3.7421554389661478</c:v>
                </c:pt>
                <c:pt idx="21">
                  <c:v>3.8479517544041086</c:v>
                </c:pt>
                <c:pt idx="22">
                  <c:v>3.9507373368035528</c:v>
                </c:pt>
                <c:pt idx="23">
                  <c:v>4.0500143378066173</c:v>
                </c:pt>
                <c:pt idx="24">
                  <c:v>4.1453104596510739</c:v>
                </c:pt>
                <c:pt idx="25">
                  <c:v>4.2361822857030704</c:v>
                </c:pt>
                <c:pt idx="26">
                  <c:v>4.3222184586703074</c:v>
                </c:pt>
                <c:pt idx="27">
                  <c:v>4.4030426417697646</c:v>
                </c:pt>
                <c:pt idx="28">
                  <c:v>4.4783162039861075</c:v>
                </c:pt>
                <c:pt idx="29">
                  <c:v>4.5477405768090531</c:v>
                </c:pt>
                <c:pt idx="30">
                  <c:v>4.6110592365740777</c:v>
                </c:pt>
                <c:pt idx="31">
                  <c:v>4.6680592737838067</c:v>
                </c:pt>
                <c:pt idx="32">
                  <c:v>4.7185725185303173</c:v>
                </c:pt>
                <c:pt idx="33">
                  <c:v>4.7624761993040714</c:v>
                </c:pt>
                <c:pt idx="34">
                  <c:v>4.7996931209610363</c:v>
                </c:pt>
                <c:pt idx="35">
                  <c:v>4.8301913562967922</c:v>
                </c:pt>
                <c:pt idx="36">
                  <c:v>4.8539834543974134</c:v>
                </c:pt>
                <c:pt idx="37">
                  <c:v>4.8711251775394784</c:v>
                </c:pt>
                <c:pt idx="38">
                  <c:v>4.8817137867309466</c:v>
                </c:pt>
                <c:pt idx="39">
                  <c:v>4.8858859038485321</c:v>
                </c:pt>
                <c:pt idx="40">
                  <c:v>4.8838149855783346</c:v>
                </c:pt>
                <c:pt idx="41">
                  <c:v>4.8757084508478608</c:v>
                </c:pt>
                <c:pt idx="42">
                  <c:v>4.8618045090170678</c:v>
                </c:pt>
                <c:pt idx="43">
                  <c:v>4.8423687406556155</c:v>
                </c:pt>
                <c:pt idx="44">
                  <c:v>4.8176904861816778</c:v>
                </c:pt>
                <c:pt idx="45">
                  <c:v>4.7880790999106289</c:v>
                </c:pt>
                <c:pt idx="46">
                  <c:v>4.7538601281215938</c:v>
                </c:pt>
                <c:pt idx="47">
                  <c:v>4.7153714695933333</c:v>
                </c:pt>
                <c:pt idx="48">
                  <c:v>4.6729595757098368</c:v>
                </c:pt>
                <c:pt idx="49">
                  <c:v>4.626975744748032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4A-4FEC-A828-385B41C9669E}"/>
            </c:ext>
          </c:extLst>
        </c:ser>
        <c:ser>
          <c:idx val="1"/>
          <c:order val="1"/>
          <c:tx>
            <c:strRef>
              <c:f>'Cash Flow'!$I$14:$M$14</c:f>
              <c:strCache>
                <c:ptCount val="1"/>
                <c:pt idx="0">
                  <c:v>New Control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Flow'!$C$18:$C$68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Flow'!$I$18:$I$68</c:f>
              <c:numCache>
                <c:formatCode>0.000</c:formatCode>
                <c:ptCount val="51"/>
                <c:pt idx="0">
                  <c:v>1.8910308889685408</c:v>
                </c:pt>
                <c:pt idx="1">
                  <c:v>1.9189301088718711</c:v>
                </c:pt>
                <c:pt idx="2">
                  <c:v>1.9591424815148595</c:v>
                </c:pt>
                <c:pt idx="3">
                  <c:v>2.0084656016299456</c:v>
                </c:pt>
                <c:pt idx="4">
                  <c:v>2.0653322601164104</c:v>
                </c:pt>
                <c:pt idx="5">
                  <c:v>2.1287049927747561</c:v>
                </c:pt>
                <c:pt idx="6">
                  <c:v>2.1977960958927341</c:v>
                </c:pt>
                <c:pt idx="7">
                  <c:v>2.2719539983866066</c:v>
                </c:pt>
                <c:pt idx="8">
                  <c:v>2.3506070288586907</c:v>
                </c:pt>
                <c:pt idx="9">
                  <c:v>2.4332321970833291</c:v>
                </c:pt>
                <c:pt idx="10">
                  <c:v>2.519336584521735</c:v>
                </c:pt>
                <c:pt idx="11">
                  <c:v>2.6084457810362998</c:v>
                </c:pt>
                <c:pt idx="12">
                  <c:v>2.7000965824194285</c:v>
                </c:pt>
                <c:pt idx="13">
                  <c:v>2.7938324328826143</c:v>
                </c:pt>
                <c:pt idx="14">
                  <c:v>2.8892007305822482</c:v>
                </c:pt>
                <c:pt idx="15">
                  <c:v>2.9857514531852387</c:v>
                </c:pt>
                <c:pt idx="16">
                  <c:v>3.0830367517295301</c:v>
                </c:pt>
                <c:pt idx="17">
                  <c:v>3.18061127371395</c:v>
                </c:pt>
                <c:pt idx="18">
                  <c:v>3.2780330450895487</c:v>
                </c:pt>
                <c:pt idx="19">
                  <c:v>3.3748647839618369</c:v>
                </c:pt>
                <c:pt idx="20">
                  <c:v>3.4706755465367713</c:v>
                </c:pt>
                <c:pt idx="21">
                  <c:v>3.5650426240479964</c:v>
                </c:pt>
                <c:pt idx="22">
                  <c:v>3.6575536216267039</c:v>
                </c:pt>
                <c:pt idx="23">
                  <c:v>3.7478086585130468</c:v>
                </c:pt>
                <c:pt idx="24">
                  <c:v>3.8354226350580789</c:v>
                </c:pt>
                <c:pt idx="25">
                  <c:v>3.9200275165449221</c:v>
                </c:pt>
                <c:pt idx="26">
                  <c:v>4.0012745875761757</c:v>
                </c:pt>
                <c:pt idx="27">
                  <c:v>4.0788366340482378</c:v>
                </c:pt>
                <c:pt idx="28">
                  <c:v>4.1524100128389732</c:v>
                </c:pt>
                <c:pt idx="29">
                  <c:v>4.2217165724674546</c:v>
                </c:pt>
                <c:pt idx="30">
                  <c:v>4.2865053912622333</c:v>
                </c:pt>
                <c:pt idx="31">
                  <c:v>4.3465543030755995</c:v>
                </c:pt>
                <c:pt idx="32">
                  <c:v>4.4016711843417271</c:v>
                </c:pt>
                <c:pt idx="33">
                  <c:v>4.4516949803048016</c:v>
                </c:pt>
                <c:pt idx="34">
                  <c:v>4.4964964525235365</c:v>
                </c:pt>
                <c:pt idx="35">
                  <c:v>4.5359786342564039</c:v>
                </c:pt>
                <c:pt idx="36">
                  <c:v>4.5700769849982361</c:v>
                </c:pt>
                <c:pt idx="37">
                  <c:v>4.5987592402110327</c:v>
                </c:pt>
                <c:pt idx="38">
                  <c:v>4.6220249570995833</c:v>
                </c:pt>
                <c:pt idx="39">
                  <c:v>4.6399047620488778</c:v>
                </c:pt>
                <c:pt idx="40">
                  <c:v>4.6524593099837892</c:v>
                </c:pt>
                <c:pt idx="41">
                  <c:v>4.6597779703525077</c:v>
                </c:pt>
                <c:pt idx="42">
                  <c:v>4.6619772585903227</c:v>
                </c:pt>
                <c:pt idx="43">
                  <c:v>4.6591990357175943</c:v>
                </c:pt>
                <c:pt idx="44">
                  <c:v>4.651608502090383</c:v>
                </c:pt>
                <c:pt idx="45">
                  <c:v>4.6393920141971225</c:v>
                </c:pt>
                <c:pt idx="46">
                  <c:v>4.6227547557222755</c:v>
                </c:pt>
                <c:pt idx="47">
                  <c:v>4.6019182958433049</c:v>
                </c:pt>
                <c:pt idx="48">
                  <c:v>4.5771180688563984</c:v>
                </c:pt>
                <c:pt idx="49">
                  <c:v>4.5486008097293018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4A-4FEC-A828-385B41C96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423040"/>
        <c:axId val="1316421600"/>
      </c:scatterChart>
      <c:valAx>
        <c:axId val="1316423040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1600"/>
        <c:crosses val="autoZero"/>
        <c:crossBetween val="midCat"/>
      </c:valAx>
      <c:valAx>
        <c:axId val="13164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OPEX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i="0" baseline="0"/>
              <a:t>Available Energy Value Production</a:t>
            </a:r>
            <a:endParaRPr lang="da-DK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AEV!$B$14:$B$44</c:f>
              <c:numCache>
                <c:formatCode>0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</c:numCache>
            </c:numRef>
          </c:xVal>
          <c:yVal>
            <c:numRef>
              <c:f>AEV!$Q$14:$Q$44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1.7337323644237949E-2</c:v>
                </c:pt>
                <c:pt idx="4">
                  <c:v>5.4066802206713151E-2</c:v>
                </c:pt>
                <c:pt idx="5">
                  <c:v>0.1276843550312767</c:v>
                </c:pt>
                <c:pt idx="6">
                  <c:v>0.25159409680655581</c:v>
                </c:pt>
                <c:pt idx="7">
                  <c:v>0.43554745593544897</c:v>
                </c:pt>
                <c:pt idx="8">
                  <c:v>0.68311626134777903</c:v>
                </c:pt>
                <c:pt idx="9">
                  <c:v>0.99007488018323186</c:v>
                </c:pt>
                <c:pt idx="10">
                  <c:v>1.3440134350298676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0.41159583448951337</c:v>
                </c:pt>
                <c:pt idx="21">
                  <c:v>0.32352965265762917</c:v>
                </c:pt>
                <c:pt idx="22">
                  <c:v>0.24968663234394178</c:v>
                </c:pt>
                <c:pt idx="23">
                  <c:v>0.18922518717545403</c:v>
                </c:pt>
                <c:pt idx="24">
                  <c:v>0.140837525050583</c:v>
                </c:pt>
                <c:pt idx="25">
                  <c:v>0.10295746200909092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7F-4A8C-9A42-AD0163339F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AEV!$B$14:$B$50</c:f>
              <c:numCache>
                <c:formatCode>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</c:numCache>
            </c:numRef>
          </c:xVal>
          <c:yVal>
            <c:numRef>
              <c:f>AEV!$R$14:$R$50</c:f>
              <c:numCache>
                <c:formatCode>0.000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1.7337323644237949E-2</c:v>
                </c:pt>
                <c:pt idx="4">
                  <c:v>5.4066802206713151E-2</c:v>
                </c:pt>
                <c:pt idx="5">
                  <c:v>0.1276843550312767</c:v>
                </c:pt>
                <c:pt idx="6">
                  <c:v>0.25159409680655581</c:v>
                </c:pt>
                <c:pt idx="7">
                  <c:v>0.43554745593544897</c:v>
                </c:pt>
                <c:pt idx="8">
                  <c:v>0.68311626134777903</c:v>
                </c:pt>
                <c:pt idx="9">
                  <c:v>0.99007488018323186</c:v>
                </c:pt>
                <c:pt idx="10">
                  <c:v>1.3440134350298676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7F-4A8C-9A42-AD0163339F6F}"/>
            </c:ext>
          </c:extLst>
        </c:ser>
        <c:ser>
          <c:idx val="2"/>
          <c:order val="2"/>
          <c:tx>
            <c:v>Available Value</c:v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AEV!$B$14:$B$51</c:f>
              <c:numCache>
                <c:formatCode>0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  <c:pt idx="37" formatCode="General">
                  <c:v>37</c:v>
                </c:pt>
              </c:numCache>
            </c:numRef>
          </c:xVal>
          <c:yVal>
            <c:numRef>
              <c:f>AEV!$P$14:$P$51</c:f>
              <c:numCache>
                <c:formatCode>0.000</c:formatCode>
                <c:ptCount val="38"/>
                <c:pt idx="0">
                  <c:v>0</c:v>
                </c:pt>
                <c:pt idx="1">
                  <c:v>0.23241310157215753</c:v>
                </c:pt>
                <c:pt idx="2">
                  <c:v>0.48997700800555777</c:v>
                </c:pt>
                <c:pt idx="3">
                  <c:v>0.74341695747200698</c:v>
                </c:pt>
                <c:pt idx="4">
                  <c:v>0.97805861052070975</c:v>
                </c:pt>
                <c:pt idx="5">
                  <c:v>1.1826108114089313</c:v>
                </c:pt>
                <c:pt idx="6">
                  <c:v>1.3485307897278147</c:v>
                </c:pt>
                <c:pt idx="7">
                  <c:v>1.4701292964646648</c:v>
                </c:pt>
                <c:pt idx="8">
                  <c:v>1.5446811031181935</c:v>
                </c:pt>
                <c:pt idx="9">
                  <c:v>1.572369766028304</c:v>
                </c:pt>
                <c:pt idx="10">
                  <c:v>1.5560293374977663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0.41159583448951337</c:v>
                </c:pt>
                <c:pt idx="21">
                  <c:v>0.32352965265762917</c:v>
                </c:pt>
                <c:pt idx="22">
                  <c:v>0.24968663234394178</c:v>
                </c:pt>
                <c:pt idx="23">
                  <c:v>0.18922518717545403</c:v>
                </c:pt>
                <c:pt idx="24">
                  <c:v>0.140837525050583</c:v>
                </c:pt>
                <c:pt idx="25">
                  <c:v>0.10295746200909092</c:v>
                </c:pt>
                <c:pt idx="26">
                  <c:v>7.3932244149860521E-2</c:v>
                </c:pt>
                <c:pt idx="27">
                  <c:v>5.2152701926744795E-2</c:v>
                </c:pt>
                <c:pt idx="28">
                  <c:v>3.6141941671431595E-2</c:v>
                </c:pt>
                <c:pt idx="29">
                  <c:v>2.4606974793856033E-2</c:v>
                </c:pt>
                <c:pt idx="30">
                  <c:v>1.6460139359802287E-2</c:v>
                </c:pt>
                <c:pt idx="31">
                  <c:v>1.0818087422380683E-2</c:v>
                </c:pt>
                <c:pt idx="32">
                  <c:v>6.9858535709996124E-3</c:v>
                </c:pt>
                <c:pt idx="33">
                  <c:v>4.4324960322203394E-3</c:v>
                </c:pt>
                <c:pt idx="34">
                  <c:v>2.7633944444484348E-3</c:v>
                </c:pt>
                <c:pt idx="35">
                  <c:v>1.6928052004649961E-3</c:v>
                </c:pt>
                <c:pt idx="36">
                  <c:v>1.0189268634588084E-3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7F-4A8C-9A42-AD0163339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613056"/>
        <c:axId val="1453587616"/>
      </c:scatterChart>
      <c:valAx>
        <c:axId val="1453613056"/>
        <c:scaling>
          <c:orientation val="minMax"/>
          <c:max val="2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Wind Speed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587616"/>
        <c:crosses val="autoZero"/>
        <c:crossBetween val="midCat"/>
      </c:valAx>
      <c:valAx>
        <c:axId val="1453587616"/>
        <c:scaling>
          <c:orientation val="minMax"/>
          <c:max val="2.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Energy</a:t>
                </a:r>
                <a:r>
                  <a:rPr lang="da-DK" baseline="0"/>
                  <a:t> Value Production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61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Revenue and cost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'Cash Flow'!$D$14:$H$14</c:f>
              <c:strCache>
                <c:ptCount val="1"/>
                <c:pt idx="0">
                  <c:v>Reference Control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Flow'!$C$18:$C$67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Flow'!$O$18:$O$67</c:f>
              <c:numCache>
                <c:formatCode>0.0%</c:formatCode>
                <c:ptCount val="50"/>
                <c:pt idx="0">
                  <c:v>0.99921804315816509</c:v>
                </c:pt>
                <c:pt idx="1">
                  <c:v>0.9964227549395126</c:v>
                </c:pt>
                <c:pt idx="2">
                  <c:v>0.99256300940385367</c:v>
                </c:pt>
                <c:pt idx="3">
                  <c:v>0.98808569325419005</c:v>
                </c:pt>
                <c:pt idx="4">
                  <c:v>0.98324958991348588</c:v>
                </c:pt>
                <c:pt idx="5">
                  <c:v>0.97823804359411148</c:v>
                </c:pt>
                <c:pt idx="6">
                  <c:v>0.97318826283347459</c:v>
                </c:pt>
                <c:pt idx="7">
                  <c:v>0.96820447105249596</c:v>
                </c:pt>
                <c:pt idx="8">
                  <c:v>0.96336567584658384</c:v>
                </c:pt>
                <c:pt idx="9">
                  <c:v>0.95873107681249214</c:v>
                </c:pt>
                <c:pt idx="10">
                  <c:v>0.95434418033277246</c:v>
                </c:pt>
                <c:pt idx="11">
                  <c:v>0.95023606638231417</c:v>
                </c:pt>
                <c:pt idx="12">
                  <c:v>0.94642802583511054</c:v>
                </c:pt>
                <c:pt idx="13">
                  <c:v>0.94293369696783746</c:v>
                </c:pt>
                <c:pt idx="14">
                  <c:v>0.93976079092661036</c:v>
                </c:pt>
                <c:pt idx="15">
                  <c:v>0.93691247651703524</c:v>
                </c:pt>
                <c:pt idx="16">
                  <c:v>0.9343884828559591</c:v>
                </c:pt>
                <c:pt idx="17">
                  <c:v>0.93218596963734501</c:v>
                </c:pt>
                <c:pt idx="18">
                  <c:v>0.93030020736367625</c:v>
                </c:pt>
                <c:pt idx="19">
                  <c:v>0.92872510334632863</c:v>
                </c:pt>
                <c:pt idx="20">
                  <c:v>0.9274536034493589</c:v>
                </c:pt>
                <c:pt idx="21">
                  <c:v>0.92647799442071666</c:v>
                </c:pt>
                <c:pt idx="22">
                  <c:v>0.92579012721355536</c:v>
                </c:pt>
                <c:pt idx="23">
                  <c:v>0.92538157791874942</c:v>
                </c:pt>
                <c:pt idx="24">
                  <c:v>0.92524375975953332</c:v>
                </c:pt>
                <c:pt idx="25">
                  <c:v>0.92536799697568328</c:v>
                </c:pt>
                <c:pt idx="26">
                  <c:v>0.92574556928044138</c:v>
                </c:pt>
                <c:pt idx="27">
                  <c:v>0.92636773383797733</c:v>
                </c:pt>
                <c:pt idx="28">
                  <c:v>0.92722573031867461</c:v>
                </c:pt>
                <c:pt idx="29">
                  <c:v>0.92831077348515889</c:v>
                </c:pt>
                <c:pt idx="30">
                  <c:v>0.92961403689253375</c:v>
                </c:pt>
                <c:pt idx="31">
                  <c:v>0.93112663060775502</c:v>
                </c:pt>
                <c:pt idx="32">
                  <c:v>0.93283957532832518</c:v>
                </c:pt>
                <c:pt idx="33">
                  <c:v>0.93474377487814353</c:v>
                </c:pt>
                <c:pt idx="34">
                  <c:v>0.93682998875211609</c:v>
                </c:pt>
                <c:pt idx="35">
                  <c:v>0.93908880614908907</c:v>
                </c:pt>
                <c:pt idx="36">
                  <c:v>0.94151062275624875</c:v>
                </c:pt>
                <c:pt idx="37">
                  <c:v>0.94408562141159669</c:v>
                </c:pt>
                <c:pt idx="38">
                  <c:v>0.94680375766042923</c:v>
                </c:pt>
                <c:pt idx="39">
                  <c:v>0.94965475112591169</c:v>
                </c:pt>
                <c:pt idx="40">
                  <c:v>0.95262808352123751</c:v>
                </c:pt>
                <c:pt idx="41">
                  <c:v>0.95571300403374126</c:v>
                </c:pt>
                <c:pt idx="42">
                  <c:v>0.95889854270032238</c:v>
                </c:pt>
                <c:pt idx="43">
                  <c:v>0.962173532263216</c:v>
                </c:pt>
                <c:pt idx="44">
                  <c:v>0.96552663883915768</c:v>
                </c:pt>
                <c:pt idx="45">
                  <c:v>0.96894640155040845</c:v>
                </c:pt>
                <c:pt idx="46">
                  <c:v>0.97242128105036985</c:v>
                </c:pt>
                <c:pt idx="47">
                  <c:v>0.9759397166306788</c:v>
                </c:pt>
                <c:pt idx="48">
                  <c:v>0.97949019132294124</c:v>
                </c:pt>
                <c:pt idx="49">
                  <c:v>0.98306130411258552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6A-42FB-9D98-B27556A94B5F}"/>
            </c:ext>
          </c:extLst>
        </c:ser>
        <c:ser>
          <c:idx val="1"/>
          <c:order val="1"/>
          <c:tx>
            <c:strRef>
              <c:f>'Cash Flow'!$I$14:$M$14</c:f>
              <c:strCache>
                <c:ptCount val="1"/>
                <c:pt idx="0">
                  <c:v>New Control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Flow'!$C$18:$C$68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Flow'!$P$18:$P$68</c:f>
              <c:numCache>
                <c:formatCode>0.0%</c:formatCode>
                <c:ptCount val="51"/>
                <c:pt idx="0">
                  <c:v>0.90249256949365553</c:v>
                </c:pt>
                <c:pt idx="1">
                  <c:v>0.90258665985880748</c:v>
                </c:pt>
                <c:pt idx="2">
                  <c:v>0.90272237691899371</c:v>
                </c:pt>
                <c:pt idx="3">
                  <c:v>0.90288889993864474</c:v>
                </c:pt>
                <c:pt idx="4">
                  <c:v>0.903080818843363</c:v>
                </c:pt>
                <c:pt idx="5">
                  <c:v>0.90329440821472562</c:v>
                </c:pt>
                <c:pt idx="6">
                  <c:v>0.9035266838963415</c:v>
                </c:pt>
                <c:pt idx="7">
                  <c:v>0.90377502119380826</c:v>
                </c:pt>
                <c:pt idx="8">
                  <c:v>0.90403696767730934</c:v>
                </c:pt>
                <c:pt idx="9">
                  <c:v>0.90431014164783219</c:v>
                </c:pt>
                <c:pt idx="10">
                  <c:v>0.90459217461587127</c:v>
                </c:pt>
                <c:pt idx="11">
                  <c:v>0.90488067917041326</c:v>
                </c:pt>
                <c:pt idx="12">
                  <c:v>0.90517323294178897</c:v>
                </c:pt>
                <c:pt idx="13">
                  <c:v>0.90546737360169449</c:v>
                </c:pt>
                <c:pt idx="14">
                  <c:v>0.90576060193669472</c:v>
                </c:pt>
                <c:pt idx="15">
                  <c:v>0.906050391125789</c:v>
                </c:pt>
                <c:pt idx="16">
                  <c:v>0.90633420094519501</c:v>
                </c:pt>
                <c:pt idx="17">
                  <c:v>0.90660949594810814</c:v>
                </c:pt>
                <c:pt idx="18">
                  <c:v>0.9068737668419129</c:v>
                </c:pt>
                <c:pt idx="19">
                  <c:v>0.90712455437351314</c:v>
                </c:pt>
                <c:pt idx="20">
                  <c:v>0.90735947507139536</c:v>
                </c:pt>
                <c:pt idx="21">
                  <c:v>0.90757624820280747</c:v>
                </c:pt>
                <c:pt idx="22">
                  <c:v>0.90777272330022218</c:v>
                </c:pt>
                <c:pt idx="23">
                  <c:v>0.90794690760290764</c:v>
                </c:pt>
                <c:pt idx="24">
                  <c:v>0.90809699275387634</c:v>
                </c:pt>
                <c:pt idx="25">
                  <c:v>0.90822138009505959</c:v>
                </c:pt>
                <c:pt idx="26">
                  <c:v>0.90831870391793423</c:v>
                </c:pt>
                <c:pt idx="27">
                  <c:v>0.90838785205580719</c:v>
                </c:pt>
                <c:pt idx="28">
                  <c:v>0.90842798324907847</c:v>
                </c:pt>
                <c:pt idx="29">
                  <c:v>0.90843854077672015</c:v>
                </c:pt>
                <c:pt idx="30">
                  <c:v>0.90841926192549927</c:v>
                </c:pt>
                <c:pt idx="31">
                  <c:v>0.90837018296183814</c:v>
                </c:pt>
                <c:pt idx="32">
                  <c:v>0.90829163937739121</c:v>
                </c:pt>
                <c:pt idx="33">
                  <c:v>0.90818426129544172</c:v>
                </c:pt>
                <c:pt idx="34">
                  <c:v>0.90804896404741298</c:v>
                </c:pt>
                <c:pt idx="35">
                  <c:v>0.90788693405307119</c:v>
                </c:pt>
                <c:pt idx="36">
                  <c:v>0.90769961026001489</c:v>
                </c:pt>
                <c:pt idx="37">
                  <c:v>0.90748866151341767</c:v>
                </c:pt>
                <c:pt idx="38">
                  <c:v>0.90725596033162892</c:v>
                </c:pt>
                <c:pt idx="39">
                  <c:v>0.90700355365333285</c:v>
                </c:pt>
                <c:pt idx="40">
                  <c:v>0.90673363119453465</c:v>
                </c:pt>
                <c:pt idx="41">
                  <c:v>0.90644849210622536</c:v>
                </c:pt>
                <c:pt idx="42">
                  <c:v>0.9061505106548472</c:v>
                </c:pt>
                <c:pt idx="43">
                  <c:v>0.90584210165695889</c:v>
                </c:pt>
                <c:pt idx="44">
                  <c:v>0.90552568638725306</c:v>
                </c:pt>
                <c:pt idx="45">
                  <c:v>0.90520365964640148</c:v>
                </c:pt>
                <c:pt idx="46">
                  <c:v>0.90487835862412902</c:v>
                </c:pt>
                <c:pt idx="47">
                  <c:v>0.90455203412589114</c:v>
                </c:pt>
                <c:pt idx="48">
                  <c:v>0.90422682465162618</c:v>
                </c:pt>
                <c:pt idx="49">
                  <c:v>0.90390473372544966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6A-42FB-9D98-B27556A94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423040"/>
        <c:axId val="1316421600"/>
      </c:scatterChart>
      <c:valAx>
        <c:axId val="1316423040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1600"/>
        <c:crosses val="autoZero"/>
        <c:crossBetween val="midCat"/>
      </c:valAx>
      <c:valAx>
        <c:axId val="1316421600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%-change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Revenue and cost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'Cash Flow'!$D$14:$H$14</c:f>
              <c:strCache>
                <c:ptCount val="1"/>
                <c:pt idx="0">
                  <c:v>Reference Control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Flow'!$C$18:$C$67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Flow'!$I$18:$I$67</c:f>
              <c:numCache>
                <c:formatCode>0.000</c:formatCode>
                <c:ptCount val="50"/>
                <c:pt idx="0">
                  <c:v>1.8910308889685408</c:v>
                </c:pt>
                <c:pt idx="1">
                  <c:v>1.9189301088718711</c:v>
                </c:pt>
                <c:pt idx="2">
                  <c:v>1.9591424815148595</c:v>
                </c:pt>
                <c:pt idx="3">
                  <c:v>2.0084656016299456</c:v>
                </c:pt>
                <c:pt idx="4">
                  <c:v>2.0653322601164104</c:v>
                </c:pt>
                <c:pt idx="5">
                  <c:v>2.1287049927747561</c:v>
                </c:pt>
                <c:pt idx="6">
                  <c:v>2.1977960958927341</c:v>
                </c:pt>
                <c:pt idx="7">
                  <c:v>2.2719539983866066</c:v>
                </c:pt>
                <c:pt idx="8">
                  <c:v>2.3506070288586907</c:v>
                </c:pt>
                <c:pt idx="9">
                  <c:v>2.4332321970833291</c:v>
                </c:pt>
                <c:pt idx="10">
                  <c:v>2.519336584521735</c:v>
                </c:pt>
                <c:pt idx="11">
                  <c:v>2.6084457810362998</c:v>
                </c:pt>
                <c:pt idx="12">
                  <c:v>2.7000965824194285</c:v>
                </c:pt>
                <c:pt idx="13">
                  <c:v>2.7938324328826143</c:v>
                </c:pt>
                <c:pt idx="14">
                  <c:v>2.8892007305822482</c:v>
                </c:pt>
                <c:pt idx="15">
                  <c:v>2.9857514531852387</c:v>
                </c:pt>
                <c:pt idx="16">
                  <c:v>3.0830367517295301</c:v>
                </c:pt>
                <c:pt idx="17">
                  <c:v>3.18061127371395</c:v>
                </c:pt>
                <c:pt idx="18">
                  <c:v>3.2780330450895487</c:v>
                </c:pt>
                <c:pt idx="19">
                  <c:v>3.3748647839618369</c:v>
                </c:pt>
                <c:pt idx="20">
                  <c:v>3.4706755465367713</c:v>
                </c:pt>
                <c:pt idx="21">
                  <c:v>3.5650426240479964</c:v>
                </c:pt>
                <c:pt idx="22">
                  <c:v>3.6575536216267039</c:v>
                </c:pt>
                <c:pt idx="23">
                  <c:v>3.7478086585130468</c:v>
                </c:pt>
                <c:pt idx="24">
                  <c:v>3.8354226350580789</c:v>
                </c:pt>
                <c:pt idx="25">
                  <c:v>3.9200275165449221</c:v>
                </c:pt>
                <c:pt idx="26">
                  <c:v>4.0012745875761757</c:v>
                </c:pt>
                <c:pt idx="27">
                  <c:v>4.0788366340482378</c:v>
                </c:pt>
                <c:pt idx="28">
                  <c:v>4.1524100128389732</c:v>
                </c:pt>
                <c:pt idx="29">
                  <c:v>4.2217165724674546</c:v>
                </c:pt>
                <c:pt idx="30">
                  <c:v>4.2865053912622333</c:v>
                </c:pt>
                <c:pt idx="31">
                  <c:v>4.3465543030755995</c:v>
                </c:pt>
                <c:pt idx="32">
                  <c:v>4.4016711843417271</c:v>
                </c:pt>
                <c:pt idx="33">
                  <c:v>4.4516949803048016</c:v>
                </c:pt>
                <c:pt idx="34">
                  <c:v>4.4964964525235365</c:v>
                </c:pt>
                <c:pt idx="35">
                  <c:v>4.5359786342564039</c:v>
                </c:pt>
                <c:pt idx="36">
                  <c:v>4.5700769849982361</c:v>
                </c:pt>
                <c:pt idx="37">
                  <c:v>4.5987592402110327</c:v>
                </c:pt>
                <c:pt idx="38">
                  <c:v>4.6220249570995833</c:v>
                </c:pt>
                <c:pt idx="39">
                  <c:v>4.6399047620488778</c:v>
                </c:pt>
                <c:pt idx="40">
                  <c:v>4.6524593099837892</c:v>
                </c:pt>
                <c:pt idx="41">
                  <c:v>4.6597779703525077</c:v>
                </c:pt>
                <c:pt idx="42">
                  <c:v>4.6619772585903227</c:v>
                </c:pt>
                <c:pt idx="43">
                  <c:v>4.6591990357175943</c:v>
                </c:pt>
                <c:pt idx="44">
                  <c:v>4.651608502090383</c:v>
                </c:pt>
                <c:pt idx="45">
                  <c:v>4.6393920141971225</c:v>
                </c:pt>
                <c:pt idx="46">
                  <c:v>4.6227547557222755</c:v>
                </c:pt>
                <c:pt idx="47">
                  <c:v>4.6019182958433049</c:v>
                </c:pt>
                <c:pt idx="48">
                  <c:v>4.5771180688563984</c:v>
                </c:pt>
                <c:pt idx="49">
                  <c:v>4.5486008097293018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C1-4F98-882E-4008DF01B9AF}"/>
            </c:ext>
          </c:extLst>
        </c:ser>
        <c:ser>
          <c:idx val="1"/>
          <c:order val="1"/>
          <c:tx>
            <c:strRef>
              <c:f>'Cash Flow'!$I$14:$M$14</c:f>
              <c:strCache>
                <c:ptCount val="1"/>
                <c:pt idx="0">
                  <c:v>New Control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'Cash Flow'!$C$18:$C$68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'Cash Flow'!$D$18:$D$68</c:f>
              <c:numCache>
                <c:formatCode>0.000</c:formatCode>
                <c:ptCount val="51"/>
                <c:pt idx="0">
                  <c:v>1.8925107506982954</c:v>
                </c:pt>
                <c:pt idx="1">
                  <c:v>1.9258192362220381</c:v>
                </c:pt>
                <c:pt idx="2">
                  <c:v>1.9738217754977048</c:v>
                </c:pt>
                <c:pt idx="3">
                  <c:v>2.0326836177692309</c:v>
                </c:pt>
                <c:pt idx="4">
                  <c:v>2.100516777533703</c:v>
                </c:pt>
                <c:pt idx="5">
                  <c:v>2.1760603226529125</c:v>
                </c:pt>
                <c:pt idx="6">
                  <c:v>2.2583462828597698</c:v>
                </c:pt>
                <c:pt idx="7">
                  <c:v>2.3465642499221855</c:v>
                </c:pt>
                <c:pt idx="8">
                  <c:v>2.4399945812819528</c:v>
                </c:pt>
                <c:pt idx="9">
                  <c:v>2.5379715500337521</c:v>
                </c:pt>
                <c:pt idx="10">
                  <c:v>2.6398616310975584</c:v>
                </c:pt>
                <c:pt idx="11">
                  <c:v>2.7450502809970465</c:v>
                </c:pt>
                <c:pt idx="12">
                  <c:v>2.8529338826763011</c:v>
                </c:pt>
                <c:pt idx="13">
                  <c:v>2.9629150404388498</c:v>
                </c:pt>
                <c:pt idx="14">
                  <c:v>3.0744001648903412</c:v>
                </c:pt>
                <c:pt idx="15">
                  <c:v>3.1867986904014196</c:v>
                </c:pt>
                <c:pt idx="16">
                  <c:v>3.2995234940249114</c:v>
                </c:pt>
                <c:pt idx="17">
                  <c:v>3.411992217552176</c:v>
                </c:pt>
                <c:pt idx="18">
                  <c:v>3.5236292748756624</c:v>
                </c:pt>
                <c:pt idx="19">
                  <c:v>3.6338683769844478</c:v>
                </c:pt>
                <c:pt idx="20">
                  <c:v>3.7421554389661478</c:v>
                </c:pt>
                <c:pt idx="21">
                  <c:v>3.8479517544041086</c:v>
                </c:pt>
                <c:pt idx="22">
                  <c:v>3.9507373368035528</c:v>
                </c:pt>
                <c:pt idx="23">
                  <c:v>4.0500143378066173</c:v>
                </c:pt>
                <c:pt idx="24">
                  <c:v>4.1453104596510739</c:v>
                </c:pt>
                <c:pt idx="25">
                  <c:v>4.2361822857030704</c:v>
                </c:pt>
                <c:pt idx="26">
                  <c:v>4.3222184586703074</c:v>
                </c:pt>
                <c:pt idx="27">
                  <c:v>4.4030426417697646</c:v>
                </c:pt>
                <c:pt idx="28">
                  <c:v>4.4783162039861075</c:v>
                </c:pt>
                <c:pt idx="29">
                  <c:v>4.5477405768090531</c:v>
                </c:pt>
                <c:pt idx="30">
                  <c:v>4.6110592365740777</c:v>
                </c:pt>
                <c:pt idx="31">
                  <c:v>4.6680592737838067</c:v>
                </c:pt>
                <c:pt idx="32">
                  <c:v>4.7185725185303173</c:v>
                </c:pt>
                <c:pt idx="33">
                  <c:v>4.7624761993040714</c:v>
                </c:pt>
                <c:pt idx="34">
                  <c:v>4.7996931209610363</c:v>
                </c:pt>
                <c:pt idx="35">
                  <c:v>4.8301913562967922</c:v>
                </c:pt>
                <c:pt idx="36">
                  <c:v>4.8539834543974134</c:v>
                </c:pt>
                <c:pt idx="37">
                  <c:v>4.8711251775394784</c:v>
                </c:pt>
                <c:pt idx="38">
                  <c:v>4.8817137867309466</c:v>
                </c:pt>
                <c:pt idx="39">
                  <c:v>4.8858859038485321</c:v>
                </c:pt>
                <c:pt idx="40">
                  <c:v>4.8838149855783346</c:v>
                </c:pt>
                <c:pt idx="41">
                  <c:v>4.8757084508478608</c:v>
                </c:pt>
                <c:pt idx="42">
                  <c:v>4.8618045090170678</c:v>
                </c:pt>
                <c:pt idx="43">
                  <c:v>4.8423687406556155</c:v>
                </c:pt>
                <c:pt idx="44">
                  <c:v>4.8176904861816778</c:v>
                </c:pt>
                <c:pt idx="45">
                  <c:v>4.7880790999106289</c:v>
                </c:pt>
                <c:pt idx="46">
                  <c:v>4.7538601281215938</c:v>
                </c:pt>
                <c:pt idx="47">
                  <c:v>4.7153714695933333</c:v>
                </c:pt>
                <c:pt idx="48">
                  <c:v>4.6729595757098368</c:v>
                </c:pt>
                <c:pt idx="49">
                  <c:v>4.626975744748032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C1-4F98-882E-4008DF01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423040"/>
        <c:axId val="1316421600"/>
      </c:scatterChart>
      <c:valAx>
        <c:axId val="1316423040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1600"/>
        <c:crosses val="autoZero"/>
        <c:crossBetween val="midCat"/>
      </c:valAx>
      <c:valAx>
        <c:axId val="1316421600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%-change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1642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i="0"/>
              <a:t>Probability Density Function - </a:t>
            </a:r>
            <a:r>
              <a:rPr lang="da-DK" i="1"/>
              <a:t>f</a:t>
            </a:r>
            <a:r>
              <a:rPr lang="da-DK" i="1" baseline="-25000"/>
              <a:t>u</a:t>
            </a:r>
            <a:r>
              <a:rPr lang="da-DK" i="1"/>
              <a:t>(u)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AEV!$B$14:$B$44</c:f>
              <c:numCache>
                <c:formatCode>0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</c:numCache>
            </c:numRef>
          </c:xVal>
          <c:yVal>
            <c:numRef>
              <c:f>AEV!$C$14:$C$44</c:f>
              <c:numCache>
                <c:formatCode>0.0000</c:formatCode>
                <c:ptCount val="31"/>
                <c:pt idx="0">
                  <c:v>0</c:v>
                </c:pt>
                <c:pt idx="1">
                  <c:v>1.0564231889643524E-2</c:v>
                </c:pt>
                <c:pt idx="2">
                  <c:v>2.2271682182070807E-2</c:v>
                </c:pt>
                <c:pt idx="3">
                  <c:v>3.3791679885091228E-2</c:v>
                </c:pt>
                <c:pt idx="4">
                  <c:v>4.445720956912317E-2</c:v>
                </c:pt>
                <c:pt idx="5">
                  <c:v>5.3755036882224147E-2</c:v>
                </c:pt>
                <c:pt idx="6">
                  <c:v>6.1296854078537029E-2</c:v>
                </c:pt>
                <c:pt idx="7">
                  <c:v>6.6824058930212038E-2</c:v>
                </c:pt>
                <c:pt idx="8">
                  <c:v>7.0212777414463343E-2</c:v>
                </c:pt>
                <c:pt idx="9">
                  <c:v>7.1471353001286542E-2</c:v>
                </c:pt>
                <c:pt idx="10">
                  <c:v>7.0728606249898462E-2</c:v>
                </c:pt>
                <c:pt idx="11">
                  <c:v>6.8213707954744907E-2</c:v>
                </c:pt>
                <c:pt idx="12">
                  <c:v>6.4229892029060889E-2</c:v>
                </c:pt>
                <c:pt idx="13">
                  <c:v>5.9124943537687713E-2</c:v>
                </c:pt>
                <c:pt idx="14">
                  <c:v>5.3261564989164185E-2</c:v>
                </c:pt>
                <c:pt idx="15">
                  <c:v>4.6990439131394932E-2</c:v>
                </c:pt>
                <c:pt idx="16">
                  <c:v>4.0628181422730753E-2</c:v>
                </c:pt>
                <c:pt idx="17">
                  <c:v>3.444154823091361E-2</c:v>
                </c:pt>
                <c:pt idx="18">
                  <c:v>2.8638383713803908E-2</c:v>
                </c:pt>
                <c:pt idx="19">
                  <c:v>2.3364981071508195E-2</c:v>
                </c:pt>
                <c:pt idx="20">
                  <c:v>1.8708901567705154E-2</c:v>
                </c:pt>
                <c:pt idx="21">
                  <c:v>1.4705893302619509E-2</c:v>
                </c:pt>
                <c:pt idx="22">
                  <c:v>1.134939237927008E-2</c:v>
                </c:pt>
                <c:pt idx="23">
                  <c:v>8.6011448716115466E-3</c:v>
                </c:pt>
                <c:pt idx="24">
                  <c:v>6.4017056841174091E-3</c:v>
                </c:pt>
                <c:pt idx="25">
                  <c:v>4.67988463677686E-3</c:v>
                </c:pt>
                <c:pt idx="26">
                  <c:v>3.3605565522663874E-3</c:v>
                </c:pt>
                <c:pt idx="27">
                  <c:v>2.3705773603065815E-3</c:v>
                </c:pt>
                <c:pt idx="28">
                  <c:v>1.642815530519618E-3</c:v>
                </c:pt>
                <c:pt idx="29">
                  <c:v>1.1184988542661833E-3</c:v>
                </c:pt>
                <c:pt idx="30">
                  <c:v>7.4818815271828572E-4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66-4C4B-9E2D-A4F8E14F1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133711"/>
        <c:axId val="1612139951"/>
      </c:scatterChart>
      <c:valAx>
        <c:axId val="1612133711"/>
        <c:scaling>
          <c:orientation val="minMax"/>
          <c:max val="2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Wind</a:t>
                </a:r>
                <a:r>
                  <a:rPr lang="da-DK" baseline="0"/>
                  <a:t> Speed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2139951"/>
        <c:crosses val="autoZero"/>
        <c:crossBetween val="midCat"/>
      </c:valAx>
      <c:valAx>
        <c:axId val="161213995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12133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/>
              <a:t>Value Curve - </a:t>
            </a:r>
            <a:r>
              <a:rPr lang="en-US" i="1"/>
              <a:t>v(u)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AEV!$B$14:$B$50</c:f>
              <c:numCache>
                <c:formatCode>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</c:numCache>
            </c:numRef>
          </c:xVal>
          <c:yVal>
            <c:numRef>
              <c:f>AEV!$G$14:$G$50</c:f>
              <c:numCache>
                <c:formatCode>0.00</c:formatCode>
                <c:ptCount val="3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4-4E20-897C-EAAFAB411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9033280"/>
        <c:axId val="1369040480"/>
      </c:scatterChart>
      <c:valAx>
        <c:axId val="1369033280"/>
        <c:scaling>
          <c:orientation val="minMax"/>
          <c:max val="2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i="0"/>
                  <a:t>Wind Speed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69040480"/>
        <c:crosses val="autoZero"/>
        <c:crossBetween val="midCat"/>
      </c:valAx>
      <c:valAx>
        <c:axId val="1369040480"/>
        <c:scaling>
          <c:orientation val="minMax"/>
          <c:min val="-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i="0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369033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i="0"/>
              <a:t>Power Curve - </a:t>
            </a:r>
            <a:r>
              <a:rPr lang="da-DK" i="1"/>
              <a:t>P(u)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Reference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AEV!$B$14:$B$44</c:f>
              <c:numCache>
                <c:formatCode>0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</c:numCache>
            </c:numRef>
          </c:xVal>
          <c:yVal>
            <c:numRef>
              <c:f>AEV!$L$14:$L$44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0.51306486398999995</c:v>
                </c:pt>
                <c:pt idx="4">
                  <c:v>1.2161537516800003</c:v>
                </c:pt>
                <c:pt idx="5">
                  <c:v>2.3753002962500003</c:v>
                </c:pt>
                <c:pt idx="6">
                  <c:v>4.1045189119199996</c:v>
                </c:pt>
                <c:pt idx="7">
                  <c:v>6.5178240129100002</c:v>
                </c:pt>
                <c:pt idx="8">
                  <c:v>9.7292300134400023</c:v>
                </c:pt>
                <c:pt idx="9">
                  <c:v>13.852751327730003</c:v>
                </c:pt>
                <c:pt idx="10">
                  <c:v>19.002402370000002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F0-4D1D-A5DD-35DC8CDA676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AEV!$B$14:$B$50</c:f>
              <c:numCache>
                <c:formatCode>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</c:numCache>
            </c:numRef>
          </c:xVal>
          <c:yVal>
            <c:numRef>
              <c:f>AEV!$M$14:$M$50</c:f>
              <c:numCache>
                <c:formatCode>0.000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0.51306486398999995</c:v>
                </c:pt>
                <c:pt idx="4">
                  <c:v>1.2161537516800003</c:v>
                </c:pt>
                <c:pt idx="5">
                  <c:v>2.3753002962500003</c:v>
                </c:pt>
                <c:pt idx="6">
                  <c:v>4.1045189119199996</c:v>
                </c:pt>
                <c:pt idx="7">
                  <c:v>6.5178240129100002</c:v>
                </c:pt>
                <c:pt idx="8">
                  <c:v>9.7292300134400023</c:v>
                </c:pt>
                <c:pt idx="9">
                  <c:v>13.852751327730003</c:v>
                </c:pt>
                <c:pt idx="10">
                  <c:v>19.002402370000002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F0-4D1D-A5DD-35DC8CDA6760}"/>
            </c:ext>
          </c:extLst>
        </c:ser>
        <c:ser>
          <c:idx val="2"/>
          <c:order val="2"/>
          <c:tx>
            <c:v>Ideal</c:v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AEV!$B$14:$B$51</c:f>
              <c:numCache>
                <c:formatCode>0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  <c:pt idx="37" formatCode="General">
                  <c:v>37</c:v>
                </c:pt>
              </c:numCache>
            </c:numRef>
          </c:xVal>
          <c:yVal>
            <c:numRef>
              <c:f>AEV!$N$14:$N$51</c:f>
              <c:numCache>
                <c:formatCode>0.000</c:formatCode>
                <c:ptCount val="38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22</c:v>
                </c:pt>
                <c:pt idx="10">
                  <c:v>22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22</c:v>
                </c:pt>
                <c:pt idx="23">
                  <c:v>22</c:v>
                </c:pt>
                <c:pt idx="24">
                  <c:v>22</c:v>
                </c:pt>
                <c:pt idx="25">
                  <c:v>22</c:v>
                </c:pt>
                <c:pt idx="26">
                  <c:v>22</c:v>
                </c:pt>
                <c:pt idx="27">
                  <c:v>22</c:v>
                </c:pt>
                <c:pt idx="28">
                  <c:v>22</c:v>
                </c:pt>
                <c:pt idx="29">
                  <c:v>22</c:v>
                </c:pt>
                <c:pt idx="30">
                  <c:v>22</c:v>
                </c:pt>
                <c:pt idx="31">
                  <c:v>22</c:v>
                </c:pt>
                <c:pt idx="32">
                  <c:v>22</c:v>
                </c:pt>
                <c:pt idx="33">
                  <c:v>22</c:v>
                </c:pt>
                <c:pt idx="34">
                  <c:v>22</c:v>
                </c:pt>
                <c:pt idx="35">
                  <c:v>22</c:v>
                </c:pt>
                <c:pt idx="36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A2-4F81-99DE-6AC94094A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613056"/>
        <c:axId val="1453587616"/>
      </c:scatterChart>
      <c:valAx>
        <c:axId val="1453613056"/>
        <c:scaling>
          <c:orientation val="minMax"/>
          <c:max val="3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Wind Speed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587616"/>
        <c:crosses val="autoZero"/>
        <c:crossBetween val="midCat"/>
      </c:valAx>
      <c:valAx>
        <c:axId val="1453587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Power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61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i="0" baseline="0"/>
              <a:t>Available Energy Value Production</a:t>
            </a:r>
            <a:endParaRPr lang="da-DK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AEV!$B$14:$B$44</c:f>
              <c:numCache>
                <c:formatCode>0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</c:numCache>
            </c:numRef>
          </c:xVal>
          <c:yVal>
            <c:numRef>
              <c:f>AEV!$Q$14:$Q$44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1.7337323644237949E-2</c:v>
                </c:pt>
                <c:pt idx="4">
                  <c:v>5.4066802206713151E-2</c:v>
                </c:pt>
                <c:pt idx="5">
                  <c:v>0.1276843550312767</c:v>
                </c:pt>
                <c:pt idx="6">
                  <c:v>0.25159409680655581</c:v>
                </c:pt>
                <c:pt idx="7">
                  <c:v>0.43554745593544897</c:v>
                </c:pt>
                <c:pt idx="8">
                  <c:v>0.68311626134777903</c:v>
                </c:pt>
                <c:pt idx="9">
                  <c:v>0.99007488018323186</c:v>
                </c:pt>
                <c:pt idx="10">
                  <c:v>1.3440134350298676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0.41159583448951337</c:v>
                </c:pt>
                <c:pt idx="21">
                  <c:v>0.32352965265762917</c:v>
                </c:pt>
                <c:pt idx="22">
                  <c:v>0.24968663234394178</c:v>
                </c:pt>
                <c:pt idx="23">
                  <c:v>0.18922518717545403</c:v>
                </c:pt>
                <c:pt idx="24">
                  <c:v>0.140837525050583</c:v>
                </c:pt>
                <c:pt idx="25">
                  <c:v>0.10295746200909092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3-4560-94BA-78344606B27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AEV!$B$14:$B$50</c:f>
              <c:numCache>
                <c:formatCode>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</c:numCache>
            </c:numRef>
          </c:xVal>
          <c:yVal>
            <c:numRef>
              <c:f>AEV!$R$14:$R$50</c:f>
              <c:numCache>
                <c:formatCode>0.000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1.7337323644237949E-2</c:v>
                </c:pt>
                <c:pt idx="4">
                  <c:v>5.4066802206713151E-2</c:v>
                </c:pt>
                <c:pt idx="5">
                  <c:v>0.1276843550312767</c:v>
                </c:pt>
                <c:pt idx="6">
                  <c:v>0.25159409680655581</c:v>
                </c:pt>
                <c:pt idx="7">
                  <c:v>0.43554745593544897</c:v>
                </c:pt>
                <c:pt idx="8">
                  <c:v>0.68311626134777903</c:v>
                </c:pt>
                <c:pt idx="9">
                  <c:v>0.99007488018323186</c:v>
                </c:pt>
                <c:pt idx="10">
                  <c:v>1.3440134350298676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A3-4560-94BA-78344606B27B}"/>
            </c:ext>
          </c:extLst>
        </c:ser>
        <c:ser>
          <c:idx val="2"/>
          <c:order val="2"/>
          <c:tx>
            <c:v>Available Value</c:v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AEV!$B$14:$B$51</c:f>
              <c:numCache>
                <c:formatCode>0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 formatCode="General">
                  <c:v>9</c:v>
                </c:pt>
                <c:pt idx="10" formatCode="General">
                  <c:v>10</c:v>
                </c:pt>
                <c:pt idx="11" formatCode="General">
                  <c:v>11</c:v>
                </c:pt>
                <c:pt idx="12" formatCode="General">
                  <c:v>12</c:v>
                </c:pt>
                <c:pt idx="13" formatCode="General">
                  <c:v>13</c:v>
                </c:pt>
                <c:pt idx="14" formatCode="General">
                  <c:v>14</c:v>
                </c:pt>
                <c:pt idx="15" formatCode="General">
                  <c:v>15</c:v>
                </c:pt>
                <c:pt idx="16" formatCode="General">
                  <c:v>16</c:v>
                </c:pt>
                <c:pt idx="17" formatCode="General">
                  <c:v>17</c:v>
                </c:pt>
                <c:pt idx="18" formatCode="General">
                  <c:v>18</c:v>
                </c:pt>
                <c:pt idx="19" formatCode="General">
                  <c:v>19</c:v>
                </c:pt>
                <c:pt idx="20" formatCode="General">
                  <c:v>20</c:v>
                </c:pt>
                <c:pt idx="21" formatCode="General">
                  <c:v>21</c:v>
                </c:pt>
                <c:pt idx="22" formatCode="General">
                  <c:v>22</c:v>
                </c:pt>
                <c:pt idx="23" formatCode="General">
                  <c:v>23</c:v>
                </c:pt>
                <c:pt idx="24" formatCode="General">
                  <c:v>24</c:v>
                </c:pt>
                <c:pt idx="25" formatCode="General">
                  <c:v>25</c:v>
                </c:pt>
                <c:pt idx="26" formatCode="General">
                  <c:v>26</c:v>
                </c:pt>
                <c:pt idx="27" formatCode="General">
                  <c:v>27</c:v>
                </c:pt>
                <c:pt idx="28" formatCode="General">
                  <c:v>28</c:v>
                </c:pt>
                <c:pt idx="29" formatCode="General">
                  <c:v>29</c:v>
                </c:pt>
                <c:pt idx="30" formatCode="General">
                  <c:v>30</c:v>
                </c:pt>
                <c:pt idx="31" formatCode="General">
                  <c:v>31</c:v>
                </c:pt>
                <c:pt idx="32" formatCode="General">
                  <c:v>32</c:v>
                </c:pt>
                <c:pt idx="33" formatCode="General">
                  <c:v>33</c:v>
                </c:pt>
                <c:pt idx="34" formatCode="General">
                  <c:v>34</c:v>
                </c:pt>
                <c:pt idx="35" formatCode="General">
                  <c:v>35</c:v>
                </c:pt>
                <c:pt idx="36" formatCode="General">
                  <c:v>36</c:v>
                </c:pt>
                <c:pt idx="37" formatCode="General">
                  <c:v>37</c:v>
                </c:pt>
              </c:numCache>
            </c:numRef>
          </c:xVal>
          <c:yVal>
            <c:numRef>
              <c:f>AEV!$P$14:$P$51</c:f>
              <c:numCache>
                <c:formatCode>0.000</c:formatCode>
                <c:ptCount val="38"/>
                <c:pt idx="0">
                  <c:v>0</c:v>
                </c:pt>
                <c:pt idx="1">
                  <c:v>0.23241310157215753</c:v>
                </c:pt>
                <c:pt idx="2">
                  <c:v>0.48997700800555777</c:v>
                </c:pt>
                <c:pt idx="3">
                  <c:v>0.74341695747200698</c:v>
                </c:pt>
                <c:pt idx="4">
                  <c:v>0.97805861052070975</c:v>
                </c:pt>
                <c:pt idx="5">
                  <c:v>1.1826108114089313</c:v>
                </c:pt>
                <c:pt idx="6">
                  <c:v>1.3485307897278147</c:v>
                </c:pt>
                <c:pt idx="7">
                  <c:v>1.4701292964646648</c:v>
                </c:pt>
                <c:pt idx="8">
                  <c:v>1.5446811031181935</c:v>
                </c:pt>
                <c:pt idx="9">
                  <c:v>1.572369766028304</c:v>
                </c:pt>
                <c:pt idx="10">
                  <c:v>1.5560293374977663</c:v>
                </c:pt>
                <c:pt idx="11">
                  <c:v>1.5007015750043879</c:v>
                </c:pt>
                <c:pt idx="12">
                  <c:v>1.4130576246393396</c:v>
                </c:pt>
                <c:pt idx="13">
                  <c:v>1.3007487578291297</c:v>
                </c:pt>
                <c:pt idx="14">
                  <c:v>1.171754429761612</c:v>
                </c:pt>
                <c:pt idx="15">
                  <c:v>1.0337896608906885</c:v>
                </c:pt>
                <c:pt idx="16">
                  <c:v>0.89381999130007661</c:v>
                </c:pt>
                <c:pt idx="17">
                  <c:v>0.75771406108009942</c:v>
                </c:pt>
                <c:pt idx="18">
                  <c:v>0.63004444170368601</c:v>
                </c:pt>
                <c:pt idx="19">
                  <c:v>0.51402958357318029</c:v>
                </c:pt>
                <c:pt idx="20">
                  <c:v>0.41159583448951337</c:v>
                </c:pt>
                <c:pt idx="21">
                  <c:v>0.32352965265762917</c:v>
                </c:pt>
                <c:pt idx="22">
                  <c:v>0.24968663234394178</c:v>
                </c:pt>
                <c:pt idx="23">
                  <c:v>0.18922518717545403</c:v>
                </c:pt>
                <c:pt idx="24">
                  <c:v>0.140837525050583</c:v>
                </c:pt>
                <c:pt idx="25">
                  <c:v>0.10295746200909092</c:v>
                </c:pt>
                <c:pt idx="26">
                  <c:v>7.3932244149860521E-2</c:v>
                </c:pt>
                <c:pt idx="27">
                  <c:v>5.2152701926744795E-2</c:v>
                </c:pt>
                <c:pt idx="28">
                  <c:v>3.6141941671431595E-2</c:v>
                </c:pt>
                <c:pt idx="29">
                  <c:v>2.4606974793856033E-2</c:v>
                </c:pt>
                <c:pt idx="30">
                  <c:v>1.6460139359802287E-2</c:v>
                </c:pt>
                <c:pt idx="31">
                  <c:v>1.0818087422380683E-2</c:v>
                </c:pt>
                <c:pt idx="32">
                  <c:v>6.9858535709996124E-3</c:v>
                </c:pt>
                <c:pt idx="33">
                  <c:v>4.4324960322203394E-3</c:v>
                </c:pt>
                <c:pt idx="34">
                  <c:v>2.7633944444484348E-3</c:v>
                </c:pt>
                <c:pt idx="35">
                  <c:v>1.6928052004649961E-3</c:v>
                </c:pt>
                <c:pt idx="36">
                  <c:v>1.0189268634588084E-3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A3-4560-94BA-78344606B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613056"/>
        <c:axId val="1453587616"/>
      </c:scatterChart>
      <c:valAx>
        <c:axId val="1453613056"/>
        <c:scaling>
          <c:orientation val="minMax"/>
          <c:max val="2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Wind Speed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587616"/>
        <c:crosses val="autoZero"/>
        <c:crossBetween val="midCat"/>
      </c:valAx>
      <c:valAx>
        <c:axId val="1453587616"/>
        <c:scaling>
          <c:orientation val="minMax"/>
          <c:max val="2.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Energy</a:t>
                </a:r>
                <a:r>
                  <a:rPr lang="da-DK" baseline="0"/>
                  <a:t> Value Production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0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5361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'Power converter'!$G$18:$G$74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'Power converter'!$J$18:$J$73</c:f>
              <c:numCache>
                <c:formatCode>0.000</c:formatCode>
                <c:ptCount val="56"/>
                <c:pt idx="0">
                  <c:v>0</c:v>
                </c:pt>
                <c:pt idx="1">
                  <c:v>3.2385211643615186E-5</c:v>
                </c:pt>
                <c:pt idx="2">
                  <c:v>1.5079939663764641E-4</c:v>
                </c:pt>
                <c:pt idx="3">
                  <c:v>3.2153164220327657E-4</c:v>
                </c:pt>
                <c:pt idx="4">
                  <c:v>5.3109048478305887E-4</c:v>
                </c:pt>
                <c:pt idx="5">
                  <c:v>7.7297313022606229E-4</c:v>
                </c:pt>
                <c:pt idx="6">
                  <c:v>1.0429731577913381E-3</c:v>
                </c:pt>
                <c:pt idx="7">
                  <c:v>1.3379909843278526E-3</c:v>
                </c:pt>
                <c:pt idx="8">
                  <c:v>1.655549832364267E-3</c:v>
                </c:pt>
                <c:pt idx="9">
                  <c:v>1.9935547388434394E-3</c:v>
                </c:pt>
                <c:pt idx="10">
                  <c:v>2.3501571560499146E-3</c:v>
                </c:pt>
                <c:pt idx="11">
                  <c:v>2.7236724799211132E-3</c:v>
                </c:pt>
                <c:pt idx="12">
                  <c:v>3.1125268914695692E-3</c:v>
                </c:pt>
                <c:pt idx="13">
                  <c:v>3.5152216957505811E-3</c:v>
                </c:pt>
                <c:pt idx="14">
                  <c:v>3.9303087422587479E-3</c:v>
                </c:pt>
                <c:pt idx="15">
                  <c:v>4.3563732127540611E-3</c:v>
                </c:pt>
                <c:pt idx="16">
                  <c:v>4.7920215126600052E-3</c:v>
                </c:pt>
                <c:pt idx="17">
                  <c:v>5.23587282540805E-3</c:v>
                </c:pt>
                <c:pt idx="18">
                  <c:v>5.6865533785234179E-3</c:v>
                </c:pt>
                <c:pt idx="19">
                  <c:v>6.1426927726074831E-3</c:v>
                </c:pt>
                <c:pt idx="20">
                  <c:v>6.6029219173118214E-3</c:v>
                </c:pt>
                <c:pt idx="21">
                  <c:v>7.0658722449218336E-3</c:v>
                </c:pt>
                <c:pt idx="22">
                  <c:v>7.530175957079277E-3</c:v>
                </c:pt>
                <c:pt idx="23">
                  <c:v>7.9944671182863303E-3</c:v>
                </c:pt>
                <c:pt idx="24">
                  <c:v>8.4573834502732481E-3</c:v>
                </c:pt>
                <c:pt idx="25">
                  <c:v>8.917568709832624E-3</c:v>
                </c:pt>
                <c:pt idx="26">
                  <c:v>9.3736755530917648E-3</c:v>
                </c:pt>
                <c:pt idx="27">
                  <c:v>9.8243688038792687E-3</c:v>
                </c:pt>
                <c:pt idx="28">
                  <c:v>1.0268329054530678E-2</c:v>
                </c:pt>
                <c:pt idx="29">
                  <c:v>1.0704256535330137E-2</c:v>
                </c:pt>
                <c:pt idx="30">
                  <c:v>1.1130875194621637E-2</c:v>
                </c:pt>
                <c:pt idx="31">
                  <c:v>1.1546936936019048E-2</c:v>
                </c:pt>
                <c:pt idx="32">
                  <c:v>1.1951225962523848E-2</c:v>
                </c:pt>
                <c:pt idx="33">
                  <c:v>1.2342563180047894E-2</c:v>
                </c:pt>
                <c:pt idx="34">
                  <c:v>1.2719810615032578E-2</c:v>
                </c:pt>
                <c:pt idx="35">
                  <c:v>1.3081875802774867E-2</c:v>
                </c:pt>
                <c:pt idx="36">
                  <c:v>1.3427716104803644E-2</c:v>
                </c:pt>
                <c:pt idx="37">
                  <c:v>1.3756342915325348E-2</c:v>
                </c:pt>
                <c:pt idx="38">
                  <c:v>1.4066825718438425E-2</c:v>
                </c:pt>
                <c:pt idx="39">
                  <c:v>1.435829595956073E-2</c:v>
                </c:pt>
                <c:pt idx="40">
                  <c:v>1.4629950696367855E-2</c:v>
                </c:pt>
                <c:pt idx="41">
                  <c:v>1.4881055996531667E-2</c:v>
                </c:pt>
                <c:pt idx="42">
                  <c:v>1.5110950051693051E-2</c:v>
                </c:pt>
                <c:pt idx="43">
                  <c:v>1.5319045979424684E-2</c:v>
                </c:pt>
                <c:pt idx="44">
                  <c:v>1.5504834287425218E-2</c:v>
                </c:pt>
                <c:pt idx="45">
                  <c:v>1.5667884976852009E-2</c:v>
                </c:pt>
                <c:pt idx="46">
                  <c:v>1.5807849264531493E-2</c:v>
                </c:pt>
                <c:pt idx="47">
                  <c:v>1.592446090675792E-2</c:v>
                </c:pt>
                <c:pt idx="48">
                  <c:v>1.6017537110523228E-2</c:v>
                </c:pt>
                <c:pt idx="49">
                  <c:v>1.6086979021248782E-2</c:v>
                </c:pt>
                <c:pt idx="50">
                  <c:v>1.6132771779427957E-2</c:v>
                </c:pt>
                <c:pt idx="51">
                  <c:v>1.6154984141994233E-2</c:v>
                </c:pt>
                <c:pt idx="52">
                  <c:v>1.6153767667669405E-2</c:v>
                </c:pt>
                <c:pt idx="53">
                  <c:v>1.6129355469015616E-2</c:v>
                </c:pt>
                <c:pt idx="54">
                  <c:v>1.6082060537359721E-2</c:v>
                </c:pt>
                <c:pt idx="55">
                  <c:v>1.6012273650145237E-2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1C-4829-AD6B-53C877B60B40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'Power converter'!$G$18:$G$74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'Power converter'!$O$18:$O$74</c:f>
              <c:numCache>
                <c:formatCode>0.000</c:formatCode>
                <c:ptCount val="57"/>
                <c:pt idx="0">
                  <c:v>0</c:v>
                </c:pt>
                <c:pt idx="1">
                  <c:v>2.5972678732610888E-5</c:v>
                </c:pt>
                <c:pt idx="2">
                  <c:v>1.2094209432778058E-4</c:v>
                </c:pt>
                <c:pt idx="3">
                  <c:v>2.5788252488045948E-4</c:v>
                </c:pt>
                <c:pt idx="4">
                  <c:v>4.2599391668851627E-4</c:v>
                </c:pt>
                <c:pt idx="5">
                  <c:v>6.2009097214588138E-4</c:v>
                </c:pt>
                <c:pt idx="6">
                  <c:v>8.3683988778804341E-4</c:v>
                </c:pt>
                <c:pt idx="7">
                  <c:v>1.073804221589314E-3</c:v>
                </c:pt>
                <c:pt idx="8">
                  <c:v>1.3290565137371591E-3</c:v>
                </c:pt>
                <c:pt idx="9">
                  <c:v>1.6009847652846965E-3</c:v>
                </c:pt>
                <c:pt idx="10">
                  <c:v>1.8881835383748324E-3</c:v>
                </c:pt>
                <c:pt idx="11">
                  <c:v>2.1893874381200273E-3</c:v>
                </c:pt>
                <c:pt idx="12">
                  <c:v>2.5034280352180804E-3</c:v>
                </c:pt>
                <c:pt idx="13">
                  <c:v>2.8292047516018659E-3</c:v>
                </c:pt>
                <c:pt idx="14">
                  <c:v>3.1656645624970059E-3</c:v>
                </c:pt>
                <c:pt idx="15">
                  <c:v>3.5117875361301287E-3</c:v>
                </c:pt>
                <c:pt idx="16">
                  <c:v>3.8665763961274191E-3</c:v>
                </c:pt>
                <c:pt idx="17">
                  <c:v>4.2290489526835007E-3</c:v>
                </c:pt>
                <c:pt idx="18">
                  <c:v>4.5982326419129471E-3</c:v>
                </c:pt>
                <c:pt idx="19">
                  <c:v>4.9731606561163044E-3</c:v>
                </c:pt>
                <c:pt idx="20">
                  <c:v>5.3528693032471875E-3</c:v>
                </c:pt>
                <c:pt idx="21">
                  <c:v>5.7363963361527492E-3</c:v>
                </c:pt>
                <c:pt idx="22">
                  <c:v>6.1227800610550442E-3</c:v>
                </c:pt>
                <c:pt idx="23">
                  <c:v>6.5110590821256809E-3</c:v>
                </c:pt>
                <c:pt idx="24">
                  <c:v>6.9002725721625247E-3</c:v>
                </c:pt>
                <c:pt idx="25">
                  <c:v>7.2894609829653456E-3</c:v>
                </c:pt>
                <c:pt idx="26">
                  <c:v>7.6776671259793927E-3</c:v>
                </c:pt>
                <c:pt idx="27">
                  <c:v>8.0639375661379908E-3</c:v>
                </c:pt>
                <c:pt idx="28">
                  <c:v>8.4473242809349758E-3</c:v>
                </c:pt>
                <c:pt idx="29">
                  <c:v>8.8268865434883992E-3</c:v>
                </c:pt>
                <c:pt idx="30">
                  <c:v>9.2016929934011227E-3</c:v>
                </c:pt>
                <c:pt idx="31">
                  <c:v>9.5708238630098919E-3</c:v>
                </c:pt>
                <c:pt idx="32">
                  <c:v>9.9333733295015048E-3</c:v>
                </c:pt>
                <c:pt idx="33">
                  <c:v>1.0288451965581036E-2</c:v>
                </c:pt>
                <c:pt idx="34">
                  <c:v>1.0635189263102918E-2</c:v>
                </c:pt>
                <c:pt idx="35">
                  <c:v>1.0972736205451028E-2</c:v>
                </c:pt>
                <c:pt idx="36">
                  <c:v>1.1300267865570701E-2</c:v>
                </c:pt>
                <c:pt idx="37">
                  <c:v>1.1616986007510266E-2</c:v>
                </c:pt>
                <c:pt idx="38">
                  <c:v>1.1922121670173147E-2</c:v>
                </c:pt>
                <c:pt idx="39">
                  <c:v>1.2214937712758389E-2</c:v>
                </c:pt>
                <c:pt idx="40">
                  <c:v>1.2494731302119533E-2</c:v>
                </c:pt>
                <c:pt idx="41">
                  <c:v>1.2760836323038038E-2</c:v>
                </c:pt>
                <c:pt idx="42">
                  <c:v>1.301262569317152E-2</c:v>
                </c:pt>
                <c:pt idx="43">
                  <c:v>1.324951356527837E-2</c:v>
                </c:pt>
                <c:pt idx="44">
                  <c:v>1.3470957400184336E-2</c:v>
                </c:pt>
                <c:pt idx="45">
                  <c:v>1.3676459894898296E-2</c:v>
                </c:pt>
                <c:pt idx="46">
                  <c:v>1.3865570751298462E-2</c:v>
                </c:pt>
                <c:pt idx="47">
                  <c:v>1.4037888271880017E-2</c:v>
                </c:pt>
                <c:pt idx="48">
                  <c:v>1.4193060770210986E-2</c:v>
                </c:pt>
                <c:pt idx="49">
                  <c:v>1.4330787784969656E-2</c:v>
                </c:pt>
                <c:pt idx="50">
                  <c:v>1.4450821087714782E-2</c:v>
                </c:pt>
                <c:pt idx="51">
                  <c:v>1.4552965475902235E-2</c:v>
                </c:pt>
                <c:pt idx="52">
                  <c:v>1.4637079344071324E-2</c:v>
                </c:pt>
                <c:pt idx="53">
                  <c:v>1.4703075027573287E-2</c:v>
                </c:pt>
                <c:pt idx="54">
                  <c:v>1.4750918914724021E-2</c:v>
                </c:pt>
                <c:pt idx="55">
                  <c:v>1.4780631324794347E-2</c:v>
                </c:pt>
                <c:pt idx="56">
                  <c:v>1.4792286150794864E-2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1C-4829-AD6B-53C877B60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'Power converter'!$A$19:$A$74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'Power converter'!$B$19:$B$74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8-4E9C-A538-D556BE3DB498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'Power converter'!$A$19:$A$74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'Power converter'!$C$19:$C$74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8-4E9C-A538-D556BE3DB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Generator!$G$18:$G$74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Generator!$J$18:$J$73</c:f>
              <c:numCache>
                <c:formatCode>0.000</c:formatCode>
                <c:ptCount val="56"/>
                <c:pt idx="0">
                  <c:v>0</c:v>
                </c:pt>
                <c:pt idx="1">
                  <c:v>3.2385211643615186E-5</c:v>
                </c:pt>
                <c:pt idx="2">
                  <c:v>1.5079939663764641E-4</c:v>
                </c:pt>
                <c:pt idx="3">
                  <c:v>3.2153164220327657E-4</c:v>
                </c:pt>
                <c:pt idx="4">
                  <c:v>5.3109048478305887E-4</c:v>
                </c:pt>
                <c:pt idx="5">
                  <c:v>7.7297313022606229E-4</c:v>
                </c:pt>
                <c:pt idx="6">
                  <c:v>1.0429731577913381E-3</c:v>
                </c:pt>
                <c:pt idx="7">
                  <c:v>1.3379909843278526E-3</c:v>
                </c:pt>
                <c:pt idx="8">
                  <c:v>1.655549832364267E-3</c:v>
                </c:pt>
                <c:pt idx="9">
                  <c:v>1.9935547388434394E-3</c:v>
                </c:pt>
                <c:pt idx="10">
                  <c:v>2.3501571560499146E-3</c:v>
                </c:pt>
                <c:pt idx="11">
                  <c:v>2.7236724799211132E-3</c:v>
                </c:pt>
                <c:pt idx="12">
                  <c:v>3.1125268914695692E-3</c:v>
                </c:pt>
                <c:pt idx="13">
                  <c:v>3.5152216957505811E-3</c:v>
                </c:pt>
                <c:pt idx="14">
                  <c:v>3.9303087422587479E-3</c:v>
                </c:pt>
                <c:pt idx="15">
                  <c:v>4.3563732127540611E-3</c:v>
                </c:pt>
                <c:pt idx="16">
                  <c:v>4.7920215126600052E-3</c:v>
                </c:pt>
                <c:pt idx="17">
                  <c:v>5.23587282540805E-3</c:v>
                </c:pt>
                <c:pt idx="18">
                  <c:v>5.6865533785234179E-3</c:v>
                </c:pt>
                <c:pt idx="19">
                  <c:v>6.1426927726074831E-3</c:v>
                </c:pt>
                <c:pt idx="20">
                  <c:v>6.6029219173118214E-3</c:v>
                </c:pt>
                <c:pt idx="21">
                  <c:v>7.0658722449218336E-3</c:v>
                </c:pt>
                <c:pt idx="22">
                  <c:v>7.530175957079277E-3</c:v>
                </c:pt>
                <c:pt idx="23">
                  <c:v>7.9944671182863303E-3</c:v>
                </c:pt>
                <c:pt idx="24">
                  <c:v>8.4573834502732481E-3</c:v>
                </c:pt>
                <c:pt idx="25">
                  <c:v>8.917568709832624E-3</c:v>
                </c:pt>
                <c:pt idx="26">
                  <c:v>9.3736755530917648E-3</c:v>
                </c:pt>
                <c:pt idx="27">
                  <c:v>9.8243688038792687E-3</c:v>
                </c:pt>
                <c:pt idx="28">
                  <c:v>1.0268329054530678E-2</c:v>
                </c:pt>
                <c:pt idx="29">
                  <c:v>1.0704256535330137E-2</c:v>
                </c:pt>
                <c:pt idx="30">
                  <c:v>1.1130875194621637E-2</c:v>
                </c:pt>
                <c:pt idx="31">
                  <c:v>1.1546936936019048E-2</c:v>
                </c:pt>
                <c:pt idx="32">
                  <c:v>1.1951225962523848E-2</c:v>
                </c:pt>
                <c:pt idx="33">
                  <c:v>1.2342563180047894E-2</c:v>
                </c:pt>
                <c:pt idx="34">
                  <c:v>1.2719810615032578E-2</c:v>
                </c:pt>
                <c:pt idx="35">
                  <c:v>1.3081875802774867E-2</c:v>
                </c:pt>
                <c:pt idx="36">
                  <c:v>1.3427716104803644E-2</c:v>
                </c:pt>
                <c:pt idx="37">
                  <c:v>1.3756342915325348E-2</c:v>
                </c:pt>
                <c:pt idx="38">
                  <c:v>1.4066825718438425E-2</c:v>
                </c:pt>
                <c:pt idx="39">
                  <c:v>1.435829595956073E-2</c:v>
                </c:pt>
                <c:pt idx="40">
                  <c:v>1.4629950696367855E-2</c:v>
                </c:pt>
                <c:pt idx="41">
                  <c:v>1.4881055996531667E-2</c:v>
                </c:pt>
                <c:pt idx="42">
                  <c:v>1.5110950051693051E-2</c:v>
                </c:pt>
                <c:pt idx="43">
                  <c:v>1.5319045979424684E-2</c:v>
                </c:pt>
                <c:pt idx="44">
                  <c:v>1.5504834287425218E-2</c:v>
                </c:pt>
                <c:pt idx="45">
                  <c:v>1.5667884976852009E-2</c:v>
                </c:pt>
                <c:pt idx="46">
                  <c:v>1.5807849264531493E-2</c:v>
                </c:pt>
                <c:pt idx="47">
                  <c:v>1.592446090675792E-2</c:v>
                </c:pt>
                <c:pt idx="48">
                  <c:v>1.6017537110523228E-2</c:v>
                </c:pt>
                <c:pt idx="49">
                  <c:v>1.6086979021248782E-2</c:v>
                </c:pt>
                <c:pt idx="50">
                  <c:v>1.6132771779427957E-2</c:v>
                </c:pt>
                <c:pt idx="51">
                  <c:v>1.6154984141994233E-2</c:v>
                </c:pt>
                <c:pt idx="52">
                  <c:v>1.6153767667669405E-2</c:v>
                </c:pt>
                <c:pt idx="53">
                  <c:v>1.6129355469015616E-2</c:v>
                </c:pt>
                <c:pt idx="54">
                  <c:v>1.6082060537359721E-2</c:v>
                </c:pt>
                <c:pt idx="55">
                  <c:v>1.6012273650145237E-2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B9-45CD-9FE9-A03D45F97661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Generator!$G$18:$G$74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Generator!$O$18:$O$74</c:f>
              <c:numCache>
                <c:formatCode>0.000</c:formatCode>
                <c:ptCount val="57"/>
                <c:pt idx="0">
                  <c:v>0</c:v>
                </c:pt>
                <c:pt idx="1">
                  <c:v>2.5972678732610888E-5</c:v>
                </c:pt>
                <c:pt idx="2">
                  <c:v>1.2094209432778058E-4</c:v>
                </c:pt>
                <c:pt idx="3">
                  <c:v>2.5788252488045948E-4</c:v>
                </c:pt>
                <c:pt idx="4">
                  <c:v>4.2599391668851627E-4</c:v>
                </c:pt>
                <c:pt idx="5">
                  <c:v>6.2009097214588138E-4</c:v>
                </c:pt>
                <c:pt idx="6">
                  <c:v>8.3683988778804341E-4</c:v>
                </c:pt>
                <c:pt idx="7">
                  <c:v>1.073804221589314E-3</c:v>
                </c:pt>
                <c:pt idx="8">
                  <c:v>1.3290565137371591E-3</c:v>
                </c:pt>
                <c:pt idx="9">
                  <c:v>1.6009847652846965E-3</c:v>
                </c:pt>
                <c:pt idx="10">
                  <c:v>1.8881835383748324E-3</c:v>
                </c:pt>
                <c:pt idx="11">
                  <c:v>2.1893874381200273E-3</c:v>
                </c:pt>
                <c:pt idx="12">
                  <c:v>2.5034280352180804E-3</c:v>
                </c:pt>
                <c:pt idx="13">
                  <c:v>2.8292047516018659E-3</c:v>
                </c:pt>
                <c:pt idx="14">
                  <c:v>3.1656645624970059E-3</c:v>
                </c:pt>
                <c:pt idx="15">
                  <c:v>3.5117875361301287E-3</c:v>
                </c:pt>
                <c:pt idx="16">
                  <c:v>3.8665763961274191E-3</c:v>
                </c:pt>
                <c:pt idx="17">
                  <c:v>4.2290489526835007E-3</c:v>
                </c:pt>
                <c:pt idx="18">
                  <c:v>4.5982326419129471E-3</c:v>
                </c:pt>
                <c:pt idx="19">
                  <c:v>4.9731606561163044E-3</c:v>
                </c:pt>
                <c:pt idx="20">
                  <c:v>5.3528693032471875E-3</c:v>
                </c:pt>
                <c:pt idx="21">
                  <c:v>5.7363963361527492E-3</c:v>
                </c:pt>
                <c:pt idx="22">
                  <c:v>6.1227800610550442E-3</c:v>
                </c:pt>
                <c:pt idx="23">
                  <c:v>6.5110590821256809E-3</c:v>
                </c:pt>
                <c:pt idx="24">
                  <c:v>6.9002725721625247E-3</c:v>
                </c:pt>
                <c:pt idx="25">
                  <c:v>7.2894609829653456E-3</c:v>
                </c:pt>
                <c:pt idx="26">
                  <c:v>7.6776671259793927E-3</c:v>
                </c:pt>
                <c:pt idx="27">
                  <c:v>8.0639375661379908E-3</c:v>
                </c:pt>
                <c:pt idx="28">
                  <c:v>8.4473242809349758E-3</c:v>
                </c:pt>
                <c:pt idx="29">
                  <c:v>8.8268865434883992E-3</c:v>
                </c:pt>
                <c:pt idx="30">
                  <c:v>9.2016929934011227E-3</c:v>
                </c:pt>
                <c:pt idx="31">
                  <c:v>9.5708238630098919E-3</c:v>
                </c:pt>
                <c:pt idx="32">
                  <c:v>9.9333733295015048E-3</c:v>
                </c:pt>
                <c:pt idx="33">
                  <c:v>1.0288451965581036E-2</c:v>
                </c:pt>
                <c:pt idx="34">
                  <c:v>1.0635189263102918E-2</c:v>
                </c:pt>
                <c:pt idx="35">
                  <c:v>1.0972736205451028E-2</c:v>
                </c:pt>
                <c:pt idx="36">
                  <c:v>1.1300267865570701E-2</c:v>
                </c:pt>
                <c:pt idx="37">
                  <c:v>1.1616986007510266E-2</c:v>
                </c:pt>
                <c:pt idx="38">
                  <c:v>1.1922121670173147E-2</c:v>
                </c:pt>
                <c:pt idx="39">
                  <c:v>1.2214937712758389E-2</c:v>
                </c:pt>
                <c:pt idx="40">
                  <c:v>1.2494731302119533E-2</c:v>
                </c:pt>
                <c:pt idx="41">
                  <c:v>1.2760836323038038E-2</c:v>
                </c:pt>
                <c:pt idx="42">
                  <c:v>1.301262569317152E-2</c:v>
                </c:pt>
                <c:pt idx="43">
                  <c:v>1.324951356527837E-2</c:v>
                </c:pt>
                <c:pt idx="44">
                  <c:v>1.3470957400184336E-2</c:v>
                </c:pt>
                <c:pt idx="45">
                  <c:v>1.3676459894898296E-2</c:v>
                </c:pt>
                <c:pt idx="46">
                  <c:v>1.3865570751298462E-2</c:v>
                </c:pt>
                <c:pt idx="47">
                  <c:v>1.4037888271880017E-2</c:v>
                </c:pt>
                <c:pt idx="48">
                  <c:v>1.4193060770210986E-2</c:v>
                </c:pt>
                <c:pt idx="49">
                  <c:v>1.4330787784969656E-2</c:v>
                </c:pt>
                <c:pt idx="50">
                  <c:v>1.4450821087714782E-2</c:v>
                </c:pt>
                <c:pt idx="51">
                  <c:v>1.4552965475902235E-2</c:v>
                </c:pt>
                <c:pt idx="52">
                  <c:v>1.4637079344071324E-2</c:v>
                </c:pt>
                <c:pt idx="53">
                  <c:v>1.4703075027573287E-2</c:v>
                </c:pt>
                <c:pt idx="54">
                  <c:v>1.4750918914724021E-2</c:v>
                </c:pt>
                <c:pt idx="55">
                  <c:v>1.4780631324794347E-2</c:v>
                </c:pt>
                <c:pt idx="56">
                  <c:v>1.4792286150794864E-2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B9-45CD-9FE9-A03D45F97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Generator!$A$19:$A$74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Generator!$B$19:$B$74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F7-4C15-A753-4598E395B6BC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Generator!$A$19:$A$74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Generator!$C$19:$C$74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F7-4C15-A753-4598E395B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Tower!$G$18:$G$74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Tower!$J$18:$J$73</c:f>
              <c:numCache>
                <c:formatCode>0.000</c:formatCode>
                <c:ptCount val="56"/>
                <c:pt idx="0">
                  <c:v>0</c:v>
                </c:pt>
                <c:pt idx="1">
                  <c:v>3.2098211253384079E-6</c:v>
                </c:pt>
                <c:pt idx="2">
                  <c:v>1.4947533441778127E-5</c:v>
                </c:pt>
                <c:pt idx="3">
                  <c:v>3.1877633394739036E-5</c:v>
                </c:pt>
                <c:pt idx="4">
                  <c:v>5.267417794729834E-5</c:v>
                </c:pt>
                <c:pt idx="5">
                  <c:v>7.6709480410830366E-5</c:v>
                </c:pt>
                <c:pt idx="6">
                  <c:v>1.0358901493323636E-4</c:v>
                </c:pt>
                <c:pt idx="7">
                  <c:v>1.3303347154614009E-4</c:v>
                </c:pt>
                <c:pt idx="8">
                  <c:v>1.6483071703310426E-4</c:v>
                </c:pt>
                <c:pt idx="9">
                  <c:v>1.9881182402403663E-4</c:v>
                </c:pt>
                <c:pt idx="10">
                  <c:v>2.3483754396780299E-4</c:v>
                </c:pt>
                <c:pt idx="11">
                  <c:v>2.7279000297730782E-4</c:v>
                </c:pt>
                <c:pt idx="12">
                  <c:v>3.1256727904371839E-4</c:v>
                </c:pt>
                <c:pt idx="13">
                  <c:v>3.5407968873168993E-4</c:v>
                </c:pt>
                <c:pt idx="14">
                  <c:v>3.9724714684141738E-4</c:v>
                </c:pt>
                <c:pt idx="15">
                  <c:v>4.4199723055915463E-4</c:v>
                </c:pt>
                <c:pt idx="16">
                  <c:v>4.8826372357158032E-4</c:v>
                </c:pt>
                <c:pt idx="17">
                  <c:v>5.3598549743094637E-4</c:v>
                </c:pt>
                <c:pt idx="18">
                  <c:v>5.8510563620672862E-4</c:v>
                </c:pt>
                <c:pt idx="19">
                  <c:v>6.3557074064291008E-4</c:v>
                </c:pt>
                <c:pt idx="20">
                  <c:v>6.8733036740953324E-4</c:v>
                </c:pt>
                <c:pt idx="21">
                  <c:v>7.403365717948418E-4</c:v>
                </c:pt>
                <c:pt idx="22">
                  <c:v>7.9454353083463491E-4</c:v>
                </c:pt>
                <c:pt idx="23">
                  <c:v>8.4990722986444389E-4</c:v>
                </c:pt>
                <c:pt idx="24">
                  <c:v>9.0638519969388209E-4</c:v>
                </c:pt>
                <c:pt idx="25">
                  <c:v>9.6393629465896247E-4</c:v>
                </c:pt>
                <c:pt idx="26">
                  <c:v>1.0225205040136354E-3</c:v>
                </c:pt>
                <c:pt idx="27">
                  <c:v>1.0820987907791402E-3</c:v>
                </c:pt>
                <c:pt idx="28">
                  <c:v>1.142632953403E-3</c:v>
                </c:pt>
                <c:pt idx="29">
                  <c:v>1.2040855065192924E-3</c:v>
                </c:pt>
                <c:pt idx="30">
                  <c:v>1.2664195778295806E-3</c:v>
                </c:pt>
                <c:pt idx="31">
                  <c:v>1.3295988186825536E-3</c:v>
                </c:pt>
                <c:pt idx="32">
                  <c:v>1.3935873263738463E-3</c:v>
                </c:pt>
                <c:pt idx="33">
                  <c:v>1.4583495765344567E-3</c:v>
                </c:pt>
                <c:pt idx="34">
                  <c:v>1.5238503642579504E-3</c:v>
                </c:pt>
                <c:pt idx="35">
                  <c:v>1.5900547528344688E-3</c:v>
                </c:pt>
                <c:pt idx="36">
                  <c:v>1.6569280291477417E-3</c:v>
                </c:pt>
                <c:pt idx="37">
                  <c:v>1.7244356649332993E-3</c:v>
                </c:pt>
                <c:pt idx="38">
                  <c:v>1.7925432832202048E-3</c:v>
                </c:pt>
                <c:pt idx="39">
                  <c:v>1.8612166293743293E-3</c:v>
                </c:pt>
                <c:pt idx="40">
                  <c:v>1.9304215462516705E-3</c:v>
                </c:pt>
                <c:pt idx="41">
                  <c:v>2.0001239530268444E-3</c:v>
                </c:pt>
                <c:pt idx="42">
                  <c:v>2.0702898273342596E-3</c:v>
                </c:pt>
                <c:pt idx="43">
                  <c:v>2.140885190393349E-3</c:v>
                </c:pt>
                <c:pt idx="44">
                  <c:v>2.2118760948406369E-3</c:v>
                </c:pt>
                <c:pt idx="45">
                  <c:v>2.2832286150222814E-3</c:v>
                </c:pt>
                <c:pt idx="46">
                  <c:v>2.354908839527603E-3</c:v>
                </c:pt>
                <c:pt idx="47">
                  <c:v>2.4268828657744157E-3</c:v>
                </c:pt>
                <c:pt idx="48">
                  <c:v>2.4991167964761862E-3</c:v>
                </c:pt>
                <c:pt idx="49">
                  <c:v>2.5715767378345911E-3</c:v>
                </c:pt>
                <c:pt idx="50">
                  <c:v>2.6442287993296842E-3</c:v>
                </c:pt>
                <c:pt idx="51">
                  <c:v>2.717039094977336E-3</c:v>
                </c:pt>
                <c:pt idx="52">
                  <c:v>2.7899737459485818E-3</c:v>
                </c:pt>
                <c:pt idx="53">
                  <c:v>2.8629988844508514E-3</c:v>
                </c:pt>
                <c:pt idx="54">
                  <c:v>2.9360806587778177E-3</c:v>
                </c:pt>
                <c:pt idx="55">
                  <c:v>3.009185239446599E-3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B6-4AF0-AA3E-3985975582A1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Tower!$G$18:$G$74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Tower!$O$18:$O$74</c:f>
              <c:numCache>
                <c:formatCode>0.000</c:formatCode>
                <c:ptCount val="57"/>
                <c:pt idx="0">
                  <c:v>0</c:v>
                </c:pt>
                <c:pt idx="1">
                  <c:v>3.2098211253384079E-6</c:v>
                </c:pt>
                <c:pt idx="2">
                  <c:v>1.4947533441778127E-5</c:v>
                </c:pt>
                <c:pt idx="3">
                  <c:v>3.1877633394739036E-5</c:v>
                </c:pt>
                <c:pt idx="4">
                  <c:v>5.267417794729834E-5</c:v>
                </c:pt>
                <c:pt idx="5">
                  <c:v>7.6709480410830366E-5</c:v>
                </c:pt>
                <c:pt idx="6">
                  <c:v>1.0358901493323636E-4</c:v>
                </c:pt>
                <c:pt idx="7">
                  <c:v>1.3303347154614009E-4</c:v>
                </c:pt>
                <c:pt idx="8">
                  <c:v>1.6483071703310426E-4</c:v>
                </c:pt>
                <c:pt idx="9">
                  <c:v>1.9881182402403663E-4</c:v>
                </c:pt>
                <c:pt idx="10">
                  <c:v>2.3483754396780299E-4</c:v>
                </c:pt>
                <c:pt idx="11">
                  <c:v>2.7279000297730782E-4</c:v>
                </c:pt>
                <c:pt idx="12">
                  <c:v>3.1256727904371839E-4</c:v>
                </c:pt>
                <c:pt idx="13">
                  <c:v>3.5407968873168993E-4</c:v>
                </c:pt>
                <c:pt idx="14">
                  <c:v>3.9724714684141738E-4</c:v>
                </c:pt>
                <c:pt idx="15">
                  <c:v>4.4199723055915463E-4</c:v>
                </c:pt>
                <c:pt idx="16">
                  <c:v>4.8826372357158032E-4</c:v>
                </c:pt>
                <c:pt idx="17">
                  <c:v>5.3598549743094637E-4</c:v>
                </c:pt>
                <c:pt idx="18">
                  <c:v>5.8510563620672862E-4</c:v>
                </c:pt>
                <c:pt idx="19">
                  <c:v>6.3557074064291008E-4</c:v>
                </c:pt>
                <c:pt idx="20">
                  <c:v>6.8733036740953324E-4</c:v>
                </c:pt>
                <c:pt idx="21">
                  <c:v>7.403365717948418E-4</c:v>
                </c:pt>
                <c:pt idx="22">
                  <c:v>7.9454353083463491E-4</c:v>
                </c:pt>
                <c:pt idx="23">
                  <c:v>8.4990722986444389E-4</c:v>
                </c:pt>
                <c:pt idx="24">
                  <c:v>9.0638519969388209E-4</c:v>
                </c:pt>
                <c:pt idx="25">
                  <c:v>9.6393629465896247E-4</c:v>
                </c:pt>
                <c:pt idx="26">
                  <c:v>1.0225205040136354E-3</c:v>
                </c:pt>
                <c:pt idx="27">
                  <c:v>1.0820987907791402E-3</c:v>
                </c:pt>
                <c:pt idx="28">
                  <c:v>1.142632953403E-3</c:v>
                </c:pt>
                <c:pt idx="29">
                  <c:v>1.2040855065192924E-3</c:v>
                </c:pt>
                <c:pt idx="30">
                  <c:v>1.2664195778295806E-3</c:v>
                </c:pt>
                <c:pt idx="31">
                  <c:v>1.3295988186825536E-3</c:v>
                </c:pt>
                <c:pt idx="32">
                  <c:v>1.3935873263738463E-3</c:v>
                </c:pt>
                <c:pt idx="33">
                  <c:v>1.4583495765344567E-3</c:v>
                </c:pt>
                <c:pt idx="34">
                  <c:v>1.5238503642579504E-3</c:v>
                </c:pt>
                <c:pt idx="35">
                  <c:v>1.5900547528344688E-3</c:v>
                </c:pt>
                <c:pt idx="36">
                  <c:v>1.6569280291477417E-3</c:v>
                </c:pt>
                <c:pt idx="37">
                  <c:v>1.7244356649332993E-3</c:v>
                </c:pt>
                <c:pt idx="38">
                  <c:v>1.7925432832202048E-3</c:v>
                </c:pt>
                <c:pt idx="39">
                  <c:v>1.8612166293743293E-3</c:v>
                </c:pt>
                <c:pt idx="40">
                  <c:v>1.9304215462516705E-3</c:v>
                </c:pt>
                <c:pt idx="41">
                  <c:v>2.0001239530268444E-3</c:v>
                </c:pt>
                <c:pt idx="42">
                  <c:v>2.0702898273342596E-3</c:v>
                </c:pt>
                <c:pt idx="43">
                  <c:v>2.140885190393349E-3</c:v>
                </c:pt>
                <c:pt idx="44">
                  <c:v>2.2118760948406369E-3</c:v>
                </c:pt>
                <c:pt idx="45">
                  <c:v>2.2832286150222814E-3</c:v>
                </c:pt>
                <c:pt idx="46">
                  <c:v>2.354908839527603E-3</c:v>
                </c:pt>
                <c:pt idx="47">
                  <c:v>2.4268828657744157E-3</c:v>
                </c:pt>
                <c:pt idx="48">
                  <c:v>2.4991167964761862E-3</c:v>
                </c:pt>
                <c:pt idx="49">
                  <c:v>2.5715767378345911E-3</c:v>
                </c:pt>
                <c:pt idx="50">
                  <c:v>2.6442287993296842E-3</c:v>
                </c:pt>
                <c:pt idx="51">
                  <c:v>2.717039094977336E-3</c:v>
                </c:pt>
                <c:pt idx="52">
                  <c:v>2.7899737459485818E-3</c:v>
                </c:pt>
                <c:pt idx="53">
                  <c:v>2.8629988844508514E-3</c:v>
                </c:pt>
                <c:pt idx="54">
                  <c:v>2.9360806587778177E-3</c:v>
                </c:pt>
                <c:pt idx="55">
                  <c:v>3.009185239446599E-3</c:v>
                </c:pt>
                <c:pt idx="56">
                  <c:v>3.0822788263453749E-3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B6-4AF0-AA3E-398597558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Tower!$A$19:$A$74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Tower!$B$19:$B$74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3-414B-803F-85514529CA44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Tower!$A$19:$A$74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Tower!$C$19:$C$74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3-414B-803F-85514529C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'Yaw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'Yaw bearing'!$J$18:$J$73</c:f>
              <c:numCache>
                <c:formatCode>0.000</c:formatCode>
                <c:ptCount val="56"/>
                <c:pt idx="0">
                  <c:v>0</c:v>
                </c:pt>
                <c:pt idx="1">
                  <c:v>3.2685918162300709E-5</c:v>
                </c:pt>
                <c:pt idx="2">
                  <c:v>1.5219948534961336E-4</c:v>
                </c:pt>
                <c:pt idx="3">
                  <c:v>3.245161732636781E-4</c:v>
                </c:pt>
                <c:pt idx="4">
                  <c:v>5.3601806643566174E-4</c:v>
                </c:pt>
                <c:pt idx="5">
                  <c:v>7.8014022701622388E-4</c:v>
                </c:pt>
                <c:pt idx="6">
                  <c:v>1.0526348346231451E-3</c:v>
                </c:pt>
                <c:pt idx="7">
                  <c:v>1.3503706141896332E-3</c:v>
                </c:pt>
                <c:pt idx="8">
                  <c:v>1.6708443221380431E-3</c:v>
                </c:pt>
                <c:pt idx="9">
                  <c:v>2.0119375337529499E-3</c:v>
                </c:pt>
                <c:pt idx="10">
                  <c:v>2.3717800072927675E-3</c:v>
                </c:pt>
                <c:pt idx="11">
                  <c:v>2.7486664712197406E-3</c:v>
                </c:pt>
                <c:pt idx="12">
                  <c:v>3.1410030011583823E-3</c:v>
                </c:pt>
                <c:pt idx="13">
                  <c:v>3.5472710613999592E-3</c:v>
                </c:pt>
                <c:pt idx="14">
                  <c:v>3.9660027353034533E-3</c:v>
                </c:pt>
                <c:pt idx="15">
                  <c:v>4.3957633960929332E-3</c:v>
                </c:pt>
                <c:pt idx="16">
                  <c:v>4.8351395331009961E-3</c:v>
                </c:pt>
                <c:pt idx="17">
                  <c:v>5.282730279331016E-3</c:v>
                </c:pt>
                <c:pt idx="18">
                  <c:v>5.7371416801100805E-3</c:v>
                </c:pt>
                <c:pt idx="19">
                  <c:v>6.1969830477239807E-3</c:v>
                </c:pt>
                <c:pt idx="20">
                  <c:v>6.660864941591238E-3</c:v>
                </c:pt>
                <c:pt idx="21">
                  <c:v>7.127398441180155E-3</c:v>
                </c:pt>
                <c:pt idx="22">
                  <c:v>7.5951954645132602E-3</c:v>
                </c:pt>
                <c:pt idx="23">
                  <c:v>8.0628699437106377E-3</c:v>
                </c:pt>
                <c:pt idx="24">
                  <c:v>8.5290397097813608E-3</c:v>
                </c:pt>
                <c:pt idx="25">
                  <c:v>8.9923289676160367E-3</c:v>
                </c:pt>
                <c:pt idx="26">
                  <c:v>9.4513712626524971E-3</c:v>
                </c:pt>
                <c:pt idx="27">
                  <c:v>9.9048128554635184E-3</c:v>
                </c:pt>
                <c:pt idx="28">
                  <c:v>1.0351316431278179E-2</c:v>
                </c:pt>
                <c:pt idx="29">
                  <c:v>1.0789565079348806E-2</c:v>
                </c:pt>
                <c:pt idx="30">
                  <c:v>1.1218266482941663E-2</c:v>
                </c:pt>
                <c:pt idx="31">
                  <c:v>1.1636157265162428E-2</c:v>
                </c:pt>
                <c:pt idx="32">
                  <c:v>1.2042007439234448E-2</c:v>
                </c:pt>
                <c:pt idx="33">
                  <c:v>1.2434624914556602E-2</c:v>
                </c:pt>
                <c:pt idx="34">
                  <c:v>1.2812860012111016E-2</c:v>
                </c:pt>
                <c:pt idx="35">
                  <c:v>1.3175609944733546E-2</c:v>
                </c:pt>
                <c:pt idx="36">
                  <c:v>1.3521823219549756E-2</c:v>
                </c:pt>
                <c:pt idx="37">
                  <c:v>1.3850503921604918E-2</c:v>
                </c:pt>
                <c:pt idx="38">
                  <c:v>1.4160715839456328E-2</c:v>
                </c:pt>
                <c:pt idx="39">
                  <c:v>1.4451586395321625E-2</c:v>
                </c:pt>
                <c:pt idx="40">
                  <c:v>1.4722310344296941E-2</c:v>
                </c:pt>
                <c:pt idx="41">
                  <c:v>1.4972153209253491E-2</c:v>
                </c:pt>
                <c:pt idx="42">
                  <c:v>1.5200454420248311E-2</c:v>
                </c:pt>
                <c:pt idx="43">
                  <c:v>1.5406630129719767E-2</c:v>
                </c:pt>
                <c:pt idx="44">
                  <c:v>1.5590175677334339E-2</c:v>
                </c:pt>
                <c:pt idx="45">
                  <c:v>1.5750667681125319E-2</c:v>
                </c:pt>
                <c:pt idx="46">
                  <c:v>1.5887765734525883E-2</c:v>
                </c:pt>
                <c:pt idx="47">
                  <c:v>1.6001213691991589E-2</c:v>
                </c:pt>
                <c:pt idx="48">
                  <c:v>1.6090840529164985E-2</c:v>
                </c:pt>
                <c:pt idx="49">
                  <c:v>1.6156560766890649E-2</c:v>
                </c:pt>
                <c:pt idx="50">
                  <c:v>1.6198374451857456E-2</c:v>
                </c:pt>
                <c:pt idx="51">
                  <c:v>1.6216366690171014E-2</c:v>
                </c:pt>
                <c:pt idx="52">
                  <c:v>1.6210706733720825E-2</c:v>
                </c:pt>
                <c:pt idx="53">
                  <c:v>1.6181646622799306E-2</c:v>
                </c:pt>
                <c:pt idx="54">
                  <c:v>1.6129519391971048E-2</c:v>
                </c:pt>
                <c:pt idx="55">
                  <c:v>1.6054736849694828E-2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41-4A78-BB3C-83A2E86647EE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'Yaw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'Yaw bearing'!$O$18:$O$74</c:f>
              <c:numCache>
                <c:formatCode>0.000</c:formatCode>
                <c:ptCount val="57"/>
                <c:pt idx="0">
                  <c:v>0</c:v>
                </c:pt>
                <c:pt idx="1">
                  <c:v>2.7707522786246663E-5</c:v>
                </c:pt>
                <c:pt idx="2">
                  <c:v>1.2901978366508526E-4</c:v>
                </c:pt>
                <c:pt idx="3">
                  <c:v>2.7510294676524882E-4</c:v>
                </c:pt>
                <c:pt idx="4">
                  <c:v>4.5442979884413592E-4</c:v>
                </c:pt>
                <c:pt idx="5">
                  <c:v>6.6146006131251323E-4</c:v>
                </c:pt>
                <c:pt idx="6">
                  <c:v>8.926257818818728E-4</c:v>
                </c:pt>
                <c:pt idx="7">
                  <c:v>1.1453135062756692E-3</c:v>
                </c:pt>
                <c:pt idx="8">
                  <c:v>1.4174500075581076E-3</c:v>
                </c:pt>
                <c:pt idx="9">
                  <c:v>1.707295904520123E-3</c:v>
                </c:pt>
                <c:pt idx="10">
                  <c:v>2.0133295706025178E-3</c:v>
                </c:pt>
                <c:pt idx="11">
                  <c:v>2.3341762728950055E-3</c:v>
                </c:pt>
                <c:pt idx="12">
                  <c:v>2.6685623358323474E-3</c:v>
                </c:pt>
                <c:pt idx="13">
                  <c:v>3.0152842193300611E-3</c:v>
                </c:pt>
                <c:pt idx="14">
                  <c:v>3.3731870212831971E-3</c:v>
                </c:pt>
                <c:pt idx="15">
                  <c:v>3.7411492268254465E-3</c:v>
                </c:pt>
                <c:pt idx="16">
                  <c:v>4.1180717680769918E-3</c:v>
                </c:pt>
                <c:pt idx="17">
                  <c:v>4.5028701631031343E-3</c:v>
                </c:pt>
                <c:pt idx="18">
                  <c:v>4.8944689222027993E-3</c:v>
                </c:pt>
                <c:pt idx="19">
                  <c:v>5.2917976690068924E-3</c:v>
                </c:pt>
                <c:pt idx="20">
                  <c:v>5.69378858961056E-3</c:v>
                </c:pt>
                <c:pt idx="21">
                  <c:v>6.0993749318669632E-3</c:v>
                </c:pt>
                <c:pt idx="22">
                  <c:v>6.5074903502704284E-3</c:v>
                </c:pt>
                <c:pt idx="23">
                  <c:v>6.9170689421965692E-3</c:v>
                </c:pt>
                <c:pt idx="24">
                  <c:v>7.3270458564633767E-3</c:v>
                </c:pt>
                <c:pt idx="25">
                  <c:v>7.7363583801364211E-3</c:v>
                </c:pt>
                <c:pt idx="26">
                  <c:v>8.143947427449727E-3</c:v>
                </c:pt>
                <c:pt idx="27">
                  <c:v>8.5487593677343598E-3</c:v>
                </c:pt>
                <c:pt idx="28">
                  <c:v>8.9497481388126632E-3</c:v>
                </c:pt>
                <c:pt idx="29">
                  <c:v>9.3458775993600085E-3</c:v>
                </c:pt>
                <c:pt idx="30">
                  <c:v>9.7361240790206915E-3</c:v>
                </c:pt>
                <c:pt idx="31">
                  <c:v>1.0119479089002681E-2</c:v>
                </c:pt>
                <c:pt idx="32">
                  <c:v>1.0494952158895621E-2</c:v>
                </c:pt>
                <c:pt idx="33">
                  <c:v>1.0861573767764199E-2</c:v>
                </c:pt>
                <c:pt idx="34">
                  <c:v>1.1218398339402524E-2</c:v>
                </c:pt>
                <c:pt idx="35">
                  <c:v>1.1564507273094105E-2</c:v>
                </c:pt>
                <c:pt idx="36">
                  <c:v>1.1899011982470897E-2</c:v>
                </c:pt>
                <c:pt idx="37">
                  <c:v>1.2221056916133177E-2</c:v>
                </c:pt>
                <c:pt idx="38">
                  <c:v>1.2529822534692259E-2</c:v>
                </c:pt>
                <c:pt idx="39">
                  <c:v>1.2824528219846032E-2</c:v>
                </c:pt>
                <c:pt idx="40">
                  <c:v>1.3104435092054167E-2</c:v>
                </c:pt>
                <c:pt idx="41">
                  <c:v>1.3368848714363724E-2</c:v>
                </c:pt>
                <c:pt idx="42">
                  <c:v>1.3617121660971399E-2</c:v>
                </c:pt>
                <c:pt idx="43">
                  <c:v>1.3848655930221332E-2</c:v>
                </c:pt>
                <c:pt idx="44">
                  <c:v>1.4062905182918861E-2</c:v>
                </c:pt>
                <c:pt idx="45">
                  <c:v>1.4259376788122391E-2</c:v>
                </c:pt>
                <c:pt idx="46">
                  <c:v>1.4437633659946214E-2</c:v>
                </c:pt>
                <c:pt idx="47">
                  <c:v>1.4597295870363958E-2</c:v>
                </c:pt>
                <c:pt idx="48">
                  <c:v>1.4738042024565634E-2</c:v>
                </c:pt>
                <c:pt idx="49">
                  <c:v>1.4859610387053634E-2</c:v>
                </c:pt>
                <c:pt idx="50">
                  <c:v>1.4961799748391846E-2</c:v>
                </c:pt>
                <c:pt idx="51">
                  <c:v>1.5044470024307088E-2</c:v>
                </c:pt>
                <c:pt idx="52">
                  <c:v>1.5107542580706457E-2</c:v>
                </c:pt>
                <c:pt idx="53">
                  <c:v>1.5151000280071214E-2</c:v>
                </c:pt>
                <c:pt idx="54">
                  <c:v>1.5174887246631741E-2</c:v>
                </c:pt>
                <c:pt idx="55">
                  <c:v>1.5179308349696718E-2</c:v>
                </c:pt>
                <c:pt idx="56">
                  <c:v>1.516442840648291E-2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41-4A78-BB3C-83A2E8664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'Yaw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'Yaw bearing'!$B$19:$B$74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50-4D6C-9829-6E81442793B2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'Yaw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'Yaw bearing'!$C$19:$C$74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50-4D6C-9829-6E8144279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'Main shaft'!$G$18:$G$74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'Main shaft'!$J$18:$J$73</c:f>
              <c:numCache>
                <c:formatCode>0.000</c:formatCode>
                <c:ptCount val="56"/>
                <c:pt idx="0">
                  <c:v>0</c:v>
                </c:pt>
                <c:pt idx="1">
                  <c:v>3.2685918162300709E-5</c:v>
                </c:pt>
                <c:pt idx="2">
                  <c:v>1.5219948534961336E-4</c:v>
                </c:pt>
                <c:pt idx="3">
                  <c:v>3.245161732636781E-4</c:v>
                </c:pt>
                <c:pt idx="4">
                  <c:v>5.3601806643566174E-4</c:v>
                </c:pt>
                <c:pt idx="5">
                  <c:v>7.8014022701622388E-4</c:v>
                </c:pt>
                <c:pt idx="6">
                  <c:v>1.0526348346231451E-3</c:v>
                </c:pt>
                <c:pt idx="7">
                  <c:v>1.3503706141896332E-3</c:v>
                </c:pt>
                <c:pt idx="8">
                  <c:v>1.6708443221380431E-3</c:v>
                </c:pt>
                <c:pt idx="9">
                  <c:v>2.0119375337529499E-3</c:v>
                </c:pt>
                <c:pt idx="10">
                  <c:v>2.3717800072927675E-3</c:v>
                </c:pt>
                <c:pt idx="11">
                  <c:v>2.7486664712197406E-3</c:v>
                </c:pt>
                <c:pt idx="12">
                  <c:v>3.1410030011583823E-3</c:v>
                </c:pt>
                <c:pt idx="13">
                  <c:v>3.5472710613999592E-3</c:v>
                </c:pt>
                <c:pt idx="14">
                  <c:v>3.9660027353034533E-3</c:v>
                </c:pt>
                <c:pt idx="15">
                  <c:v>4.3957633960929332E-3</c:v>
                </c:pt>
                <c:pt idx="16">
                  <c:v>4.8351395331009961E-3</c:v>
                </c:pt>
                <c:pt idx="17">
                  <c:v>5.282730279331016E-3</c:v>
                </c:pt>
                <c:pt idx="18">
                  <c:v>5.7371416801100805E-3</c:v>
                </c:pt>
                <c:pt idx="19">
                  <c:v>6.1969830477239807E-3</c:v>
                </c:pt>
                <c:pt idx="20">
                  <c:v>6.660864941591238E-3</c:v>
                </c:pt>
                <c:pt idx="21">
                  <c:v>7.127398441180155E-3</c:v>
                </c:pt>
                <c:pt idx="22">
                  <c:v>7.5951954645132602E-3</c:v>
                </c:pt>
                <c:pt idx="23">
                  <c:v>8.0628699437106377E-3</c:v>
                </c:pt>
                <c:pt idx="24">
                  <c:v>8.5290397097813608E-3</c:v>
                </c:pt>
                <c:pt idx="25">
                  <c:v>8.9923289676160367E-3</c:v>
                </c:pt>
                <c:pt idx="26">
                  <c:v>9.4513712626524971E-3</c:v>
                </c:pt>
                <c:pt idx="27">
                  <c:v>9.9048128554635184E-3</c:v>
                </c:pt>
                <c:pt idx="28">
                  <c:v>1.0351316431278179E-2</c:v>
                </c:pt>
                <c:pt idx="29">
                  <c:v>1.0789565079348806E-2</c:v>
                </c:pt>
                <c:pt idx="30">
                  <c:v>1.1218266482941663E-2</c:v>
                </c:pt>
                <c:pt idx="31">
                  <c:v>1.1636157265162428E-2</c:v>
                </c:pt>
                <c:pt idx="32">
                  <c:v>1.2042007439234448E-2</c:v>
                </c:pt>
                <c:pt idx="33">
                  <c:v>1.2434624914556602E-2</c:v>
                </c:pt>
                <c:pt idx="34">
                  <c:v>1.2812860012111016E-2</c:v>
                </c:pt>
                <c:pt idx="35">
                  <c:v>1.3175609944733546E-2</c:v>
                </c:pt>
                <c:pt idx="36">
                  <c:v>1.3521823219549756E-2</c:v>
                </c:pt>
                <c:pt idx="37">
                  <c:v>1.3850503921604918E-2</c:v>
                </c:pt>
                <c:pt idx="38">
                  <c:v>1.4160715839456328E-2</c:v>
                </c:pt>
                <c:pt idx="39">
                  <c:v>1.4451586395321625E-2</c:v>
                </c:pt>
                <c:pt idx="40">
                  <c:v>1.4722310344296941E-2</c:v>
                </c:pt>
                <c:pt idx="41">
                  <c:v>1.4972153209253491E-2</c:v>
                </c:pt>
                <c:pt idx="42">
                  <c:v>1.5200454420248311E-2</c:v>
                </c:pt>
                <c:pt idx="43">
                  <c:v>1.5406630129719767E-2</c:v>
                </c:pt>
                <c:pt idx="44">
                  <c:v>1.5590175677334339E-2</c:v>
                </c:pt>
                <c:pt idx="45">
                  <c:v>1.5750667681125319E-2</c:v>
                </c:pt>
                <c:pt idx="46">
                  <c:v>1.5887765734525883E-2</c:v>
                </c:pt>
                <c:pt idx="47">
                  <c:v>1.6001213691991589E-2</c:v>
                </c:pt>
                <c:pt idx="48">
                  <c:v>1.6090840529164985E-2</c:v>
                </c:pt>
                <c:pt idx="49">
                  <c:v>1.6156560766890649E-2</c:v>
                </c:pt>
                <c:pt idx="50">
                  <c:v>1.6198374451857456E-2</c:v>
                </c:pt>
                <c:pt idx="51">
                  <c:v>1.6216366690171014E-2</c:v>
                </c:pt>
                <c:pt idx="52">
                  <c:v>1.6210706733720825E-2</c:v>
                </c:pt>
                <c:pt idx="53">
                  <c:v>1.6181646622799306E-2</c:v>
                </c:pt>
                <c:pt idx="54">
                  <c:v>1.6129519391971048E-2</c:v>
                </c:pt>
                <c:pt idx="55">
                  <c:v>1.6054736849694828E-2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50-4404-9A3C-B2202F71A875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shaft'!$G$18:$G$74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'Main shaft'!$O$18:$O$74</c:f>
              <c:numCache>
                <c:formatCode>0.000</c:formatCode>
                <c:ptCount val="57"/>
                <c:pt idx="0">
                  <c:v>0</c:v>
                </c:pt>
                <c:pt idx="1">
                  <c:v>2.7707522786246663E-5</c:v>
                </c:pt>
                <c:pt idx="2">
                  <c:v>1.2901978366508526E-4</c:v>
                </c:pt>
                <c:pt idx="3">
                  <c:v>2.7510294676524882E-4</c:v>
                </c:pt>
                <c:pt idx="4">
                  <c:v>4.5442979884413592E-4</c:v>
                </c:pt>
                <c:pt idx="5">
                  <c:v>6.6146006131251323E-4</c:v>
                </c:pt>
                <c:pt idx="6">
                  <c:v>8.926257818818728E-4</c:v>
                </c:pt>
                <c:pt idx="7">
                  <c:v>1.1453135062756692E-3</c:v>
                </c:pt>
                <c:pt idx="8">
                  <c:v>1.4174500075581076E-3</c:v>
                </c:pt>
                <c:pt idx="9">
                  <c:v>1.707295904520123E-3</c:v>
                </c:pt>
                <c:pt idx="10">
                  <c:v>2.0133295706025178E-3</c:v>
                </c:pt>
                <c:pt idx="11">
                  <c:v>2.3341762728950055E-3</c:v>
                </c:pt>
                <c:pt idx="12">
                  <c:v>2.6685623358323474E-3</c:v>
                </c:pt>
                <c:pt idx="13">
                  <c:v>3.0152842193300611E-3</c:v>
                </c:pt>
                <c:pt idx="14">
                  <c:v>3.3731870212831971E-3</c:v>
                </c:pt>
                <c:pt idx="15">
                  <c:v>3.7411492268254465E-3</c:v>
                </c:pt>
                <c:pt idx="16">
                  <c:v>4.1180717680769918E-3</c:v>
                </c:pt>
                <c:pt idx="17">
                  <c:v>4.5028701631031343E-3</c:v>
                </c:pt>
                <c:pt idx="18">
                  <c:v>4.8944689222027993E-3</c:v>
                </c:pt>
                <c:pt idx="19">
                  <c:v>5.2917976690068924E-3</c:v>
                </c:pt>
                <c:pt idx="20">
                  <c:v>5.69378858961056E-3</c:v>
                </c:pt>
                <c:pt idx="21">
                  <c:v>6.0993749318669632E-3</c:v>
                </c:pt>
                <c:pt idx="22">
                  <c:v>6.5074903502704284E-3</c:v>
                </c:pt>
                <c:pt idx="23">
                  <c:v>6.9170689421965692E-3</c:v>
                </c:pt>
                <c:pt idx="24">
                  <c:v>7.3270458564633767E-3</c:v>
                </c:pt>
                <c:pt idx="25">
                  <c:v>7.7363583801364211E-3</c:v>
                </c:pt>
                <c:pt idx="26">
                  <c:v>8.143947427449727E-3</c:v>
                </c:pt>
                <c:pt idx="27">
                  <c:v>8.5487593677343598E-3</c:v>
                </c:pt>
                <c:pt idx="28">
                  <c:v>8.9497481388126632E-3</c:v>
                </c:pt>
                <c:pt idx="29">
                  <c:v>9.3458775993600085E-3</c:v>
                </c:pt>
                <c:pt idx="30">
                  <c:v>9.7361240790206915E-3</c:v>
                </c:pt>
                <c:pt idx="31">
                  <c:v>1.0119479089002681E-2</c:v>
                </c:pt>
                <c:pt idx="32">
                  <c:v>1.0494952158895621E-2</c:v>
                </c:pt>
                <c:pt idx="33">
                  <c:v>1.0861573767764199E-2</c:v>
                </c:pt>
                <c:pt idx="34">
                  <c:v>1.1218398339402524E-2</c:v>
                </c:pt>
                <c:pt idx="35">
                  <c:v>1.1564507273094105E-2</c:v>
                </c:pt>
                <c:pt idx="36">
                  <c:v>1.1899011982470897E-2</c:v>
                </c:pt>
                <c:pt idx="37">
                  <c:v>1.2221056916133177E-2</c:v>
                </c:pt>
                <c:pt idx="38">
                  <c:v>1.2529822534692259E-2</c:v>
                </c:pt>
                <c:pt idx="39">
                  <c:v>1.2824528219846032E-2</c:v>
                </c:pt>
                <c:pt idx="40">
                  <c:v>1.3104435092054167E-2</c:v>
                </c:pt>
                <c:pt idx="41">
                  <c:v>1.3368848714363724E-2</c:v>
                </c:pt>
                <c:pt idx="42">
                  <c:v>1.3617121660971399E-2</c:v>
                </c:pt>
                <c:pt idx="43">
                  <c:v>1.3848655930221332E-2</c:v>
                </c:pt>
                <c:pt idx="44">
                  <c:v>1.4062905182918861E-2</c:v>
                </c:pt>
                <c:pt idx="45">
                  <c:v>1.4259376788122391E-2</c:v>
                </c:pt>
                <c:pt idx="46">
                  <c:v>1.4437633659946214E-2</c:v>
                </c:pt>
                <c:pt idx="47">
                  <c:v>1.4597295870363958E-2</c:v>
                </c:pt>
                <c:pt idx="48">
                  <c:v>1.4738042024565634E-2</c:v>
                </c:pt>
                <c:pt idx="49">
                  <c:v>1.4859610387053634E-2</c:v>
                </c:pt>
                <c:pt idx="50">
                  <c:v>1.4961799748391846E-2</c:v>
                </c:pt>
                <c:pt idx="51">
                  <c:v>1.5044470024307088E-2</c:v>
                </c:pt>
                <c:pt idx="52">
                  <c:v>1.5107542580706457E-2</c:v>
                </c:pt>
                <c:pt idx="53">
                  <c:v>1.5151000280071214E-2</c:v>
                </c:pt>
                <c:pt idx="54">
                  <c:v>1.5174887246631741E-2</c:v>
                </c:pt>
                <c:pt idx="55">
                  <c:v>1.5179308349696718E-2</c:v>
                </c:pt>
                <c:pt idx="56">
                  <c:v>1.516442840648291E-2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50-4404-9A3C-B2202F71A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'Main shaft'!$A$19:$A$74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'Main shaft'!$B$19:$B$74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0-4142-B319-4934787F8D12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shaft'!$A$19:$A$74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'Main shaft'!$C$19:$C$74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F0-4142-B319-4934787F8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Gearbox!$G$18:$G$74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Gearbox!$J$18:$J$73</c:f>
              <c:numCache>
                <c:formatCode>0.000</c:formatCode>
                <c:ptCount val="56"/>
                <c:pt idx="0">
                  <c:v>0</c:v>
                </c:pt>
                <c:pt idx="1">
                  <c:v>8.9244787542241966E-5</c:v>
                </c:pt>
                <c:pt idx="2">
                  <c:v>4.1549507279059483E-4</c:v>
                </c:pt>
                <c:pt idx="3">
                  <c:v>8.8554343801561242E-4</c:v>
                </c:pt>
                <c:pt idx="4">
                  <c:v>1.461602968777842E-3</c:v>
                </c:pt>
                <c:pt idx="5">
                  <c:v>2.1248464778346188E-3</c:v>
                </c:pt>
                <c:pt idx="6">
                  <c:v>2.862481174284337E-3</c:v>
                </c:pt>
                <c:pt idx="7">
                  <c:v>3.6644792112418001E-3</c:v>
                </c:pt>
                <c:pt idx="8">
                  <c:v>4.5222557587648593E-3</c:v>
                </c:pt>
                <c:pt idx="9">
                  <c:v>5.4280203970087371E-3</c:v>
                </c:pt>
                <c:pt idx="10">
                  <c:v>6.3744232214398844E-3</c:v>
                </c:pt>
                <c:pt idx="11">
                  <c:v>7.3543506193175512E-3</c:v>
                </c:pt>
                <c:pt idx="12">
                  <c:v>8.360805653472525E-3</c:v>
                </c:pt>
                <c:pt idx="13">
                  <c:v>9.3868404221509882E-3</c:v>
                </c:pt>
                <c:pt idx="14">
                  <c:v>1.0425522560256417E-2</c:v>
                </c:pt>
                <c:pt idx="15">
                  <c:v>1.1469925410331094E-2</c:v>
                </c:pt>
                <c:pt idx="16">
                  <c:v>1.2513135305296519E-2</c:v>
                </c:pt>
                <c:pt idx="17">
                  <c:v>1.3548271593326833E-2</c:v>
                </c:pt>
                <c:pt idx="18">
                  <c:v>1.4568516307470247E-2</c:v>
                </c:pt>
                <c:pt idx="19">
                  <c:v>1.5567151144891489E-2</c:v>
                </c:pt>
                <c:pt idx="20">
                  <c:v>1.6537599888472809E-2</c:v>
                </c:pt>
                <c:pt idx="21">
                  <c:v>1.7473474697222824E-2</c:v>
                </c:pt>
                <c:pt idx="22">
                  <c:v>1.83686248814251E-2</c:v>
                </c:pt>
                <c:pt idx="23">
                  <c:v>1.9217186906029693E-2</c:v>
                </c:pt>
                <c:pt idx="24">
                  <c:v>2.0013634457866858E-2</c:v>
                </c:pt>
                <c:pt idx="25">
                  <c:v>2.0752827485805092E-2</c:v>
                </c:pt>
                <c:pt idx="26">
                  <c:v>2.1430059189112671E-2</c:v>
                </c:pt>
                <c:pt idx="27">
                  <c:v>2.2041099995306568E-2</c:v>
                </c:pt>
                <c:pt idx="28">
                  <c:v>2.2582237639469982E-2</c:v>
                </c:pt>
                <c:pt idx="29">
                  <c:v>2.30503125353273E-2</c:v>
                </c:pt>
                <c:pt idx="30">
                  <c:v>2.3442747715930468E-2</c:v>
                </c:pt>
                <c:pt idx="31">
                  <c:v>2.3757572719195319E-2</c:v>
                </c:pt>
                <c:pt idx="32">
                  <c:v>2.3993440900545338E-2</c:v>
                </c:pt>
                <c:pt idx="33">
                  <c:v>2.4149639770655984E-2</c:v>
                </c:pt>
                <c:pt idx="34">
                  <c:v>2.4226094079343841E-2</c:v>
                </c:pt>
                <c:pt idx="35">
                  <c:v>2.4223361495121387E-2</c:v>
                </c:pt>
                <c:pt idx="36">
                  <c:v>2.4142620861668185E-2</c:v>
                </c:pt>
                <c:pt idx="37">
                  <c:v>2.398565314495249E-2</c:v>
                </c:pt>
                <c:pt idx="38">
                  <c:v>2.3754815315396138E-2</c:v>
                </c:pt>
                <c:pt idx="39">
                  <c:v>2.345300753561097E-2</c:v>
                </c:pt>
                <c:pt idx="40">
                  <c:v>2.3083634143140519E-2</c:v>
                </c:pt>
                <c:pt idx="41">
                  <c:v>2.2650559026827555E-2</c:v>
                </c:pt>
                <c:pt idx="42">
                  <c:v>2.2158056092407397E-2</c:v>
                </c:pt>
                <c:pt idx="43">
                  <c:v>2.1610755595665276E-2</c:v>
                </c:pt>
                <c:pt idx="44">
                  <c:v>2.1013587188125626E-2</c:v>
                </c:pt>
                <c:pt idx="45">
                  <c:v>2.0371720569374085E-2</c:v>
                </c:pt>
                <c:pt idx="46">
                  <c:v>1.9690504670738074E-2</c:v>
                </c:pt>
                <c:pt idx="47">
                  <c:v>1.8975406306647846E-2</c:v>
                </c:pt>
                <c:pt idx="48">
                  <c:v>1.8231949222487387E-2</c:v>
                </c:pt>
                <c:pt idx="49">
                  <c:v>1.7465654441539469E-2</c:v>
                </c:pt>
                <c:pt idx="50">
                  <c:v>1.6681982769654158E-2</c:v>
                </c:pt>
                <c:pt idx="51">
                  <c:v>1.5886280255758445E-2</c:v>
                </c:pt>
                <c:pt idx="52">
                  <c:v>1.5083727331092645E-2</c:v>
                </c:pt>
                <c:pt idx="53">
                  <c:v>1.4279292262092014E-2</c:v>
                </c:pt>
                <c:pt idx="54">
                  <c:v>1.3477689453503361E-2</c:v>
                </c:pt>
                <c:pt idx="55">
                  <c:v>1.2683343032191097E-2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8A-4050-88F2-D7BFC03BA21C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Gearbox!$G$18:$G$74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Gearbox!$O$18:$O$74</c:f>
              <c:numCache>
                <c:formatCode>0.000</c:formatCode>
                <c:ptCount val="57"/>
                <c:pt idx="0">
                  <c:v>0</c:v>
                </c:pt>
                <c:pt idx="1">
                  <c:v>7.5652231137146586E-5</c:v>
                </c:pt>
                <c:pt idx="2">
                  <c:v>3.5222603666906771E-4</c:v>
                </c:pt>
                <c:pt idx="3">
                  <c:v>7.507727597549918E-4</c:v>
                </c:pt>
                <c:pt idx="4">
                  <c:v>1.2393837782219697E-3</c:v>
                </c:pt>
                <c:pt idx="5">
                  <c:v>1.8022827830836974E-3</c:v>
                </c:pt>
                <c:pt idx="6">
                  <c:v>2.4288675644815738E-3</c:v>
                </c:pt>
                <c:pt idx="7">
                  <c:v>3.1109361615706543E-3</c:v>
                </c:pt>
                <c:pt idx="8">
                  <c:v>3.8415630115939958E-3</c:v>
                </c:pt>
                <c:pt idx="9">
                  <c:v>4.614544908685736E-3</c:v>
                </c:pt>
                <c:pt idx="10">
                  <c:v>5.4240957948443747E-3</c:v>
                </c:pt>
                <c:pt idx="11">
                  <c:v>6.2646674233174382E-3</c:v>
                </c:pt>
                <c:pt idx="12">
                  <c:v>7.1308407560759512E-3</c:v>
                </c:pt>
                <c:pt idx="13">
                  <c:v>8.0172604764637834E-3</c:v>
                </c:pt>
                <c:pt idx="14">
                  <c:v>8.918597567746378E-3</c:v>
                </c:pt>
                <c:pt idx="15">
                  <c:v>9.8295311763942905E-3</c:v>
                </c:pt>
                <c:pt idx="16">
                  <c:v>1.0744744322394806E-2</c:v>
                </c:pt>
                <c:pt idx="17">
                  <c:v>1.1658929898489268E-2</c:v>
                </c:pt>
                <c:pt idx="18">
                  <c:v>1.2566804501351725E-2</c:v>
                </c:pt>
                <c:pt idx="19">
                  <c:v>1.3463128303942251E-2</c:v>
                </c:pt>
                <c:pt idx="20">
                  <c:v>1.434272959171401E-2</c:v>
                </c:pt>
                <c:pt idx="21">
                  <c:v>1.5200532847319481E-2</c:v>
                </c:pt>
                <c:pt idx="22">
                  <c:v>1.6031589437682237E-2</c:v>
                </c:pt>
                <c:pt idx="23">
                  <c:v>1.6831110069123079E-2</c:v>
                </c:pt>
                <c:pt idx="24">
                  <c:v>1.7594498252705315E-2</c:v>
                </c:pt>
                <c:pt idx="25">
                  <c:v>1.8317384077147447E-2</c:v>
                </c:pt>
                <c:pt idx="26">
                  <c:v>1.8995657629883311E-2</c:v>
                </c:pt>
                <c:pt idx="27">
                  <c:v>1.9625501444300641E-2</c:v>
                </c:pt>
                <c:pt idx="28">
                  <c:v>2.0203421387086418E-2</c:v>
                </c:pt>
                <c:pt idx="29">
                  <c:v>2.0726275436790842E-2</c:v>
                </c:pt>
                <c:pt idx="30">
                  <c:v>2.1191299845064071E-2</c:v>
                </c:pt>
                <c:pt idx="31">
                  <c:v>2.1596132216677111E-2</c:v>
                </c:pt>
                <c:pt idx="32">
                  <c:v>2.1938831094021727E-2</c:v>
                </c:pt>
                <c:pt idx="33">
                  <c:v>2.2217891686484359E-2</c:v>
                </c:pt>
                <c:pt idx="34">
                  <c:v>2.2432257444716441E-2</c:v>
                </c:pt>
                <c:pt idx="35">
                  <c:v>2.2581327243928584E-2</c:v>
                </c:pt>
                <c:pt idx="36">
                  <c:v>2.2664958008206337E-2</c:v>
                </c:pt>
                <c:pt idx="37">
                  <c:v>2.268346267858401E-2</c:v>
                </c:pt>
                <c:pt idx="38">
                  <c:v>2.2637603500161974E-2</c:v>
                </c:pt>
                <c:pt idx="39">
                  <c:v>2.2528580676731802E-2</c:v>
                </c:pt>
                <c:pt idx="40">
                  <c:v>2.2358016513943868E-2</c:v>
                </c:pt>
                <c:pt idx="41">
                  <c:v>2.2127935242685748E-2</c:v>
                </c:pt>
                <c:pt idx="42">
                  <c:v>2.1840738781783164E-2</c:v>
                </c:pt>
                <c:pt idx="43">
                  <c:v>2.149917876205798E-2</c:v>
                </c:pt>
                <c:pt idx="44">
                  <c:v>2.1106325191054376E-2</c:v>
                </c:pt>
                <c:pt idx="45">
                  <c:v>2.0665532188193447E-2</c:v>
                </c:pt>
                <c:pt idx="46">
                  <c:v>2.0180401262837377E-2</c:v>
                </c:pt>
                <c:pt idx="47">
                  <c:v>1.9654742641882605E-2</c:v>
                </c:pt>
                <c:pt idx="48">
                  <c:v>1.9092535178443892E-2</c:v>
                </c:pt>
                <c:pt idx="49">
                  <c:v>1.8497885388494506E-2</c:v>
                </c:pt>
                <c:pt idx="50">
                  <c:v>1.7874986167773832E-2</c:v>
                </c:pt>
                <c:pt idx="51">
                  <c:v>1.7228075736853143E-2</c:v>
                </c:pt>
                <c:pt idx="52">
                  <c:v>1.6561397348152207E-2</c:v>
                </c:pt>
                <c:pt idx="53">
                  <c:v>1.5879160265385273E-2</c:v>
                </c:pt>
                <c:pt idx="54">
                  <c:v>1.5185502493940906E-2</c:v>
                </c:pt>
                <c:pt idx="55">
                  <c:v>1.4484455700929044E-2</c:v>
                </c:pt>
                <c:pt idx="56">
                  <c:v>1.3779912716974541E-2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8A-4050-88F2-D7BFC03BA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Gearbox!$A$19:$A$74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Gearbox!$B$19:$B$74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AA-43AB-B064-A1AABD17DA9D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Gearbox!$A$19:$A$74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Gearbox!$C$19:$C$74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AA-43AB-B064-A1AABD17D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'Pitch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'Pitch bearing'!$J$18:$J$73</c:f>
              <c:numCache>
                <c:formatCode>0.000</c:formatCode>
                <c:ptCount val="56"/>
                <c:pt idx="0">
                  <c:v>0</c:v>
                </c:pt>
                <c:pt idx="1">
                  <c:v>3.2685918162300709E-5</c:v>
                </c:pt>
                <c:pt idx="2">
                  <c:v>1.5219948534961336E-4</c:v>
                </c:pt>
                <c:pt idx="3">
                  <c:v>3.245161732636781E-4</c:v>
                </c:pt>
                <c:pt idx="4">
                  <c:v>5.3601806643566174E-4</c:v>
                </c:pt>
                <c:pt idx="5">
                  <c:v>7.8014022701622388E-4</c:v>
                </c:pt>
                <c:pt idx="6">
                  <c:v>1.0526348346231451E-3</c:v>
                </c:pt>
                <c:pt idx="7">
                  <c:v>1.3503706141896332E-3</c:v>
                </c:pt>
                <c:pt idx="8">
                  <c:v>1.6708443221380431E-3</c:v>
                </c:pt>
                <c:pt idx="9">
                  <c:v>2.0119375337529499E-3</c:v>
                </c:pt>
                <c:pt idx="10">
                  <c:v>2.3717800072927675E-3</c:v>
                </c:pt>
                <c:pt idx="11">
                  <c:v>2.7486664712197406E-3</c:v>
                </c:pt>
                <c:pt idx="12">
                  <c:v>3.1410030011583823E-3</c:v>
                </c:pt>
                <c:pt idx="13">
                  <c:v>3.5472710613999592E-3</c:v>
                </c:pt>
                <c:pt idx="14">
                  <c:v>3.9660027353034533E-3</c:v>
                </c:pt>
                <c:pt idx="15">
                  <c:v>4.3957633960929332E-3</c:v>
                </c:pt>
                <c:pt idx="16">
                  <c:v>4.8351395331009961E-3</c:v>
                </c:pt>
                <c:pt idx="17">
                  <c:v>5.282730279331016E-3</c:v>
                </c:pt>
                <c:pt idx="18">
                  <c:v>5.7371416801100805E-3</c:v>
                </c:pt>
                <c:pt idx="19">
                  <c:v>6.1969830477239807E-3</c:v>
                </c:pt>
                <c:pt idx="20">
                  <c:v>6.660864941591238E-3</c:v>
                </c:pt>
                <c:pt idx="21">
                  <c:v>7.127398441180155E-3</c:v>
                </c:pt>
                <c:pt idx="22">
                  <c:v>7.5951954645132602E-3</c:v>
                </c:pt>
                <c:pt idx="23">
                  <c:v>8.0628699437106377E-3</c:v>
                </c:pt>
                <c:pt idx="24">
                  <c:v>8.5290397097813608E-3</c:v>
                </c:pt>
                <c:pt idx="25">
                  <c:v>8.9923289676160367E-3</c:v>
                </c:pt>
                <c:pt idx="26">
                  <c:v>9.4513712626524971E-3</c:v>
                </c:pt>
                <c:pt idx="27">
                  <c:v>9.9048128554635184E-3</c:v>
                </c:pt>
                <c:pt idx="28">
                  <c:v>1.0351316431278179E-2</c:v>
                </c:pt>
                <c:pt idx="29">
                  <c:v>1.0789565079348806E-2</c:v>
                </c:pt>
                <c:pt idx="30">
                  <c:v>1.1218266482941663E-2</c:v>
                </c:pt>
                <c:pt idx="31">
                  <c:v>1.1636157265162428E-2</c:v>
                </c:pt>
                <c:pt idx="32">
                  <c:v>1.2042007439234448E-2</c:v>
                </c:pt>
                <c:pt idx="33">
                  <c:v>1.2434624914556602E-2</c:v>
                </c:pt>
                <c:pt idx="34">
                  <c:v>1.2812860012111016E-2</c:v>
                </c:pt>
                <c:pt idx="35">
                  <c:v>1.3175609944733546E-2</c:v>
                </c:pt>
                <c:pt idx="36">
                  <c:v>1.3521823219549756E-2</c:v>
                </c:pt>
                <c:pt idx="37">
                  <c:v>1.3850503921604918E-2</c:v>
                </c:pt>
                <c:pt idx="38">
                  <c:v>1.4160715839456328E-2</c:v>
                </c:pt>
                <c:pt idx="39">
                  <c:v>1.4451586395321625E-2</c:v>
                </c:pt>
                <c:pt idx="40">
                  <c:v>1.4722310344296941E-2</c:v>
                </c:pt>
                <c:pt idx="41">
                  <c:v>1.4972153209253491E-2</c:v>
                </c:pt>
                <c:pt idx="42">
                  <c:v>1.5200454420248311E-2</c:v>
                </c:pt>
                <c:pt idx="43">
                  <c:v>1.5406630129719767E-2</c:v>
                </c:pt>
                <c:pt idx="44">
                  <c:v>1.5590175677334339E-2</c:v>
                </c:pt>
                <c:pt idx="45">
                  <c:v>1.5750667681125319E-2</c:v>
                </c:pt>
                <c:pt idx="46">
                  <c:v>1.5887765734525883E-2</c:v>
                </c:pt>
                <c:pt idx="47">
                  <c:v>1.6001213691991589E-2</c:v>
                </c:pt>
                <c:pt idx="48">
                  <c:v>1.6090840529164985E-2</c:v>
                </c:pt>
                <c:pt idx="49">
                  <c:v>1.6156560766890649E-2</c:v>
                </c:pt>
                <c:pt idx="50">
                  <c:v>1.6198374451857456E-2</c:v>
                </c:pt>
                <c:pt idx="51">
                  <c:v>1.6216366690171014E-2</c:v>
                </c:pt>
                <c:pt idx="52">
                  <c:v>1.6210706733720825E-2</c:v>
                </c:pt>
                <c:pt idx="53">
                  <c:v>1.6181646622799306E-2</c:v>
                </c:pt>
                <c:pt idx="54">
                  <c:v>1.6129519391971048E-2</c:v>
                </c:pt>
                <c:pt idx="55">
                  <c:v>1.6054736849694828E-2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B7-40B3-9CAF-B6BC66F27266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'Pitch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'Pitch bearing'!$O$18:$O$74</c:f>
              <c:numCache>
                <c:formatCode>0.000</c:formatCode>
                <c:ptCount val="57"/>
                <c:pt idx="0">
                  <c:v>0</c:v>
                </c:pt>
                <c:pt idx="1">
                  <c:v>2.7707522786246663E-5</c:v>
                </c:pt>
                <c:pt idx="2">
                  <c:v>1.2901978366508526E-4</c:v>
                </c:pt>
                <c:pt idx="3">
                  <c:v>2.7510294676524882E-4</c:v>
                </c:pt>
                <c:pt idx="4">
                  <c:v>4.5442979884413592E-4</c:v>
                </c:pt>
                <c:pt idx="5">
                  <c:v>6.6146006131251323E-4</c:v>
                </c:pt>
                <c:pt idx="6">
                  <c:v>8.926257818818728E-4</c:v>
                </c:pt>
                <c:pt idx="7">
                  <c:v>1.1453135062756692E-3</c:v>
                </c:pt>
                <c:pt idx="8">
                  <c:v>1.4174500075581076E-3</c:v>
                </c:pt>
                <c:pt idx="9">
                  <c:v>1.707295904520123E-3</c:v>
                </c:pt>
                <c:pt idx="10">
                  <c:v>2.0133295706025178E-3</c:v>
                </c:pt>
                <c:pt idx="11">
                  <c:v>2.3341762728950055E-3</c:v>
                </c:pt>
                <c:pt idx="12">
                  <c:v>2.6685623358323474E-3</c:v>
                </c:pt>
                <c:pt idx="13">
                  <c:v>3.0152842193300611E-3</c:v>
                </c:pt>
                <c:pt idx="14">
                  <c:v>3.3731870212831971E-3</c:v>
                </c:pt>
                <c:pt idx="15">
                  <c:v>3.7411492268254465E-3</c:v>
                </c:pt>
                <c:pt idx="16">
                  <c:v>4.1180717680769918E-3</c:v>
                </c:pt>
                <c:pt idx="17">
                  <c:v>4.5028701631031343E-3</c:v>
                </c:pt>
                <c:pt idx="18">
                  <c:v>4.8944689222027993E-3</c:v>
                </c:pt>
                <c:pt idx="19">
                  <c:v>5.2917976690068924E-3</c:v>
                </c:pt>
                <c:pt idx="20">
                  <c:v>5.69378858961056E-3</c:v>
                </c:pt>
                <c:pt idx="21">
                  <c:v>6.0993749318669632E-3</c:v>
                </c:pt>
                <c:pt idx="22">
                  <c:v>6.5074903502704284E-3</c:v>
                </c:pt>
                <c:pt idx="23">
                  <c:v>6.9170689421965692E-3</c:v>
                </c:pt>
                <c:pt idx="24">
                  <c:v>7.3270458564633767E-3</c:v>
                </c:pt>
                <c:pt idx="25">
                  <c:v>7.7363583801364211E-3</c:v>
                </c:pt>
                <c:pt idx="26">
                  <c:v>8.143947427449727E-3</c:v>
                </c:pt>
                <c:pt idx="27">
                  <c:v>8.5487593677343598E-3</c:v>
                </c:pt>
                <c:pt idx="28">
                  <c:v>8.9497481388126632E-3</c:v>
                </c:pt>
                <c:pt idx="29">
                  <c:v>9.3458775993600085E-3</c:v>
                </c:pt>
                <c:pt idx="30">
                  <c:v>9.7361240790206915E-3</c:v>
                </c:pt>
                <c:pt idx="31">
                  <c:v>1.0119479089002681E-2</c:v>
                </c:pt>
                <c:pt idx="32">
                  <c:v>1.0494952158895621E-2</c:v>
                </c:pt>
                <c:pt idx="33">
                  <c:v>1.0861573767764199E-2</c:v>
                </c:pt>
                <c:pt idx="34">
                  <c:v>1.1218398339402524E-2</c:v>
                </c:pt>
                <c:pt idx="35">
                  <c:v>1.1564507273094105E-2</c:v>
                </c:pt>
                <c:pt idx="36">
                  <c:v>1.1899011982470897E-2</c:v>
                </c:pt>
                <c:pt idx="37">
                  <c:v>1.2221056916133177E-2</c:v>
                </c:pt>
                <c:pt idx="38">
                  <c:v>1.2529822534692259E-2</c:v>
                </c:pt>
                <c:pt idx="39">
                  <c:v>1.2824528219846032E-2</c:v>
                </c:pt>
                <c:pt idx="40">
                  <c:v>1.3104435092054167E-2</c:v>
                </c:pt>
                <c:pt idx="41">
                  <c:v>1.3368848714363724E-2</c:v>
                </c:pt>
                <c:pt idx="42">
                  <c:v>1.3617121660971399E-2</c:v>
                </c:pt>
                <c:pt idx="43">
                  <c:v>1.3848655930221332E-2</c:v>
                </c:pt>
                <c:pt idx="44">
                  <c:v>1.4062905182918861E-2</c:v>
                </c:pt>
                <c:pt idx="45">
                  <c:v>1.4259376788122391E-2</c:v>
                </c:pt>
                <c:pt idx="46">
                  <c:v>1.4437633659946214E-2</c:v>
                </c:pt>
                <c:pt idx="47">
                  <c:v>1.4597295870363958E-2</c:v>
                </c:pt>
                <c:pt idx="48">
                  <c:v>1.4738042024565634E-2</c:v>
                </c:pt>
                <c:pt idx="49">
                  <c:v>1.4859610387053634E-2</c:v>
                </c:pt>
                <c:pt idx="50">
                  <c:v>1.4961799748391846E-2</c:v>
                </c:pt>
                <c:pt idx="51">
                  <c:v>1.5044470024307088E-2</c:v>
                </c:pt>
                <c:pt idx="52">
                  <c:v>1.5107542580706457E-2</c:v>
                </c:pt>
                <c:pt idx="53">
                  <c:v>1.5151000280071214E-2</c:v>
                </c:pt>
                <c:pt idx="54">
                  <c:v>1.5174887246631741E-2</c:v>
                </c:pt>
                <c:pt idx="55">
                  <c:v>1.5179308349696718E-2</c:v>
                </c:pt>
                <c:pt idx="56">
                  <c:v>1.516442840648291E-2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B7-40B3-9CAF-B6BC66F27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'Pitch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'Pitch bearing'!$B$19:$B$74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7-411D-93FC-FB4821072F46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'Pitch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'Pitch bearing'!$C$19:$C$74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7-411D-93FC-FB4821072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Blades!$G$18:$G$74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Blades!$J$18:$J$73</c:f>
              <c:numCache>
                <c:formatCode>0.000</c:formatCode>
                <c:ptCount val="56"/>
                <c:pt idx="0">
                  <c:v>0</c:v>
                </c:pt>
                <c:pt idx="1">
                  <c:v>3.2402501495276681E-5</c:v>
                </c:pt>
                <c:pt idx="2">
                  <c:v>1.5087989820317116E-4</c:v>
                </c:pt>
                <c:pt idx="3">
                  <c:v>3.2170324555780283E-4</c:v>
                </c:pt>
                <c:pt idx="4">
                  <c:v>5.31373809929514E-4</c:v>
                </c:pt>
                <c:pt idx="5">
                  <c:v>7.7338522494185824E-4</c:v>
                </c:pt>
                <c:pt idx="6">
                  <c:v>1.0435286906439467E-3</c:v>
                </c:pt>
                <c:pt idx="7">
                  <c:v>1.338702803123315E-3</c:v>
                </c:pt>
                <c:pt idx="8">
                  <c:v>1.6564292648876267E-3</c:v>
                </c:pt>
                <c:pt idx="9">
                  <c:v>1.9946117658637963E-3</c:v>
                </c:pt>
                <c:pt idx="10">
                  <c:v>2.3514005131979321E-3</c:v>
                </c:pt>
                <c:pt idx="11">
                  <c:v>2.7251097169369576E-3</c:v>
                </c:pt>
                <c:pt idx="12">
                  <c:v>3.114164404724229E-3</c:v>
                </c:pt>
                <c:pt idx="13">
                  <c:v>3.517064743639664E-3</c:v>
                </c:pt>
                <c:pt idx="14">
                  <c:v>3.9323614496431514E-3</c:v>
                </c:pt>
                <c:pt idx="15">
                  <c:v>4.3586385686418261E-3</c:v>
                </c:pt>
                <c:pt idx="16">
                  <c:v>4.7945013641073064E-3</c:v>
                </c:pt>
                <c:pt idx="17">
                  <c:v>5.2385678698437799E-3</c:v>
                </c:pt>
                <c:pt idx="18">
                  <c:v>5.6894631561821285E-3</c:v>
                </c:pt>
                <c:pt idx="19">
                  <c:v>6.1458156603944047E-3</c:v>
                </c:pt>
                <c:pt idx="20">
                  <c:v>6.6062551251675483E-3</c:v>
                </c:pt>
                <c:pt idx="21">
                  <c:v>7.0694118155515406E-3</c:v>
                </c:pt>
                <c:pt idx="22">
                  <c:v>7.533916769763449E-3</c:v>
                </c:pt>
                <c:pt idx="23">
                  <c:v>7.9984028973605348E-3</c:v>
                </c:pt>
                <c:pt idx="24">
                  <c:v>8.4615067787616738E-3</c:v>
                </c:pt>
                <c:pt idx="25">
                  <c:v>8.9218710486175246E-3</c:v>
                </c:pt>
                <c:pt idx="26">
                  <c:v>9.3781472659274501E-3</c:v>
                </c:pt>
                <c:pt idx="27">
                  <c:v>9.8289991884662475E-3</c:v>
                </c:pt>
                <c:pt idx="28">
                  <c:v>1.027310637979939E-2</c:v>
                </c:pt>
                <c:pt idx="29">
                  <c:v>1.070916808500455E-2</c:v>
                </c:pt>
                <c:pt idx="30">
                  <c:v>1.1135907317064486E-2</c:v>
                </c:pt>
                <c:pt idx="31">
                  <c:v>1.1552075100287995E-2</c:v>
                </c:pt>
                <c:pt idx="32">
                  <c:v>1.1956454820505003E-2</c:v>
                </c:pt>
                <c:pt idx="33">
                  <c:v>1.2347866634460303E-2</c:v>
                </c:pt>
                <c:pt idx="34">
                  <c:v>1.2725171893037235E-2</c:v>
                </c:pt>
                <c:pt idx="35">
                  <c:v>1.3087277534860164E-2</c:v>
                </c:pt>
                <c:pt idx="36">
                  <c:v>1.3433140408553479E-2</c:v>
                </c:pt>
                <c:pt idx="37">
                  <c:v>1.3761771483628893E-2</c:v>
                </c:pt>
                <c:pt idx="38">
                  <c:v>1.4072239911638085E-2</c:v>
                </c:pt>
                <c:pt idx="39">
                  <c:v>1.4363676900992495E-2</c:v>
                </c:pt>
                <c:pt idx="40">
                  <c:v>1.4635279370701304E-2</c:v>
                </c:pt>
                <c:pt idx="41">
                  <c:v>1.4886313350276015E-2</c:v>
                </c:pt>
                <c:pt idx="42">
                  <c:v>1.511611709520333E-2</c:v>
                </c:pt>
                <c:pt idx="43">
                  <c:v>1.5324103889714613E-2</c:v>
                </c:pt>
                <c:pt idx="44">
                  <c:v>1.5509764511068336E-2</c:v>
                </c:pt>
                <c:pt idx="45">
                  <c:v>1.5672669332241984E-2</c:v>
                </c:pt>
                <c:pt idx="46">
                  <c:v>1.5812470042757432E-2</c:v>
                </c:pt>
                <c:pt idx="47">
                  <c:v>1.5928900970356596E-2</c:v>
                </c:pt>
                <c:pt idx="48">
                  <c:v>1.6021779989369378E-2</c:v>
                </c:pt>
                <c:pt idx="49">
                  <c:v>1.6091009004862489E-2</c:v>
                </c:pt>
                <c:pt idx="50">
                  <c:v>1.6136574004995463E-2</c:v>
                </c:pt>
                <c:pt idx="51">
                  <c:v>1.6158544677425613E-2</c:v>
                </c:pt>
                <c:pt idx="52">
                  <c:v>1.6157073589054383E-2</c:v>
                </c:pt>
                <c:pt idx="53">
                  <c:v>1.6132394931875127E-2</c:v>
                </c:pt>
                <c:pt idx="54">
                  <c:v>1.608482284113999E-2</c:v>
                </c:pt>
                <c:pt idx="55">
                  <c:v>1.6014749295456987E-2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27-436E-83EA-0CD202527507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Blades!$G$18:$G$74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Blades!$O$18:$O$74</c:f>
              <c:numCache>
                <c:formatCode>0.000</c:formatCode>
                <c:ptCount val="57"/>
                <c:pt idx="0">
                  <c:v>0</c:v>
                </c:pt>
                <c:pt idx="1">
                  <c:v>2.6070864604155197E-5</c:v>
                </c:pt>
                <c:pt idx="2">
                  <c:v>1.2139926431842252E-4</c:v>
                </c:pt>
                <c:pt idx="3">
                  <c:v>2.5885715435502998E-4</c:v>
                </c:pt>
                <c:pt idx="4">
                  <c:v>4.2760334570146608E-4</c:v>
                </c:pt>
                <c:pt idx="5">
                  <c:v>6.2243247892113107E-4</c:v>
                </c:pt>
                <c:pt idx="6">
                  <c:v>8.39997536797088E-4</c:v>
                </c:pt>
                <c:pt idx="7">
                  <c:v>1.077852106513566E-3</c:v>
                </c:pt>
                <c:pt idx="8">
                  <c:v>1.3340605348176604E-3</c:v>
                </c:pt>
                <c:pt idx="9">
                  <c:v>1.6070036785006403E-3</c:v>
                </c:pt>
                <c:pt idx="10">
                  <c:v>1.8952695972140887E-3</c:v>
                </c:pt>
                <c:pt idx="11">
                  <c:v>2.1975867890634548E-3</c:v>
                </c:pt>
                <c:pt idx="12">
                  <c:v>2.5127809564980952E-3</c:v>
                </c:pt>
                <c:pt idx="13">
                  <c:v>2.839745788991932E-3</c:v>
                </c:pt>
                <c:pt idx="14">
                  <c:v>3.177422596448265E-3</c:v>
                </c:pt>
                <c:pt idx="15">
                  <c:v>3.5247858033226054E-3</c:v>
                </c:pt>
                <c:pt idx="16">
                  <c:v>3.8808324816347328E-3</c:v>
                </c:pt>
                <c:pt idx="17">
                  <c:v>4.2445747645775134E-3</c:v>
                </c:pt>
                <c:pt idx="18">
                  <c:v>4.6150343772373148E-3</c:v>
                </c:pt>
                <c:pt idx="19">
                  <c:v>4.9912387651656065E-3</c:v>
                </c:pt>
                <c:pt idx="20">
                  <c:v>5.3722184576779908E-3</c:v>
                </c:pt>
                <c:pt idx="21">
                  <c:v>5.7570054054180142E-3</c:v>
                </c:pt>
                <c:pt idx="22">
                  <c:v>6.1446321008685745E-3</c:v>
                </c:pt>
                <c:pt idx="23">
                  <c:v>6.5341313380412602E-3</c:v>
                </c:pt>
                <c:pt idx="24">
                  <c:v>6.9245365008606674E-3</c:v>
                </c:pt>
                <c:pt idx="25">
                  <c:v>7.314882293409819E-3</c:v>
                </c:pt>
                <c:pt idx="26">
                  <c:v>7.7042058422454041E-3</c:v>
                </c:pt>
                <c:pt idx="27">
                  <c:v>8.0915481133858602E-3</c:v>
                </c:pt>
                <c:pt idx="28">
                  <c:v>8.4759555956981369E-3</c:v>
                </c:pt>
                <c:pt idx="29">
                  <c:v>8.8564822091685702E-3</c:v>
                </c:pt>
                <c:pt idx="30">
                  <c:v>9.2321914015874862E-3</c:v>
                </c:pt>
                <c:pt idx="31">
                  <c:v>9.6021584009876593E-3</c:v>
                </c:pt>
                <c:pt idx="32">
                  <c:v>9.9654725940544475E-3</c:v>
                </c:pt>
                <c:pt idx="33">
                  <c:v>1.0321240002951315E-2</c:v>
                </c:pt>
                <c:pt idx="34">
                  <c:v>1.0668585834730515E-2</c:v>
                </c:pt>
                <c:pt idx="35">
                  <c:v>1.1006657078874049E-2</c:v>
                </c:pt>
                <c:pt idx="36">
                  <c:v>1.1334625129641673E-2</c:v>
                </c:pt>
                <c:pt idx="37">
                  <c:v>1.1651688410857619E-2</c:v>
                </c:pt>
                <c:pt idx="38">
                  <c:v>1.1957074981618909E-2</c:v>
                </c:pt>
                <c:pt idx="39">
                  <c:v>1.2250045102194851E-2</c:v>
                </c:pt>
                <c:pt idx="40">
                  <c:v>1.2529893740153675E-2</c:v>
                </c:pt>
                <c:pt idx="41">
                  <c:v>1.2795952997512239E-2</c:v>
                </c:pt>
                <c:pt idx="42">
                  <c:v>1.3047594440512511E-2</c:v>
                </c:pt>
                <c:pt idx="43">
                  <c:v>1.3284231314448669E-2</c:v>
                </c:pt>
                <c:pt idx="44">
                  <c:v>1.3505320626874262E-2</c:v>
                </c:pt>
                <c:pt idx="45">
                  <c:v>1.3710365083468123E-2</c:v>
                </c:pt>
                <c:pt idx="46">
                  <c:v>1.3898914861866785E-2</c:v>
                </c:pt>
                <c:pt idx="47">
                  <c:v>1.4070569209865491E-2</c:v>
                </c:pt>
                <c:pt idx="48">
                  <c:v>1.4224977855568088E-2</c:v>
                </c:pt>
                <c:pt idx="49">
                  <c:v>1.4361842218301724E-2</c:v>
                </c:pt>
                <c:pt idx="50">
                  <c:v>1.448091641043292E-2</c:v>
                </c:pt>
                <c:pt idx="51">
                  <c:v>1.4582008021585158E-2</c:v>
                </c:pt>
                <c:pt idx="52">
                  <c:v>1.4664978678205154E-2</c:v>
                </c:pt>
                <c:pt idx="53">
                  <c:v>1.4729744372892872E-2</c:v>
                </c:pt>
                <c:pt idx="54">
                  <c:v>1.4776275559444496E-2</c:v>
                </c:pt>
                <c:pt idx="55">
                  <c:v>1.4804597011106257E-2</c:v>
                </c:pt>
                <c:pt idx="56">
                  <c:v>1.481478744111242E-2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27-436E-83EA-0CD202527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Blades!$A$19:$A$74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Blades!$B$19:$B$74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3F-4C82-9257-50068818A180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Blades!$A$19:$A$74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Blades!$C$19:$C$74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3F-4C82-9257-50068818A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of failure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'Main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'Main bearing'!$J$18:$J$73</c:f>
              <c:numCache>
                <c:formatCode>0.000</c:formatCode>
                <c:ptCount val="56"/>
                <c:pt idx="0">
                  <c:v>0</c:v>
                </c:pt>
                <c:pt idx="1">
                  <c:v>8.9244828903156659E-5</c:v>
                </c:pt>
                <c:pt idx="2">
                  <c:v>4.1549526530482161E-4</c:v>
                </c:pt>
                <c:pt idx="3">
                  <c:v>8.8554384805339392E-4</c:v>
                </c:pt>
                <c:pt idx="4">
                  <c:v>1.4616036447552272E-3</c:v>
                </c:pt>
                <c:pt idx="5">
                  <c:v>2.1248474587844957E-3</c:v>
                </c:pt>
                <c:pt idx="6">
                  <c:v>2.8624824924424752E-3</c:v>
                </c:pt>
                <c:pt idx="7">
                  <c:v>3.664480893128208E-3</c:v>
                </c:pt>
                <c:pt idx="8">
                  <c:v>4.5222578256630674E-3</c:v>
                </c:pt>
                <c:pt idx="9">
                  <c:v>5.4280228651627516E-3</c:v>
                </c:pt>
                <c:pt idx="10">
                  <c:v>6.3744261021065896E-3</c:v>
                </c:pt>
                <c:pt idx="11">
                  <c:v>7.3543539187477247E-3</c:v>
                </c:pt>
                <c:pt idx="12">
                  <c:v>8.3608093728652078E-3</c:v>
                </c:pt>
                <c:pt idx="13">
                  <c:v>9.38684455760741E-3</c:v>
                </c:pt>
                <c:pt idx="14">
                  <c:v>1.0425527102752574E-2</c:v>
                </c:pt>
                <c:pt idx="15">
                  <c:v>1.1469930345723744E-2</c:v>
                </c:pt>
                <c:pt idx="16">
                  <c:v>1.2513140614371587E-2</c:v>
                </c:pt>
                <c:pt idx="17">
                  <c:v>1.3548277251898888E-2</c:v>
                </c:pt>
                <c:pt idx="18">
                  <c:v>1.4568522286538266E-2</c:v>
                </c:pt>
                <c:pt idx="19">
                  <c:v>1.5567157410852905E-2</c:v>
                </c:pt>
                <c:pt idx="20">
                  <c:v>1.6537606403401517E-2</c:v>
                </c:pt>
                <c:pt idx="21">
                  <c:v>1.7473481419206682E-2</c:v>
                </c:pt>
                <c:pt idx="22">
                  <c:v>1.8368631764966059E-2</c:v>
                </c:pt>
                <c:pt idx="23">
                  <c:v>1.9217193902499874E-2</c:v>
                </c:pt>
                <c:pt idx="24">
                  <c:v>2.0013641516020364E-2</c:v>
                </c:pt>
                <c:pt idx="25">
                  <c:v>2.0752834552335453E-2</c:v>
                </c:pt>
                <c:pt idx="26">
                  <c:v>2.1430066209254583E-2</c:v>
                </c:pt>
                <c:pt idx="27">
                  <c:v>2.20411069134685E-2</c:v>
                </c:pt>
                <c:pt idx="28">
                  <c:v>2.2582244399892648E-2</c:v>
                </c:pt>
                <c:pt idx="29">
                  <c:v>2.3050319082756343E-2</c:v>
                </c:pt>
                <c:pt idx="30">
                  <c:v>2.3442753996293808E-2</c:v>
                </c:pt>
                <c:pt idx="31">
                  <c:v>2.3757578680274283E-2</c:v>
                </c:pt>
                <c:pt idx="32">
                  <c:v>2.3993446492628023E-2</c:v>
                </c:pt>
                <c:pt idx="33">
                  <c:v>2.4149644947162874E-2</c:v>
                </c:pt>
                <c:pt idx="34">
                  <c:v>2.4226098797413997E-2</c:v>
                </c:pt>
                <c:pt idx="35">
                  <c:v>2.4223365716150802E-2</c:v>
                </c:pt>
                <c:pt idx="36">
                  <c:v>2.4142624551788727E-2</c:v>
                </c:pt>
                <c:pt idx="37">
                  <c:v>2.3985656275444356E-2</c:v>
                </c:pt>
                <c:pt idx="38">
                  <c:v>2.3754817863028244E-2</c:v>
                </c:pt>
                <c:pt idx="39">
                  <c:v>2.3453009482898191E-2</c:v>
                </c:pt>
                <c:pt idx="40">
                  <c:v>2.3083635478521547E-2</c:v>
                </c:pt>
                <c:pt idx="41">
                  <c:v>2.2650559744751275E-2</c:v>
                </c:pt>
                <c:pt idx="42">
                  <c:v>2.2158056193335662E-2</c:v>
                </c:pt>
                <c:pt idx="43">
                  <c:v>2.1610755085985422E-2</c:v>
                </c:pt>
                <c:pt idx="44">
                  <c:v>2.1013586079979829E-2</c:v>
                </c:pt>
                <c:pt idx="45">
                  <c:v>2.0371718880406453E-2</c:v>
                </c:pt>
                <c:pt idx="46">
                  <c:v>1.9690502423767686E-2</c:v>
                </c:pt>
                <c:pt idx="47">
                  <c:v>1.8975403529272628E-2</c:v>
                </c:pt>
                <c:pt idx="48">
                  <c:v>1.8231945946624806E-2</c:v>
                </c:pt>
                <c:pt idx="49">
                  <c:v>1.7465650702921276E-2</c:v>
                </c:pt>
                <c:pt idx="50">
                  <c:v>1.6681978607274051E-2</c:v>
                </c:pt>
                <c:pt idx="51">
                  <c:v>1.5886275711291864E-2</c:v>
                </c:pt>
                <c:pt idx="52">
                  <c:v>1.50837224482957E-2</c:v>
                </c:pt>
                <c:pt idx="53">
                  <c:v>1.4279287086191528E-2</c:v>
                </c:pt>
                <c:pt idx="54">
                  <c:v>1.3477684030587911E-2</c:v>
                </c:pt>
                <c:pt idx="55">
                  <c:v>1.2683337408616047E-2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AB-4138-822A-9B7B4BD82814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'Main bearing'!$G$18:$G$74</c:f>
              <c:numCache>
                <c:formatCode>General</c:formatCode>
                <c:ptCount val="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</c:numCache>
            </c:numRef>
          </c:xVal>
          <c:yVal>
            <c:numRef>
              <c:f>'Main bearing'!$O$18:$O$74</c:f>
              <c:numCache>
                <c:formatCode>0.000</c:formatCode>
                <c:ptCount val="57"/>
                <c:pt idx="0">
                  <c:v>0</c:v>
                </c:pt>
                <c:pt idx="1">
                  <c:v>7.565226619876686E-5</c:v>
                </c:pt>
                <c:pt idx="2">
                  <c:v>3.5222619987573811E-4</c:v>
                </c:pt>
                <c:pt idx="3">
                  <c:v>7.5077310743953962E-4</c:v>
                </c:pt>
                <c:pt idx="4">
                  <c:v>1.2393843516108616E-3</c:v>
                </c:pt>
                <c:pt idx="5">
                  <c:v>1.8022836156187383E-3</c:v>
                </c:pt>
                <c:pt idx="6">
                  <c:v>2.4288686840652218E-3</c:v>
                </c:pt>
                <c:pt idx="7">
                  <c:v>3.1109375915313597E-3</c:v>
                </c:pt>
                <c:pt idx="8">
                  <c:v>3.8415647711400602E-3</c:v>
                </c:pt>
                <c:pt idx="9">
                  <c:v>4.6145470131098154E-3</c:v>
                </c:pt>
                <c:pt idx="10">
                  <c:v>5.4240982556013062E-3</c:v>
                </c:pt>
                <c:pt idx="11">
                  <c:v>6.2646702480324556E-3</c:v>
                </c:pt>
                <c:pt idx="12">
                  <c:v>7.1308439485200381E-3</c:v>
                </c:pt>
                <c:pt idx="13">
                  <c:v>8.0172640365187009E-3</c:v>
                </c:pt>
                <c:pt idx="14">
                  <c:v>8.9186014913728018E-3</c:v>
                </c:pt>
                <c:pt idx="15">
                  <c:v>9.8295354556172665E-3</c:v>
                </c:pt>
                <c:pt idx="16">
                  <c:v>1.0744748945310634E-2</c:v>
                </c:pt>
                <c:pt idx="17">
                  <c:v>1.1658934849303138E-2</c:v>
                </c:pt>
                <c:pt idx="18">
                  <c:v>1.2566809760449327E-2</c:v>
                </c:pt>
                <c:pt idx="19">
                  <c:v>1.346313384799902E-2</c:v>
                </c:pt>
                <c:pt idx="20">
                  <c:v>1.434273539384423E-2</c:v>
                </c:pt>
                <c:pt idx="21">
                  <c:v>1.5200538877267689E-2</c:v>
                </c:pt>
                <c:pt idx="22">
                  <c:v>1.6031595662054143E-2</c:v>
                </c:pt>
                <c:pt idx="23">
                  <c:v>1.6831116451661021E-2</c:v>
                </c:pt>
                <c:pt idx="24">
                  <c:v>1.7594504754599893E-2</c:v>
                </c:pt>
                <c:pt idx="25">
                  <c:v>1.8317390657388355E-2</c:v>
                </c:pt>
                <c:pt idx="26">
                  <c:v>1.8995664245645028E-2</c:v>
                </c:pt>
                <c:pt idx="27">
                  <c:v>1.9625508051356766E-2</c:v>
                </c:pt>
                <c:pt idx="28">
                  <c:v>2.0203427940251095E-2</c:v>
                </c:pt>
                <c:pt idx="29">
                  <c:v>2.0726281890380172E-2</c:v>
                </c:pt>
                <c:pt idx="30">
                  <c:v>2.1191306153372502E-2</c:v>
                </c:pt>
                <c:pt idx="31">
                  <c:v>2.1596138334462056E-2</c:v>
                </c:pt>
                <c:pt idx="32">
                  <c:v>2.1938836976990506E-2</c:v>
                </c:pt>
                <c:pt idx="33">
                  <c:v>2.2217897291776478E-2</c:v>
                </c:pt>
                <c:pt idx="34">
                  <c:v>2.2432262731372443E-2</c:v>
                </c:pt>
                <c:pt idx="35">
                  <c:v>2.2581332173343016E-2</c:v>
                </c:pt>
                <c:pt idx="36">
                  <c:v>2.2664962544552969E-2</c:v>
                </c:pt>
                <c:pt idx="37">
                  <c:v>2.2683466789210849E-2</c:v>
                </c:pt>
                <c:pt idx="38">
                  <c:v>2.2637607155946871E-2</c:v>
                </c:pt>
                <c:pt idx="39">
                  <c:v>2.2528583852396755E-2</c:v>
                </c:pt>
                <c:pt idx="40">
                  <c:v>2.2358019188320366E-2</c:v>
                </c:pt>
                <c:pt idx="41">
                  <c:v>2.2127937398928044E-2</c:v>
                </c:pt>
                <c:pt idx="42">
                  <c:v>2.1840740407525816E-2</c:v>
                </c:pt>
                <c:pt idx="43">
                  <c:v>2.1499179849517214E-2</c:v>
                </c:pt>
                <c:pt idx="44">
                  <c:v>2.110632573707083E-2</c:v>
                </c:pt>
                <c:pt idx="45">
                  <c:v>2.0665532194213521E-2</c:v>
                </c:pt>
                <c:pt idx="46">
                  <c:v>2.0180400734838622E-2</c:v>
                </c:pt>
                <c:pt idx="47">
                  <c:v>1.9654741590240832E-2</c:v>
                </c:pt>
                <c:pt idx="48">
                  <c:v>1.9092533617747653E-2</c:v>
                </c:pt>
                <c:pt idx="49">
                  <c:v>1.8497883337306731E-2</c:v>
                </c:pt>
                <c:pt idx="50">
                  <c:v>1.7874983648350828E-2</c:v>
                </c:pt>
                <c:pt idx="51">
                  <c:v>1.7228072774817749E-2</c:v>
                </c:pt>
                <c:pt idx="52">
                  <c:v>1.6561393972135185E-2</c:v>
                </c:pt>
                <c:pt idx="53">
                  <c:v>1.587915650663585E-2</c:v>
                </c:pt>
                <c:pt idx="54">
                  <c:v>1.5185498385914875E-2</c:v>
                </c:pt>
                <c:pt idx="55">
                  <c:v>1.4484451278860777E-2</c:v>
                </c:pt>
                <c:pt idx="56">
                  <c:v>1.3779908017440334E-2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AB-4138-822A-9B7B4BD82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(t</a:t>
                </a:r>
                <a:r>
                  <a:rPr lang="en-US" baseline="-25000"/>
                  <a:t>i</a:t>
                </a:r>
                <a:r>
                  <a:rPr lang="en-US" baseline="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Prob. failure (</a:t>
                </a:r>
                <a:r>
                  <a:rPr lang="el-GR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λ</a:t>
                </a: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Operation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'Main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'Main bearing'!$B$19:$B$74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80-4817-9531-84D25389F666}"/>
            </c:ext>
          </c:extLst>
        </c:ser>
        <c:ser>
          <c:idx val="1"/>
          <c:order val="1"/>
          <c:tx>
            <c:v>Control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'Main bearing'!$A$19:$A$74</c:f>
              <c:numCache>
                <c:formatCode>0</c:formatCode>
                <c:ptCount val="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</c:numCache>
            </c:numRef>
          </c:xVal>
          <c:yVal>
            <c:numRef>
              <c:f>'Main bearing'!$C$19:$C$74</c:f>
              <c:numCache>
                <c:formatCode>0.00</c:formatCode>
                <c:ptCount val="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80-4817-9531-84D25389F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790688"/>
        <c:axId val="1441787328"/>
      </c:scatterChart>
      <c:valAx>
        <c:axId val="14417906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Wind Speed</a:t>
                </a:r>
                <a:r>
                  <a:rPr lang="en-US" baseline="0"/>
                  <a:t>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87328"/>
        <c:crosses val="autoZero"/>
        <c:crossBetween val="midCat"/>
        <c:majorUnit val="2"/>
      </c:valAx>
      <c:valAx>
        <c:axId val="1441787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Normalised DEL [-]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44179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263339</xdr:colOff>
      <xdr:row>14</xdr:row>
      <xdr:rowOff>34738</xdr:rowOff>
    </xdr:from>
    <xdr:to>
      <xdr:col>16</xdr:col>
      <xdr:colOff>352986</xdr:colOff>
      <xdr:row>28</xdr:row>
      <xdr:rowOff>110938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6E036D-FA27-FCE4-CB20-A7209E1220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280147</xdr:colOff>
      <xdr:row>29</xdr:row>
      <xdr:rowOff>44823</xdr:rowOff>
    </xdr:from>
    <xdr:to>
      <xdr:col>16</xdr:col>
      <xdr:colOff>369794</xdr:colOff>
      <xdr:row>43</xdr:row>
      <xdr:rowOff>121023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9ECEB1-A8BA-4864-8067-480101612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25</xdr:row>
      <xdr:rowOff>146957</xdr:rowOff>
    </xdr:from>
    <xdr:to>
      <xdr:col>5</xdr:col>
      <xdr:colOff>647700</xdr:colOff>
      <xdr:row>40</xdr:row>
      <xdr:rowOff>138154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8A79724-C53C-46A5-9124-500A51853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654264</xdr:colOff>
      <xdr:row>18</xdr:row>
      <xdr:rowOff>103495</xdr:rowOff>
    </xdr:from>
    <xdr:to>
      <xdr:col>13</xdr:col>
      <xdr:colOff>25614</xdr:colOff>
      <xdr:row>34</xdr:row>
      <xdr:rowOff>17769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5430733-E1B7-4453-E62F-8E6CAFCBA4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662668</xdr:colOff>
      <xdr:row>41</xdr:row>
      <xdr:rowOff>65313</xdr:rowOff>
    </xdr:from>
    <xdr:to>
      <xdr:col>13</xdr:col>
      <xdr:colOff>27215</xdr:colOff>
      <xdr:row>56</xdr:row>
      <xdr:rowOff>170087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3F7EE4-CAB4-42A9-8A12-540E857F7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201682</xdr:colOff>
      <xdr:row>18</xdr:row>
      <xdr:rowOff>47387</xdr:rowOff>
    </xdr:from>
    <xdr:to>
      <xdr:col>27</xdr:col>
      <xdr:colOff>101322</xdr:colOff>
      <xdr:row>32</xdr:row>
      <xdr:rowOff>159447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70B7A3-F6B2-48E5-BD28-CB1F338AC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604029</xdr:colOff>
      <xdr:row>68</xdr:row>
      <xdr:rowOff>68748</xdr:rowOff>
    </xdr:from>
    <xdr:to>
      <xdr:col>12</xdr:col>
      <xdr:colOff>1356504</xdr:colOff>
      <xdr:row>83</xdr:row>
      <xdr:rowOff>173522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E340F7B-C4F4-43CB-9B8B-A21957CFD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275101</xdr:colOff>
      <xdr:row>33</xdr:row>
      <xdr:rowOff>86968</xdr:rowOff>
    </xdr:from>
    <xdr:to>
      <xdr:col>30</xdr:col>
      <xdr:colOff>444244</xdr:colOff>
      <xdr:row>49</xdr:row>
      <xdr:rowOff>1242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E5BBFCB-F76A-4BD3-B914-E1D539BB14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574887</xdr:colOff>
      <xdr:row>15</xdr:row>
      <xdr:rowOff>42421</xdr:rowOff>
    </xdr:from>
    <xdr:to>
      <xdr:col>5</xdr:col>
      <xdr:colOff>134471</xdr:colOff>
      <xdr:row>29</xdr:row>
      <xdr:rowOff>166727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83E247-3D65-4F62-AEA9-6591A77A5D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454931</xdr:colOff>
      <xdr:row>15</xdr:row>
      <xdr:rowOff>55604</xdr:rowOff>
    </xdr:from>
    <xdr:to>
      <xdr:col>10</xdr:col>
      <xdr:colOff>438034</xdr:colOff>
      <xdr:row>30</xdr:row>
      <xdr:rowOff>4031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5A8EFC-39DB-441A-B42B-34A23A2A5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8889</xdr:colOff>
      <xdr:row>15</xdr:row>
      <xdr:rowOff>44823</xdr:rowOff>
    </xdr:from>
    <xdr:to>
      <xdr:col>16</xdr:col>
      <xdr:colOff>100852</xdr:colOff>
      <xdr:row>29</xdr:row>
      <xdr:rowOff>156883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7F84F3-8084-4ABE-B881-475DE7B1F3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369794</xdr:colOff>
      <xdr:row>15</xdr:row>
      <xdr:rowOff>67234</xdr:rowOff>
    </xdr:from>
    <xdr:to>
      <xdr:col>21</xdr:col>
      <xdr:colOff>11205</xdr:colOff>
      <xdr:row>29</xdr:row>
      <xdr:rowOff>179294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14A898E-763B-4C29-B3F8-A1F1931ED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EDAFE4-711F-4B77-9CA2-B474C9F53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C9A81A-32CC-42DD-87A5-D92CE4181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2A9679-22F2-4F6E-8C89-0A0854FB08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019F25-83C5-4B9D-B284-1EC9F8CD0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01A7A7-2DB1-4026-9ED6-9C7CD11BF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E8EAFB-A84D-41B3-BD73-9EB24AB2E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0AA898-9652-4380-8B41-E6830A1AD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5E3C7B-EA54-408A-B833-2B35B666D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7AF45-AAB6-4BAA-9F84-FD69DA89F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6B0B25-103B-4043-8B59-9DFE46B2E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3CDCEE-1C96-442A-9858-B86696124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27E045-744D-4746-9E49-2F4B7558A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B5F5E6-53F7-49CC-8D3B-49BE7B380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B3CE1B-F67B-4D11-93E7-5C9802B30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95F24F-6FA7-49C0-9CA1-C8AE15CA3A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1277471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C22F56-D2CA-4ECB-AF87-2359A8EF5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799130</xdr:colOff>
      <xdr:row>21</xdr:row>
      <xdr:rowOff>59022</xdr:rowOff>
    </xdr:from>
    <xdr:to>
      <xdr:col>14</xdr:col>
      <xdr:colOff>301288</xdr:colOff>
      <xdr:row>38</xdr:row>
      <xdr:rowOff>180045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508EB3-10BE-4230-8273-4D3D2C0F16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358590</xdr:colOff>
      <xdr:row>23</xdr:row>
      <xdr:rowOff>89648</xdr:rowOff>
    </xdr:from>
    <xdr:to>
      <xdr:col>4</xdr:col>
      <xdr:colOff>1239371</xdr:colOff>
      <xdr:row>40</xdr:row>
      <xdr:rowOff>165848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F0A375-0862-4197-B20B-67AE11E1E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C02E-7CE6-488A-959C-288937D1A967}">
  <dimension ref="C1:W99"/>
  <sheetViews>
    <sheetView tabSelected="1" topLeftCell="C14" zoomScale="115" zoomScaleNormal="115" workbookViewId="0">
      <selection activeCell="F37" sqref="F37"/>
    </sheetView>
  </sheetViews>
  <sheetFormatPr defaultRowHeight="15" x14ac:dyDescent="0.25"/>
  <cols>
    <col min="1" max="3" width="9.140625" style="22"/>
    <col min="4" max="4" width="7.5703125" style="22" bestFit="1" customWidth="1"/>
    <col min="5" max="5" width="15.42578125" style="22" customWidth="1"/>
    <col min="6" max="6" width="17.5703125" style="22" bestFit="1" customWidth="1"/>
    <col min="7" max="8" width="19.140625" style="22" bestFit="1" customWidth="1"/>
    <col min="9" max="9" width="19" style="22" bestFit="1" customWidth="1"/>
    <col min="10" max="10" width="10.140625" style="22" bestFit="1" customWidth="1"/>
    <col min="11" max="11" width="13.28515625" style="22" bestFit="1" customWidth="1"/>
    <col min="12" max="15" width="9.140625" style="22"/>
    <col min="16" max="16" width="7.5703125" style="22" bestFit="1" customWidth="1"/>
    <col min="17" max="17" width="10.140625" style="22" bestFit="1" customWidth="1"/>
    <col min="18" max="18" width="7.5703125" style="22" bestFit="1" customWidth="1"/>
    <col min="19" max="19" width="10.140625" style="22" bestFit="1" customWidth="1"/>
    <col min="20" max="20" width="9.140625" style="22"/>
    <col min="21" max="21" width="10.5703125" style="22" bestFit="1" customWidth="1"/>
    <col min="22" max="16384" width="9.140625" style="22"/>
  </cols>
  <sheetData>
    <row r="1" spans="4:9" ht="23.25" customHeight="1" x14ac:dyDescent="0.25"/>
    <row r="15" spans="4:9" x14ac:dyDescent="0.25">
      <c r="D15" s="8" t="s">
        <v>47</v>
      </c>
      <c r="E15" s="8" t="s">
        <v>125</v>
      </c>
      <c r="F15" s="8" t="s">
        <v>148</v>
      </c>
      <c r="G15" s="8" t="s">
        <v>142</v>
      </c>
      <c r="H15" s="8" t="s">
        <v>163</v>
      </c>
      <c r="I15" s="8" t="s">
        <v>164</v>
      </c>
    </row>
    <row r="16" spans="4:9" x14ac:dyDescent="0.25">
      <c r="D16" s="8" t="s">
        <v>17</v>
      </c>
      <c r="E16" s="8" t="s">
        <v>161</v>
      </c>
      <c r="F16" s="55" t="s">
        <v>162</v>
      </c>
      <c r="G16" s="55" t="s">
        <v>162</v>
      </c>
      <c r="H16" s="55" t="s">
        <v>162</v>
      </c>
      <c r="I16" s="55" t="s">
        <v>162</v>
      </c>
    </row>
    <row r="17" spans="3:23" x14ac:dyDescent="0.25">
      <c r="D17" s="22">
        <v>0</v>
      </c>
      <c r="E17" s="138">
        <v>0</v>
      </c>
      <c r="F17" s="138">
        <v>64.5</v>
      </c>
      <c r="G17" s="22">
        <v>0</v>
      </c>
      <c r="H17" s="22">
        <f>'Cash Flow'!E6</f>
        <v>64.5</v>
      </c>
      <c r="I17" s="138">
        <f>F17-G17-H17</f>
        <v>0</v>
      </c>
    </row>
    <row r="18" spans="3:23" x14ac:dyDescent="0.25">
      <c r="D18" s="139">
        <v>1</v>
      </c>
      <c r="E18" s="138">
        <v>2.980230043631519</v>
      </c>
      <c r="F18" s="138">
        <v>1.8925107506982954</v>
      </c>
      <c r="G18" s="22">
        <f>'Cash Flow'!$E$7*'Cash Flow'!$E$6</f>
        <v>0.91590000000000005</v>
      </c>
      <c r="H18" s="22">
        <f>'Cash Flow'!$E$13*'Cash Flow'!$E$6</f>
        <v>0.96749999999999992</v>
      </c>
      <c r="I18" s="138">
        <f t="shared" ref="I18:I67" si="0">F18-G18-H18</f>
        <v>9.1107506982954778E-3</v>
      </c>
    </row>
    <row r="19" spans="3:23" x14ac:dyDescent="0.25">
      <c r="C19" s="138"/>
      <c r="D19" s="139">
        <v>2</v>
      </c>
      <c r="E19" s="138">
        <v>3.2126148263553032</v>
      </c>
      <c r="F19" s="138">
        <v>1.9258192362220381</v>
      </c>
      <c r="G19" s="22">
        <f>'Cash Flow'!$E$7*'Cash Flow'!$E$6</f>
        <v>0.91590000000000005</v>
      </c>
      <c r="H19" s="22">
        <f>'Cash Flow'!$E$13*'Cash Flow'!$E$6</f>
        <v>0.96749999999999992</v>
      </c>
      <c r="I19" s="138">
        <f t="shared" si="0"/>
        <v>4.2419236222038026E-2</v>
      </c>
      <c r="J19" s="140"/>
      <c r="K19" s="142"/>
    </row>
    <row r="20" spans="3:23" x14ac:dyDescent="0.25">
      <c r="C20" s="140"/>
      <c r="D20" s="139">
        <v>3</v>
      </c>
      <c r="E20" s="138">
        <v>3.547516263162283</v>
      </c>
      <c r="F20" s="138">
        <v>1.9738217754977048</v>
      </c>
      <c r="G20" s="22">
        <f>'Cash Flow'!$E$7*'Cash Flow'!$E$6</f>
        <v>0.91590000000000005</v>
      </c>
      <c r="H20" s="22">
        <f>'Cash Flow'!$E$13*'Cash Flow'!$E$6</f>
        <v>0.96749999999999992</v>
      </c>
      <c r="I20" s="138">
        <f t="shared" si="0"/>
        <v>9.0421775497704693E-2</v>
      </c>
      <c r="J20" s="143"/>
      <c r="K20" s="141"/>
      <c r="L20" s="138"/>
      <c r="M20" s="138"/>
      <c r="N20" s="138"/>
      <c r="O20" s="138"/>
    </row>
    <row r="21" spans="3:23" x14ac:dyDescent="0.25">
      <c r="C21" s="138"/>
      <c r="D21" s="139">
        <v>4</v>
      </c>
      <c r="E21" s="138">
        <v>3.9581802790101377</v>
      </c>
      <c r="F21" s="138">
        <v>2.0326836177692309</v>
      </c>
      <c r="G21" s="22">
        <f>'Cash Flow'!$E$7*'Cash Flow'!$E$6</f>
        <v>0.91590000000000005</v>
      </c>
      <c r="H21" s="22">
        <f>'Cash Flow'!$E$13*'Cash Flow'!$E$6</f>
        <v>0.96749999999999992</v>
      </c>
      <c r="I21" s="138">
        <f t="shared" si="0"/>
        <v>0.14928361776923083</v>
      </c>
      <c r="J21" s="140"/>
      <c r="K21" s="142"/>
      <c r="L21" s="144"/>
      <c r="M21" s="144"/>
      <c r="N21" s="144"/>
      <c r="O21" s="144"/>
    </row>
    <row r="22" spans="3:23" x14ac:dyDescent="0.25">
      <c r="C22" s="140"/>
      <c r="D22" s="139">
        <v>5</v>
      </c>
      <c r="E22" s="138">
        <v>4.4314348820180847</v>
      </c>
      <c r="F22" s="138">
        <v>2.100516777533703</v>
      </c>
      <c r="G22" s="22">
        <f>'Cash Flow'!$E$7*'Cash Flow'!$E$6</f>
        <v>0.91590000000000005</v>
      </c>
      <c r="H22" s="22">
        <f>'Cash Flow'!$E$13*'Cash Flow'!$E$6</f>
        <v>0.96749999999999992</v>
      </c>
      <c r="I22" s="138">
        <f t="shared" si="0"/>
        <v>0.21711677753370295</v>
      </c>
      <c r="J22" s="143"/>
      <c r="K22" s="141"/>
      <c r="L22" s="138"/>
      <c r="M22" s="138"/>
      <c r="N22" s="138"/>
      <c r="O22" s="138"/>
    </row>
    <row r="23" spans="3:23" x14ac:dyDescent="0.25">
      <c r="C23" s="138"/>
      <c r="D23" s="139">
        <v>6</v>
      </c>
      <c r="E23" s="138">
        <v>4.9584828712218716</v>
      </c>
      <c r="F23" s="138">
        <v>2.1760603226529125</v>
      </c>
      <c r="G23" s="22">
        <f>'Cash Flow'!$E$7*'Cash Flow'!$E$6</f>
        <v>0.91590000000000005</v>
      </c>
      <c r="H23" s="22">
        <f>'Cash Flow'!$E$13*'Cash Flow'!$E$6</f>
        <v>0.96749999999999992</v>
      </c>
      <c r="I23" s="138">
        <f t="shared" si="0"/>
        <v>0.29266032265291242</v>
      </c>
      <c r="J23" s="140"/>
      <c r="K23" s="142"/>
      <c r="L23" s="144"/>
      <c r="M23" s="144"/>
      <c r="N23" s="144"/>
      <c r="O23" s="144"/>
    </row>
    <row r="24" spans="3:23" x14ac:dyDescent="0.25">
      <c r="C24" s="138"/>
      <c r="D24" s="139">
        <v>7</v>
      </c>
      <c r="E24" s="138">
        <v>5.5325709656883157</v>
      </c>
      <c r="F24" s="138">
        <v>2.2583462828597698</v>
      </c>
      <c r="G24" s="22">
        <f>'Cash Flow'!$E$7*'Cash Flow'!$E$6</f>
        <v>0.91590000000000005</v>
      </c>
      <c r="H24" s="22">
        <f>'Cash Flow'!$E$13*'Cash Flow'!$E$6</f>
        <v>0.96749999999999992</v>
      </c>
      <c r="I24" s="138">
        <f t="shared" si="0"/>
        <v>0.37494628285976972</v>
      </c>
      <c r="J24" s="140"/>
      <c r="K24" s="142"/>
      <c r="L24" s="144"/>
      <c r="M24" s="144"/>
      <c r="N24" s="144"/>
      <c r="O24" s="144"/>
    </row>
    <row r="25" spans="3:23" x14ac:dyDescent="0.25">
      <c r="C25" s="138"/>
      <c r="D25" s="139">
        <v>8</v>
      </c>
      <c r="E25" s="138">
        <v>6.1480451544958674</v>
      </c>
      <c r="F25" s="138">
        <v>2.3465642499221855</v>
      </c>
      <c r="G25" s="22">
        <f>'Cash Flow'!$E$7*'Cash Flow'!$E$6</f>
        <v>0.91590000000000005</v>
      </c>
      <c r="H25" s="22">
        <f>'Cash Flow'!$E$13*'Cash Flow'!$E$6</f>
        <v>0.96749999999999992</v>
      </c>
      <c r="I25" s="138">
        <f t="shared" si="0"/>
        <v>0.46316424992218541</v>
      </c>
      <c r="J25" s="140"/>
      <c r="K25" s="142"/>
      <c r="L25" s="144"/>
      <c r="M25" s="144"/>
      <c r="N25" s="144"/>
      <c r="O25" s="144"/>
    </row>
    <row r="26" spans="3:23" x14ac:dyDescent="0.25">
      <c r="C26" s="138"/>
      <c r="D26" s="139">
        <v>9</v>
      </c>
      <c r="E26" s="138">
        <v>6.7998846756105218</v>
      </c>
      <c r="F26" s="138">
        <v>2.4399945812819528</v>
      </c>
      <c r="G26" s="22">
        <f>'Cash Flow'!$E$7*'Cash Flow'!$E$6</f>
        <v>0.91590000000000005</v>
      </c>
      <c r="H26" s="22">
        <f>'Cash Flow'!$E$13*'Cash Flow'!$E$6</f>
        <v>0.96749999999999992</v>
      </c>
      <c r="I26" s="138">
        <f t="shared" si="0"/>
        <v>0.55659458128195272</v>
      </c>
      <c r="J26" s="140"/>
      <c r="K26" s="142"/>
      <c r="L26" s="144"/>
      <c r="M26" s="144"/>
      <c r="N26" s="144"/>
      <c r="O26" s="144"/>
    </row>
    <row r="27" spans="3:23" x14ac:dyDescent="0.25">
      <c r="D27" s="139">
        <v>10</v>
      </c>
      <c r="E27" s="138">
        <v>7.4834449227160977</v>
      </c>
      <c r="F27" s="138">
        <v>2.5379715500337521</v>
      </c>
      <c r="G27" s="22">
        <f>'Cash Flow'!$E$7*'Cash Flow'!$E$6</f>
        <v>0.91590000000000005</v>
      </c>
      <c r="H27" s="22">
        <f>'Cash Flow'!$E$13*'Cash Flow'!$E$6</f>
        <v>0.96749999999999992</v>
      </c>
      <c r="I27" s="138">
        <f t="shared" si="0"/>
        <v>0.654571550033752</v>
      </c>
    </row>
    <row r="28" spans="3:23" x14ac:dyDescent="0.25">
      <c r="D28" s="139">
        <v>11</v>
      </c>
      <c r="E28" s="138">
        <v>8.194305953393819</v>
      </c>
      <c r="F28" s="138">
        <v>2.6398616310975584</v>
      </c>
      <c r="G28" s="22">
        <f>'Cash Flow'!$E$7*'Cash Flow'!$E$6</f>
        <v>0.91590000000000005</v>
      </c>
      <c r="H28" s="22">
        <f>'Cash Flow'!$E$13*'Cash Flow'!$E$6</f>
        <v>0.96749999999999992</v>
      </c>
      <c r="I28" s="138">
        <f t="shared" si="0"/>
        <v>0.75646163109755837</v>
      </c>
    </row>
    <row r="29" spans="3:23" x14ac:dyDescent="0.25">
      <c r="D29" s="139">
        <v>12</v>
      </c>
      <c r="E29" s="138">
        <v>8.9281802550181553</v>
      </c>
      <c r="F29" s="138">
        <v>2.7450502809970465</v>
      </c>
      <c r="G29" s="22">
        <f>'Cash Flow'!$E$7*'Cash Flow'!$E$6</f>
        <v>0.91590000000000005</v>
      </c>
      <c r="H29" s="22">
        <f>'Cash Flow'!$E$13*'Cash Flow'!$E$6</f>
        <v>0.96749999999999992</v>
      </c>
      <c r="I29" s="138">
        <f t="shared" si="0"/>
        <v>0.86165028099704644</v>
      </c>
    </row>
    <row r="30" spans="3:23" x14ac:dyDescent="0.25">
      <c r="C30" s="140"/>
      <c r="D30" s="139">
        <v>13</v>
      </c>
      <c r="E30" s="138">
        <v>9.6808565458036462</v>
      </c>
      <c r="F30" s="138">
        <v>2.8529338826763011</v>
      </c>
      <c r="G30" s="22">
        <f>'Cash Flow'!$E$7*'Cash Flow'!$E$6</f>
        <v>0.91590000000000005</v>
      </c>
      <c r="H30" s="22">
        <f>'Cash Flow'!$E$13*'Cash Flow'!$E$6</f>
        <v>0.96749999999999992</v>
      </c>
      <c r="I30" s="138">
        <f t="shared" si="0"/>
        <v>0.96953388267630103</v>
      </c>
      <c r="J30" s="143"/>
      <c r="K30" s="141"/>
      <c r="L30" s="138"/>
      <c r="M30" s="138"/>
      <c r="N30" s="138"/>
      <c r="O30" s="138"/>
      <c r="P30" s="142"/>
      <c r="Q30" s="142"/>
      <c r="R30" s="142"/>
      <c r="S30" s="142"/>
      <c r="T30" s="144"/>
      <c r="W30" s="145"/>
    </row>
    <row r="31" spans="3:23" x14ac:dyDescent="0.25">
      <c r="C31" s="140"/>
      <c r="D31" s="139">
        <v>14</v>
      </c>
      <c r="E31" s="138">
        <v>10.448166948798175</v>
      </c>
      <c r="F31" s="138">
        <v>2.9629150404388498</v>
      </c>
      <c r="G31" s="22">
        <f>'Cash Flow'!$E$7*'Cash Flow'!$E$6</f>
        <v>0.91590000000000005</v>
      </c>
      <c r="H31" s="22">
        <f>'Cash Flow'!$E$13*'Cash Flow'!$E$6</f>
        <v>0.96749999999999992</v>
      </c>
      <c r="I31" s="138">
        <f t="shared" si="0"/>
        <v>1.0795150404388498</v>
      </c>
      <c r="J31" s="143"/>
      <c r="K31" s="141"/>
      <c r="L31" s="138"/>
      <c r="M31" s="138"/>
      <c r="N31" s="138"/>
      <c r="O31" s="138"/>
      <c r="P31" s="142"/>
      <c r="Q31" s="142"/>
      <c r="R31" s="142"/>
      <c r="S31" s="142"/>
      <c r="T31" s="144"/>
      <c r="W31" s="145"/>
    </row>
    <row r="32" spans="3:23" x14ac:dyDescent="0.25">
      <c r="C32" s="140"/>
      <c r="D32" s="139">
        <v>15</v>
      </c>
      <c r="E32" s="138">
        <v>11.225970142645791</v>
      </c>
      <c r="F32" s="138">
        <v>3.0744001648903412</v>
      </c>
      <c r="G32" s="22">
        <f>'Cash Flow'!$E$7*'Cash Flow'!$E$6</f>
        <v>0.91590000000000005</v>
      </c>
      <c r="H32" s="22">
        <f>'Cash Flow'!$E$13*'Cash Flow'!$E$6</f>
        <v>0.96749999999999992</v>
      </c>
      <c r="I32" s="138">
        <f t="shared" si="0"/>
        <v>1.1910001648903412</v>
      </c>
      <c r="J32" s="143"/>
      <c r="K32" s="141"/>
      <c r="L32" s="138"/>
      <c r="M32" s="138"/>
      <c r="N32" s="138"/>
      <c r="O32" s="138"/>
      <c r="P32" s="142"/>
      <c r="Q32" s="142"/>
      <c r="R32" s="142"/>
      <c r="S32" s="142"/>
      <c r="T32" s="144"/>
      <c r="W32" s="145"/>
    </row>
    <row r="33" spans="3:23" x14ac:dyDescent="0.25">
      <c r="C33" s="140"/>
      <c r="D33" s="139">
        <v>16</v>
      </c>
      <c r="E33" s="138">
        <v>12.01014590202541</v>
      </c>
      <c r="F33" s="138">
        <v>3.1867986904014196</v>
      </c>
      <c r="G33" s="22">
        <f>'Cash Flow'!$E$7*'Cash Flow'!$E$6</f>
        <v>0.91590000000000005</v>
      </c>
      <c r="H33" s="22">
        <f>'Cash Flow'!$E$13*'Cash Flow'!$E$6</f>
        <v>0.96749999999999992</v>
      </c>
      <c r="I33" s="138">
        <f t="shared" si="0"/>
        <v>1.3033986904014196</v>
      </c>
      <c r="J33" s="143"/>
      <c r="K33" s="141"/>
      <c r="L33" s="138"/>
      <c r="M33" s="138"/>
      <c r="N33" s="138"/>
      <c r="O33" s="138"/>
      <c r="P33" s="142"/>
      <c r="Q33" s="142"/>
      <c r="R33" s="142"/>
      <c r="S33" s="142"/>
      <c r="T33" s="144"/>
      <c r="W33" s="145"/>
    </row>
    <row r="34" spans="3:23" x14ac:dyDescent="0.25">
      <c r="C34" s="140"/>
      <c r="D34" s="139">
        <v>17</v>
      </c>
      <c r="E34" s="138">
        <v>12.796598020328839</v>
      </c>
      <c r="F34" s="138">
        <v>3.2995234940249114</v>
      </c>
      <c r="G34" s="22">
        <f>'Cash Flow'!$E$7*'Cash Flow'!$E$6</f>
        <v>0.91590000000000005</v>
      </c>
      <c r="H34" s="22">
        <f>'Cash Flow'!$E$13*'Cash Flow'!$E$6</f>
        <v>0.96749999999999992</v>
      </c>
      <c r="I34" s="138">
        <f t="shared" si="0"/>
        <v>1.4161234940249114</v>
      </c>
      <c r="J34" s="143"/>
      <c r="K34" s="141"/>
      <c r="L34" s="138"/>
      <c r="M34" s="138"/>
      <c r="N34" s="138"/>
      <c r="O34" s="138"/>
      <c r="P34" s="142"/>
      <c r="Q34" s="142"/>
      <c r="R34" s="142"/>
      <c r="S34" s="142"/>
      <c r="T34" s="144"/>
      <c r="W34" s="145"/>
    </row>
    <row r="35" spans="3:23" x14ac:dyDescent="0.25">
      <c r="C35" s="140"/>
      <c r="D35" s="139">
        <v>18</v>
      </c>
      <c r="E35" s="138">
        <v>13.581263533309754</v>
      </c>
      <c r="F35" s="138">
        <v>3.411992217552176</v>
      </c>
      <c r="G35" s="22">
        <f>'Cash Flow'!$E$7*'Cash Flow'!$E$6</f>
        <v>0.91590000000000005</v>
      </c>
      <c r="H35" s="22">
        <f>'Cash Flow'!$E$13*'Cash Flow'!$E$6</f>
        <v>0.96749999999999992</v>
      </c>
      <c r="I35" s="138">
        <f t="shared" si="0"/>
        <v>1.528592217552176</v>
      </c>
      <c r="J35" s="143"/>
      <c r="K35" s="141"/>
      <c r="L35" s="138"/>
      <c r="M35" s="138"/>
      <c r="N35" s="138"/>
      <c r="O35" s="138"/>
      <c r="P35" s="142"/>
      <c r="Q35" s="142"/>
      <c r="R35" s="142"/>
      <c r="S35" s="142"/>
      <c r="T35" s="144"/>
      <c r="W35" s="145"/>
    </row>
    <row r="36" spans="3:23" x14ac:dyDescent="0.25">
      <c r="C36" s="140"/>
      <c r="D36" s="139">
        <v>19</v>
      </c>
      <c r="E36" s="138">
        <v>14.36012672393873</v>
      </c>
      <c r="F36" s="138">
        <v>3.5236292748756624</v>
      </c>
      <c r="G36" s="22">
        <f>'Cash Flow'!$E$7*'Cash Flow'!$E$6</f>
        <v>0.91590000000000005</v>
      </c>
      <c r="H36" s="22">
        <f>'Cash Flow'!$E$13*'Cash Flow'!$E$6</f>
        <v>0.96749999999999992</v>
      </c>
      <c r="I36" s="138">
        <f t="shared" si="0"/>
        <v>1.6402292748756624</v>
      </c>
      <c r="J36" s="143"/>
      <c r="K36" s="138"/>
      <c r="M36" s="138"/>
      <c r="N36" s="138"/>
      <c r="O36" s="138"/>
      <c r="P36" s="142"/>
      <c r="Q36" s="142"/>
      <c r="R36" s="142"/>
      <c r="S36" s="142"/>
      <c r="T36" s="144"/>
      <c r="W36" s="145"/>
    </row>
    <row r="37" spans="3:23" x14ac:dyDescent="0.25">
      <c r="C37" s="140"/>
      <c r="D37" s="139">
        <v>20</v>
      </c>
      <c r="E37" s="138">
        <v>15.12923673865118</v>
      </c>
      <c r="F37" s="138">
        <v>3.6338683769844478</v>
      </c>
      <c r="G37" s="22">
        <f>'Cash Flow'!$E$7*'Cash Flow'!$E$6</f>
        <v>0.91590000000000005</v>
      </c>
      <c r="H37" s="22">
        <f>'Cash Flow'!$E$13*'Cash Flow'!$E$6</f>
        <v>0.96749999999999992</v>
      </c>
      <c r="I37" s="138">
        <f t="shared" si="0"/>
        <v>1.7504683769844478</v>
      </c>
      <c r="J37" s="143"/>
      <c r="K37" s="141"/>
      <c r="L37" s="138"/>
      <c r="M37" s="138"/>
      <c r="N37" s="138"/>
      <c r="O37" s="138"/>
      <c r="P37" s="142"/>
      <c r="Q37" s="142"/>
      <c r="R37" s="142"/>
      <c r="S37" s="142"/>
      <c r="T37" s="144"/>
      <c r="W37" s="145"/>
    </row>
    <row r="38" spans="3:23" x14ac:dyDescent="0.25">
      <c r="C38" s="140"/>
      <c r="D38" s="139">
        <v>21</v>
      </c>
      <c r="E38" s="138">
        <v>15.884727868756066</v>
      </c>
      <c r="F38" s="138">
        <v>3.7421554389661478</v>
      </c>
      <c r="G38" s="22">
        <f>'Cash Flow'!$E$7*'Cash Flow'!$E$6</f>
        <v>0.91590000000000005</v>
      </c>
      <c r="H38" s="22">
        <f>'Cash Flow'!$E$13*'Cash Flow'!$E$6</f>
        <v>0.96749999999999992</v>
      </c>
      <c r="I38" s="138">
        <f t="shared" si="0"/>
        <v>1.8587554389661478</v>
      </c>
      <c r="J38" s="143"/>
      <c r="K38" s="141"/>
      <c r="L38" s="138"/>
      <c r="M38" s="138"/>
      <c r="N38" s="138"/>
      <c r="O38" s="138"/>
      <c r="P38" s="142"/>
      <c r="Q38" s="142"/>
      <c r="R38" s="142"/>
      <c r="S38" s="142"/>
      <c r="T38" s="144"/>
      <c r="W38" s="145"/>
    </row>
    <row r="39" spans="3:23" x14ac:dyDescent="0.25">
      <c r="C39" s="140"/>
      <c r="D39" s="139">
        <v>22</v>
      </c>
      <c r="E39" s="138">
        <v>16.622841697393</v>
      </c>
      <c r="F39" s="138">
        <v>3.8479517544041086</v>
      </c>
      <c r="G39" s="22">
        <f>'Cash Flow'!$E$7*'Cash Flow'!$E$6</f>
        <v>0.91590000000000005</v>
      </c>
      <c r="H39" s="22">
        <f>'Cash Flow'!$E$13*'Cash Flow'!$E$6</f>
        <v>0.96749999999999992</v>
      </c>
      <c r="I39" s="138">
        <f t="shared" si="0"/>
        <v>1.9645517544041087</v>
      </c>
      <c r="J39" s="143"/>
      <c r="K39" s="141"/>
      <c r="L39" s="138"/>
      <c r="M39" s="138"/>
      <c r="N39" s="138"/>
      <c r="O39" s="138"/>
      <c r="P39" s="142"/>
      <c r="Q39" s="142"/>
      <c r="R39" s="142"/>
      <c r="S39" s="142"/>
      <c r="T39" s="144"/>
      <c r="W39" s="145"/>
    </row>
    <row r="40" spans="3:23" x14ac:dyDescent="0.25">
      <c r="C40" s="140"/>
      <c r="D40" s="139">
        <v>23</v>
      </c>
      <c r="E40" s="138">
        <v>17.339950411807735</v>
      </c>
      <c r="F40" s="138">
        <v>3.9507373368035528</v>
      </c>
      <c r="G40" s="22">
        <f>'Cash Flow'!$E$7*'Cash Flow'!$E$6</f>
        <v>0.91590000000000005</v>
      </c>
      <c r="H40" s="22">
        <f>'Cash Flow'!$E$13*'Cash Flow'!$E$6</f>
        <v>0.96749999999999992</v>
      </c>
      <c r="I40" s="138">
        <f t="shared" si="0"/>
        <v>2.0673373368035528</v>
      </c>
      <c r="J40" s="143"/>
      <c r="K40" s="141"/>
      <c r="L40" s="138"/>
      <c r="M40" s="138"/>
      <c r="N40" s="138"/>
      <c r="O40" s="138"/>
      <c r="P40" s="142"/>
      <c r="Q40" s="142"/>
      <c r="R40" s="142"/>
      <c r="S40" s="142"/>
      <c r="T40" s="144"/>
      <c r="W40" s="145"/>
    </row>
    <row r="41" spans="3:23" x14ac:dyDescent="0.25">
      <c r="D41" s="139">
        <v>24</v>
      </c>
      <c r="E41" s="138">
        <v>18.032580651364</v>
      </c>
      <c r="F41" s="138">
        <v>4.0500143378066173</v>
      </c>
      <c r="G41" s="22">
        <f>'Cash Flow'!$E$7*'Cash Flow'!$E$6</f>
        <v>0.91590000000000005</v>
      </c>
      <c r="H41" s="22">
        <f>'Cash Flow'!$E$13*'Cash Flow'!$E$6</f>
        <v>0.96749999999999992</v>
      </c>
      <c r="I41" s="138">
        <f t="shared" si="0"/>
        <v>2.1666143378066174</v>
      </c>
    </row>
    <row r="42" spans="3:23" x14ac:dyDescent="0.25">
      <c r="D42" s="139">
        <v>25</v>
      </c>
      <c r="E42" s="138">
        <v>18.697437315395089</v>
      </c>
      <c r="F42" s="138">
        <v>4.1453104596510739</v>
      </c>
      <c r="G42" s="22">
        <f>'Cash Flow'!$E$7*'Cash Flow'!$E$6</f>
        <v>0.91590000000000005</v>
      </c>
      <c r="H42" s="22">
        <f>'Cash Flow'!$E$13*'Cash Flow'!$E$6</f>
        <v>0.96749999999999992</v>
      </c>
      <c r="I42" s="138">
        <f t="shared" si="0"/>
        <v>2.261910459651074</v>
      </c>
    </row>
    <row r="43" spans="3:23" x14ac:dyDescent="0.25">
      <c r="D43" s="139">
        <v>26</v>
      </c>
      <c r="E43" s="138">
        <v>19.331426799478788</v>
      </c>
      <c r="F43" s="138">
        <v>4.2361822857030704</v>
      </c>
      <c r="G43" s="22">
        <f>'Cash Flow'!$E$7*'Cash Flow'!$E$6</f>
        <v>0.91590000000000005</v>
      </c>
      <c r="H43" s="22">
        <f>'Cash Flow'!$E$13*'Cash Flow'!$E$6</f>
        <v>0.96749999999999992</v>
      </c>
      <c r="I43" s="138">
        <f t="shared" si="0"/>
        <v>2.3527822857030705</v>
      </c>
    </row>
    <row r="44" spans="3:23" x14ac:dyDescent="0.25">
      <c r="D44" s="139">
        <v>27</v>
      </c>
      <c r="E44" s="138">
        <v>19.931679169017649</v>
      </c>
      <c r="F44" s="138">
        <v>4.3222184586703074</v>
      </c>
      <c r="G44" s="22">
        <f>'Cash Flow'!$E$7*'Cash Flow'!$E$6</f>
        <v>0.91590000000000005</v>
      </c>
      <c r="H44" s="22">
        <f>'Cash Flow'!$E$13*'Cash Flow'!$E$6</f>
        <v>0.96749999999999992</v>
      </c>
      <c r="I44" s="138">
        <f t="shared" si="0"/>
        <v>2.4388184586703074</v>
      </c>
    </row>
    <row r="45" spans="3:23" x14ac:dyDescent="0.25">
      <c r="D45" s="139">
        <v>28</v>
      </c>
      <c r="E45" s="138">
        <v>20.495568818548744</v>
      </c>
      <c r="F45" s="138">
        <v>4.4030426417697646</v>
      </c>
      <c r="G45" s="22">
        <f>'Cash Flow'!$E$7*'Cash Flow'!$E$6</f>
        <v>0.91590000000000005</v>
      </c>
      <c r="H45" s="22">
        <f>'Cash Flow'!$E$13*'Cash Flow'!$E$6</f>
        <v>0.96749999999999992</v>
      </c>
      <c r="I45" s="138">
        <f t="shared" si="0"/>
        <v>2.5196426417697646</v>
      </c>
    </row>
    <row r="46" spans="3:23" x14ac:dyDescent="0.25">
      <c r="D46" s="139">
        <v>29</v>
      </c>
      <c r="E46" s="138">
        <v>21.020733206104623</v>
      </c>
      <c r="F46" s="138">
        <v>4.4783162039861075</v>
      </c>
      <c r="G46" s="22">
        <f>'Cash Flow'!$E$7*'Cash Flow'!$E$6</f>
        <v>0.91590000000000005</v>
      </c>
      <c r="H46" s="22">
        <f>'Cash Flow'!$E$13*'Cash Flow'!$E$6</f>
        <v>0.96749999999999992</v>
      </c>
      <c r="I46" s="138">
        <f t="shared" si="0"/>
        <v>2.5949162039861076</v>
      </c>
    </row>
    <row r="47" spans="3:23" x14ac:dyDescent="0.25">
      <c r="D47" s="139">
        <v>30</v>
      </c>
      <c r="E47" s="138">
        <v>21.505089295567032</v>
      </c>
      <c r="F47" s="138">
        <v>4.5477405768090531</v>
      </c>
      <c r="G47" s="22">
        <f>'Cash Flow'!$E$7*'Cash Flow'!$E$6</f>
        <v>0.91590000000000005</v>
      </c>
      <c r="H47" s="22">
        <f>'Cash Flow'!$E$13*'Cash Flow'!$E$6</f>
        <v>0.96749999999999992</v>
      </c>
      <c r="I47" s="138">
        <f t="shared" si="0"/>
        <v>2.6643405768090531</v>
      </c>
    </row>
    <row r="48" spans="3:23" x14ac:dyDescent="0.25">
      <c r="D48" s="139">
        <v>31</v>
      </c>
      <c r="E48" s="138">
        <v>21.946847386950925</v>
      </c>
      <c r="F48" s="138">
        <v>4.6110592365740777</v>
      </c>
      <c r="G48" s="22">
        <f>'Cash Flow'!$E$7*'Cash Flow'!$E$6</f>
        <v>0.91590000000000005</v>
      </c>
      <c r="H48" s="22">
        <f>'Cash Flow'!$E$13*'Cash Flow'!$E$6</f>
        <v>0.96749999999999992</v>
      </c>
      <c r="I48" s="138">
        <f t="shared" si="0"/>
        <v>2.7276592365740777</v>
      </c>
    </row>
    <row r="49" spans="4:9" x14ac:dyDescent="0.25">
      <c r="D49" s="139">
        <v>32</v>
      </c>
      <c r="E49" s="138">
        <v>22.34452206515834</v>
      </c>
      <c r="F49" s="138">
        <v>4.6680592737838067</v>
      </c>
      <c r="G49" s="22">
        <f>'Cash Flow'!$E$7*'Cash Flow'!$E$6</f>
        <v>0.91590000000000005</v>
      </c>
      <c r="H49" s="22">
        <f>'Cash Flow'!$E$13*'Cash Flow'!$E$6</f>
        <v>0.96749999999999992</v>
      </c>
      <c r="I49" s="138">
        <f t="shared" si="0"/>
        <v>2.7846592737838067</v>
      </c>
    </row>
    <row r="50" spans="4:9" x14ac:dyDescent="0.25">
      <c r="D50" s="139">
        <v>33</v>
      </c>
      <c r="E50" s="138">
        <v>22.696940051761906</v>
      </c>
      <c r="F50" s="138">
        <v>4.7185725185303173</v>
      </c>
      <c r="G50" s="22">
        <f>'Cash Flow'!$E$7*'Cash Flow'!$E$6</f>
        <v>0.91590000000000005</v>
      </c>
      <c r="H50" s="22">
        <f>'Cash Flow'!$E$13*'Cash Flow'!$E$6</f>
        <v>0.96749999999999992</v>
      </c>
      <c r="I50" s="138">
        <f t="shared" si="0"/>
        <v>2.8351725185303174</v>
      </c>
    </row>
    <row r="51" spans="4:9" x14ac:dyDescent="0.25">
      <c r="D51" s="139">
        <v>34</v>
      </c>
      <c r="E51" s="138">
        <v>23.003244801346227</v>
      </c>
      <c r="F51" s="138">
        <v>4.7624761993040714</v>
      </c>
      <c r="G51" s="22">
        <f>'Cash Flow'!$E$7*'Cash Flow'!$E$6</f>
        <v>0.91590000000000005</v>
      </c>
      <c r="H51" s="22">
        <f>'Cash Flow'!$E$13*'Cash Flow'!$E$6</f>
        <v>0.96749999999999992</v>
      </c>
      <c r="I51" s="138">
        <f t="shared" si="0"/>
        <v>2.8790761993040714</v>
      </c>
    </row>
    <row r="52" spans="4:9" x14ac:dyDescent="0.25">
      <c r="D52" s="139">
        <v>35</v>
      </c>
      <c r="E52" s="138">
        <v>23.262897743139014</v>
      </c>
      <c r="F52" s="138">
        <v>4.7996931209610363</v>
      </c>
      <c r="G52" s="22">
        <f>'Cash Flow'!$E$7*'Cash Flow'!$E$6</f>
        <v>0.91590000000000005</v>
      </c>
      <c r="H52" s="22">
        <f>'Cash Flow'!$E$13*'Cash Flow'!$E$6</f>
        <v>0.96749999999999992</v>
      </c>
      <c r="I52" s="138">
        <f t="shared" si="0"/>
        <v>2.9162931209610363</v>
      </c>
    </row>
    <row r="53" spans="4:9" x14ac:dyDescent="0.25">
      <c r="D53" s="139">
        <v>36</v>
      </c>
      <c r="E53" s="138">
        <v>23.475676129202427</v>
      </c>
      <c r="F53" s="138">
        <v>4.8301913562967922</v>
      </c>
      <c r="G53" s="22">
        <f>'Cash Flow'!$E$7*'Cash Flow'!$E$6</f>
        <v>0.91590000000000005</v>
      </c>
      <c r="H53" s="22">
        <f>'Cash Flow'!$E$13*'Cash Flow'!$E$6</f>
        <v>0.96749999999999992</v>
      </c>
      <c r="I53" s="138">
        <f t="shared" si="0"/>
        <v>2.9467913562967922</v>
      </c>
    </row>
    <row r="54" spans="4:9" x14ac:dyDescent="0.25">
      <c r="D54" s="139">
        <v>37</v>
      </c>
      <c r="E54" s="138">
        <v>23.641667511299783</v>
      </c>
      <c r="F54" s="138">
        <v>4.8539834543974134</v>
      </c>
      <c r="G54" s="22">
        <f>'Cash Flow'!$E$7*'Cash Flow'!$E$6</f>
        <v>0.91590000000000005</v>
      </c>
      <c r="H54" s="22">
        <f>'Cash Flow'!$E$13*'Cash Flow'!$E$6</f>
        <v>0.96749999999999992</v>
      </c>
      <c r="I54" s="138">
        <f t="shared" si="0"/>
        <v>2.9705834543974134</v>
      </c>
    </row>
    <row r="55" spans="4:9" x14ac:dyDescent="0.25">
      <c r="D55" s="139">
        <v>38</v>
      </c>
      <c r="E55" s="138">
        <v>23.761260928570003</v>
      </c>
      <c r="F55" s="138">
        <v>4.8711251775394784</v>
      </c>
      <c r="G55" s="22">
        <f>'Cash Flow'!$E$7*'Cash Flow'!$E$6</f>
        <v>0.91590000000000005</v>
      </c>
      <c r="H55" s="22">
        <f>'Cash Flow'!$E$13*'Cash Flow'!$E$6</f>
        <v>0.96749999999999992</v>
      </c>
      <c r="I55" s="138">
        <f t="shared" si="0"/>
        <v>2.9877251775394784</v>
      </c>
    </row>
    <row r="56" spans="4:9" x14ac:dyDescent="0.25">
      <c r="D56" s="139">
        <v>39</v>
      </c>
      <c r="E56" s="138">
        <v>23.835134946184898</v>
      </c>
      <c r="F56" s="138">
        <v>4.8817137867309466</v>
      </c>
      <c r="G56" s="22">
        <f>'Cash Flow'!$E$7*'Cash Flow'!$E$6</f>
        <v>0.91590000000000005</v>
      </c>
      <c r="H56" s="22">
        <f>'Cash Flow'!$E$13*'Cash Flow'!$E$6</f>
        <v>0.96749999999999992</v>
      </c>
      <c r="I56" s="138">
        <f t="shared" si="0"/>
        <v>2.9983137867309466</v>
      </c>
    </row>
    <row r="57" spans="4:9" x14ac:dyDescent="0.25">
      <c r="D57" s="139">
        <v>40</v>
      </c>
      <c r="E57" s="138">
        <v>23.864242740028516</v>
      </c>
      <c r="F57" s="138">
        <v>4.8858859038485321</v>
      </c>
      <c r="G57" s="22">
        <f>'Cash Flow'!$E$7*'Cash Flow'!$E$6</f>
        <v>0.91590000000000005</v>
      </c>
      <c r="H57" s="22">
        <f>'Cash Flow'!$E$13*'Cash Flow'!$E$6</f>
        <v>0.96749999999999992</v>
      </c>
      <c r="I57" s="138">
        <f t="shared" si="0"/>
        <v>3.0024859038485321</v>
      </c>
    </row>
    <row r="58" spans="4:9" x14ac:dyDescent="0.25">
      <c r="D58" s="139">
        <v>41</v>
      </c>
      <c r="E58" s="138">
        <v>23.849794473027139</v>
      </c>
      <c r="F58" s="138">
        <v>4.8838149855783346</v>
      </c>
      <c r="G58" s="22">
        <f>'Cash Flow'!$E$7*'Cash Flow'!$E$6</f>
        <v>0.91590000000000005</v>
      </c>
      <c r="H58" s="22">
        <f>'Cash Flow'!$E$13*'Cash Flow'!$E$6</f>
        <v>0.96749999999999992</v>
      </c>
      <c r="I58" s="138">
        <f t="shared" si="0"/>
        <v>3.0004149855783346</v>
      </c>
    </row>
    <row r="59" spans="4:9" x14ac:dyDescent="0.25">
      <c r="D59" s="139">
        <v>42</v>
      </c>
      <c r="E59" s="138">
        <v>23.79323725397732</v>
      </c>
      <c r="F59" s="138">
        <v>4.8757084508478608</v>
      </c>
      <c r="G59" s="22">
        <f>'Cash Flow'!$E$7*'Cash Flow'!$E$6</f>
        <v>0.91590000000000005</v>
      </c>
      <c r="H59" s="22">
        <f>'Cash Flow'!$E$13*'Cash Flow'!$E$6</f>
        <v>0.96749999999999992</v>
      </c>
      <c r="I59" s="138">
        <f t="shared" si="0"/>
        <v>2.9923084508478608</v>
      </c>
    </row>
    <row r="60" spans="4:9" x14ac:dyDescent="0.25">
      <c r="D60" s="139">
        <v>43</v>
      </c>
      <c r="E60" s="138">
        <v>23.696233008646203</v>
      </c>
      <c r="F60" s="138">
        <v>4.8618045090170678</v>
      </c>
      <c r="G60" s="22">
        <f>'Cash Flow'!$E$7*'Cash Flow'!$E$6</f>
        <v>0.91590000000000005</v>
      </c>
      <c r="H60" s="22">
        <f>'Cash Flow'!$E$13*'Cash Flow'!$E$6</f>
        <v>0.96749999999999992</v>
      </c>
      <c r="I60" s="138">
        <f t="shared" si="0"/>
        <v>2.9784045090170679</v>
      </c>
    </row>
    <row r="61" spans="4:9" x14ac:dyDescent="0.25">
      <c r="D61" s="139">
        <v>44</v>
      </c>
      <c r="E61" s="138">
        <v>23.560634624729097</v>
      </c>
      <c r="F61" s="138">
        <v>4.8423687406556155</v>
      </c>
      <c r="G61" s="22">
        <f>'Cash Flow'!$E$7*'Cash Flow'!$E$6</f>
        <v>0.91590000000000005</v>
      </c>
      <c r="H61" s="22">
        <f>'Cash Flow'!$E$13*'Cash Flow'!$E$6</f>
        <v>0.96749999999999992</v>
      </c>
      <c r="I61" s="138">
        <f t="shared" si="0"/>
        <v>2.9589687406556155</v>
      </c>
    </row>
    <row r="62" spans="4:9" x14ac:dyDescent="0.25">
      <c r="D62" s="139">
        <v>45</v>
      </c>
      <c r="E62" s="138">
        <v>23.388460756306277</v>
      </c>
      <c r="F62" s="138">
        <v>4.8176904861816778</v>
      </c>
      <c r="G62" s="22">
        <f>'Cash Flow'!$E$7*'Cash Flow'!$E$6</f>
        <v>0.91590000000000005</v>
      </c>
      <c r="H62" s="22">
        <f>'Cash Flow'!$E$13*'Cash Flow'!$E$6</f>
        <v>0.96749999999999992</v>
      </c>
      <c r="I62" s="138">
        <f t="shared" si="0"/>
        <v>2.9342904861816779</v>
      </c>
    </row>
    <row r="63" spans="4:9" x14ac:dyDescent="0.25">
      <c r="D63" s="139">
        <v>46</v>
      </c>
      <c r="E63" s="138">
        <v>23.18186968929896</v>
      </c>
      <c r="F63" s="138">
        <v>4.7880790999106289</v>
      </c>
      <c r="G63" s="22">
        <f>'Cash Flow'!$E$7*'Cash Flow'!$E$6</f>
        <v>0.91590000000000005</v>
      </c>
      <c r="H63" s="22">
        <f>'Cash Flow'!$E$13*'Cash Flow'!$E$6</f>
        <v>0.96749999999999992</v>
      </c>
      <c r="I63" s="138">
        <f t="shared" si="0"/>
        <v>2.9046790999106289</v>
      </c>
    </row>
    <row r="64" spans="4:9" x14ac:dyDescent="0.25">
      <c r="D64" s="139">
        <v>47</v>
      </c>
      <c r="E64" s="138">
        <v>22.943132676817328</v>
      </c>
      <c r="F64" s="138">
        <v>4.7538601281215938</v>
      </c>
      <c r="G64" s="22">
        <f>'Cash Flow'!$E$7*'Cash Flow'!$E$6</f>
        <v>0.91590000000000005</v>
      </c>
      <c r="H64" s="22">
        <f>'Cash Flow'!$E$13*'Cash Flow'!$E$6</f>
        <v>0.96749999999999992</v>
      </c>
      <c r="I64" s="138">
        <f t="shared" si="0"/>
        <v>2.8704601281215938</v>
      </c>
    </row>
    <row r="65" spans="4:9" x14ac:dyDescent="0.25">
      <c r="D65" s="139">
        <v>48</v>
      </c>
      <c r="E65" s="138">
        <v>22.674607152201553</v>
      </c>
      <c r="F65" s="138">
        <v>4.7153714695933333</v>
      </c>
      <c r="G65" s="22">
        <f>'Cash Flow'!$E$7*'Cash Flow'!$E$6</f>
        <v>0.91590000000000005</v>
      </c>
      <c r="H65" s="22">
        <f>'Cash Flow'!$E$13*'Cash Flow'!$E$6</f>
        <v>0.96749999999999992</v>
      </c>
      <c r="I65" s="138">
        <f t="shared" si="0"/>
        <v>2.8319714695933333</v>
      </c>
    </row>
    <row r="66" spans="4:9" x14ac:dyDescent="0.25">
      <c r="D66" s="139">
        <v>49</v>
      </c>
      <c r="E66" s="138">
        <v>22.378710218130646</v>
      </c>
      <c r="F66" s="138">
        <v>4.6729595757098368</v>
      </c>
      <c r="G66" s="22">
        <f>'Cash Flow'!$E$7*'Cash Flow'!$E$6</f>
        <v>0.91590000000000005</v>
      </c>
      <c r="H66" s="22">
        <f>'Cash Flow'!$E$13*'Cash Flow'!$E$6</f>
        <v>0.96749999999999992</v>
      </c>
      <c r="I66" s="138">
        <f t="shared" si="0"/>
        <v>2.7895595757098368</v>
      </c>
    </row>
    <row r="67" spans="4:9" x14ac:dyDescent="0.25">
      <c r="D67" s="139">
        <v>50</v>
      </c>
      <c r="E67" s="138">
        <v>22.057892792815728</v>
      </c>
      <c r="F67" s="138">
        <v>4.626975744748032</v>
      </c>
      <c r="G67" s="22">
        <f>'Cash Flow'!$E$7*'Cash Flow'!$E$6</f>
        <v>0.91590000000000005</v>
      </c>
      <c r="H67" s="22">
        <f>'Cash Flow'!$E$13*'Cash Flow'!$E$6</f>
        <v>0.96749999999999992</v>
      </c>
      <c r="I67" s="138">
        <f t="shared" si="0"/>
        <v>2.743575744748032</v>
      </c>
    </row>
    <row r="68" spans="4:9" x14ac:dyDescent="0.25">
      <c r="E68" s="140"/>
      <c r="F68" s="140"/>
      <c r="G68" s="140"/>
      <c r="H68" s="139"/>
      <c r="I68" s="139"/>
    </row>
    <row r="69" spans="4:9" x14ac:dyDescent="0.25">
      <c r="E69" s="140"/>
      <c r="F69" s="140"/>
      <c r="G69" s="140"/>
      <c r="H69" s="139"/>
      <c r="I69" s="139"/>
    </row>
    <row r="70" spans="4:9" x14ac:dyDescent="0.25">
      <c r="E70" s="140"/>
      <c r="F70" s="140"/>
      <c r="G70" s="140"/>
      <c r="H70" s="139"/>
      <c r="I70" s="139"/>
    </row>
    <row r="71" spans="4:9" x14ac:dyDescent="0.25">
      <c r="E71" s="140"/>
      <c r="F71" s="140"/>
      <c r="G71" s="140"/>
      <c r="H71" s="139"/>
      <c r="I71" s="139"/>
    </row>
    <row r="72" spans="4:9" x14ac:dyDescent="0.25">
      <c r="E72" s="140"/>
      <c r="F72" s="140"/>
      <c r="G72" s="140"/>
      <c r="H72" s="139"/>
      <c r="I72" s="139"/>
    </row>
    <row r="73" spans="4:9" x14ac:dyDescent="0.25">
      <c r="E73" s="140"/>
      <c r="F73" s="140"/>
      <c r="G73" s="140"/>
      <c r="H73" s="139"/>
      <c r="I73" s="139"/>
    </row>
    <row r="74" spans="4:9" x14ac:dyDescent="0.25">
      <c r="E74" s="140"/>
      <c r="F74" s="140"/>
      <c r="G74" s="140"/>
      <c r="H74" s="139"/>
      <c r="I74" s="139"/>
    </row>
    <row r="75" spans="4:9" x14ac:dyDescent="0.25">
      <c r="E75" s="140"/>
      <c r="F75" s="140"/>
      <c r="G75" s="140"/>
      <c r="H75" s="139"/>
      <c r="I75" s="139"/>
    </row>
    <row r="76" spans="4:9" x14ac:dyDescent="0.25">
      <c r="E76" s="140"/>
      <c r="F76" s="140"/>
      <c r="G76" s="140"/>
      <c r="H76" s="139"/>
      <c r="I76" s="139"/>
    </row>
    <row r="77" spans="4:9" x14ac:dyDescent="0.25">
      <c r="E77" s="140"/>
      <c r="F77" s="140"/>
      <c r="G77" s="140"/>
      <c r="H77" s="139"/>
      <c r="I77" s="139"/>
    </row>
    <row r="78" spans="4:9" x14ac:dyDescent="0.25">
      <c r="E78" s="140"/>
      <c r="F78" s="140"/>
      <c r="G78" s="140"/>
      <c r="H78" s="139"/>
      <c r="I78" s="139"/>
    </row>
    <row r="79" spans="4:9" x14ac:dyDescent="0.25">
      <c r="E79" s="140"/>
      <c r="F79" s="140"/>
      <c r="G79" s="140"/>
      <c r="H79" s="139"/>
      <c r="I79" s="139"/>
    </row>
    <row r="80" spans="4:9" x14ac:dyDescent="0.25">
      <c r="E80" s="140"/>
      <c r="F80" s="140"/>
      <c r="G80" s="140"/>
      <c r="H80" s="139"/>
      <c r="I80" s="139"/>
    </row>
    <row r="81" spans="5:9" x14ac:dyDescent="0.25">
      <c r="E81" s="140"/>
      <c r="F81" s="140"/>
      <c r="G81" s="140"/>
      <c r="H81" s="139"/>
      <c r="I81" s="139"/>
    </row>
    <row r="82" spans="5:9" x14ac:dyDescent="0.25">
      <c r="E82" s="140"/>
      <c r="F82" s="140"/>
      <c r="G82" s="140"/>
      <c r="H82" s="139"/>
      <c r="I82" s="139"/>
    </row>
    <row r="83" spans="5:9" x14ac:dyDescent="0.25">
      <c r="E83" s="140"/>
      <c r="F83" s="140"/>
      <c r="G83" s="140"/>
      <c r="H83" s="139"/>
      <c r="I83" s="139"/>
    </row>
    <row r="84" spans="5:9" x14ac:dyDescent="0.25">
      <c r="E84" s="140"/>
      <c r="F84" s="140"/>
      <c r="G84" s="140"/>
      <c r="H84" s="139"/>
      <c r="I84" s="139"/>
    </row>
    <row r="85" spans="5:9" x14ac:dyDescent="0.25">
      <c r="E85" s="140"/>
      <c r="F85" s="140"/>
      <c r="G85" s="140"/>
      <c r="H85" s="139"/>
      <c r="I85" s="139"/>
    </row>
    <row r="86" spans="5:9" x14ac:dyDescent="0.25">
      <c r="E86" s="140"/>
      <c r="F86" s="140"/>
      <c r="G86" s="140"/>
      <c r="H86" s="139"/>
      <c r="I86" s="139"/>
    </row>
    <row r="87" spans="5:9" x14ac:dyDescent="0.25">
      <c r="E87" s="140"/>
      <c r="F87" s="140"/>
      <c r="G87" s="140"/>
      <c r="H87" s="139"/>
      <c r="I87" s="139"/>
    </row>
    <row r="88" spans="5:9" x14ac:dyDescent="0.25">
      <c r="E88" s="140"/>
      <c r="F88" s="140"/>
      <c r="G88" s="140"/>
      <c r="H88" s="139"/>
      <c r="I88" s="139"/>
    </row>
    <row r="89" spans="5:9" x14ac:dyDescent="0.25">
      <c r="E89" s="140"/>
      <c r="F89" s="140"/>
      <c r="G89" s="140"/>
      <c r="H89" s="139"/>
      <c r="I89" s="139"/>
    </row>
    <row r="90" spans="5:9" x14ac:dyDescent="0.25">
      <c r="E90" s="140"/>
      <c r="F90" s="140"/>
      <c r="G90" s="140"/>
      <c r="H90" s="139"/>
      <c r="I90" s="139"/>
    </row>
    <row r="91" spans="5:9" x14ac:dyDescent="0.25">
      <c r="E91" s="140"/>
      <c r="F91" s="140"/>
      <c r="G91" s="140"/>
      <c r="H91" s="139"/>
      <c r="I91" s="139"/>
    </row>
    <row r="92" spans="5:9" x14ac:dyDescent="0.25">
      <c r="E92" s="140"/>
      <c r="F92" s="140"/>
      <c r="G92" s="140"/>
      <c r="H92" s="139"/>
      <c r="I92" s="139"/>
    </row>
    <row r="93" spans="5:9" x14ac:dyDescent="0.25">
      <c r="E93" s="140"/>
      <c r="F93" s="140"/>
      <c r="G93" s="140"/>
      <c r="H93" s="139"/>
      <c r="I93" s="139"/>
    </row>
    <row r="94" spans="5:9" x14ac:dyDescent="0.25">
      <c r="E94" s="140"/>
      <c r="F94" s="140"/>
      <c r="G94" s="140"/>
      <c r="H94" s="139"/>
      <c r="I94" s="139"/>
    </row>
    <row r="95" spans="5:9" x14ac:dyDescent="0.25">
      <c r="E95" s="140"/>
      <c r="F95" s="140"/>
      <c r="G95" s="140"/>
      <c r="H95" s="139"/>
      <c r="I95" s="139"/>
    </row>
    <row r="96" spans="5:9" x14ac:dyDescent="0.25">
      <c r="E96" s="140"/>
      <c r="F96" s="140"/>
      <c r="G96" s="140"/>
      <c r="H96" s="139"/>
      <c r="I96" s="139"/>
    </row>
    <row r="97" spans="5:9" x14ac:dyDescent="0.25">
      <c r="E97" s="140"/>
      <c r="F97" s="140"/>
      <c r="G97" s="140"/>
      <c r="H97" s="139"/>
      <c r="I97" s="139"/>
    </row>
    <row r="98" spans="5:9" x14ac:dyDescent="0.25">
      <c r="E98" s="140"/>
      <c r="F98" s="140"/>
      <c r="G98" s="140"/>
      <c r="H98" s="139"/>
      <c r="I98" s="139"/>
    </row>
    <row r="99" spans="5:9" x14ac:dyDescent="0.25">
      <c r="E99" s="14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5504-DC93-4A8F-9B78-2C9A0AA7CD7A}">
  <dimension ref="C2:U67"/>
  <sheetViews>
    <sheetView zoomScale="85" zoomScaleNormal="85" workbookViewId="0">
      <selection activeCell="A12" sqref="A12"/>
    </sheetView>
  </sheetViews>
  <sheetFormatPr defaultRowHeight="15" x14ac:dyDescent="0.25"/>
  <cols>
    <col min="3" max="3" width="26.5703125" bestFit="1" customWidth="1"/>
    <col min="4" max="4" width="14.5703125" bestFit="1" customWidth="1"/>
    <col min="5" max="5" width="17" bestFit="1" customWidth="1"/>
    <col min="6" max="6" width="14.5703125" bestFit="1" customWidth="1"/>
    <col min="7" max="7" width="18" bestFit="1" customWidth="1"/>
    <col min="8" max="8" width="20.7109375" bestFit="1" customWidth="1"/>
    <col min="9" max="9" width="11.28515625" bestFit="1" customWidth="1"/>
    <col min="10" max="10" width="17" bestFit="1" customWidth="1"/>
    <col min="11" max="11" width="13" bestFit="1" customWidth="1"/>
    <col min="12" max="12" width="18" bestFit="1" customWidth="1"/>
    <col min="13" max="13" width="20.7109375" bestFit="1" customWidth="1"/>
    <col min="18" max="18" width="14.85546875" bestFit="1" customWidth="1"/>
    <col min="19" max="19" width="17.42578125" bestFit="1" customWidth="1"/>
    <col min="20" max="20" width="14.85546875" bestFit="1" customWidth="1"/>
  </cols>
  <sheetData>
    <row r="2" spans="3:21" ht="21" x14ac:dyDescent="0.35">
      <c r="C2" s="147" t="s">
        <v>30</v>
      </c>
      <c r="D2" s="148"/>
      <c r="E2" s="148"/>
      <c r="F2" s="149"/>
      <c r="G2" s="133"/>
    </row>
    <row r="3" spans="3:21" x14ac:dyDescent="0.25">
      <c r="C3" s="9" t="s">
        <v>25</v>
      </c>
      <c r="D3" s="10" t="s">
        <v>26</v>
      </c>
      <c r="E3" s="10" t="s">
        <v>2</v>
      </c>
      <c r="F3" s="11" t="s">
        <v>27</v>
      </c>
      <c r="H3" s="23"/>
      <c r="I3" s="10" t="s">
        <v>46</v>
      </c>
      <c r="K3" s="10" t="s">
        <v>140</v>
      </c>
    </row>
    <row r="4" spans="3:21" ht="18.75" x14ac:dyDescent="0.3">
      <c r="C4" s="104" t="s">
        <v>43</v>
      </c>
      <c r="D4" s="110" t="s">
        <v>31</v>
      </c>
      <c r="E4" s="130">
        <v>0</v>
      </c>
      <c r="F4" s="105" t="s">
        <v>8</v>
      </c>
      <c r="H4" s="22" t="s">
        <v>149</v>
      </c>
      <c r="I4" s="3">
        <f ca="1">MAX(INDIRECT("H" &amp; 17 &amp; ":H" &amp; E10+17))</f>
        <v>38.29596663088715</v>
      </c>
      <c r="J4" t="s">
        <v>109</v>
      </c>
      <c r="K4" s="5">
        <f ca="1">SUM(R17:R42)/SUM(S17:S42)*1000000</f>
        <v>58.176226614346341</v>
      </c>
      <c r="L4" s="3" t="s">
        <v>52</v>
      </c>
    </row>
    <row r="5" spans="3:21" ht="18.75" x14ac:dyDescent="0.3">
      <c r="C5" s="104" t="s">
        <v>42</v>
      </c>
      <c r="D5" s="110" t="s">
        <v>44</v>
      </c>
      <c r="E5" s="131">
        <v>0.05</v>
      </c>
      <c r="F5" s="105" t="s">
        <v>45</v>
      </c>
      <c r="H5" s="22" t="s">
        <v>150</v>
      </c>
      <c r="I5" s="3">
        <f ca="1">MAX(INDIRECT("M" &amp; 17 &amp; ":M" &amp; E10+17))</f>
        <v>26.571040528670164</v>
      </c>
      <c r="J5" t="s">
        <v>109</v>
      </c>
      <c r="K5" s="5">
        <f ca="1">SUM(T17:T42)/SUM(U17:U42)*1000000</f>
        <v>63.407116291008045</v>
      </c>
      <c r="L5" s="3" t="s">
        <v>52</v>
      </c>
    </row>
    <row r="6" spans="3:21" ht="18.75" x14ac:dyDescent="0.3">
      <c r="C6" s="104" t="s">
        <v>73</v>
      </c>
      <c r="D6" s="110" t="s">
        <v>73</v>
      </c>
      <c r="E6" s="130">
        <v>64.5</v>
      </c>
      <c r="F6" s="105" t="s">
        <v>51</v>
      </c>
      <c r="H6" s="23" t="s">
        <v>110</v>
      </c>
      <c r="I6" s="85">
        <f ca="1">(I5-I4)/ABS(I4)</f>
        <v>-0.3061660831080939</v>
      </c>
      <c r="J6" s="20"/>
    </row>
    <row r="7" spans="3:21" ht="18.75" x14ac:dyDescent="0.3">
      <c r="C7" s="104" t="s">
        <v>144</v>
      </c>
      <c r="D7" s="110"/>
      <c r="E7" s="107">
        <v>1.4200000000000001E-2</v>
      </c>
      <c r="F7" s="105" t="s">
        <v>123</v>
      </c>
    </row>
    <row r="8" spans="3:21" ht="18.75" x14ac:dyDescent="0.3">
      <c r="C8" s="104" t="s">
        <v>143</v>
      </c>
      <c r="D8" s="110"/>
      <c r="E8" s="109">
        <v>70</v>
      </c>
      <c r="F8" s="105" t="s">
        <v>124</v>
      </c>
      <c r="H8" s="23"/>
      <c r="I8" s="10" t="s">
        <v>125</v>
      </c>
    </row>
    <row r="9" spans="3:21" ht="18.75" x14ac:dyDescent="0.3">
      <c r="C9" s="104" t="s">
        <v>145</v>
      </c>
      <c r="D9" s="110"/>
      <c r="E9" s="130">
        <v>80</v>
      </c>
      <c r="F9" s="105" t="s">
        <v>52</v>
      </c>
      <c r="H9" s="22" t="s">
        <v>149</v>
      </c>
      <c r="I9" s="4">
        <f ca="1">SUM(INDIRECT("E" &amp; 17 &amp; ":E" &amp; E10+17))</f>
        <v>251.98479359253938</v>
      </c>
      <c r="J9" t="s">
        <v>126</v>
      </c>
    </row>
    <row r="10" spans="3:21" ht="18.75" x14ac:dyDescent="0.3">
      <c r="C10" s="104" t="s">
        <v>100</v>
      </c>
      <c r="D10" s="110"/>
      <c r="E10" s="130">
        <v>25</v>
      </c>
      <c r="F10" s="105" t="s">
        <v>60</v>
      </c>
      <c r="H10" s="22" t="s">
        <v>150</v>
      </c>
      <c r="I10" s="4">
        <f ca="1">SUM(INDIRECT("J" &amp; 17 &amp; ":J" &amp; E10+17))</f>
        <v>225.21835149691856</v>
      </c>
      <c r="J10" t="s">
        <v>126</v>
      </c>
    </row>
    <row r="11" spans="3:21" ht="26.25" x14ac:dyDescent="0.4">
      <c r="C11" s="104" t="s">
        <v>147</v>
      </c>
      <c r="D11" s="110" t="s">
        <v>38</v>
      </c>
      <c r="E11" s="136">
        <v>19</v>
      </c>
      <c r="F11" s="105" t="s">
        <v>4</v>
      </c>
      <c r="H11" s="23" t="s">
        <v>110</v>
      </c>
      <c r="I11" s="85">
        <f ca="1">(I9-I10)/I9</f>
        <v>0.10622244983124769</v>
      </c>
      <c r="J11" s="20"/>
    </row>
    <row r="12" spans="3:21" ht="18.75" x14ac:dyDescent="0.3">
      <c r="C12" s="104" t="s">
        <v>146</v>
      </c>
      <c r="D12" s="110" t="s">
        <v>38</v>
      </c>
      <c r="E12" s="134">
        <f ca="1">AEV!N8</f>
        <v>25</v>
      </c>
      <c r="F12" s="105" t="s">
        <v>4</v>
      </c>
    </row>
    <row r="13" spans="3:21" ht="21.75" x14ac:dyDescent="0.35">
      <c r="C13" s="132" t="s">
        <v>136</v>
      </c>
      <c r="D13" s="123" t="s">
        <v>137</v>
      </c>
      <c r="E13" s="135">
        <v>1.4999999999999999E-2</v>
      </c>
      <c r="F13" s="124" t="s">
        <v>123</v>
      </c>
      <c r="G13" s="2"/>
    </row>
    <row r="14" spans="3:21" x14ac:dyDescent="0.25">
      <c r="C14" s="5"/>
      <c r="D14" s="146" t="s">
        <v>149</v>
      </c>
      <c r="E14" s="146"/>
      <c r="F14" s="146"/>
      <c r="G14" s="146"/>
      <c r="H14" s="146"/>
      <c r="I14" s="146" t="s">
        <v>150</v>
      </c>
      <c r="J14" s="146"/>
      <c r="K14" s="146"/>
      <c r="L14" s="146"/>
      <c r="M14" s="146"/>
    </row>
    <row r="15" spans="3:21" x14ac:dyDescent="0.25">
      <c r="C15" s="5"/>
      <c r="D15" s="6" t="s">
        <v>148</v>
      </c>
      <c r="E15" s="6" t="s">
        <v>96</v>
      </c>
      <c r="F15" t="s">
        <v>49</v>
      </c>
      <c r="G15" s="2" t="s">
        <v>53</v>
      </c>
      <c r="H15" t="s">
        <v>114</v>
      </c>
      <c r="I15" s="6" t="s">
        <v>148</v>
      </c>
      <c r="J15" s="6" t="s">
        <v>96</v>
      </c>
      <c r="K15" t="s">
        <v>49</v>
      </c>
      <c r="L15" s="2" t="s">
        <v>53</v>
      </c>
      <c r="M15" t="s">
        <v>54</v>
      </c>
      <c r="R15" t="s">
        <v>115</v>
      </c>
      <c r="S15" t="s">
        <v>116</v>
      </c>
      <c r="T15" t="s">
        <v>115</v>
      </c>
      <c r="U15" t="s">
        <v>116</v>
      </c>
    </row>
    <row r="16" spans="3:21" x14ac:dyDescent="0.25">
      <c r="C16" t="s">
        <v>47</v>
      </c>
      <c r="G16" s="2"/>
      <c r="L16" s="2"/>
      <c r="O16" t="s">
        <v>48</v>
      </c>
      <c r="P16" t="s">
        <v>49</v>
      </c>
    </row>
    <row r="17" spans="3:21" x14ac:dyDescent="0.25">
      <c r="C17">
        <v>0</v>
      </c>
      <c r="D17">
        <f>E6</f>
        <v>64.5</v>
      </c>
      <c r="E17">
        <v>0</v>
      </c>
      <c r="F17" s="3">
        <v>0</v>
      </c>
      <c r="G17" s="21">
        <f t="shared" ref="G17:G48" si="0">(F17-D17)/((1+$E$5)^C17)</f>
        <v>-64.5</v>
      </c>
      <c r="H17" s="5">
        <f>G17</f>
        <v>-64.5</v>
      </c>
      <c r="I17" s="3">
        <f>$E$6</f>
        <v>64.5</v>
      </c>
      <c r="J17" s="3">
        <v>0</v>
      </c>
      <c r="K17" s="3">
        <v>0</v>
      </c>
      <c r="L17" s="21">
        <f t="shared" ref="L17:L48" si="1">(K17-I17)/((1+$E$5)^C17)</f>
        <v>-64.5</v>
      </c>
      <c r="M17" s="5">
        <f>L17</f>
        <v>-64.5</v>
      </c>
      <c r="O17" s="20">
        <f t="shared" ref="O17:O48" si="2">I17/D17</f>
        <v>1</v>
      </c>
      <c r="P17" s="20">
        <v>1</v>
      </c>
      <c r="R17">
        <f>(D17)/((1+$E$5)^C17)</f>
        <v>64.5</v>
      </c>
      <c r="T17">
        <f>(I17)/((1+$E$5)^C17)</f>
        <v>64.5</v>
      </c>
    </row>
    <row r="18" spans="3:21" x14ac:dyDescent="0.25">
      <c r="C18" s="1">
        <v>1</v>
      </c>
      <c r="D18" s="3">
        <f ca="1">$E$7*$E$6+$E$13*$E$6+'Power converter'!K19+Generator!K19+Tower!K19+'Yaw bearing'!K19+'Main shaft'!K19+'Pitch bearing'!K19+Blades!K19+Gearbox!K19+'Main bearing'!K19</f>
        <v>1.8925107506982954</v>
      </c>
      <c r="E18" s="90">
        <f ca="1">$E$8/24+'Power converter'!L19+Generator!L19+Tower!L19+'Yaw bearing'!L19+'Main shaft'!L19+'Pitch bearing'!L19+Blades!L19+Gearbox!L19+'Main bearing'!L19</f>
        <v>2.980230043631519</v>
      </c>
      <c r="F18" s="3">
        <f ca="1">AEV!$R$5*$E$9/1000*(365.25-E18)/(365.25)</f>
        <v>10.111275284965608</v>
      </c>
      <c r="G18" s="21">
        <f ca="1">(F18-D18)/((1+$E$5)^C18)</f>
        <v>7.8273947945402966</v>
      </c>
      <c r="H18" s="5">
        <f t="shared" ref="H18:H49" ca="1" si="3">G18+H17</f>
        <v>-56.672605205459703</v>
      </c>
      <c r="I18" s="3">
        <f>$E$7*$E$6+$E$6*$E$13+'Power converter'!P19+Generator!P19+Tower!P19+'Yaw bearing'!P19+'Main shaft'!P19+'Pitch bearing'!P19+Blades!P19+Gearbox!P19+'Main bearing'!P19</f>
        <v>1.8910308889685408</v>
      </c>
      <c r="J18" s="5">
        <f>$E$8/24+'Power converter'!Q19+Generator!Q19+Tower!Q19+'Yaw bearing'!Q19+'Main shaft'!Q19+'Pitch bearing'!Q19+Blades!Q19+Gearbox!Q19+'Main bearing'!Q19</f>
        <v>2.9699054269122991</v>
      </c>
      <c r="K18" s="3">
        <f>AEV!$R$6*$E$9/1000*(365.25-J18)/(365.25)</f>
        <v>9.125350812786305</v>
      </c>
      <c r="L18" s="21">
        <f t="shared" si="1"/>
        <v>6.8898284988740617</v>
      </c>
      <c r="M18" s="5">
        <f>L18+M17</f>
        <v>-57.61017150112594</v>
      </c>
      <c r="O18" s="20">
        <f t="shared" ca="1" si="2"/>
        <v>0.99921804315816509</v>
      </c>
      <c r="P18" s="20">
        <f t="shared" ref="P18:P49" ca="1" si="4">K18/F18</f>
        <v>0.90249256949365553</v>
      </c>
      <c r="R18">
        <f ca="1">(D18)/((1+$E$5)^C18)</f>
        <v>1.8023911911412336</v>
      </c>
      <c r="S18">
        <f ca="1">(AEV!$R$5*1000*(365.25-E18)/(365.25))/((1+$E$5)^C18)</f>
        <v>120372.32482101914</v>
      </c>
      <c r="T18">
        <f t="shared" ref="T18:T67" si="5">(I18)/((1+$E$5)^C18)</f>
        <v>1.8009817990176578</v>
      </c>
      <c r="U18">
        <f ca="1">(AEV!$R$6*1000*(365.25-E18)/(365.25))/((1+$E$5)^C18)</f>
        <v>108632.0327322213</v>
      </c>
    </row>
    <row r="19" spans="3:21" x14ac:dyDescent="0.25">
      <c r="C19" s="1">
        <v>2</v>
      </c>
      <c r="D19" s="3">
        <f ca="1">$E$7*$E$6+$E$13*$E$6+'Power converter'!K20+Generator!K20+Tower!K20+'Yaw bearing'!K20+'Main shaft'!K20+'Pitch bearing'!K20+Blades!K20+Gearbox!K20+'Main bearing'!K20</f>
        <v>1.9258192362220381</v>
      </c>
      <c r="E19" s="90">
        <f ca="1">$E$8/24+'Power converter'!L20+Generator!L20+Tower!L20+'Yaw bearing'!L20+'Main shaft'!L20+'Pitch bearing'!L20+Blades!L20+Gearbox!L20+'Main bearing'!L20</f>
        <v>3.2126148263553032</v>
      </c>
      <c r="F19" s="3">
        <f ca="1">AEV!$R$5*$E$9/1000*(365.25-E19)/(365.25)</f>
        <v>10.104789216557414</v>
      </c>
      <c r="G19" s="21">
        <f t="shared" ca="1" si="0"/>
        <v>7.4185668755876426</v>
      </c>
      <c r="H19" s="5">
        <f t="shared" ca="1" si="3"/>
        <v>-49.25403832987206</v>
      </c>
      <c r="I19" s="3">
        <f>$E$7*$E$6+$E$6*$E$13+'Power converter'!P20+Generator!P20+Tower!P20+'Yaw bearing'!P20+'Main shaft'!P20+'Pitch bearing'!P20+Blades!P20+Gearbox!P20+'Main bearing'!P20</f>
        <v>1.9189301088718711</v>
      </c>
      <c r="J19" s="5">
        <f>$E$8/24+'Power converter'!Q20+Generator!Q20+Tower!Q20+'Yaw bearing'!Q20+'Main shaft'!Q20+'Pitch bearing'!Q20+Blades!Q20+Gearbox!Q20+'Main bearing'!Q20</f>
        <v>3.1645511471680958</v>
      </c>
      <c r="K19" s="3">
        <f>AEV!$R$6*$E$9/1000*(365.25-J19)/(365.25)</f>
        <v>9.1204479475498523</v>
      </c>
      <c r="L19" s="21">
        <f t="shared" si="1"/>
        <v>6.5319889693224313</v>
      </c>
      <c r="M19" s="5">
        <f t="shared" ref="M19:M67" si="6">L19+M18</f>
        <v>-51.078182531803506</v>
      </c>
      <c r="O19" s="20">
        <f t="shared" ca="1" si="2"/>
        <v>0.9964227549395126</v>
      </c>
      <c r="P19" s="20">
        <f t="shared" ca="1" si="4"/>
        <v>0.90258665985880748</v>
      </c>
      <c r="R19">
        <f t="shared" ref="R19:R67" ca="1" si="7">(D19)/((1+$E$5)^C19)</f>
        <v>1.7467748174349551</v>
      </c>
      <c r="S19">
        <f ca="1">(AEV!$R$5*1000*(365.25-E19)/(365.25))/((1+$E$5)^C19)</f>
        <v>114566.77116278248</v>
      </c>
      <c r="T19">
        <f t="shared" si="5"/>
        <v>1.7405261758475021</v>
      </c>
      <c r="U19">
        <f ca="1">(AEV!$R$6*1000*(365.25-E19)/(365.25))/((1+$E$5)^C19)</f>
        <v>103392.71301344068</v>
      </c>
    </row>
    <row r="20" spans="3:21" x14ac:dyDescent="0.25">
      <c r="C20" s="1">
        <v>3</v>
      </c>
      <c r="D20" s="3">
        <f ca="1">$E$7*$E$6+$E$13*$E$6+'Power converter'!K21+Generator!K21+Tower!K21+'Yaw bearing'!K21+'Main shaft'!K21+'Pitch bearing'!K21+Blades!K21+Gearbox!K21+'Main bearing'!K21</f>
        <v>1.9738217754977048</v>
      </c>
      <c r="E20" s="90">
        <f ca="1">$E$8/24+'Power converter'!L21+Generator!L21+Tower!L21+'Yaw bearing'!L21+'Main shaft'!L21+'Pitch bearing'!L21+Blades!L21+Gearbox!L21+'Main bearing'!L21</f>
        <v>3.547516263162283</v>
      </c>
      <c r="F20" s="3">
        <f ca="1">AEV!$R$5*$E$9/1000*(365.25-E20)/(365.25)</f>
        <v>10.095441816079331</v>
      </c>
      <c r="G20" s="21">
        <f t="shared" ca="1" si="0"/>
        <v>7.0157607520411416</v>
      </c>
      <c r="H20" s="5">
        <f t="shared" ca="1" si="3"/>
        <v>-42.238277577830921</v>
      </c>
      <c r="I20" s="3">
        <f>$E$7*$E$6+$E$6*$E$13+'Power converter'!P21+Generator!P21+Tower!P21+'Yaw bearing'!P21+'Main shaft'!P21+'Pitch bearing'!P21+Blades!P21+Gearbox!P21+'Main bearing'!P21</f>
        <v>1.9591424815148595</v>
      </c>
      <c r="J20" s="5">
        <f>$E$8/24+'Power converter'!Q21+Generator!Q21+Tower!Q21+'Yaw bearing'!Q21+'Main shaft'!Q21+'Pitch bearing'!Q21+Blades!Q21+Gearbox!Q21+'Main bearing'!Q21</f>
        <v>3.4451025842121981</v>
      </c>
      <c r="K20" s="3">
        <f>AEV!$R$6*$E$9/1000*(365.25-J20)/(365.25)</f>
        <v>9.1133812322585364</v>
      </c>
      <c r="L20" s="21">
        <f t="shared" si="1"/>
        <v>6.1801004217632443</v>
      </c>
      <c r="M20" s="5">
        <f t="shared" si="6"/>
        <v>-44.898082110040264</v>
      </c>
      <c r="O20" s="20">
        <f t="shared" ca="1" si="2"/>
        <v>0.99256300940385367</v>
      </c>
      <c r="P20" s="20">
        <f t="shared" ca="1" si="4"/>
        <v>0.90272237691899371</v>
      </c>
      <c r="R20">
        <f t="shared" ca="1" si="7"/>
        <v>1.7050614624750715</v>
      </c>
      <c r="S20">
        <f ca="1">(AEV!$R$5*1000*(365.25-E20)/(365.25))/((1+$E$5)^C20)</f>
        <v>109010.27768145266</v>
      </c>
      <c r="T20">
        <f t="shared" si="5"/>
        <v>1.6923809364127929</v>
      </c>
      <c r="U20">
        <f ca="1">(AEV!$R$6*1000*(365.25-E20)/(365.25))/((1+$E$5)^C20)</f>
        <v>98378.16184781598</v>
      </c>
    </row>
    <row r="21" spans="3:21" x14ac:dyDescent="0.25">
      <c r="C21" s="1">
        <v>4</v>
      </c>
      <c r="D21" s="3">
        <f ca="1">$E$7*$E$6+$E$13*$E$6+'Power converter'!K22+Generator!K22+Tower!K22+'Yaw bearing'!K22+'Main shaft'!K22+'Pitch bearing'!K22+Blades!K22+Gearbox!K22+'Main bearing'!K22</f>
        <v>2.0326836177692309</v>
      </c>
      <c r="E21" s="90">
        <f ca="1">$E$8/24+'Power converter'!L22+Generator!L22+Tower!L22+'Yaw bearing'!L22+'Main shaft'!L22+'Pitch bearing'!L22+Blades!L22+Gearbox!L22+'Main bearing'!L22</f>
        <v>3.9581802790101377</v>
      </c>
      <c r="F21" s="3">
        <f ca="1">AEV!$R$5*$E$9/1000*(365.25-E21)/(365.25)</f>
        <v>10.083979813841696</v>
      </c>
      <c r="G21" s="21">
        <f t="shared" ca="1" si="0"/>
        <v>6.6238213057912816</v>
      </c>
      <c r="H21" s="5">
        <f t="shared" ca="1" si="3"/>
        <v>-35.614456272039639</v>
      </c>
      <c r="I21" s="3">
        <f>$E$7*$E$6+$E$6*$E$13+'Power converter'!P22+Generator!P22+Tower!P22+'Yaw bearing'!P22+'Main shaft'!P22+'Pitch bearing'!P22+Blades!P22+Gearbox!P22+'Main bearing'!P22</f>
        <v>2.0084656016299456</v>
      </c>
      <c r="J21" s="5">
        <f>$E$8/24+'Power converter'!Q22+Generator!Q22+Tower!Q22+'Yaw bearing'!Q22+'Main shaft'!Q22+'Pitch bearing'!Q22+Blades!Q22+Gearbox!Q22+'Main bearing'!Q22</f>
        <v>3.7892173757127994</v>
      </c>
      <c r="K21" s="3">
        <f>AEV!$R$6*$E$9/1000*(365.25-J21)/(365.25)</f>
        <v>9.1047134411230282</v>
      </c>
      <c r="L21" s="21">
        <f t="shared" si="1"/>
        <v>5.8381006592875053</v>
      </c>
      <c r="M21" s="5">
        <f t="shared" si="6"/>
        <v>-39.059981450752758</v>
      </c>
      <c r="O21" s="20">
        <f t="shared" ca="1" si="2"/>
        <v>0.98808569325419005</v>
      </c>
      <c r="P21" s="20">
        <f t="shared" ca="1" si="4"/>
        <v>0.90288889993864474</v>
      </c>
      <c r="R21">
        <f t="shared" ca="1" si="7"/>
        <v>1.6722938428076621</v>
      </c>
      <c r="S21">
        <f ca="1">(AEV!$R$5*1000*(365.25-E21)/(365.25))/((1+$E$5)^C21)</f>
        <v>103701.43935748682</v>
      </c>
      <c r="T21">
        <f t="shared" si="5"/>
        <v>1.6523696209953225</v>
      </c>
      <c r="U21">
        <f ca="1">(AEV!$R$6*1000*(365.25-E21)/(365.25))/((1+$E$5)^C21)</f>
        <v>93587.111251787093</v>
      </c>
    </row>
    <row r="22" spans="3:21" x14ac:dyDescent="0.25">
      <c r="C22" s="1">
        <v>5</v>
      </c>
      <c r="D22" s="3">
        <f ca="1">$E$7*$E$6+$E$13*$E$6+'Power converter'!K23+Generator!K23+Tower!K23+'Yaw bearing'!K23+'Main shaft'!K23+'Pitch bearing'!K23+Blades!K23+Gearbox!K23+'Main bearing'!K23</f>
        <v>2.100516777533703</v>
      </c>
      <c r="E22" s="90">
        <f ca="1">$E$8/24+'Power converter'!L23+Generator!L23+Tower!L23+'Yaw bearing'!L23+'Main shaft'!L23+'Pitch bearing'!L23+Blades!L23+Gearbox!L23+'Main bearing'!L23</f>
        <v>4.4314348820180847</v>
      </c>
      <c r="F22" s="3">
        <f ca="1">AEV!$R$5*$E$9/1000*(365.25-E22)/(365.25)</f>
        <v>10.070770851991341</v>
      </c>
      <c r="G22" s="21">
        <f t="shared" ca="1" si="0"/>
        <v>6.2449026207394081</v>
      </c>
      <c r="H22" s="5">
        <f t="shared" ca="1" si="3"/>
        <v>-29.36955365130023</v>
      </c>
      <c r="I22" s="3">
        <f>$E$7*$E$6+$E$6*$E$13+'Power converter'!P23+Generator!P23+Tower!P23+'Yaw bearing'!P23+'Main shaft'!P23+'Pitch bearing'!P23+Blades!P23+Gearbox!P23+'Main bearing'!P23</f>
        <v>2.0653322601164104</v>
      </c>
      <c r="J22" s="5">
        <f>$E$8/24+'Power converter'!Q23+Generator!Q23+Tower!Q23+'Yaw bearing'!Q23+'Main shaft'!Q23+'Pitch bearing'!Q23+Blades!Q23+Gearbox!Q23+'Main bearing'!Q23</f>
        <v>4.1859615046881347</v>
      </c>
      <c r="K22" s="3">
        <f>AEV!$R$6*$E$9/1000*(365.25-J22)/(365.25)</f>
        <v>9.0947199874002127</v>
      </c>
      <c r="L22" s="21">
        <f t="shared" si="1"/>
        <v>5.5077092185791114</v>
      </c>
      <c r="M22" s="5">
        <f t="shared" si="6"/>
        <v>-33.55227223217365</v>
      </c>
      <c r="O22" s="20">
        <f t="shared" ca="1" si="2"/>
        <v>0.98324958991348588</v>
      </c>
      <c r="P22" s="20">
        <f t="shared" ca="1" si="4"/>
        <v>0.903080818843363</v>
      </c>
      <c r="R22">
        <f t="shared" ca="1" si="7"/>
        <v>1.6458098583036631</v>
      </c>
      <c r="S22">
        <f ca="1">(AEV!$R$5*1000*(365.25-E22)/(365.25))/((1+$E$5)^C22)</f>
        <v>98633.905988038401</v>
      </c>
      <c r="T22">
        <f t="shared" si="5"/>
        <v>1.6182418682526492</v>
      </c>
      <c r="U22">
        <f ca="1">(AEV!$R$6*1000*(365.25-E22)/(365.25))/((1+$E$5)^C22)</f>
        <v>89013.830377798207</v>
      </c>
    </row>
    <row r="23" spans="3:21" x14ac:dyDescent="0.25">
      <c r="C23" s="1">
        <v>6</v>
      </c>
      <c r="D23" s="3">
        <f ca="1">$E$7*$E$6+$E$13*$E$6+'Power converter'!K24+Generator!K24+Tower!K24+'Yaw bearing'!K24+'Main shaft'!K24+'Pitch bearing'!K24+Blades!K24+Gearbox!K24+'Main bearing'!K24</f>
        <v>2.1760603226529125</v>
      </c>
      <c r="E23" s="90">
        <f ca="1">$E$8/24+'Power converter'!L24+Generator!L24+Tower!L24+'Yaw bearing'!L24+'Main shaft'!L24+'Pitch bearing'!L24+Blades!L24+Gearbox!L24+'Main bearing'!L24</f>
        <v>4.9584828712218716</v>
      </c>
      <c r="F23" s="3">
        <f ca="1">AEV!$R$5*$E$9/1000*(365.25-E23)/(365.25)</f>
        <v>10.056060468323754</v>
      </c>
      <c r="G23" s="21">
        <f t="shared" ca="1" si="0"/>
        <v>5.8801774341984512</v>
      </c>
      <c r="H23" s="5">
        <f t="shared" ca="1" si="3"/>
        <v>-23.489376217101778</v>
      </c>
      <c r="I23" s="3">
        <f>$E$7*$E$6+$E$6*$E$13+'Power converter'!P24+Generator!P24+Tower!P24+'Yaw bearing'!P24+'Main shaft'!P24+'Pitch bearing'!P24+Blades!P24+Gearbox!P24+'Main bearing'!P24</f>
        <v>2.1287049927747561</v>
      </c>
      <c r="J23" s="5">
        <f>$E$8/24+'Power converter'!Q24+Generator!Q24+Tower!Q24+'Yaw bearing'!Q24+'Main shaft'!Q24+'Pitch bearing'!Q24+Blades!Q24+Gearbox!Q24+'Main bearing'!Q24</f>
        <v>4.628096848816126</v>
      </c>
      <c r="K23" s="3">
        <f>AEV!$R$6*$E$9/1000*(365.25-J23)/(365.25)</f>
        <v>9.0835831897060011</v>
      </c>
      <c r="L23" s="21">
        <f t="shared" si="1"/>
        <v>5.1898371922824831</v>
      </c>
      <c r="M23" s="5">
        <f t="shared" si="6"/>
        <v>-28.362435039891167</v>
      </c>
      <c r="O23" s="20">
        <f t="shared" ca="1" si="2"/>
        <v>0.97823804359411148</v>
      </c>
      <c r="P23" s="20">
        <f t="shared" ca="1" si="4"/>
        <v>0.90329440821472562</v>
      </c>
      <c r="R23">
        <f t="shared" ca="1" si="7"/>
        <v>1.6238097167736711</v>
      </c>
      <c r="S23">
        <f ca="1">(AEV!$R$5*1000*(365.25-E23)/(365.25))/((1+$E$5)^C23)</f>
        <v>93799.839387151529</v>
      </c>
      <c r="T23">
        <f t="shared" si="5"/>
        <v>1.5884724405057842</v>
      </c>
      <c r="U23">
        <f ca="1">(AEV!$R$6*1000*(365.25-E23)/(365.25))/((1+$E$5)^C23)</f>
        <v>84651.245522864992</v>
      </c>
    </row>
    <row r="24" spans="3:21" x14ac:dyDescent="0.25">
      <c r="C24" s="1">
        <v>7</v>
      </c>
      <c r="D24" s="3">
        <f ca="1">$E$7*$E$6+$E$13*$E$6+'Power converter'!K25+Generator!K25+Tower!K25+'Yaw bearing'!K25+'Main shaft'!K25+'Pitch bearing'!K25+Blades!K25+Gearbox!K25+'Main bearing'!K25</f>
        <v>2.2583462828597698</v>
      </c>
      <c r="E24" s="90">
        <f ca="1">$E$8/24+'Power converter'!L25+Generator!L25+Tower!L25+'Yaw bearing'!L25+'Main shaft'!L25+'Pitch bearing'!L25+Blades!L25+Gearbox!L25+'Main bearing'!L25</f>
        <v>5.5325709656883157</v>
      </c>
      <c r="F24" s="3">
        <f ca="1">AEV!$R$5*$E$9/1000*(365.25-E24)/(365.25)</f>
        <v>10.040037152987034</v>
      </c>
      <c r="G24" s="21">
        <f t="shared" ca="1" si="0"/>
        <v>5.5303024182434664</v>
      </c>
      <c r="H24" s="5">
        <f t="shared" ca="1" si="3"/>
        <v>-17.959073798858313</v>
      </c>
      <c r="I24" s="3">
        <f>$E$7*$E$6+$E$6*$E$13+'Power converter'!P25+Generator!P25+Tower!P25+'Yaw bearing'!P25+'Main shaft'!P25+'Pitch bearing'!P25+Blades!P25+Gearbox!P25+'Main bearing'!P25</f>
        <v>2.1977960958927341</v>
      </c>
      <c r="J24" s="5">
        <f>$E$8/24+'Power converter'!Q25+Generator!Q25+Tower!Q25+'Yaw bearing'!Q25+'Main shaft'!Q25+'Pitch bearing'!Q25+Blades!Q25+Gearbox!Q25+'Main bearing'!Q25</f>
        <v>5.1101278008020214</v>
      </c>
      <c r="K24" s="3">
        <f>AEV!$R$6*$E$9/1000*(365.25-J24)/(365.25)</f>
        <v>9.0714414750344403</v>
      </c>
      <c r="L24" s="21">
        <f t="shared" si="1"/>
        <v>4.8849714408911904</v>
      </c>
      <c r="M24" s="5">
        <f t="shared" si="6"/>
        <v>-23.477463598999975</v>
      </c>
      <c r="O24" s="20">
        <f t="shared" ca="1" si="2"/>
        <v>0.97318826283347459</v>
      </c>
      <c r="P24" s="20">
        <f t="shared" ca="1" si="4"/>
        <v>0.9035266838963415</v>
      </c>
      <c r="R24">
        <f t="shared" ca="1" si="7"/>
        <v>1.6049645401971966</v>
      </c>
      <c r="S24">
        <f ca="1">(AEV!$R$5*1000*(365.25-E24)/(365.25))/((1+$E$5)^C24)</f>
        <v>89190.836980508291</v>
      </c>
      <c r="T24">
        <f t="shared" si="5"/>
        <v>1.5619326527838362</v>
      </c>
      <c r="U24">
        <f ca="1">(AEV!$R$6*1000*(365.25-E24)/(365.25))/((1+$E$5)^C24)</f>
        <v>80491.773642216169</v>
      </c>
    </row>
    <row r="25" spans="3:21" x14ac:dyDescent="0.25">
      <c r="C25" s="1">
        <v>8</v>
      </c>
      <c r="D25" s="3">
        <f ca="1">$E$7*$E$6+$E$13*$E$6+'Power converter'!K26+Generator!K26+Tower!K26+'Yaw bearing'!K26+'Main shaft'!K26+'Pitch bearing'!K26+Blades!K26+Gearbox!K26+'Main bearing'!K26</f>
        <v>2.3465642499221855</v>
      </c>
      <c r="E25" s="90">
        <f ca="1">$E$8/24+'Power converter'!L26+Generator!L26+Tower!L26+'Yaw bearing'!L26+'Main shaft'!L26+'Pitch bearing'!L26+Blades!L26+Gearbox!L26+'Main bearing'!L26</f>
        <v>6.1480451544958674</v>
      </c>
      <c r="F25" s="3">
        <f ca="1">AEV!$R$5*$E$9/1000*(365.25-E25)/(365.25)</f>
        <v>10.022858714514031</v>
      </c>
      <c r="G25" s="21">
        <f t="shared" ca="1" si="0"/>
        <v>5.1956182481586879</v>
      </c>
      <c r="H25" s="5">
        <f t="shared" ca="1" si="3"/>
        <v>-12.763455550699625</v>
      </c>
      <c r="I25" s="3">
        <f>$E$7*$E$6+$E$6*$E$13+'Power converter'!P26+Generator!P26+Tower!P26+'Yaw bearing'!P26+'Main shaft'!P26+'Pitch bearing'!P26+Blades!P26+Gearbox!P26+'Main bearing'!P26</f>
        <v>2.2719539983866066</v>
      </c>
      <c r="J25" s="5">
        <f>$E$8/24+'Power converter'!Q26+Generator!Q26+Tower!Q26+'Yaw bearing'!Q26+'Main shaft'!Q26+'Pitch bearing'!Q26+Blades!Q26+Gearbox!Q26+'Main bearing'!Q26</f>
        <v>5.6275085158755482</v>
      </c>
      <c r="K25" s="3">
        <f>AEV!$R$6*$E$9/1000*(365.25-J25)/(365.25)</f>
        <v>9.0584093471324643</v>
      </c>
      <c r="L25" s="21">
        <f t="shared" si="1"/>
        <v>4.5933401086813177</v>
      </c>
      <c r="M25" s="5">
        <f t="shared" si="6"/>
        <v>-18.884123490318657</v>
      </c>
      <c r="O25" s="20">
        <f t="shared" ca="1" si="2"/>
        <v>0.96820447105249596</v>
      </c>
      <c r="P25" s="20">
        <f t="shared" ca="1" si="4"/>
        <v>0.90377502119380826</v>
      </c>
      <c r="R25">
        <f t="shared" ca="1" si="7"/>
        <v>1.5882470498766568</v>
      </c>
      <c r="S25">
        <f ca="1">(AEV!$R$5*1000*(365.25-E25)/(365.25))/((1+$E$5)^C25)</f>
        <v>84798.316225441828</v>
      </c>
      <c r="T25">
        <f t="shared" si="5"/>
        <v>1.5377478948265157</v>
      </c>
      <c r="U25">
        <f ca="1">(AEV!$R$6*1000*(365.25-E25)/(365.25))/((1+$E$5)^C25)</f>
        <v>76527.669275611639</v>
      </c>
    </row>
    <row r="26" spans="3:21" x14ac:dyDescent="0.25">
      <c r="C26" s="1">
        <v>9</v>
      </c>
      <c r="D26" s="3">
        <f ca="1">$E$7*$E$6+$E$13*$E$6+'Power converter'!K27+Generator!K27+Tower!K27+'Yaw bearing'!K27+'Main shaft'!K27+'Pitch bearing'!K27+Blades!K27+Gearbox!K27+'Main bearing'!K27</f>
        <v>2.4399945812819528</v>
      </c>
      <c r="E26" s="90">
        <f ca="1">$E$8/24+'Power converter'!L27+Generator!L27+Tower!L27+'Yaw bearing'!L27+'Main shaft'!L27+'Pitch bearing'!L27+Blades!L27+Gearbox!L27+'Main bearing'!L27</f>
        <v>6.7998846756105218</v>
      </c>
      <c r="F26" s="3">
        <f ca="1">AEV!$R$5*$E$9/1000*(365.25-E26)/(365.25)</f>
        <v>10.004665286891285</v>
      </c>
      <c r="G26" s="21">
        <f t="shared" ca="1" si="0"/>
        <v>4.8762541850873511</v>
      </c>
      <c r="H26" s="5">
        <f t="shared" ca="1" si="3"/>
        <v>-7.8872013656122739</v>
      </c>
      <c r="I26" s="3">
        <f>$E$7*$E$6+$E$6*$E$13+'Power converter'!P27+Generator!P27+Tower!P27+'Yaw bearing'!P27+'Main shaft'!P27+'Pitch bearing'!P27+Blades!P27+Gearbox!P27+'Main bearing'!P27</f>
        <v>2.3506070288586907</v>
      </c>
      <c r="J26" s="5">
        <f>$E$8/24+'Power converter'!Q27+Generator!Q27+Tower!Q27+'Yaw bearing'!Q27+'Main shaft'!Q27+'Pitch bearing'!Q27+Blades!Q27+Gearbox!Q27+'Main bearing'!Q27</f>
        <v>6.1762505889366004</v>
      </c>
      <c r="K26" s="3">
        <f>AEV!$R$6*$E$9/1000*(365.25-J26)/(365.25)</f>
        <v>9.0445872685876356</v>
      </c>
      <c r="L26" s="21">
        <f t="shared" si="1"/>
        <v>4.3149993475150259</v>
      </c>
      <c r="M26" s="5">
        <f t="shared" si="6"/>
        <v>-14.569124142803631</v>
      </c>
      <c r="O26" s="20">
        <f t="shared" ca="1" si="2"/>
        <v>0.96336567584658384</v>
      </c>
      <c r="P26" s="20">
        <f t="shared" ca="1" si="4"/>
        <v>0.90403696767730934</v>
      </c>
      <c r="R26">
        <f t="shared" ca="1" si="7"/>
        <v>1.5728422626174576</v>
      </c>
      <c r="S26">
        <f ca="1">(AEV!$R$5*1000*(365.25-E26)/(365.25))/((1+$E$5)^C26)</f>
        <v>80613.705596310116</v>
      </c>
      <c r="T26">
        <f t="shared" si="5"/>
        <v>1.515222249326537</v>
      </c>
      <c r="U26">
        <f ca="1">(AEV!$R$6*1000*(365.25-E26)/(365.25))/((1+$E$5)^C26)</f>
        <v>72751.19690531095</v>
      </c>
    </row>
    <row r="27" spans="3:21" x14ac:dyDescent="0.25">
      <c r="C27" s="1">
        <v>10</v>
      </c>
      <c r="D27" s="3">
        <f ca="1">$E$7*$E$6+$E$13*$E$6+'Power converter'!K28+Generator!K28+Tower!K28+'Yaw bearing'!K28+'Main shaft'!K28+'Pitch bearing'!K28+Blades!K28+Gearbox!K28+'Main bearing'!K28</f>
        <v>2.5379715500337521</v>
      </c>
      <c r="E27" s="90">
        <f ca="1">$E$8/24+'Power converter'!L28+Generator!L28+Tower!L28+'Yaw bearing'!L28+'Main shaft'!L28+'Pitch bearing'!L28+Blades!L28+Gearbox!L28+'Main bearing'!L28</f>
        <v>7.4834449227160977</v>
      </c>
      <c r="F27" s="3">
        <f ca="1">AEV!$R$5*$E$9/1000*(365.25-E27)/(365.25)</f>
        <v>9.9855865052607449</v>
      </c>
      <c r="G27" s="21">
        <f t="shared" ca="1" si="0"/>
        <v>4.5721895282822196</v>
      </c>
      <c r="H27" s="5">
        <f t="shared" ca="1" si="3"/>
        <v>-3.3150118373300543</v>
      </c>
      <c r="I27" s="3">
        <f>$E$7*$E$6+$E$6*$E$13+'Power converter'!P28+Generator!P28+Tower!P28+'Yaw bearing'!P28+'Main shaft'!P28+'Pitch bearing'!P28+Blades!P28+Gearbox!P28+'Main bearing'!P28</f>
        <v>2.4332321970833291</v>
      </c>
      <c r="J27" s="5">
        <f>$E$8/24+'Power converter'!Q28+Generator!Q28+Tower!Q28+'Yaw bearing'!Q28+'Main shaft'!Q28+'Pitch bearing'!Q28+Blades!Q28+Gearbox!Q28+'Main bearing'!Q28</f>
        <v>6.75270525096896</v>
      </c>
      <c r="K27" s="3">
        <f>AEV!$R$6*$E$9/1000*(365.25-J27)/(365.25)</f>
        <v>9.0300671470090261</v>
      </c>
      <c r="L27" s="21">
        <f t="shared" si="1"/>
        <v>4.0498844071802766</v>
      </c>
      <c r="M27" s="5">
        <f t="shared" si="6"/>
        <v>-10.519239735623355</v>
      </c>
      <c r="O27" s="20">
        <f t="shared" ca="1" si="2"/>
        <v>0.95873107681249214</v>
      </c>
      <c r="P27" s="20">
        <f t="shared" ca="1" si="4"/>
        <v>0.90431014164783219</v>
      </c>
      <c r="R27">
        <f t="shared" ca="1" si="7"/>
        <v>1.5580943716751048</v>
      </c>
      <c r="S27">
        <f ca="1">(AEV!$R$5*1000*(365.25-E27)/(365.25))/((1+$E$5)^C27)</f>
        <v>76628.548749466558</v>
      </c>
      <c r="T27">
        <f t="shared" si="5"/>
        <v>1.4937934947315565</v>
      </c>
      <c r="U27">
        <f ca="1">(AEV!$R$6*1000*(365.25-E27)/(365.25))/((1+$E$5)^C27)</f>
        <v>69154.724961506232</v>
      </c>
    </row>
    <row r="28" spans="3:21" x14ac:dyDescent="0.25">
      <c r="C28" s="1">
        <v>11</v>
      </c>
      <c r="D28" s="3">
        <f ca="1">$E$7*$E$6+$E$13*$E$6+'Power converter'!K29+Generator!K29+Tower!K29+'Yaw bearing'!K29+'Main shaft'!K29+'Pitch bearing'!K29+Blades!K29+Gearbox!K29+'Main bearing'!K29</f>
        <v>2.6398616310975584</v>
      </c>
      <c r="E28" s="90">
        <f ca="1">$E$8/24+'Power converter'!L29+Generator!L29+Tower!L29+'Yaw bearing'!L29+'Main shaft'!L29+'Pitch bearing'!L29+Blades!L29+Gearbox!L29+'Main bearing'!L29</f>
        <v>8.194305953393819</v>
      </c>
      <c r="F28" s="3">
        <f ca="1">AEV!$R$5*$E$9/1000*(365.25-E28)/(365.25)</f>
        <v>9.9657457341928115</v>
      </c>
      <c r="G28" s="21">
        <f t="shared" ca="1" si="0"/>
        <v>4.2832927093273661</v>
      </c>
      <c r="H28" s="5">
        <f t="shared" ca="1" si="3"/>
        <v>0.96828087199731172</v>
      </c>
      <c r="I28" s="3">
        <f>$E$7*$E$6+$E$6*$E$13+'Power converter'!P29+Generator!P29+Tower!P29+'Yaw bearing'!P29+'Main shaft'!P29+'Pitch bearing'!P29+Blades!P29+Gearbox!P29+'Main bearing'!P29</f>
        <v>2.519336584521735</v>
      </c>
      <c r="J28" s="5">
        <f>$E$8/24+'Power converter'!Q29+Generator!Q29+Tower!Q29+'Yaw bearing'!Q29+'Main shaft'!Q29+'Pitch bearing'!Q29+Blades!Q29+Gearbox!Q29+'Main bearing'!Q29</f>
        <v>7.3534335354229574</v>
      </c>
      <c r="K28" s="3">
        <f>AEV!$R$6*$E$9/1000*(365.25-J28)/(365.25)</f>
        <v>9.014935605362318</v>
      </c>
      <c r="L28" s="21">
        <f t="shared" si="1"/>
        <v>3.797842217695631</v>
      </c>
      <c r="M28" s="5">
        <f t="shared" si="6"/>
        <v>-6.7213975179277234</v>
      </c>
      <c r="O28" s="20">
        <f t="shared" ca="1" si="2"/>
        <v>0.95434418033277246</v>
      </c>
      <c r="P28" s="20">
        <f t="shared" ca="1" si="4"/>
        <v>0.90459217461587127</v>
      </c>
      <c r="R28">
        <f t="shared" ca="1" si="7"/>
        <v>1.5434724217566835</v>
      </c>
      <c r="S28">
        <f ca="1">(AEV!$R$5*1000*(365.25-E28)/(365.25))/((1+$E$5)^C28)</f>
        <v>72834.564138550617</v>
      </c>
      <c r="T28">
        <f t="shared" si="5"/>
        <v>1.4730039232076213</v>
      </c>
      <c r="U28">
        <f ca="1">(AEV!$R$6*1000*(365.25-E28)/(365.25))/((1+$E$5)^C28)</f>
        <v>65730.779623145558</v>
      </c>
    </row>
    <row r="29" spans="3:21" x14ac:dyDescent="0.25">
      <c r="C29" s="1">
        <v>12</v>
      </c>
      <c r="D29" s="3">
        <f ca="1">$E$7*$E$6+$E$13*$E$6+'Power converter'!K30+Generator!K30+Tower!K30+'Yaw bearing'!K30+'Main shaft'!K30+'Pitch bearing'!K30+Blades!K30+Gearbox!K30+'Main bearing'!K30</f>
        <v>2.7450502809970465</v>
      </c>
      <c r="E29" s="90">
        <f ca="1">$E$8/24+'Power converter'!L30+Generator!L30+Tower!L30+'Yaw bearing'!L30+'Main shaft'!L30+'Pitch bearing'!L30+Blades!L30+Gearbox!L30+'Main bearing'!L30</f>
        <v>8.9281802550181553</v>
      </c>
      <c r="F29" s="3">
        <f ca="1">AEV!$R$5*$E$9/1000*(365.25-E29)/(365.25)</f>
        <v>9.9452626420231862</v>
      </c>
      <c r="G29" s="21">
        <f t="shared" ca="1" si="0"/>
        <v>4.0093476614439458</v>
      </c>
      <c r="H29" s="5">
        <f t="shared" ca="1" si="3"/>
        <v>4.9776285334412576</v>
      </c>
      <c r="I29" s="3">
        <f>$E$7*$E$6+$E$6*$E$13+'Power converter'!P30+Generator!P30+Tower!P30+'Yaw bearing'!P30+'Main shaft'!P30+'Pitch bearing'!P30+Blades!P30+Gearbox!P30+'Main bearing'!P30</f>
        <v>2.6084457810362998</v>
      </c>
      <c r="J29" s="5">
        <f>$E$8/24+'Power converter'!Q30+Generator!Q30+Tower!Q30+'Yaw bearing'!Q30+'Main shaft'!Q30+'Pitch bearing'!Q30+Blades!Q30+Gearbox!Q30+'Main bearing'!Q30</f>
        <v>7.9751256041292224</v>
      </c>
      <c r="K29" s="3">
        <f>AEV!$R$6*$E$9/1000*(365.25-J29)/(365.25)</f>
        <v>8.9992760140420796</v>
      </c>
      <c r="L29" s="21">
        <f t="shared" si="1"/>
        <v>3.5586534069580291</v>
      </c>
      <c r="M29" s="5">
        <f t="shared" si="6"/>
        <v>-3.1627441109696943</v>
      </c>
      <c r="O29" s="20">
        <f t="shared" ca="1" si="2"/>
        <v>0.95023606638231417</v>
      </c>
      <c r="P29" s="20">
        <f t="shared" ca="1" si="4"/>
        <v>0.90488067917041326</v>
      </c>
      <c r="R29">
        <f t="shared" ca="1" si="7"/>
        <v>1.5285467112379796</v>
      </c>
      <c r="S29">
        <f ca="1">(AEV!$R$5*1000*(365.25-E29)/(365.25))/((1+$E$5)^C29)</f>
        <v>69223.679658524066</v>
      </c>
      <c r="T29">
        <f t="shared" si="5"/>
        <v>1.4524802141684008</v>
      </c>
      <c r="U29">
        <f ca="1">(AEV!$R$6*1000*(365.25-E29)/(365.25))/((1+$E$5)^C29)</f>
        <v>62472.076083027358</v>
      </c>
    </row>
    <row r="30" spans="3:21" x14ac:dyDescent="0.25">
      <c r="C30" s="1">
        <v>13</v>
      </c>
      <c r="D30" s="3">
        <f ca="1">$E$7*$E$6+$E$13*$E$6+'Power converter'!K31+Generator!K31+Tower!K31+'Yaw bearing'!K31+'Main shaft'!K31+'Pitch bearing'!K31+Blades!K31+Gearbox!K31+'Main bearing'!K31</f>
        <v>2.8529338826763011</v>
      </c>
      <c r="E30" s="90">
        <f ca="1">$E$8/24+'Power converter'!L31+Generator!L31+Tower!L31+'Yaw bearing'!L31+'Main shaft'!L31+'Pitch bearing'!L31+Blades!L31+Gearbox!L31+'Main bearing'!L31</f>
        <v>9.6808565458036462</v>
      </c>
      <c r="F30" s="3">
        <f ca="1">AEV!$R$5*$E$9/1000*(365.25-E30)/(365.25)</f>
        <v>9.9242547694162191</v>
      </c>
      <c r="G30" s="21">
        <f t="shared" ca="1" si="0"/>
        <v>3.7500724435021962</v>
      </c>
      <c r="H30" s="5">
        <f t="shared" ca="1" si="3"/>
        <v>8.7277009769434528</v>
      </c>
      <c r="I30" s="3">
        <f>$E$7*$E$6+$E$6*$E$13+'Power converter'!P31+Generator!P31+Tower!P31+'Yaw bearing'!P31+'Main shaft'!P31+'Pitch bearing'!P31+Blades!P31+Gearbox!P31+'Main bearing'!P31</f>
        <v>2.7000965824194285</v>
      </c>
      <c r="J30" s="5">
        <f>$E$8/24+'Power converter'!Q31+Generator!Q31+Tower!Q31+'Yaw bearing'!Q31+'Main shaft'!Q31+'Pitch bearing'!Q31+Blades!Q31+Gearbox!Q31+'Main bearing'!Q31</f>
        <v>8.6145497998254701</v>
      </c>
      <c r="K30" s="3">
        <f>AEV!$R$6*$E$9/1000*(365.25-J30)/(365.25)</f>
        <v>8.983169774170447</v>
      </c>
      <c r="L30" s="21">
        <f t="shared" si="1"/>
        <v>3.3320478612526427</v>
      </c>
      <c r="M30" s="5">
        <f t="shared" si="6"/>
        <v>0.16930375028294842</v>
      </c>
      <c r="O30" s="20">
        <f t="shared" ca="1" si="2"/>
        <v>0.94642802583511054</v>
      </c>
      <c r="P30" s="20">
        <f t="shared" ca="1" si="4"/>
        <v>0.90517323294178897</v>
      </c>
      <c r="R30">
        <f t="shared" ca="1" si="7"/>
        <v>1.5129717499626207</v>
      </c>
      <c r="S30">
        <f ca="1">(AEV!$R$5*1000*(365.25-E30)/(365.25))/((1+$E$5)^C30)</f>
        <v>65788.05241831021</v>
      </c>
      <c r="T30">
        <f t="shared" si="5"/>
        <v>1.4319188664614155</v>
      </c>
      <c r="U30">
        <f ca="1">(AEV!$R$6*1000*(365.25-E30)/(365.25))/((1+$E$5)^C30)</f>
        <v>59371.536391951682</v>
      </c>
    </row>
    <row r="31" spans="3:21" x14ac:dyDescent="0.25">
      <c r="C31" s="1">
        <v>14</v>
      </c>
      <c r="D31" s="3">
        <f ca="1">$E$7*$E$6+$E$13*$E$6+'Power converter'!K32+Generator!K32+Tower!K32+'Yaw bearing'!K32+'Main shaft'!K32+'Pitch bearing'!K32+Blades!K32+Gearbox!K32+'Main bearing'!K32</f>
        <v>2.9629150404388498</v>
      </c>
      <c r="E31" s="90">
        <f ca="1">$E$8/24+'Power converter'!L32+Generator!L32+Tower!L32+'Yaw bearing'!L32+'Main shaft'!L32+'Pitch bearing'!L32+Blades!L32+Gearbox!L32+'Main bearing'!L32</f>
        <v>10.448166948798175</v>
      </c>
      <c r="F31" s="3">
        <f ca="1">AEV!$R$5*$E$9/1000*(365.25-E31)/(365.25)</f>
        <v>9.9028384455683032</v>
      </c>
      <c r="G31" s="21">
        <f t="shared" ca="1" si="0"/>
        <v>3.5051329081744242</v>
      </c>
      <c r="H31" s="5">
        <f t="shared" ca="1" si="3"/>
        <v>12.232833885117877</v>
      </c>
      <c r="I31" s="3">
        <f>$E$7*$E$6+$E$6*$E$13+'Power converter'!P32+Generator!P32+Tower!P32+'Yaw bearing'!P32+'Main shaft'!P32+'Pitch bearing'!P32+Blades!P32+Gearbox!P32+'Main bearing'!P32</f>
        <v>2.7938324328826143</v>
      </c>
      <c r="J31" s="5">
        <f>$E$8/24+'Power converter'!Q32+Generator!Q32+Tower!Q32+'Yaw bearing'!Q32+'Main shaft'!Q32+'Pitch bearing'!Q32+Blades!Q32+Gearbox!Q32+'Main bearing'!Q32</f>
        <v>9.2685208495686275</v>
      </c>
      <c r="K31" s="3">
        <f>AEV!$R$6*$E$9/1000*(365.25-J31)/(365.25)</f>
        <v>8.9666971185106181</v>
      </c>
      <c r="L31" s="21">
        <f t="shared" si="1"/>
        <v>3.1177161308884629</v>
      </c>
      <c r="M31" s="5">
        <f t="shared" si="6"/>
        <v>3.2870198811714113</v>
      </c>
      <c r="O31" s="20">
        <f t="shared" ca="1" si="2"/>
        <v>0.94293369696783746</v>
      </c>
      <c r="P31" s="20">
        <f t="shared" ca="1" si="4"/>
        <v>0.90546737360169449</v>
      </c>
      <c r="R31">
        <f t="shared" ca="1" si="7"/>
        <v>1.4964734343740849</v>
      </c>
      <c r="S31">
        <f ca="1">(AEV!$R$5*1000*(365.25-E31)/(365.25))/((1+$E$5)^C31)</f>
        <v>62520.079281856364</v>
      </c>
      <c r="T31">
        <f t="shared" si="5"/>
        <v>1.4110752278885124</v>
      </c>
      <c r="U31">
        <f ca="1">(AEV!$R$6*1000*(365.25-E31)/(365.25))/((1+$E$5)^C31)</f>
        <v>56422.29897167976</v>
      </c>
    </row>
    <row r="32" spans="3:21" x14ac:dyDescent="0.25">
      <c r="C32" s="1">
        <v>15</v>
      </c>
      <c r="D32" s="3">
        <f ca="1">$E$7*$E$6+$E$13*$E$6+'Power converter'!K33+Generator!K33+Tower!K33+'Yaw bearing'!K33+'Main shaft'!K33+'Pitch bearing'!K33+Blades!K33+Gearbox!K33+'Main bearing'!K33</f>
        <v>3.0744001648903412</v>
      </c>
      <c r="E32" s="90">
        <f ca="1">$E$8/24+'Power converter'!L33+Generator!L33+Tower!L33+'Yaw bearing'!L33+'Main shaft'!L33+'Pitch bearing'!L33+Blades!L33+Gearbox!L33+'Main bearing'!L33</f>
        <v>11.225970142645791</v>
      </c>
      <c r="F32" s="3">
        <f ca="1">AEV!$R$5*$E$9/1000*(365.25-E32)/(365.25)</f>
        <v>9.8811292584852453</v>
      </c>
      <c r="G32" s="21">
        <f t="shared" ca="1" si="0"/>
        <v>3.2741530760924005</v>
      </c>
      <c r="H32" s="5">
        <f t="shared" ca="1" si="3"/>
        <v>15.506986961210277</v>
      </c>
      <c r="I32" s="3">
        <f>$E$7*$E$6+$E$6*$E$13+'Power converter'!P33+Generator!P33+Tower!P33+'Yaw bearing'!P33+'Main shaft'!P33+'Pitch bearing'!P33+Blades!P33+Gearbox!P33+'Main bearing'!P33</f>
        <v>2.8892007305822482</v>
      </c>
      <c r="J32" s="5">
        <f>$E$8/24+'Power converter'!Q33+Generator!Q33+Tower!Q33+'Yaw bearing'!Q33+'Main shaft'!Q33+'Pitch bearing'!Q33+Blades!Q33+Gearbox!Q33+'Main bearing'!Q33</f>
        <v>9.9338810660776975</v>
      </c>
      <c r="K32" s="3">
        <f>AEV!$R$6*$E$9/1000*(365.25-J32)/(365.25)</f>
        <v>8.9499375849798817</v>
      </c>
      <c r="L32" s="21">
        <f t="shared" si="1"/>
        <v>2.9153180539953447</v>
      </c>
      <c r="M32" s="5">
        <f t="shared" si="6"/>
        <v>6.2023379351667565</v>
      </c>
      <c r="O32" s="20">
        <f t="shared" ca="1" si="2"/>
        <v>0.93976079092661036</v>
      </c>
      <c r="P32" s="20">
        <f t="shared" ca="1" si="4"/>
        <v>0.90576060193669472</v>
      </c>
      <c r="R32">
        <f t="shared" ca="1" si="7"/>
        <v>1.4788390456859521</v>
      </c>
      <c r="S32">
        <f ca="1">(AEV!$R$5*1000*(365.25-E32)/(365.25))/((1+$E$5)^C32)</f>
        <v>59412.401522229418</v>
      </c>
      <c r="T32">
        <f t="shared" si="5"/>
        <v>1.389754951226984</v>
      </c>
      <c r="U32">
        <f ca="1">(AEV!$R$6*1000*(365.25-E32)/(365.25))/((1+$E$5)^C32)</f>
        <v>53617.722815100962</v>
      </c>
    </row>
    <row r="33" spans="3:21" x14ac:dyDescent="0.25">
      <c r="C33" s="1">
        <v>16</v>
      </c>
      <c r="D33" s="3">
        <f ca="1">$E$7*$E$6+$E$13*$E$6+'Power converter'!K34+Generator!K34+Tower!K34+'Yaw bearing'!K34+'Main shaft'!K34+'Pitch bearing'!K34+Blades!K34+Gearbox!K34+'Main bearing'!K34</f>
        <v>3.1867986904014196</v>
      </c>
      <c r="E33" s="90">
        <f ca="1">$E$8/24+'Power converter'!L34+Generator!L34+Tower!L34+'Yaw bearing'!L34+'Main shaft'!L34+'Pitch bearing'!L34+Blades!L34+Gearbox!L34+'Main bearing'!L34</f>
        <v>12.01014590202541</v>
      </c>
      <c r="F33" s="3">
        <f ca="1">AEV!$R$5*$E$9/1000*(365.25-E33)/(365.25)</f>
        <v>9.859242207363538</v>
      </c>
      <c r="G33" s="21">
        <f t="shared" ca="1" si="0"/>
        <v>3.0567232549571677</v>
      </c>
      <c r="H33" s="5">
        <f t="shared" ca="1" si="3"/>
        <v>18.563710216167443</v>
      </c>
      <c r="I33" s="3">
        <f>$E$7*$E$6+$E$6*$E$13+'Power converter'!P34+Generator!P34+Tower!P34+'Yaw bearing'!P34+'Main shaft'!P34+'Pitch bearing'!P34+Blades!P34+Gearbox!P34+'Main bearing'!P34</f>
        <v>2.9857514531852387</v>
      </c>
      <c r="J33" s="5">
        <f>$E$8/24+'Power converter'!Q34+Generator!Q34+Tower!Q34+'Yaw bearing'!Q34+'Main shaft'!Q34+'Pitch bearing'!Q34+Blades!Q34+Gearbox!Q34+'Main bearing'!Q34</f>
        <v>10.607490758656702</v>
      </c>
      <c r="K33" s="3">
        <f>AEV!$R$6*$E$9/1000*(365.25-J33)/(365.25)</f>
        <v>8.9329702581856214</v>
      </c>
      <c r="L33" s="21">
        <f t="shared" si="1"/>
        <v>2.7244894583746015</v>
      </c>
      <c r="M33" s="5">
        <f t="shared" si="6"/>
        <v>8.9268273935413589</v>
      </c>
      <c r="O33" s="20">
        <f t="shared" ca="1" si="2"/>
        <v>0.93691247651703524</v>
      </c>
      <c r="P33" s="20">
        <f t="shared" ca="1" si="4"/>
        <v>0.906050391125789</v>
      </c>
      <c r="R33">
        <f t="shared" ca="1" si="7"/>
        <v>1.4599091983399954</v>
      </c>
      <c r="S33">
        <f ca="1">(AEV!$R$5*1000*(365.25-E33)/(365.25))/((1+$E$5)^C33)</f>
        <v>56457.905666214545</v>
      </c>
      <c r="T33">
        <f t="shared" si="5"/>
        <v>1.3678071425067246</v>
      </c>
      <c r="U33">
        <f ca="1">(AEV!$R$6*1000*(365.25-E33)/(365.25))/((1+$E$5)^C33)</f>
        <v>50951.38824845499</v>
      </c>
    </row>
    <row r="34" spans="3:21" x14ac:dyDescent="0.25">
      <c r="C34" s="1">
        <v>17</v>
      </c>
      <c r="D34" s="3">
        <f ca="1">$E$7*$E$6+$E$13*$E$6+'Power converter'!K35+Generator!K35+Tower!K35+'Yaw bearing'!K35+'Main shaft'!K35+'Pitch bearing'!K35+Blades!K35+Gearbox!K35+'Main bearing'!K35</f>
        <v>3.2995234940249114</v>
      </c>
      <c r="E34" s="90">
        <f ca="1">$E$8/24+'Power converter'!L35+Generator!L35+Tower!L35+'Yaw bearing'!L35+'Main shaft'!L35+'Pitch bearing'!L35+Blades!L35+Gearbox!L35+'Main bearing'!L35</f>
        <v>12.796598020328839</v>
      </c>
      <c r="F34" s="3">
        <f ca="1">AEV!$R$5*$E$9/1000*(365.25-E34)/(365.25)</f>
        <v>9.8372916210157797</v>
      </c>
      <c r="G34" s="21">
        <f t="shared" ca="1" si="0"/>
        <v>2.8524065781739543</v>
      </c>
      <c r="H34" s="5">
        <f t="shared" ca="1" si="3"/>
        <v>21.416116794341399</v>
      </c>
      <c r="I34" s="3">
        <f>$E$7*$E$6+$E$6*$E$13+'Power converter'!P35+Generator!P35+Tower!P35+'Yaw bearing'!P35+'Main shaft'!P35+'Pitch bearing'!P35+Blades!P35+Gearbox!P35+'Main bearing'!P35</f>
        <v>3.0830367517295301</v>
      </c>
      <c r="J34" s="5">
        <f>$E$8/24+'Power converter'!Q35+Generator!Q35+Tower!Q35+'Yaw bearing'!Q35+'Main shaft'!Q35+'Pitch bearing'!Q35+Blades!Q35+Gearbox!Q35+'Main bearing'!Q35</f>
        <v>11.286225399663387</v>
      </c>
      <c r="K34" s="3">
        <f>AEV!$R$6*$E$9/1000*(365.25-J34)/(365.25)</f>
        <v>8.9158738407981986</v>
      </c>
      <c r="L34" s="21">
        <f t="shared" si="1"/>
        <v>2.5448475013344152</v>
      </c>
      <c r="M34" s="5">
        <f t="shared" si="6"/>
        <v>11.471674894875774</v>
      </c>
      <c r="O34" s="20">
        <f t="shared" ca="1" si="2"/>
        <v>0.9343884828559591</v>
      </c>
      <c r="P34" s="20">
        <f t="shared" ca="1" si="4"/>
        <v>0.90633420094519501</v>
      </c>
      <c r="R34">
        <f t="shared" ca="1" si="7"/>
        <v>1.4395711711372712</v>
      </c>
      <c r="S34">
        <f ca="1">(AEV!$R$5*1000*(365.25-E34)/(365.25))/((1+$E$5)^C34)</f>
        <v>53649.721866390319</v>
      </c>
      <c r="T34">
        <f t="shared" si="5"/>
        <v>1.3451187225621311</v>
      </c>
      <c r="U34">
        <f ca="1">(AEV!$R$6*1000*(365.25-E34)/(365.25))/((1+$E$5)^C34)</f>
        <v>48417.095462183825</v>
      </c>
    </row>
    <row r="35" spans="3:21" x14ac:dyDescent="0.25">
      <c r="C35" s="1">
        <v>18</v>
      </c>
      <c r="D35" s="3">
        <f ca="1">$E$7*$E$6+$E$13*$E$6+'Power converter'!K36+Generator!K36+Tower!K36+'Yaw bearing'!K36+'Main shaft'!K36+'Pitch bearing'!K36+Blades!K36+Gearbox!K36+'Main bearing'!K36</f>
        <v>3.411992217552176</v>
      </c>
      <c r="E35" s="90">
        <f ca="1">$E$8/24+'Power converter'!L36+Generator!L36+Tower!L36+'Yaw bearing'!L36+'Main shaft'!L36+'Pitch bearing'!L36+Blades!L36+Gearbox!L36+'Main bearing'!L36</f>
        <v>13.581263533309754</v>
      </c>
      <c r="F35" s="3">
        <f ca="1">AEV!$R$5*$E$9/1000*(365.25-E35)/(365.25)</f>
        <v>9.8153909004303301</v>
      </c>
      <c r="G35" s="21">
        <f t="shared" ca="1" si="0"/>
        <v>2.6607444140871097</v>
      </c>
      <c r="H35" s="5">
        <f t="shared" ca="1" si="3"/>
        <v>24.076861208428507</v>
      </c>
      <c r="I35" s="3">
        <f>$E$7*$E$6+$E$6*$E$13+'Power converter'!P36+Generator!P36+Tower!P36+'Yaw bearing'!P36+'Main shaft'!P36+'Pitch bearing'!P36+Blades!P36+Gearbox!P36+'Main bearing'!P36</f>
        <v>3.18061127371395</v>
      </c>
      <c r="J35" s="5">
        <f>$E$8/24+'Power converter'!Q36+Generator!Q36+Tower!Q36+'Yaw bearing'!Q36+'Main shaft'!Q36+'Pitch bearing'!Q36+Blades!Q36+Gearbox!Q36+'Main bearing'!Q36</f>
        <v>11.966977878624457</v>
      </c>
      <c r="K35" s="3">
        <f>AEV!$R$6*$E$9/1000*(365.25-J35)/(365.25)</f>
        <v>8.8987265967727893</v>
      </c>
      <c r="L35" s="21">
        <f t="shared" si="1"/>
        <v>2.3759950236451988</v>
      </c>
      <c r="M35" s="5">
        <f t="shared" si="6"/>
        <v>13.847669918520973</v>
      </c>
      <c r="O35" s="20">
        <f t="shared" ca="1" si="2"/>
        <v>0.93218596963734501</v>
      </c>
      <c r="P35" s="20">
        <f t="shared" ca="1" si="4"/>
        <v>0.90660949594810814</v>
      </c>
      <c r="R35">
        <f t="shared" ca="1" si="7"/>
        <v>1.4177532406400362</v>
      </c>
      <c r="S35">
        <f ca="1">(AEV!$R$5*1000*(365.25-E35)/(365.25))/((1+$E$5)^C35)</f>
        <v>50981.220684089327</v>
      </c>
      <c r="T35">
        <f t="shared" si="5"/>
        <v>1.3216096793325203</v>
      </c>
      <c r="U35">
        <f ca="1">(AEV!$R$6*1000*(365.25-E35)/(365.25))/((1+$E$5)^C35)</f>
        <v>46008.861607660205</v>
      </c>
    </row>
    <row r="36" spans="3:21" x14ac:dyDescent="0.25">
      <c r="C36" s="1">
        <v>19</v>
      </c>
      <c r="D36" s="3">
        <f ca="1">$E$7*$E$6+$E$13*$E$6+'Power converter'!K37+Generator!K37+Tower!K37+'Yaw bearing'!K37+'Main shaft'!K37+'Pitch bearing'!K37+Blades!K37+Gearbox!K37+'Main bearing'!K37</f>
        <v>3.5236292748756624</v>
      </c>
      <c r="E36" s="90">
        <f ca="1">$E$8/24+'Power converter'!L37+Generator!L37+Tower!L37+'Yaw bearing'!L37+'Main shaft'!L37+'Pitch bearing'!L37+Blades!L37+Gearbox!L37+'Main bearing'!L37</f>
        <v>14.36012672393873</v>
      </c>
      <c r="F36" s="3">
        <f ca="1">AEV!$R$5*$E$9/1000*(365.25-E36)/(365.25)</f>
        <v>9.7936521278832185</v>
      </c>
      <c r="G36" s="21">
        <f t="shared" ca="1" si="0"/>
        <v>2.4812609542055091</v>
      </c>
      <c r="H36" s="5">
        <f t="shared" ca="1" si="3"/>
        <v>26.558122162634017</v>
      </c>
      <c r="I36" s="3">
        <f>$E$7*$E$6+$E$6*$E$13+'Power converter'!P37+Generator!P37+Tower!P37+'Yaw bearing'!P37+'Main shaft'!P37+'Pitch bearing'!P37+Blades!P37+Gearbox!P37+'Main bearing'!P37</f>
        <v>3.2780330450895487</v>
      </c>
      <c r="J36" s="5">
        <f>$E$8/24+'Power converter'!Q37+Generator!Q37+Tower!Q37+'Yaw bearing'!Q37+'Main shaft'!Q37+'Pitch bearing'!Q37+Blades!Q37+Gearbox!Q37+'Main bearing'!Q37</f>
        <v>12.646664655663518</v>
      </c>
      <c r="K36" s="3">
        <f>AEV!$R$6*$E$9/1000*(365.25-J36)/(365.25)</f>
        <v>8.8816061963527702</v>
      </c>
      <c r="L36" s="21">
        <f t="shared" si="1"/>
        <v>2.2175241765816569</v>
      </c>
      <c r="M36" s="5">
        <f t="shared" si="6"/>
        <v>16.06519409510263</v>
      </c>
      <c r="O36" s="20">
        <f t="shared" ca="1" si="2"/>
        <v>0.93030020736367625</v>
      </c>
      <c r="P36" s="20">
        <f t="shared" ca="1" si="4"/>
        <v>0.9068737668419129</v>
      </c>
      <c r="R36">
        <f t="shared" ca="1" si="7"/>
        <v>1.3944197560062572</v>
      </c>
      <c r="S36">
        <f ca="1">(AEV!$R$5*1000*(365.25-E36)/(365.25))/((1+$E$5)^C36)</f>
        <v>48446.008877647088</v>
      </c>
      <c r="T36">
        <f t="shared" si="5"/>
        <v>1.2972289881646277</v>
      </c>
      <c r="U36">
        <f ca="1">(AEV!$R$6*1000*(365.25-E36)/(365.25))/((1+$E$5)^C36)</f>
        <v>43720.916996221931</v>
      </c>
    </row>
    <row r="37" spans="3:21" x14ac:dyDescent="0.25">
      <c r="C37" s="1">
        <v>20</v>
      </c>
      <c r="D37" s="3">
        <f ca="1">$E$7*$E$6+$E$13*$E$6+'Power converter'!K38+Generator!K38+Tower!K38+'Yaw bearing'!K38+'Main shaft'!K38+'Pitch bearing'!K38+Blades!K38+Gearbox!K38+'Main bearing'!K38</f>
        <v>3.6338683769844478</v>
      </c>
      <c r="E37" s="90">
        <f ca="1">$E$8/24+'Power converter'!L38+Generator!L38+Tower!L38+'Yaw bearing'!L38+'Main shaft'!L38+'Pitch bearing'!L38+Blades!L38+Gearbox!L38+'Main bearing'!L38</f>
        <v>15.12923673865118</v>
      </c>
      <c r="F37" s="3">
        <f ca="1">AEV!$R$5*$E$9/1000*(365.25-E37)/(365.25)</f>
        <v>9.7721855752527915</v>
      </c>
      <c r="G37" s="21">
        <f t="shared" ca="1" si="0"/>
        <v>2.3134671945658019</v>
      </c>
      <c r="H37" s="5">
        <f t="shared" ca="1" si="3"/>
        <v>28.87158935719982</v>
      </c>
      <c r="I37" s="3">
        <f>$E$7*$E$6+$E$6*$E$13+'Power converter'!P38+Generator!P38+Tower!P38+'Yaw bearing'!P38+'Main shaft'!P38+'Pitch bearing'!P38+Blades!P38+Gearbox!P38+'Main bearing'!P38</f>
        <v>3.3748647839618369</v>
      </c>
      <c r="J37" s="5">
        <f>$E$8/24+'Power converter'!Q38+Generator!Q38+Tower!Q38+'Yaw bearing'!Q38+'Main shaft'!Q38+'Pitch bearing'!Q38+Blades!Q38+Gearbox!Q38+'Main bearing'!Q38</f>
        <v>13.322234926865534</v>
      </c>
      <c r="K37" s="3">
        <f>AEV!$R$6*$E$9/1000*(365.25-J37)/(365.25)</f>
        <v>8.8645894852064622</v>
      </c>
      <c r="L37" s="21">
        <f t="shared" si="1"/>
        <v>2.0690195037672248</v>
      </c>
      <c r="M37" s="5">
        <f t="shared" si="6"/>
        <v>18.134213598869856</v>
      </c>
      <c r="O37" s="20">
        <f t="shared" ca="1" si="2"/>
        <v>0.92872510334632863</v>
      </c>
      <c r="P37" s="20">
        <f t="shared" ca="1" si="4"/>
        <v>0.90712455437351314</v>
      </c>
      <c r="R37">
        <f t="shared" ca="1" si="7"/>
        <v>1.3695667734302186</v>
      </c>
      <c r="S37">
        <f ca="1">(AEV!$R$5*1000*(365.25-E37)/(365.25))/((1+$E$5)^C37)</f>
        <v>46037.92459995026</v>
      </c>
      <c r="T37">
        <f t="shared" si="5"/>
        <v>1.2719510431936776</v>
      </c>
      <c r="U37">
        <f ca="1">(AEV!$R$6*1000*(365.25-E37)/(365.25))/((1+$E$5)^C37)</f>
        <v>41547.700765118359</v>
      </c>
    </row>
    <row r="38" spans="3:21" x14ac:dyDescent="0.25">
      <c r="C38" s="1">
        <v>21</v>
      </c>
      <c r="D38" s="3">
        <f ca="1">$E$7*$E$6+$E$13*$E$6+'Power converter'!K39+Generator!K39+Tower!K39+'Yaw bearing'!K39+'Main shaft'!K39+'Pitch bearing'!K39+Blades!K39+Gearbox!K39+'Main bearing'!K39</f>
        <v>3.7421554389661478</v>
      </c>
      <c r="E38" s="90">
        <f ca="1">$E$8/24+'Power converter'!L39+Generator!L39+Tower!L39+'Yaw bearing'!L39+'Main shaft'!L39+'Pitch bearing'!L39+Blades!L39+Gearbox!L39+'Main bearing'!L39</f>
        <v>15.884727868756066</v>
      </c>
      <c r="F38" s="3">
        <f ca="1">AEV!$R$5*$E$9/1000*(365.25-E38)/(365.25)</f>
        <v>9.7510991379473531</v>
      </c>
      <c r="G38" s="21">
        <f t="shared" ca="1" si="0"/>
        <v>2.1568644603066685</v>
      </c>
      <c r="H38" s="5">
        <f t="shared" ca="1" si="3"/>
        <v>31.028453817506488</v>
      </c>
      <c r="I38" s="3">
        <f>$E$7*$E$6+$E$6*$E$13+'Power converter'!P39+Generator!P39+Tower!P39+'Yaw bearing'!P39+'Main shaft'!P39+'Pitch bearing'!P39+Blades!P39+Gearbox!P39+'Main bearing'!P39</f>
        <v>3.4706755465367713</v>
      </c>
      <c r="J38" s="5">
        <f>$E$8/24+'Power converter'!Q39+Generator!Q39+Tower!Q39+'Yaw bearing'!Q39+'Main shaft'!Q39+'Pitch bearing'!Q39+Blades!Q39+Gearbox!Q39+'Main bearing'!Q39</f>
        <v>13.990682107620888</v>
      </c>
      <c r="K38" s="3">
        <f>AEV!$R$6*$E$9/1000*(365.25-J38)/(365.25)</f>
        <v>8.8477521951770459</v>
      </c>
      <c r="L38" s="21">
        <f t="shared" si="1"/>
        <v>1.9300606071185906</v>
      </c>
      <c r="M38" s="5">
        <f t="shared" si="6"/>
        <v>20.064274205988447</v>
      </c>
      <c r="O38" s="20">
        <f t="shared" ca="1" si="2"/>
        <v>0.9274536034493589</v>
      </c>
      <c r="P38" s="20">
        <f t="shared" ca="1" si="4"/>
        <v>0.90735947507139536</v>
      </c>
      <c r="R38">
        <f t="shared" ca="1" si="7"/>
        <v>1.3432181221165125</v>
      </c>
      <c r="S38">
        <f ca="1">(AEV!$R$5*1000*(365.25-E38)/(365.25))/((1+$E$5)^C38)</f>
        <v>43751.032280289764</v>
      </c>
      <c r="T38">
        <f t="shared" si="5"/>
        <v>1.2457724875754406</v>
      </c>
      <c r="U38">
        <f ca="1">(AEV!$R$6*1000*(365.25-E38)/(365.25))/((1+$E$5)^C38)</f>
        <v>39483.856258552485</v>
      </c>
    </row>
    <row r="39" spans="3:21" x14ac:dyDescent="0.25">
      <c r="C39" s="1">
        <v>22</v>
      </c>
      <c r="D39" s="3">
        <f ca="1">$E$7*$E$6+$E$13*$E$6+'Power converter'!K40+Generator!K40+Tower!K40+'Yaw bearing'!K40+'Main shaft'!K40+'Pitch bearing'!K40+Blades!K40+Gearbox!K40+'Main bearing'!K40</f>
        <v>3.8479517544041086</v>
      </c>
      <c r="E39" s="90">
        <f ca="1">$E$8/24+'Power converter'!L40+Generator!L40+Tower!L40+'Yaw bearing'!L40+'Main shaft'!L40+'Pitch bearing'!L40+Blades!L40+Gearbox!L40+'Main bearing'!L40</f>
        <v>16.622841697393</v>
      </c>
      <c r="F39" s="3">
        <f ca="1">AEV!$R$5*$E$9/1000*(365.25-E39)/(365.25)</f>
        <v>9.7304977167636668</v>
      </c>
      <c r="G39" s="21">
        <f t="shared" ca="1" si="0"/>
        <v>2.010947578893743</v>
      </c>
      <c r="H39" s="5">
        <f t="shared" ca="1" si="3"/>
        <v>33.03940139640023</v>
      </c>
      <c r="I39" s="3">
        <f>$E$7*$E$6+$E$6*$E$13+'Power converter'!P40+Generator!P40+Tower!P40+'Yaw bearing'!P40+'Main shaft'!P40+'Pitch bearing'!P40+Blades!P40+Gearbox!P40+'Main bearing'!P40</f>
        <v>3.5650426240479964</v>
      </c>
      <c r="J39" s="5">
        <f>$E$8/24+'Power converter'!Q40+Generator!Q40+Tower!Q40+'Yaw bearing'!Q40+'Main shaft'!Q40+'Pitch bearing'!Q40+Blades!Q40+Gearbox!Q40+'Main bearing'!Q40</f>
        <v>14.649057067001525</v>
      </c>
      <c r="K39" s="3">
        <f>AEV!$R$6*$E$9/1000*(365.25-J39)/(365.25)</f>
        <v>8.831168610926353</v>
      </c>
      <c r="L39" s="21">
        <f t="shared" si="1"/>
        <v>1.8002244897402757</v>
      </c>
      <c r="M39" s="5">
        <f t="shared" si="6"/>
        <v>21.864498695728724</v>
      </c>
      <c r="O39" s="20">
        <f t="shared" ca="1" si="2"/>
        <v>0.92647799442071666</v>
      </c>
      <c r="P39" s="20">
        <f t="shared" ca="1" si="4"/>
        <v>0.90757624820280747</v>
      </c>
      <c r="R39">
        <f t="shared" ca="1" si="7"/>
        <v>1.3154218111905851</v>
      </c>
      <c r="S39">
        <f ca="1">(AEV!$R$5*1000*(365.25-E39)/(365.25))/((1+$E$5)^C39)</f>
        <v>41579.617376054106</v>
      </c>
      <c r="T39">
        <f t="shared" si="5"/>
        <v>1.2187093614491198</v>
      </c>
      <c r="U39">
        <f ca="1">(AEV!$R$6*1000*(365.25-E39)/(365.25))/((1+$E$5)^C39)</f>
        <v>37524.226291258114</v>
      </c>
    </row>
    <row r="40" spans="3:21" x14ac:dyDescent="0.25">
      <c r="C40" s="1">
        <v>23</v>
      </c>
      <c r="D40" s="3">
        <f ca="1">$E$7*$E$6+$E$13*$E$6+'Power converter'!K41+Generator!K41+Tower!K41+'Yaw bearing'!K41+'Main shaft'!K41+'Pitch bearing'!K41+Blades!K41+Gearbox!K41+'Main bearing'!K41</f>
        <v>3.9507373368035528</v>
      </c>
      <c r="E40" s="90">
        <f ca="1">$E$8/24+'Power converter'!L41+Generator!L41+Tower!L41+'Yaw bearing'!L41+'Main shaft'!L41+'Pitch bearing'!L41+Blades!L41+Gearbox!L41+'Main bearing'!L41</f>
        <v>17.339950411807735</v>
      </c>
      <c r="F40" s="3">
        <f ca="1">AEV!$R$5*$E$9/1000*(365.25-E40)/(365.25)</f>
        <v>9.7104825672203621</v>
      </c>
      <c r="G40" s="21">
        <f t="shared" ca="1" si="0"/>
        <v>1.8752077757235917</v>
      </c>
      <c r="H40" s="5">
        <f t="shared" ca="1" si="3"/>
        <v>34.914609172123818</v>
      </c>
      <c r="I40" s="3">
        <f>$E$7*$E$6+$E$6*$E$13+'Power converter'!P41+Generator!P41+Tower!P41+'Yaw bearing'!P41+'Main shaft'!P41+'Pitch bearing'!P41+Blades!P41+Gearbox!P41+'Main bearing'!P41</f>
        <v>3.6575536216267039</v>
      </c>
      <c r="J40" s="5">
        <f>$E$8/24+'Power converter'!Q41+Generator!Q41+Tower!Q41+'Yaw bearing'!Q41+'Main shaft'!Q41+'Pitch bearing'!Q41+Blades!Q41+Gearbox!Q41+'Main bearing'!Q41</f>
        <v>15.294482631504135</v>
      </c>
      <c r="K40" s="3">
        <f>AEV!$R$6*$E$9/1000*(365.25-J40)/(365.25)</f>
        <v>8.8149112046049609</v>
      </c>
      <c r="L40" s="21">
        <f t="shared" si="1"/>
        <v>1.6790876427511701</v>
      </c>
      <c r="M40" s="5">
        <f t="shared" si="6"/>
        <v>23.543586338479894</v>
      </c>
      <c r="O40" s="20">
        <f t="shared" ca="1" si="2"/>
        <v>0.92579012721355536</v>
      </c>
      <c r="P40" s="20">
        <f t="shared" ca="1" si="4"/>
        <v>0.90777272330022218</v>
      </c>
      <c r="R40">
        <f t="shared" ca="1" si="7"/>
        <v>1.2862467136032363</v>
      </c>
      <c r="S40">
        <f ca="1">(AEV!$R$5*1000*(365.25-E40)/(365.25))/((1+$E$5)^C40)</f>
        <v>39518.181116585358</v>
      </c>
      <c r="T40">
        <f t="shared" si="5"/>
        <v>1.1907945086147576</v>
      </c>
      <c r="U40">
        <f ca="1">(AEV!$R$6*1000*(365.25-E40)/(365.25))/((1+$E$5)^C40)</f>
        <v>35663.848405004195</v>
      </c>
    </row>
    <row r="41" spans="3:21" x14ac:dyDescent="0.25">
      <c r="C41" s="1">
        <v>24</v>
      </c>
      <c r="D41" s="3">
        <f ca="1">$E$7*$E$6+$E$13*$E$6+'Power converter'!K42+Generator!K42+Tower!K42+'Yaw bearing'!K42+'Main shaft'!K42+'Pitch bearing'!K42+Blades!K42+Gearbox!K42+'Main bearing'!K42</f>
        <v>4.0500143378066173</v>
      </c>
      <c r="E41" s="90">
        <f ca="1">$E$8/24+'Power converter'!L42+Generator!L42+Tower!L42+'Yaw bearing'!L42+'Main shaft'!L42+'Pitch bearing'!L42+Blades!L42+Gearbox!L42+'Main bearing'!L42</f>
        <v>18.032580651364</v>
      </c>
      <c r="F41" s="3">
        <f ca="1">AEV!$R$5*$E$9/1000*(365.25-E41)/(365.25)</f>
        <v>9.6911506339384648</v>
      </c>
      <c r="G41" s="21">
        <f t="shared" ca="1" si="0"/>
        <v>1.7491353429612113</v>
      </c>
      <c r="H41" s="5">
        <f t="shared" ca="1" si="3"/>
        <v>36.663744515085028</v>
      </c>
      <c r="I41" s="3">
        <f>$E$7*$E$6+$E$6*$E$13+'Power converter'!P42+Generator!P42+Tower!P42+'Yaw bearing'!P42+'Main shaft'!P42+'Pitch bearing'!P42+Blades!P42+Gearbox!P42+'Main bearing'!P42</f>
        <v>3.7478086585130468</v>
      </c>
      <c r="J41" s="5">
        <f>$E$8/24+'Power converter'!Q42+Generator!Q42+Tower!Q42+'Yaw bearing'!Q42+'Main shaft'!Q42+'Pitch bearing'!Q42+Blades!Q42+Gearbox!Q42+'Main bearing'!Q42</f>
        <v>15.92416893536234</v>
      </c>
      <c r="K41" s="3">
        <f>AEV!$R$6*$E$9/1000*(365.25-J41)/(365.25)</f>
        <v>8.7990502491983875</v>
      </c>
      <c r="L41" s="21">
        <f t="shared" si="1"/>
        <v>1.5662279243566135</v>
      </c>
      <c r="M41" s="5">
        <f t="shared" si="6"/>
        <v>25.109814262836508</v>
      </c>
      <c r="O41" s="20">
        <f t="shared" ca="1" si="2"/>
        <v>0.92538157791874942</v>
      </c>
      <c r="P41" s="20">
        <f t="shared" ca="1" si="4"/>
        <v>0.90794690760290764</v>
      </c>
      <c r="R41">
        <f t="shared" ca="1" si="7"/>
        <v>1.2557794823384691</v>
      </c>
      <c r="S41">
        <f ca="1">(AEV!$R$5*1000*(365.25-E41)/(365.25))/((1+$E$5)^C41)</f>
        <v>37561.43531624601</v>
      </c>
      <c r="T41">
        <f t="shared" si="5"/>
        <v>1.1620751988843629</v>
      </c>
      <c r="U41">
        <f ca="1">(AEV!$R$6*1000*(365.25-E41)/(365.25))/((1+$E$5)^C41)</f>
        <v>33897.950187559596</v>
      </c>
    </row>
    <row r="42" spans="3:21" x14ac:dyDescent="0.25">
      <c r="C42" s="1">
        <v>25</v>
      </c>
      <c r="D42" s="3">
        <f ca="1">$E$7*$E$6+$E$13*$E$6+'Power converter'!K43+Generator!K43+Tower!K43+'Yaw bearing'!K43+'Main shaft'!K43+'Pitch bearing'!K43+Blades!K43+Gearbox!K43+'Main bearing'!K43</f>
        <v>4.1453104596510739</v>
      </c>
      <c r="E42" s="90">
        <f ca="1">$E$8/24+'Power converter'!L43+Generator!L43+Tower!L43+'Yaw bearing'!L43+'Main shaft'!L43+'Pitch bearing'!L43+Blades!L43+Gearbox!L43+'Main bearing'!L43</f>
        <v>18.697437315395089</v>
      </c>
      <c r="F42" s="3">
        <f ca="1">AEV!$R$5*$E$9/1000*(365.25-E42)/(365.25)</f>
        <v>9.6725938861428329</v>
      </c>
      <c r="G42" s="72">
        <f t="shared" ca="1" si="0"/>
        <v>1.6322221158021202</v>
      </c>
      <c r="H42" s="5">
        <f t="shared" ca="1" si="3"/>
        <v>38.29596663088715</v>
      </c>
      <c r="I42" s="3">
        <f>$E$7*$E$6+$E$6*$E$13+'Power converter'!P43+Generator!P43+Tower!P43+'Yaw bearing'!P43+'Main shaft'!P43+'Pitch bearing'!P43+Blades!P43+Gearbox!P43+'Main bearing'!P43</f>
        <v>3.8354226350580789</v>
      </c>
      <c r="J42" s="5">
        <f>$E$8/24+'Power converter'!Q43+Generator!Q43+Tower!Q43+'Yaw bearing'!Q43+'Main shaft'!Q43+'Pitch bearing'!Q43+Blades!Q43+Gearbox!Q43+'Main bearing'!Q43</f>
        <v>16.53542923683931</v>
      </c>
      <c r="K42" s="3">
        <f>AEV!$R$6*$E$9/1000*(365.25-J42)/(365.25)</f>
        <v>8.7836534201358365</v>
      </c>
      <c r="L42" s="72">
        <f t="shared" si="1"/>
        <v>1.4612262658336552</v>
      </c>
      <c r="M42" s="5">
        <f t="shared" si="6"/>
        <v>26.571040528670164</v>
      </c>
      <c r="O42" s="20">
        <f t="shared" ca="1" si="2"/>
        <v>0.92524375975953332</v>
      </c>
      <c r="P42" s="20">
        <f t="shared" ca="1" si="4"/>
        <v>0.90809699275387634</v>
      </c>
      <c r="R42">
        <f t="shared" ca="1" si="7"/>
        <v>1.2241216682826863</v>
      </c>
      <c r="S42">
        <f ca="1">(AEV!$R$5*1000*(365.25-E42)/(365.25))/((1+$E$5)^C42)</f>
        <v>35704.297301060084</v>
      </c>
      <c r="T42">
        <f t="shared" si="5"/>
        <v>1.1326109347649851</v>
      </c>
      <c r="U42">
        <f ca="1">(AEV!$R$6*1000*(365.25-E42)/(365.25))/((1+$E$5)^C42)</f>
        <v>32221.944694154838</v>
      </c>
    </row>
    <row r="43" spans="3:21" x14ac:dyDescent="0.25">
      <c r="C43" s="1">
        <v>26</v>
      </c>
      <c r="D43" s="3">
        <f ca="1">$E$7*$E$6+$E$13*$E$6+'Power converter'!K44+Generator!K44+Tower!K44+'Yaw bearing'!K44+'Main shaft'!K44+'Pitch bearing'!K44+Blades!K44+Gearbox!K44+'Main bearing'!K44</f>
        <v>4.2361822857030704</v>
      </c>
      <c r="E43" s="90">
        <f ca="1">$E$8/24+'Power converter'!L44+Generator!L44+Tower!L44+'Yaw bearing'!L44+'Main shaft'!L44+'Pitch bearing'!L44+Blades!L44+Gearbox!L44+'Main bearing'!L44</f>
        <v>19.331426799478788</v>
      </c>
      <c r="F43" s="3">
        <f ca="1">AEV!$R$5*$E$9/1000*(365.25-E43)/(365.25)</f>
        <v>9.6548986691168128</v>
      </c>
      <c r="G43" s="21">
        <f t="shared" ca="1" si="0"/>
        <v>1.5239637781582396</v>
      </c>
      <c r="H43" s="5">
        <f t="shared" ca="1" si="3"/>
        <v>39.819930409045391</v>
      </c>
      <c r="I43" s="3">
        <f>$E$7*$E$6+$E$6*$E$13+'Power converter'!P44+Generator!P44+Tower!P44+'Yaw bearing'!P44+'Main shaft'!P44+'Pitch bearing'!P44+Blades!P44+Gearbox!P44+'Main bearing'!P44</f>
        <v>3.9200275165449221</v>
      </c>
      <c r="J43" s="5">
        <f>$E$8/24+'Power converter'!Q44+Generator!Q44+Tower!Q44+'Yaw bearing'!Q44+'Main shaft'!Q44+'Pitch bearing'!Q44+Blades!Q44+Gearbox!Q44+'Main bearing'!Q44</f>
        <v>17.125695851863796</v>
      </c>
      <c r="K43" s="3">
        <f>AEV!$R$6*$E$9/1000*(365.25-J43)/(365.25)</f>
        <v>8.7687853939432259</v>
      </c>
      <c r="L43" s="21">
        <f t="shared" si="1"/>
        <v>1.3636682290353115</v>
      </c>
      <c r="M43" s="5">
        <f t="shared" si="6"/>
        <v>27.934708757705476</v>
      </c>
      <c r="O43" s="20">
        <f t="shared" ca="1" si="2"/>
        <v>0.92536799697568328</v>
      </c>
      <c r="P43" s="20">
        <f t="shared" ca="1" si="4"/>
        <v>0.90822138009505959</v>
      </c>
      <c r="R43">
        <f t="shared" ca="1" si="7"/>
        <v>1.1913870194143599</v>
      </c>
      <c r="S43">
        <f ca="1">(AEV!$R$5*1000*(365.25-E43)/(365.25))/((1+$E$5)^C43)</f>
        <v>33941.884969657498</v>
      </c>
      <c r="T43">
        <f t="shared" si="5"/>
        <v>1.1024714197782957</v>
      </c>
      <c r="U43">
        <f ca="1">(AEV!$R$6*1000*(365.25-E43)/(365.25))/((1+$E$5)^C43)</f>
        <v>30631.425990148178</v>
      </c>
    </row>
    <row r="44" spans="3:21" x14ac:dyDescent="0.25">
      <c r="C44" s="1">
        <v>27</v>
      </c>
      <c r="D44" s="3">
        <f ca="1">$E$7*$E$6+$E$13*$E$6+'Power converter'!K45+Generator!K45+Tower!K45+'Yaw bearing'!K45+'Main shaft'!K45+'Pitch bearing'!K45+Blades!K45+Gearbox!K45+'Main bearing'!K45</f>
        <v>4.3222184586703074</v>
      </c>
      <c r="E44" s="90">
        <f ca="1">$E$8/24+'Power converter'!L45+Generator!L45+Tower!L45+'Yaw bearing'!L45+'Main shaft'!L45+'Pitch bearing'!L45+Blades!L45+Gearbox!L45+'Main bearing'!L45</f>
        <v>19.931679169017649</v>
      </c>
      <c r="F44" s="3">
        <f ca="1">AEV!$R$5*$E$9/1000*(365.25-E44)/(365.25)</f>
        <v>9.6381450853176709</v>
      </c>
      <c r="G44" s="21">
        <f t="shared" ca="1" si="0"/>
        <v>1.4238620108761004</v>
      </c>
      <c r="H44" s="5">
        <f t="shared" ca="1" si="3"/>
        <v>41.24379241992149</v>
      </c>
      <c r="I44" s="3">
        <f>$E$7*$E$6+$E$6*$E$13+'Power converter'!P45+Generator!P45+Tower!P45+'Yaw bearing'!P45+'Main shaft'!P45+'Pitch bearing'!P45+Blades!P45+Gearbox!P45+'Main bearing'!P45</f>
        <v>4.0012745875761757</v>
      </c>
      <c r="J44" s="5">
        <f>$E$8/24+'Power converter'!Q45+Generator!Q45+Tower!Q45+'Yaw bearing'!Q45+'Main shaft'!Q45+'Pitch bearing'!Q45+Blades!Q45+Gearbox!Q45+'Main bearing'!Q45</f>
        <v>17.692535882314406</v>
      </c>
      <c r="K44" s="3">
        <f>AEV!$R$6*$E$9/1000*(365.25-J44)/(365.25)</f>
        <v>8.7545074520687542</v>
      </c>
      <c r="L44" s="21">
        <f t="shared" si="1"/>
        <v>1.2731454325710219</v>
      </c>
      <c r="M44" s="5">
        <f t="shared" si="6"/>
        <v>29.207854190276496</v>
      </c>
      <c r="O44" s="20">
        <f t="shared" ca="1" si="2"/>
        <v>0.92574556928044138</v>
      </c>
      <c r="P44" s="20">
        <f t="shared" ca="1" si="4"/>
        <v>0.90831870391793423</v>
      </c>
      <c r="R44">
        <f t="shared" ca="1" si="7"/>
        <v>1.1576989485066402</v>
      </c>
      <c r="S44">
        <f ca="1">(AEV!$R$5*1000*(365.25-E44)/(365.25))/((1+$E$5)^C44)</f>
        <v>32269.511992284264</v>
      </c>
      <c r="T44">
        <f t="shared" si="5"/>
        <v>1.071734672140648</v>
      </c>
      <c r="U44">
        <f ca="1">(AEV!$R$6*1000*(365.25-E44)/(365.25))/((1+$E$5)^C44)</f>
        <v>29122.164818291432</v>
      </c>
    </row>
    <row r="45" spans="3:21" x14ac:dyDescent="0.25">
      <c r="C45" s="1">
        <v>28</v>
      </c>
      <c r="D45" s="3">
        <f ca="1">$E$7*$E$6+$E$13*$E$6+'Power converter'!K46+Generator!K46+Tower!K46+'Yaw bearing'!K46+'Main shaft'!K46+'Pitch bearing'!K46+Blades!K46+Gearbox!K46+'Main bearing'!K46</f>
        <v>4.4030426417697646</v>
      </c>
      <c r="E45" s="90">
        <f ca="1">$E$8/24+'Power converter'!L46+Generator!L46+Tower!L46+'Yaw bearing'!L46+'Main shaft'!L46+'Pitch bearing'!L46+Blades!L46+Gearbox!L46+'Main bearing'!L46</f>
        <v>20.495568818548744</v>
      </c>
      <c r="F45" s="3">
        <f ca="1">AEV!$R$5*$E$9/1000*(365.25-E45)/(365.25)</f>
        <v>9.6224064177566468</v>
      </c>
      <c r="G45" s="21">
        <f t="shared" ca="1" si="0"/>
        <v>1.3314264891893521</v>
      </c>
      <c r="H45" s="5">
        <f t="shared" ca="1" si="3"/>
        <v>42.575218909110845</v>
      </c>
      <c r="I45" s="3">
        <f>$E$7*$E$6+$E$6*$E$13+'Power converter'!P46+Generator!P46+Tower!P46+'Yaw bearing'!P46+'Main shaft'!P46+'Pitch bearing'!P46+Blades!P46+Gearbox!P46+'Main bearing'!P46</f>
        <v>4.0788366340482378</v>
      </c>
      <c r="J45" s="5">
        <f>$E$8/24+'Power converter'!Q46+Generator!Q46+Tower!Q46+'Yaw bearing'!Q46+'Main shaft'!Q46+'Pitch bearing'!Q46+Blades!Q46+Gearbox!Q46+'Main bearing'!Q46</f>
        <v>18.233666439096229</v>
      </c>
      <c r="K45" s="3">
        <f>AEV!$R$6*$E$9/1000*(365.25-J45)/(365.25)</f>
        <v>8.7408770974339749</v>
      </c>
      <c r="L45" s="21">
        <f t="shared" si="1"/>
        <v>1.1892568583132943</v>
      </c>
      <c r="M45" s="5">
        <f t="shared" si="6"/>
        <v>30.397111048589789</v>
      </c>
      <c r="O45" s="20">
        <f t="shared" ca="1" si="2"/>
        <v>0.92636773383797733</v>
      </c>
      <c r="P45" s="20">
        <f t="shared" ca="1" si="4"/>
        <v>0.90838785205580719</v>
      </c>
      <c r="R45">
        <f t="shared" ca="1" si="7"/>
        <v>1.1231881619851405</v>
      </c>
      <c r="S45">
        <f ca="1">(AEV!$R$5*1000*(365.25-E45)/(365.25))/((1+$E$5)^C45)</f>
        <v>30682.683139681165</v>
      </c>
      <c r="T45">
        <f t="shared" si="5"/>
        <v>1.0404852722918174</v>
      </c>
      <c r="U45">
        <f ca="1">(AEV!$R$6*1000*(365.25-E45)/(365.25))/((1+$E$5)^C45)</f>
        <v>27690.104383197864</v>
      </c>
    </row>
    <row r="46" spans="3:21" x14ac:dyDescent="0.25">
      <c r="C46" s="1">
        <v>29</v>
      </c>
      <c r="D46" s="3">
        <f ca="1">$E$7*$E$6+$E$13*$E$6+'Power converter'!K47+Generator!K47+Tower!K47+'Yaw bearing'!K47+'Main shaft'!K47+'Pitch bearing'!K47+Blades!K47+Gearbox!K47+'Main bearing'!K47</f>
        <v>4.4783162039861075</v>
      </c>
      <c r="E46" s="90">
        <f ca="1">$E$8/24+'Power converter'!L47+Generator!L47+Tower!L47+'Yaw bearing'!L47+'Main shaft'!L47+'Pitch bearing'!L47+Blades!L47+Gearbox!L47+'Main bearing'!L47</f>
        <v>21.020733206104623</v>
      </c>
      <c r="F46" s="3">
        <f ca="1">AEV!$R$5*$E$9/1000*(365.25-E46)/(365.25)</f>
        <v>9.6077486071060996</v>
      </c>
      <c r="G46" s="21">
        <f t="shared" ca="1" si="0"/>
        <v>1.24617673161092</v>
      </c>
      <c r="H46" s="5">
        <f t="shared" ca="1" si="3"/>
        <v>43.821395640721768</v>
      </c>
      <c r="I46" s="3">
        <f>$E$7*$E$6+$E$6*$E$13+'Power converter'!P47+Generator!P47+Tower!P47+'Yaw bearing'!P47+'Main shaft'!P47+'Pitch bearing'!P47+Blades!P47+Gearbox!P47+'Main bearing'!P47</f>
        <v>4.1524100128389732</v>
      </c>
      <c r="J46" s="5">
        <f>$E$8/24+'Power converter'!Q47+Generator!Q47+Tower!Q47+'Yaw bearing'!Q47+'Main shaft'!Q47+'Pitch bearing'!Q47+Blades!Q47+Gearbox!Q47+'Main bearing'!Q47</f>
        <v>18.746969081822293</v>
      </c>
      <c r="K46" s="3">
        <f>AEV!$R$6*$E$9/1000*(365.25-J46)/(365.25)</f>
        <v>8.7279476907175368</v>
      </c>
      <c r="L46" s="21">
        <f t="shared" si="1"/>
        <v>1.111610045843106</v>
      </c>
      <c r="M46" s="5">
        <f t="shared" si="6"/>
        <v>31.508721094432893</v>
      </c>
      <c r="O46" s="20">
        <f t="shared" ca="1" si="2"/>
        <v>0.92722573031867461</v>
      </c>
      <c r="P46" s="20">
        <f t="shared" ca="1" si="4"/>
        <v>0.90842798324907847</v>
      </c>
      <c r="R46">
        <f t="shared" ca="1" si="7"/>
        <v>1.0879904464301173</v>
      </c>
      <c r="S46">
        <f ca="1">(AEV!$R$5*1000*(365.25-E46)/(365.25))/((1+$E$5)^C46)</f>
        <v>29177.089725512971</v>
      </c>
      <c r="T46">
        <f t="shared" si="5"/>
        <v>1.0088127362709065</v>
      </c>
      <c r="U46">
        <f ca="1">(AEV!$R$6*1000*(365.25-E46)/(365.25))/((1+$E$5)^C46)</f>
        <v>26331.3562382856</v>
      </c>
    </row>
    <row r="47" spans="3:21" x14ac:dyDescent="0.25">
      <c r="C47" s="1">
        <v>30</v>
      </c>
      <c r="D47" s="3">
        <f ca="1">$E$7*$E$6+$E$13*$E$6+'Power converter'!K48+Generator!K48+Tower!K48+'Yaw bearing'!K48+'Main shaft'!K48+'Pitch bearing'!K48+Blades!K48+Gearbox!K48+'Main bearing'!K48</f>
        <v>4.5477405768090531</v>
      </c>
      <c r="E47" s="90">
        <f ca="1">$E$8/24+'Power converter'!L48+Generator!L48+Tower!L48+'Yaw bearing'!L48+'Main shaft'!L48+'Pitch bearing'!L48+Blades!L48+Gearbox!L48+'Main bearing'!L48</f>
        <v>21.505089295567032</v>
      </c>
      <c r="F47" s="3">
        <f ca="1">AEV!$R$5*$E$9/1000*(365.25-E47)/(365.25)</f>
        <v>9.5942297927786058</v>
      </c>
      <c r="G47" s="21">
        <f t="shared" ca="1" si="0"/>
        <v>1.167643799460337</v>
      </c>
      <c r="H47" s="5">
        <f t="shared" ca="1" si="3"/>
        <v>44.989039440182104</v>
      </c>
      <c r="I47" s="3">
        <f>$E$7*$E$6+$E$6*$E$13+'Power converter'!P48+Generator!P48+Tower!P48+'Yaw bearing'!P48+'Main shaft'!P48+'Pitch bearing'!P48+Blades!P48+Gearbox!P48+'Main bearing'!P48</f>
        <v>4.2217165724674546</v>
      </c>
      <c r="J47" s="5">
        <f>$E$8/24+'Power converter'!Q48+Generator!Q48+Tower!Q48+'Yaw bearing'!Q48+'Main shaft'!Q48+'Pitch bearing'!Q48+Blades!Q48+Gearbox!Q48+'Main bearing'!Q48</f>
        <v>19.230503218765186</v>
      </c>
      <c r="K47" s="3">
        <f>AEV!$R$6*$E$9/1000*(365.25-J47)/(365.25)</f>
        <v>8.7157681128283304</v>
      </c>
      <c r="L47" s="21">
        <f t="shared" si="1"/>
        <v>1.0398221795366287</v>
      </c>
      <c r="M47" s="5">
        <f t="shared" si="6"/>
        <v>32.548543273969521</v>
      </c>
      <c r="O47" s="20">
        <f t="shared" ca="1" si="2"/>
        <v>0.92831077348515889</v>
      </c>
      <c r="P47" s="20">
        <f t="shared" ca="1" si="4"/>
        <v>0.90843854077672015</v>
      </c>
      <c r="R47">
        <f t="shared" ca="1" si="7"/>
        <v>1.0522446118107993</v>
      </c>
      <c r="S47">
        <f ca="1">(AEV!$R$5*1000*(365.25-E47)/(365.25))/((1+$E$5)^C47)</f>
        <v>27748.605140889213</v>
      </c>
      <c r="T47">
        <f t="shared" si="5"/>
        <v>0.97681000948567387</v>
      </c>
      <c r="U47">
        <f ca="1">(AEV!$R$6*1000*(365.25-E47)/(365.25))/((1+$E$5)^C47)</f>
        <v>25042.196255830695</v>
      </c>
    </row>
    <row r="48" spans="3:21" x14ac:dyDescent="0.25">
      <c r="C48" s="1">
        <v>31</v>
      </c>
      <c r="D48" s="3">
        <f ca="1">$E$7*$E$6+$E$13*$E$6+'Power converter'!K49+Generator!K49+Tower!K49+'Yaw bearing'!K49+'Main shaft'!K49+'Pitch bearing'!K49+Blades!K49+Gearbox!K49+'Main bearing'!K49</f>
        <v>4.6110592365740777</v>
      </c>
      <c r="E48" s="90">
        <f ca="1">$E$8/24+'Power converter'!L49+Generator!L49+Tower!L49+'Yaw bearing'!L49+'Main shaft'!L49+'Pitch bearing'!L49+Blades!L49+Gearbox!L49+'Main bearing'!L49</f>
        <v>21.946847386950925</v>
      </c>
      <c r="F48" s="3">
        <f ca="1">AEV!$R$5*$E$9/1000*(365.25-E48)/(365.25)</f>
        <v>9.5818999269112961</v>
      </c>
      <c r="G48" s="21">
        <f t="shared" ca="1" si="0"/>
        <v>1.0953718443856664</v>
      </c>
      <c r="H48" s="5">
        <f t="shared" ca="1" si="3"/>
        <v>46.084411284567771</v>
      </c>
      <c r="I48" s="3">
        <f>$E$7*$E$6+$E$6*$E$13+'Power converter'!P49+Generator!P49+Tower!P49+'Yaw bearing'!P49+'Main shaft'!P49+'Pitch bearing'!P49+Blades!P49+Gearbox!P49+'Main bearing'!P49</f>
        <v>4.2865053912622333</v>
      </c>
      <c r="J48" s="5">
        <f>$E$8/24+'Power converter'!Q49+Generator!Q49+Tower!Q49+'Yaw bearing'!Q49+'Main shaft'!Q49+'Pitch bearing'!Q49+Blades!Q49+Gearbox!Q49+'Main bearing'!Q49</f>
        <v>19.682518233612477</v>
      </c>
      <c r="K48" s="3">
        <f>AEV!$R$6*$E$9/1000*(365.25-J48)/(365.25)</f>
        <v>8.7043824594487553</v>
      </c>
      <c r="L48" s="21">
        <f t="shared" si="1"/>
        <v>0.97352107096401874</v>
      </c>
      <c r="M48" s="5">
        <f t="shared" si="6"/>
        <v>33.52206434493354</v>
      </c>
      <c r="O48" s="20">
        <f t="shared" ca="1" si="2"/>
        <v>0.92961403689253375</v>
      </c>
      <c r="P48" s="20">
        <f t="shared" ca="1" si="4"/>
        <v>0.90841926192549927</v>
      </c>
      <c r="R48">
        <f t="shared" ca="1" si="7"/>
        <v>1.0160905921519416</v>
      </c>
      <c r="S48">
        <f ca="1">(AEV!$R$5*1000*(365.25-E48)/(365.25))/((1+$E$5)^C48)</f>
        <v>26393.280456720102</v>
      </c>
      <c r="T48">
        <f t="shared" si="5"/>
        <v>0.94457207721889158</v>
      </c>
      <c r="U48">
        <f ca="1">(AEV!$R$6*1000*(365.25-E48)/(365.25))/((1+$E$5)^C48)</f>
        <v>23819.060658239101</v>
      </c>
    </row>
    <row r="49" spans="3:21" x14ac:dyDescent="0.25">
      <c r="C49" s="1">
        <v>32</v>
      </c>
      <c r="D49" s="3">
        <f ca="1">$E$7*$E$6+$E$13*$E$6+'Power converter'!K50+Generator!K50+Tower!K50+'Yaw bearing'!K50+'Main shaft'!K50+'Pitch bearing'!K50+Blades!K50+Gearbox!K50+'Main bearing'!K50</f>
        <v>4.6680592737838067</v>
      </c>
      <c r="E49" s="90">
        <f ca="1">$E$8/24+'Power converter'!L50+Generator!L50+Tower!L50+'Yaw bearing'!L50+'Main shaft'!L50+'Pitch bearing'!L50+Blades!L50+Gearbox!L50+'Main bearing'!L50</f>
        <v>22.34452206515834</v>
      </c>
      <c r="F49" s="3">
        <f ca="1">AEV!$R$5*$E$9/1000*(365.25-E49)/(365.25)</f>
        <v>9.5708004687762731</v>
      </c>
      <c r="G49" s="21">
        <f t="shared" ref="G49:G67" ca="1" si="8">(F49-D49)/((1+$E$5)^C49)</f>
        <v>1.0289195003331788</v>
      </c>
      <c r="H49" s="5">
        <f t="shared" ca="1" si="3"/>
        <v>47.113330784900953</v>
      </c>
      <c r="I49" s="3">
        <f>$E$7*$E$6+$E$6*$E$13+'Power converter'!P50+Generator!P50+Tower!P50+'Yaw bearing'!P50+'Main shaft'!P50+'Pitch bearing'!P50+Blades!P50+Gearbox!P50+'Main bearing'!P50</f>
        <v>4.3465543030755995</v>
      </c>
      <c r="J49" s="5">
        <f>$E$8/24+'Power converter'!Q50+Generator!Q50+Tower!Q50+'Yaw bearing'!Q50+'Main shaft'!Q50+'Pitch bearing'!Q50+Blades!Q50+Gearbox!Q50+'Main bearing'!Q50</f>
        <v>20.101464129984805</v>
      </c>
      <c r="K49" s="3">
        <f>AEV!$R$6*$E$9/1000*(365.25-J49)/(365.25)</f>
        <v>8.6938297729135492</v>
      </c>
      <c r="L49" s="21">
        <f t="shared" ref="L49:L66" si="9">(K49-I49)/((1+$E$5)^C49)</f>
        <v>0.91234603792771107</v>
      </c>
      <c r="M49" s="5">
        <f t="shared" si="6"/>
        <v>34.434410382861252</v>
      </c>
      <c r="O49" s="20">
        <f t="shared" ref="O49:O67" ca="1" si="10">I49/D49</f>
        <v>0.93112663060775502</v>
      </c>
      <c r="P49" s="20">
        <f t="shared" ca="1" si="4"/>
        <v>0.90837018296183814</v>
      </c>
      <c r="R49">
        <f t="shared" ca="1" si="7"/>
        <v>0.97966770516318802</v>
      </c>
      <c r="S49">
        <f ca="1">(AEV!$R$5*1000*(365.25-E49)/(365.25))/((1+$E$5)^C49)</f>
        <v>25107.340068704587</v>
      </c>
      <c r="T49">
        <f t="shared" si="5"/>
        <v>0.91219468942383086</v>
      </c>
      <c r="U49">
        <f ca="1">(AEV!$R$6*1000*(365.25-E49)/(365.25))/((1+$E$5)^C49)</f>
        <v>22658.542087792801</v>
      </c>
    </row>
    <row r="50" spans="3:21" x14ac:dyDescent="0.25">
      <c r="C50" s="1">
        <v>33</v>
      </c>
      <c r="D50" s="3">
        <f ca="1">$E$7*$E$6+$E$13*$E$6+'Power converter'!K51+Generator!K51+Tower!K51+'Yaw bearing'!K51+'Main shaft'!K51+'Pitch bearing'!K51+Blades!K51+Gearbox!K51+'Main bearing'!K51</f>
        <v>4.7185725185303173</v>
      </c>
      <c r="E50" s="90">
        <f ca="1">$E$8/24+'Power converter'!L51+Generator!L51+Tower!L51+'Yaw bearing'!L51+'Main shaft'!L51+'Pitch bearing'!L51+Blades!L51+Gearbox!L51+'Main bearing'!L51</f>
        <v>22.696940051761906</v>
      </c>
      <c r="F50" s="3">
        <f ca="1">AEV!$R$5*$E$9/1000*(365.25-E50)/(365.25)</f>
        <v>9.5609641656302742</v>
      </c>
      <c r="G50" s="21">
        <f t="shared" ca="1" si="8"/>
        <v>0.96786111624958537</v>
      </c>
      <c r="H50" s="5">
        <f t="shared" ref="H50:H67" ca="1" si="11">G50+H49</f>
        <v>48.08119190115054</v>
      </c>
      <c r="I50" s="3">
        <f>$E$7*$E$6+$E$6*$E$13+'Power converter'!P51+Generator!P51+Tower!P51+'Yaw bearing'!P51+'Main shaft'!P51+'Pitch bearing'!P51+Blades!P51+Gearbox!P51+'Main bearing'!P51</f>
        <v>4.4016711843417271</v>
      </c>
      <c r="J50" s="5">
        <f>$E$8/24+'Power converter'!Q51+Generator!Q51+Tower!Q51+'Yaw bearing'!Q51+'Main shaft'!Q51+'Pitch bearing'!Q51+Blades!Q51+Gearbox!Q51+'Main bearing'!Q51</f>
        <v>20.486000510911275</v>
      </c>
      <c r="K50" s="3">
        <f>AEV!$R$6*$E$9/1000*(365.25-J50)/(365.25)</f>
        <v>8.6841438160288131</v>
      </c>
      <c r="L50" s="21">
        <f t="shared" si="9"/>
        <v>0.85594868066800223</v>
      </c>
      <c r="M50" s="5">
        <f t="shared" si="6"/>
        <v>35.290359063529252</v>
      </c>
      <c r="O50" s="20">
        <f t="shared" ca="1" si="10"/>
        <v>0.93283957532832518</v>
      </c>
      <c r="P50" s="20">
        <f t="shared" ref="P50:P67" ca="1" si="12">K50/F50</f>
        <v>0.90829163937739121</v>
      </c>
      <c r="R50">
        <f t="shared" ca="1" si="7"/>
        <v>0.94311307257116195</v>
      </c>
      <c r="S50">
        <f ca="1">(AEV!$R$5*1000*(365.25-E50)/(365.25))/((1+$E$5)^C50)</f>
        <v>23887.177360259346</v>
      </c>
      <c r="T50">
        <f t="shared" si="5"/>
        <v>0.87977319810387467</v>
      </c>
      <c r="U50">
        <f ca="1">(AEV!$R$6*1000*(365.25-E50)/(365.25))/((1+$E$5)^C50)</f>
        <v>21557.385692586966</v>
      </c>
    </row>
    <row r="51" spans="3:21" x14ac:dyDescent="0.25">
      <c r="C51" s="1">
        <v>34</v>
      </c>
      <c r="D51" s="3">
        <f ca="1">$E$7*$E$6+$E$13*$E$6+'Power converter'!K52+Generator!K52+Tower!K52+'Yaw bearing'!K52+'Main shaft'!K52+'Pitch bearing'!K52+Blades!K52+Gearbox!K52+'Main bearing'!K52</f>
        <v>4.7624761993040714</v>
      </c>
      <c r="E51" s="90">
        <f ca="1">$E$8/24+'Power converter'!L52+Generator!L52+Tower!L52+'Yaw bearing'!L52+'Main shaft'!L52+'Pitch bearing'!L52+Blades!L52+Gearbox!L52+'Main bearing'!L52</f>
        <v>23.003244801346227</v>
      </c>
      <c r="F51" s="3">
        <f ca="1">AEV!$R$5*$E$9/1000*(365.25-E51)/(365.25)</f>
        <v>9.5524149244266461</v>
      </c>
      <c r="G51" s="21">
        <f t="shared" ca="1" si="8"/>
        <v>0.91178782621377286</v>
      </c>
      <c r="H51" s="5">
        <f t="shared" ca="1" si="11"/>
        <v>48.992979727364315</v>
      </c>
      <c r="I51" s="3">
        <f>$E$7*$E$6+$E$6*$E$13+'Power converter'!P52+Generator!P52+Tower!P52+'Yaw bearing'!P52+'Main shaft'!P52+'Pitch bearing'!P52+Blades!P52+Gearbox!P52+'Main bearing'!P52</f>
        <v>4.4516949803048016</v>
      </c>
      <c r="J51" s="5">
        <f>$E$8/24+'Power converter'!Q52+Generator!Q52+Tower!Q52+'Yaw bearing'!Q52+'Main shaft'!Q52+'Pitch bearing'!Q52+Blades!Q52+Gearbox!Q52+'Main bearing'!Q52</f>
        <v>20.83500373856063</v>
      </c>
      <c r="K51" s="3">
        <f>AEV!$R$6*$E$9/1000*(365.25-J51)/(365.25)</f>
        <v>8.6753528917279663</v>
      </c>
      <c r="L51" s="21">
        <f t="shared" si="9"/>
        <v>0.80399355539325446</v>
      </c>
      <c r="M51" s="5">
        <f t="shared" si="6"/>
        <v>36.094352618922507</v>
      </c>
      <c r="O51" s="20">
        <f t="shared" ca="1" si="10"/>
        <v>0.93474377487814353</v>
      </c>
      <c r="P51" s="20">
        <f t="shared" ca="1" si="12"/>
        <v>0.90818426129544172</v>
      </c>
      <c r="R51">
        <f t="shared" ca="1" si="7"/>
        <v>0.90656020261452697</v>
      </c>
      <c r="S51">
        <f ca="1">(AEV!$R$5*1000*(365.25-E51)/(365.25))/((1+$E$5)^C51)</f>
        <v>22729.350360353754</v>
      </c>
      <c r="T51">
        <f t="shared" si="5"/>
        <v>0.84740150594619756</v>
      </c>
      <c r="U51">
        <f ca="1">(AEV!$R$6*1000*(365.25-E51)/(365.25))/((1+$E$5)^C51)</f>
        <v>20512.485207869977</v>
      </c>
    </row>
    <row r="52" spans="3:21" x14ac:dyDescent="0.25">
      <c r="C52" s="1">
        <v>35</v>
      </c>
      <c r="D52" s="3">
        <f ca="1">$E$7*$E$6+$E$13*$E$6+'Power converter'!K53+Generator!K53+Tower!K53+'Yaw bearing'!K53+'Main shaft'!K53+'Pitch bearing'!K53+Blades!K53+Gearbox!K53+'Main bearing'!K53</f>
        <v>4.7996931209610363</v>
      </c>
      <c r="E52" s="90">
        <f ca="1">$E$8/24+'Power converter'!L53+Generator!L53+Tower!L53+'Yaw bearing'!L53+'Main shaft'!L53+'Pitch bearing'!L53+Blades!L53+Gearbox!L53+'Main bearing'!L53</f>
        <v>23.262897743139014</v>
      </c>
      <c r="F52" s="3">
        <f ca="1">AEV!$R$5*$E$9/1000*(365.25-E52)/(365.25)</f>
        <v>9.5451677771603034</v>
      </c>
      <c r="G52" s="21">
        <f t="shared" ca="1" si="8"/>
        <v>0.86030845455578808</v>
      </c>
      <c r="H52" s="5">
        <f t="shared" ca="1" si="11"/>
        <v>49.853288181920099</v>
      </c>
      <c r="I52" s="3">
        <f>$E$7*$E$6+$E$6*$E$13+'Power converter'!P53+Generator!P53+Tower!P53+'Yaw bearing'!P53+'Main shaft'!P53+'Pitch bearing'!P53+Blades!P53+Gearbox!P53+'Main bearing'!P53</f>
        <v>4.4964964525235365</v>
      </c>
      <c r="J52" s="5">
        <f>$E$8/24+'Power converter'!Q53+Generator!Q53+Tower!Q53+'Yaw bearing'!Q53+'Main shaft'!Q53+'Pitch bearing'!Q53+Blades!Q53+Gearbox!Q53+'Main bearing'!Q53</f>
        <v>21.147572149389013</v>
      </c>
      <c r="K52" s="3">
        <f>AEV!$R$6*$E$9/1000*(365.25-J52)/(365.25)</f>
        <v>8.6674797117091611</v>
      </c>
      <c r="L52" s="21">
        <f t="shared" si="9"/>
        <v>0.75615874525858418</v>
      </c>
      <c r="M52" s="5">
        <f t="shared" si="6"/>
        <v>36.850511364181088</v>
      </c>
      <c r="O52" s="20">
        <f t="shared" ca="1" si="10"/>
        <v>0.93682998875211609</v>
      </c>
      <c r="P52" s="20">
        <f t="shared" ca="1" si="12"/>
        <v>0.90804896404741298</v>
      </c>
      <c r="R52">
        <f t="shared" ca="1" si="7"/>
        <v>0.87013773550382789</v>
      </c>
      <c r="S52">
        <f ca="1">(AEV!$R$5*1000*(365.25-E52)/(365.25))/((1+$E$5)^C52)</f>
        <v>21630.577375745201</v>
      </c>
      <c r="T52">
        <f t="shared" si="5"/>
        <v>0.81517112496484279</v>
      </c>
      <c r="U52">
        <f ca="1">(AEV!$R$6*1000*(365.25-E52)/(365.25))/((1+$E$5)^C52)</f>
        <v>19520.879014280585</v>
      </c>
    </row>
    <row r="53" spans="3:21" x14ac:dyDescent="0.25">
      <c r="C53" s="1">
        <v>36</v>
      </c>
      <c r="D53" s="3">
        <f ca="1">$E$7*$E$6+$E$13*$E$6+'Power converter'!K54+Generator!K54+Tower!K54+'Yaw bearing'!K54+'Main shaft'!K54+'Pitch bearing'!K54+Blades!K54+Gearbox!K54+'Main bearing'!K54</f>
        <v>4.8301913562967922</v>
      </c>
      <c r="E53" s="90">
        <f ca="1">$E$8/24+'Power converter'!L54+Generator!L54+Tower!L54+'Yaw bearing'!L54+'Main shaft'!L54+'Pitch bearing'!L54+Blades!L54+Gearbox!L54+'Main bearing'!L54</f>
        <v>23.475676129202427</v>
      </c>
      <c r="F53" s="3">
        <f ca="1">AEV!$R$5*$E$9/1000*(365.25-E53)/(365.25)</f>
        <v>9.5392289409266393</v>
      </c>
      <c r="G53" s="21">
        <f t="shared" ca="1" si="8"/>
        <v>0.81305025471767223</v>
      </c>
      <c r="H53" s="5">
        <f t="shared" ca="1" si="11"/>
        <v>50.666338436637773</v>
      </c>
      <c r="I53" s="3">
        <f>$E$7*$E$6+$E$6*$E$13+'Power converter'!P54+Generator!P54+Tower!P54+'Yaw bearing'!P54+'Main shaft'!P54+'Pitch bearing'!P54+Blades!P54+Gearbox!P54+'Main bearing'!P54</f>
        <v>4.5359786342564039</v>
      </c>
      <c r="J53" s="5">
        <f>$E$8/24+'Power converter'!Q54+Generator!Q54+Tower!Q54+'Yaw bearing'!Q54+'Main shaft'!Q54+'Pitch bearing'!Q54+Blades!Q54+Gearbox!Q54+'Main bearing'!Q54</f>
        <v>21.423029231246232</v>
      </c>
      <c r="K53" s="3">
        <f>AEV!$R$6*$E$9/1000*(365.25-J53)/(365.25)</f>
        <v>8.6605413164082119</v>
      </c>
      <c r="L53" s="21">
        <f t="shared" si="9"/>
        <v>0.71213632914465941</v>
      </c>
      <c r="M53" s="5">
        <f t="shared" si="6"/>
        <v>37.562647693325751</v>
      </c>
      <c r="O53" s="20">
        <f t="shared" ca="1" si="10"/>
        <v>0.93908880614908907</v>
      </c>
      <c r="P53" s="20">
        <f t="shared" ca="1" si="12"/>
        <v>0.90788693405307119</v>
      </c>
      <c r="R53">
        <f t="shared" ca="1" si="7"/>
        <v>0.83396835170533068</v>
      </c>
      <c r="S53">
        <f ca="1">(AEV!$R$5*1000*(365.25-E53)/(365.25))/((1+$E$5)^C53)</f>
        <v>20587.732580287542</v>
      </c>
      <c r="T53">
        <f t="shared" si="5"/>
        <v>0.78317034376908268</v>
      </c>
      <c r="U53">
        <f ca="1">(AEV!$R$6*1000*(365.25-E53)/(365.25))/((1+$E$5)^C53)</f>
        <v>18579.746157345005</v>
      </c>
    </row>
    <row r="54" spans="3:21" x14ac:dyDescent="0.25">
      <c r="C54" s="1">
        <v>37</v>
      </c>
      <c r="D54" s="3">
        <f ca="1">$E$7*$E$6+$E$13*$E$6+'Power converter'!K55+Generator!K55+Tower!K55+'Yaw bearing'!K55+'Main shaft'!K55+'Pitch bearing'!K55+Blades!K55+Gearbox!K55+'Main bearing'!K55</f>
        <v>4.8539834543974134</v>
      </c>
      <c r="E54" s="90">
        <f ca="1">$E$8/24+'Power converter'!L55+Generator!L55+Tower!L55+'Yaw bearing'!L55+'Main shaft'!L55+'Pitch bearing'!L55+Blades!L55+Gearbox!L55+'Main bearing'!L55</f>
        <v>23.641667511299783</v>
      </c>
      <c r="F54" s="3">
        <f ca="1">AEV!$R$5*$E$9/1000*(365.25-E54)/(365.25)</f>
        <v>9.5345959720771543</v>
      </c>
      <c r="G54" s="21">
        <f t="shared" ca="1" si="8"/>
        <v>0.76965948204535584</v>
      </c>
      <c r="H54" s="5">
        <f t="shared" ca="1" si="11"/>
        <v>51.435997918683128</v>
      </c>
      <c r="I54" s="3">
        <f>$E$7*$E$6+$E$6*$E$13+'Power converter'!P55+Generator!P55+Tower!P55+'Yaw bearing'!P55+'Main shaft'!P55+'Pitch bearing'!P55+Blades!P55+Gearbox!P55+'Main bearing'!P55</f>
        <v>4.5700769849982361</v>
      </c>
      <c r="J54" s="5">
        <f>$E$8/24+'Power converter'!Q55+Generator!Q55+Tower!Q55+'Yaw bearing'!Q55+'Main shaft'!Q55+'Pitch bearing'!Q55+Blades!Q55+Gearbox!Q55+'Main bearing'!Q55</f>
        <v>21.660924701538079</v>
      </c>
      <c r="K54" s="3">
        <f>AEV!$R$6*$E$9/1000*(365.25-J54)/(365.25)</f>
        <v>8.6545490478411402</v>
      </c>
      <c r="L54" s="21">
        <f t="shared" si="9"/>
        <v>0.67163274901353254</v>
      </c>
      <c r="M54" s="5">
        <f t="shared" si="6"/>
        <v>38.234280442339283</v>
      </c>
      <c r="O54" s="20">
        <f t="shared" ca="1" si="10"/>
        <v>0.94151062275624875</v>
      </c>
      <c r="P54" s="20">
        <f t="shared" ca="1" si="12"/>
        <v>0.90769961026001489</v>
      </c>
      <c r="R54">
        <f t="shared" ca="1" si="7"/>
        <v>0.79816784176362388</v>
      </c>
      <c r="S54">
        <f ca="1">(AEV!$R$5*1000*(365.25-E54)/(365.25))/((1+$E$5)^C54)</f>
        <v>19597.84154761225</v>
      </c>
      <c r="T54">
        <f t="shared" si="5"/>
        <v>0.75148350176288048</v>
      </c>
      <c r="U54">
        <f ca="1">(AEV!$R$6*1000*(365.25-E54)/(365.25))/((1+$E$5)^C54)</f>
        <v>17686.402315869764</v>
      </c>
    </row>
    <row r="55" spans="3:21" x14ac:dyDescent="0.25">
      <c r="C55" s="1">
        <v>38</v>
      </c>
      <c r="D55" s="3">
        <f ca="1">$E$7*$E$6+$E$13*$E$6+'Power converter'!K56+Generator!K56+Tower!K56+'Yaw bearing'!K56+'Main shaft'!K56+'Pitch bearing'!K56+Blades!K56+Gearbox!K56+'Main bearing'!K56</f>
        <v>4.8711251775394784</v>
      </c>
      <c r="E55" s="90">
        <f ca="1">$E$8/24+'Power converter'!L56+Generator!L56+Tower!L56+'Yaw bearing'!L56+'Main shaft'!L56+'Pitch bearing'!L56+Blades!L56+Gearbox!L56+'Main bearing'!L56</f>
        <v>23.761260928570003</v>
      </c>
      <c r="F55" s="3">
        <f ca="1">AEV!$R$5*$E$9/1000*(365.25-E55)/(365.25)</f>
        <v>9.531258012179384</v>
      </c>
      <c r="G55" s="21">
        <f t="shared" ca="1" si="8"/>
        <v>0.72980180228725444</v>
      </c>
      <c r="H55" s="5">
        <f t="shared" ca="1" si="11"/>
        <v>52.165799720970384</v>
      </c>
      <c r="I55" s="3">
        <f>$E$7*$E$6+$E$6*$E$13+'Power converter'!P56+Generator!P56+Tower!P56+'Yaw bearing'!P56+'Main shaft'!P56+'Pitch bearing'!P56+Blades!P56+Gearbox!P56+'Main bearing'!P56</f>
        <v>4.5987592402110327</v>
      </c>
      <c r="J55" s="5">
        <f>$E$8/24+'Power converter'!Q56+Generator!Q56+Tower!Q56+'Yaw bearing'!Q56+'Main shaft'!Q56+'Pitch bearing'!Q56+Blades!Q56+Gearbox!Q56+'Main bearing'!Q56</f>
        <v>21.861033458836658</v>
      </c>
      <c r="K55" s="3">
        <f>AEV!$R$6*$E$9/1000*(365.25-J55)/(365.25)</f>
        <v>8.6495085760117068</v>
      </c>
      <c r="L55" s="21">
        <f t="shared" si="9"/>
        <v>0.63436907718740243</v>
      </c>
      <c r="M55" s="5">
        <f t="shared" si="6"/>
        <v>38.868649519526684</v>
      </c>
      <c r="O55" s="20">
        <f t="shared" ca="1" si="10"/>
        <v>0.94408562141159669</v>
      </c>
      <c r="P55" s="20">
        <f t="shared" ca="1" si="12"/>
        <v>0.90748866151341767</v>
      </c>
      <c r="R55">
        <f t="shared" ca="1" si="7"/>
        <v>0.76284433510355709</v>
      </c>
      <c r="S55">
        <f ca="1">(AEV!$R$5*1000*(365.25-E55)/(365.25))/((1+$E$5)^C55)</f>
        <v>18658.076717385145</v>
      </c>
      <c r="T55">
        <f t="shared" si="5"/>
        <v>0.72019036814655801</v>
      </c>
      <c r="U55">
        <f ca="1">(AEV!$R$6*1000*(365.25-E55)/(365.25))/((1+$E$5)^C55)</f>
        <v>16838.29571038868</v>
      </c>
    </row>
    <row r="56" spans="3:21" x14ac:dyDescent="0.25">
      <c r="C56" s="1">
        <v>39</v>
      </c>
      <c r="D56" s="3">
        <f ca="1">$E$7*$E$6+$E$13*$E$6+'Power converter'!K57+Generator!K57+Tower!K57+'Yaw bearing'!K57+'Main shaft'!K57+'Pitch bearing'!K57+Blades!K57+Gearbox!K57+'Main bearing'!K57</f>
        <v>4.8817137867309466</v>
      </c>
      <c r="E56" s="90">
        <f ca="1">$E$8/24+'Power converter'!L57+Generator!L57+Tower!L57+'Yaw bearing'!L57+'Main shaft'!L57+'Pitch bearing'!L57+Blades!L57+Gearbox!L57+'Main bearing'!L57</f>
        <v>23.835134946184898</v>
      </c>
      <c r="F56" s="3">
        <f ca="1">AEV!$R$5*$E$9/1000*(365.25-E56)/(365.25)</f>
        <v>9.5291961218687433</v>
      </c>
      <c r="G56" s="21">
        <f t="shared" ca="1" si="8"/>
        <v>0.69316253923679361</v>
      </c>
      <c r="H56" s="5">
        <f t="shared" ca="1" si="11"/>
        <v>52.858962260207178</v>
      </c>
      <c r="I56" s="3">
        <f>$E$7*$E$6+$E$6*$E$13+'Power converter'!P57+Generator!P57+Tower!P57+'Yaw bearing'!P57+'Main shaft'!P57+'Pitch bearing'!P57+Blades!P57+Gearbox!P57+'Main bearing'!P57</f>
        <v>4.6220249570995833</v>
      </c>
      <c r="J56" s="5">
        <f>$E$8/24+'Power converter'!Q57+Generator!Q57+Tower!Q57+'Yaw bearing'!Q57+'Main shaft'!Q57+'Pitch bearing'!Q57+Blades!Q57+Gearbox!Q57+'Main bearing'!Q57</f>
        <v>22.023352413873063</v>
      </c>
      <c r="K56" s="3">
        <f>AEV!$R$6*$E$9/1000*(365.25-J56)/(365.25)</f>
        <v>8.645419978734461</v>
      </c>
      <c r="L56" s="21">
        <f t="shared" si="9"/>
        <v>0.60008118556225054</v>
      </c>
      <c r="M56" s="5">
        <f t="shared" si="6"/>
        <v>39.468730705088937</v>
      </c>
      <c r="O56" s="20">
        <f t="shared" ca="1" si="10"/>
        <v>0.94680375766042923</v>
      </c>
      <c r="P56" s="20">
        <f t="shared" ca="1" si="12"/>
        <v>0.90725596033162892</v>
      </c>
      <c r="R56">
        <f t="shared" ca="1" si="7"/>
        <v>0.7280976839124137</v>
      </c>
      <c r="S56">
        <f ca="1">(AEV!$R$5*1000*(365.25-E56)/(365.25))/((1+$E$5)^C56)</f>
        <v>17765.752789365095</v>
      </c>
      <c r="T56">
        <f t="shared" si="5"/>
        <v>0.68936562307212867</v>
      </c>
      <c r="U56">
        <f ca="1">(AEV!$R$6*1000*(365.25-E56)/(365.25))/((1+$E$5)^C56)</f>
        <v>16033.002946453529</v>
      </c>
    </row>
    <row r="57" spans="3:21" x14ac:dyDescent="0.25">
      <c r="C57" s="1">
        <v>40</v>
      </c>
      <c r="D57" s="3">
        <f ca="1">$E$7*$E$6+$E$13*$E$6+'Power converter'!K58+Generator!K58+Tower!K58+'Yaw bearing'!K58+'Main shaft'!K58+'Pitch bearing'!K58+Blades!K58+Gearbox!K58+'Main bearing'!K58</f>
        <v>4.8858859038485321</v>
      </c>
      <c r="E57" s="90">
        <f ca="1">$E$8/24+'Power converter'!L58+Generator!L58+Tower!L58+'Yaw bearing'!L58+'Main shaft'!L58+'Pitch bearing'!L58+Blades!L58+Gearbox!L58+'Main bearing'!L58</f>
        <v>23.864242740028516</v>
      </c>
      <c r="F57" s="3">
        <f ca="1">AEV!$R$5*$E$9/1000*(365.25-E57)/(365.25)</f>
        <v>9.5283836971485503</v>
      </c>
      <c r="G57" s="21">
        <f t="shared" ca="1" si="8"/>
        <v>0.65944676662683532</v>
      </c>
      <c r="H57" s="5">
        <f t="shared" ca="1" si="11"/>
        <v>53.518409026834014</v>
      </c>
      <c r="I57" s="3">
        <f>$E$7*$E$6+$E$6*$E$13+'Power converter'!P58+Generator!P58+Tower!P58+'Yaw bearing'!P58+'Main shaft'!P58+'Pitch bearing'!P58+Blades!P58+Gearbox!P58+'Main bearing'!P58</f>
        <v>4.6399047620488778</v>
      </c>
      <c r="J57" s="5">
        <f>$E$8/24+'Power converter'!Q58+Generator!Q58+Tower!Q58+'Yaw bearing'!Q58+'Main shaft'!Q58+'Pitch bearing'!Q58+Blades!Q58+Gearbox!Q58+'Main bearing'!Q58</f>
        <v>22.148095239100694</v>
      </c>
      <c r="K57" s="3">
        <f>AEV!$R$6*$E$9/1000*(365.25-J57)/(365.25)</f>
        <v>8.6422778738862167</v>
      </c>
      <c r="L57" s="21">
        <f t="shared" si="9"/>
        <v>0.56851981949122099</v>
      </c>
      <c r="M57" s="5">
        <f t="shared" si="6"/>
        <v>40.037250524580159</v>
      </c>
      <c r="O57" s="20">
        <f t="shared" ca="1" si="10"/>
        <v>0.94965475112591169</v>
      </c>
      <c r="P57" s="20">
        <f t="shared" ca="1" si="12"/>
        <v>0.90700355365333285</v>
      </c>
      <c r="R57">
        <f t="shared" ca="1" si="7"/>
        <v>0.69401899685347435</v>
      </c>
      <c r="S57">
        <f ca="1">(AEV!$R$5*1000*(365.25-E57)/(365.25))/((1+$E$5)^C57)</f>
        <v>16918.322043503875</v>
      </c>
      <c r="T57">
        <f t="shared" si="5"/>
        <v>0.65907843773354113</v>
      </c>
      <c r="U57">
        <f ca="1">(AEV!$R$6*1000*(365.25-E57)/(365.25))/((1+$E$5)^C57)</f>
        <v>15268.224791179318</v>
      </c>
    </row>
    <row r="58" spans="3:21" x14ac:dyDescent="0.25">
      <c r="C58" s="1">
        <v>41</v>
      </c>
      <c r="D58" s="3">
        <f ca="1">$E$7*$E$6+$E$13*$E$6+'Power converter'!K59+Generator!K59+Tower!K59+'Yaw bearing'!K59+'Main shaft'!K59+'Pitch bearing'!K59+Blades!K59+Gearbox!K59+'Main bearing'!K59</f>
        <v>4.8838149855783346</v>
      </c>
      <c r="E58" s="90">
        <f ca="1">$E$8/24+'Power converter'!L59+Generator!L59+Tower!L59+'Yaw bearing'!L59+'Main shaft'!L59+'Pitch bearing'!L59+Blades!L59+Gearbox!L59+'Main bearing'!L59</f>
        <v>23.849794473027139</v>
      </c>
      <c r="F58" s="3">
        <f ca="1">AEV!$R$5*$E$9/1000*(365.25-E58)/(365.25)</f>
        <v>9.5287869612825116</v>
      </c>
      <c r="G58" s="21">
        <f t="shared" ca="1" si="8"/>
        <v>0.62837925100435177</v>
      </c>
      <c r="H58" s="5">
        <f t="shared" ca="1" si="11"/>
        <v>54.146788277838368</v>
      </c>
      <c r="I58" s="3">
        <f>$E$7*$E$6+$E$6*$E$13+'Power converter'!P59+Generator!P59+Tower!P59+'Yaw bearing'!P59+'Main shaft'!P59+'Pitch bearing'!P59+Blades!P59+Gearbox!P59+'Main bearing'!P59</f>
        <v>4.6524593099837892</v>
      </c>
      <c r="J58" s="5">
        <f>$E$8/24+'Power converter'!Q59+Generator!Q59+Tower!Q59+'Yaw bearing'!Q59+'Main shaft'!Q59+'Pitch bearing'!Q59+Blades!Q59+Gearbox!Q59+'Main bearing'!Q59</f>
        <v>22.235685108414032</v>
      </c>
      <c r="K58" s="3">
        <f>AEV!$R$6*$E$9/1000*(365.25-J58)/(365.25)</f>
        <v>8.640071602282827</v>
      </c>
      <c r="L58" s="21">
        <f t="shared" si="9"/>
        <v>0.53945057981770639</v>
      </c>
      <c r="M58" s="5">
        <f t="shared" si="6"/>
        <v>40.576701104397863</v>
      </c>
      <c r="O58" s="20">
        <f t="shared" ca="1" si="10"/>
        <v>0.95262808352123751</v>
      </c>
      <c r="P58" s="20">
        <f t="shared" ca="1" si="12"/>
        <v>0.90673363119453465</v>
      </c>
      <c r="R58">
        <f t="shared" ca="1" si="7"/>
        <v>0.66069031605218664</v>
      </c>
      <c r="S58">
        <f ca="1">(AEV!$R$5*1000*(365.25-E58)/(365.25))/((1+$E$5)^C58)</f>
        <v>16113.369588206733</v>
      </c>
      <c r="T58">
        <f t="shared" si="5"/>
        <v>0.62939214958183531</v>
      </c>
      <c r="U58">
        <f ca="1">(AEV!$R$6*1000*(365.25-E58)/(365.25))/((1+$E$5)^C58)</f>
        <v>14541.781884956978</v>
      </c>
    </row>
    <row r="59" spans="3:21" x14ac:dyDescent="0.25">
      <c r="C59" s="1">
        <v>42</v>
      </c>
      <c r="D59" s="3">
        <f ca="1">$E$7*$E$6+$E$13*$E$6+'Power converter'!K60+Generator!K60+Tower!K60+'Yaw bearing'!K60+'Main shaft'!K60+'Pitch bearing'!K60+Blades!K60+Gearbox!K60+'Main bearing'!K60</f>
        <v>4.8757084508478608</v>
      </c>
      <c r="E59" s="90">
        <f ca="1">$E$8/24+'Power converter'!L60+Generator!L60+Tower!L60+'Yaw bearing'!L60+'Main shaft'!L60+'Pitch bearing'!L60+Blades!L60+Gearbox!L60+'Main bearing'!L60</f>
        <v>23.79323725397732</v>
      </c>
      <c r="F59" s="3">
        <f ca="1">AEV!$R$5*$E$9/1000*(365.25-E59)/(365.25)</f>
        <v>9.5303655241618657</v>
      </c>
      <c r="G59" s="21">
        <f t="shared" ca="1" si="8"/>
        <v>0.59970425383465042</v>
      </c>
      <c r="H59" s="5">
        <f t="shared" ca="1" si="11"/>
        <v>54.74649253167302</v>
      </c>
      <c r="I59" s="3">
        <f>$E$7*$E$6+$E$6*$E$13+'Power converter'!P60+Generator!P60+Tower!P60+'Yaw bearing'!P60+'Main shaft'!P60+'Pitch bearing'!P60+Blades!P60+Gearbox!P60+'Main bearing'!P60</f>
        <v>4.6597779703525077</v>
      </c>
      <c r="J59" s="5">
        <f>$E$8/24+'Power converter'!Q60+Generator!Q60+Tower!Q60+'Yaw bearing'!Q60+'Main shaft'!Q60+'Pitch bearing'!Q60+Blades!Q60+Gearbox!Q60+'Main bearing'!Q60</f>
        <v>22.286745529591137</v>
      </c>
      <c r="K59" s="3">
        <f>AEV!$R$6*$E$9/1000*(365.25-J59)/(365.25)</f>
        <v>8.6387854585976793</v>
      </c>
      <c r="L59" s="21">
        <f t="shared" si="9"/>
        <v>0.51265381727501136</v>
      </c>
      <c r="M59" s="5">
        <f t="shared" si="6"/>
        <v>41.089354921672872</v>
      </c>
      <c r="O59" s="20">
        <f t="shared" ca="1" si="10"/>
        <v>0.95571300403374126</v>
      </c>
      <c r="P59" s="20">
        <f t="shared" ca="1" si="12"/>
        <v>0.90644849210622536</v>
      </c>
      <c r="R59">
        <f t="shared" ca="1" si="7"/>
        <v>0.62818442956726983</v>
      </c>
      <c r="S59">
        <f ca="1">(AEV!$R$5*1000*(365.25-E59)/(365.25))/((1+$E$5)^C59)</f>
        <v>15348.608542524005</v>
      </c>
      <c r="T59">
        <f t="shared" si="5"/>
        <v>0.60036402826895752</v>
      </c>
      <c r="U59">
        <f ca="1">(AEV!$R$6*1000*(365.25-E59)/(365.25))/((1+$E$5)^C59)</f>
        <v>13851.610393540977</v>
      </c>
    </row>
    <row r="60" spans="3:21" x14ac:dyDescent="0.25">
      <c r="C60" s="1">
        <v>43</v>
      </c>
      <c r="D60" s="3">
        <f ca="1">$E$7*$E$6+$E$13*$E$6+'Power converter'!K61+Generator!K61+Tower!K61+'Yaw bearing'!K61+'Main shaft'!K61+'Pitch bearing'!K61+Blades!K61+Gearbox!K61+'Main bearing'!K61</f>
        <v>4.8618045090170678</v>
      </c>
      <c r="E60" s="90">
        <f ca="1">$E$8/24+'Power converter'!L61+Generator!L61+Tower!L61+'Yaw bearing'!L61+'Main shaft'!L61+'Pitch bearing'!L61+Blades!L61+Gearbox!L61+'Main bearing'!L61</f>
        <v>23.696233008646203</v>
      </c>
      <c r="F60" s="3">
        <f ca="1">AEV!$R$5*$E$9/1000*(365.25-E60)/(365.25)</f>
        <v>9.5330729999428865</v>
      </c>
      <c r="G60" s="21">
        <f t="shared" ca="1" si="8"/>
        <v>0.57318520246310067</v>
      </c>
      <c r="H60" s="5">
        <f t="shared" ca="1" si="11"/>
        <v>55.319677734136121</v>
      </c>
      <c r="I60" s="3">
        <f>$E$7*$E$6+$E$6*$E$13+'Power converter'!P61+Generator!P61+Tower!P61+'Yaw bearing'!P61+'Main shaft'!P61+'Pitch bearing'!P61+Blades!P61+Gearbox!P61+'Main bearing'!P61</f>
        <v>4.6619772585903227</v>
      </c>
      <c r="J60" s="5">
        <f>$E$8/24+'Power converter'!Q61+Generator!Q61+Tower!Q61+'Yaw bearing'!Q61+'Main shaft'!Q61+'Pitch bearing'!Q61+Blades!Q61+Gearbox!Q61+'Main bearing'!Q61</f>
        <v>22.302089401017756</v>
      </c>
      <c r="K60" s="3">
        <f>AEV!$R$6*$E$9/1000*(365.25-J60)/(365.25)</f>
        <v>8.6383989670081824</v>
      </c>
      <c r="L60" s="21">
        <f t="shared" si="9"/>
        <v>0.4879244441730709</v>
      </c>
      <c r="M60" s="5">
        <f t="shared" si="6"/>
        <v>41.577279365845939</v>
      </c>
      <c r="O60" s="20">
        <f t="shared" ca="1" si="10"/>
        <v>0.95889854270032238</v>
      </c>
      <c r="P60" s="20">
        <f t="shared" ca="1" si="12"/>
        <v>0.9061505106548472</v>
      </c>
      <c r="R60">
        <f t="shared" ca="1" si="7"/>
        <v>0.59656481044716259</v>
      </c>
      <c r="S60">
        <f ca="1">(AEV!$R$5*1000*(365.25-E60)/(365.25))/((1+$E$5)^C60)</f>
        <v>14621.875161378293</v>
      </c>
      <c r="T60">
        <f t="shared" si="5"/>
        <v>0.5720451273640782</v>
      </c>
      <c r="U60">
        <f ca="1">(AEV!$R$6*1000*(365.25-E60)/(365.25))/((1+$E$5)^C60)</f>
        <v>13195.757608728489</v>
      </c>
    </row>
    <row r="61" spans="3:21" x14ac:dyDescent="0.25">
      <c r="C61" s="1">
        <v>44</v>
      </c>
      <c r="D61" s="3">
        <f ca="1">$E$7*$E$6+$E$13*$E$6+'Power converter'!K62+Generator!K62+Tower!K62+'Yaw bearing'!K62+'Main shaft'!K62+'Pitch bearing'!K62+Blades!K62+Gearbox!K62+'Main bearing'!K62</f>
        <v>4.8423687406556155</v>
      </c>
      <c r="E61" s="90">
        <f ca="1">$E$8/24+'Power converter'!L62+Generator!L62+Tower!L62+'Yaw bearing'!L62+'Main shaft'!L62+'Pitch bearing'!L62+Blades!L62+Gearbox!L62+'Main bearing'!L62</f>
        <v>23.560634624729097</v>
      </c>
      <c r="F61" s="3">
        <f ca="1">AEV!$R$5*$E$9/1000*(365.25-E61)/(365.25)</f>
        <v>9.5368576728625936</v>
      </c>
      <c r="G61" s="21">
        <f t="shared" ca="1" si="8"/>
        <v>0.54860424076506631</v>
      </c>
      <c r="H61" s="5">
        <f t="shared" ca="1" si="11"/>
        <v>55.868281974901187</v>
      </c>
      <c r="I61" s="3">
        <f>$E$7*$E$6+$E$6*$E$13+'Power converter'!P62+Generator!P62+Tower!P62+'Yaw bearing'!P62+'Main shaft'!P62+'Pitch bearing'!P62+Blades!P62+Gearbox!P62+'Main bearing'!P62</f>
        <v>4.6591990357175943</v>
      </c>
      <c r="J61" s="5">
        <f>$E$8/24+'Power converter'!Q62+Generator!Q62+Tower!Q62+'Yaw bearing'!Q62+'Main shaft'!Q62+'Pitch bearing'!Q62+Blades!Q62+Gearbox!Q62+'Main bearing'!Q62</f>
        <v>22.2827064507429</v>
      </c>
      <c r="K61" s="3">
        <f>AEV!$R$6*$E$9/1000*(365.25-J61)/(365.25)</f>
        <v>8.6388871975891455</v>
      </c>
      <c r="L61" s="21">
        <f t="shared" si="9"/>
        <v>0.46507166894072571</v>
      </c>
      <c r="M61" s="5">
        <f t="shared" si="6"/>
        <v>42.042351034786662</v>
      </c>
      <c r="O61" s="20">
        <f t="shared" ca="1" si="10"/>
        <v>0.962173532263216</v>
      </c>
      <c r="P61" s="20">
        <f t="shared" ca="1" si="12"/>
        <v>0.90584210165695889</v>
      </c>
      <c r="R61">
        <f t="shared" ca="1" si="7"/>
        <v>0.56588567250556221</v>
      </c>
      <c r="S61">
        <f ca="1">(AEV!$R$5*1000*(365.25-E61)/(365.25))/((1+$E$5)^C61)</f>
        <v>13931.123915882859</v>
      </c>
      <c r="T61">
        <f t="shared" si="5"/>
        <v>0.5444802163718222</v>
      </c>
      <c r="U61">
        <f ca="1">(AEV!$R$6*1000*(365.25-E61)/(365.25))/((1+$E$5)^C61)</f>
        <v>12572.377508509808</v>
      </c>
    </row>
    <row r="62" spans="3:21" x14ac:dyDescent="0.25">
      <c r="C62" s="1">
        <v>45</v>
      </c>
      <c r="D62" s="3">
        <f ca="1">$E$7*$E$6+$E$13*$E$6+'Power converter'!K63+Generator!K63+Tower!K63+'Yaw bearing'!K63+'Main shaft'!K63+'Pitch bearing'!K63+Blades!K63+Gearbox!K63+'Main bearing'!K63</f>
        <v>4.8176904861816778</v>
      </c>
      <c r="E62" s="90">
        <f ca="1">$E$8/24+'Power converter'!L63+Generator!L63+Tower!L63+'Yaw bearing'!L63+'Main shaft'!L63+'Pitch bearing'!L63+Blades!L63+Gearbox!L63+'Main bearing'!L63</f>
        <v>23.388460756306277</v>
      </c>
      <c r="F62" s="3">
        <f ca="1">AEV!$R$5*$E$9/1000*(365.25-E62)/(365.25)</f>
        <v>9.5416632004690243</v>
      </c>
      <c r="G62" s="21">
        <f t="shared" ca="1" si="8"/>
        <v>0.52576167131525209</v>
      </c>
      <c r="H62" s="5">
        <f t="shared" ca="1" si="11"/>
        <v>56.394043646216439</v>
      </c>
      <c r="I62" s="3">
        <f>$E$7*$E$6+$E$6*$E$13+'Power converter'!P63+Generator!P63+Tower!P63+'Yaw bearing'!P63+'Main shaft'!P63+'Pitch bearing'!P63+Blades!P63+Gearbox!P63+'Main bearing'!P63</f>
        <v>4.651608502090383</v>
      </c>
      <c r="J62" s="5">
        <f>$E$8/24+'Power converter'!Q63+Generator!Q63+Tower!Q63+'Yaw bearing'!Q63+'Main shaft'!Q63+'Pitch bearing'!Q63+Blades!Q63+Gearbox!Q63+'Main bearing'!Q63</f>
        <v>22.229749239390269</v>
      </c>
      <c r="K62" s="3">
        <f>AEV!$R$6*$E$9/1000*(365.25-J62)/(365.25)</f>
        <v>8.6402211188807065</v>
      </c>
      <c r="L62" s="21">
        <f t="shared" si="9"/>
        <v>0.44391865966760602</v>
      </c>
      <c r="M62" s="5">
        <f t="shared" si="6"/>
        <v>42.486269694454272</v>
      </c>
      <c r="O62" s="20">
        <f t="shared" ca="1" si="10"/>
        <v>0.96552663883915768</v>
      </c>
      <c r="P62" s="20">
        <f t="shared" ca="1" si="12"/>
        <v>0.90552568638725306</v>
      </c>
      <c r="R62">
        <f t="shared" ca="1" si="7"/>
        <v>0.53619213215048966</v>
      </c>
      <c r="S62">
        <f ca="1">(AEV!$R$5*1000*(365.25-E62)/(365.25))/((1+$E$5)^C62)</f>
        <v>13274.422543321774</v>
      </c>
      <c r="T62">
        <f t="shared" si="5"/>
        <v>0.51770778712726384</v>
      </c>
      <c r="U62">
        <f ca="1">(AEV!$R$6*1000*(365.25-E62)/(365.25))/((1+$E$5)^C62)</f>
        <v>11979.726289839538</v>
      </c>
    </row>
    <row r="63" spans="3:21" x14ac:dyDescent="0.25">
      <c r="C63" s="1">
        <v>46</v>
      </c>
      <c r="D63" s="3">
        <f ca="1">$E$7*$E$6+$E$13*$E$6+'Power converter'!K64+Generator!K64+Tower!K64+'Yaw bearing'!K64+'Main shaft'!K64+'Pitch bearing'!K64+Blades!K64+Gearbox!K64+'Main bearing'!K64</f>
        <v>4.7880790999106289</v>
      </c>
      <c r="E63" s="90">
        <f ca="1">$E$8/24+'Power converter'!L64+Generator!L64+Tower!L64+'Yaw bearing'!L64+'Main shaft'!L64+'Pitch bearing'!L64+Blades!L64+Gearbox!L64+'Main bearing'!L64</f>
        <v>23.18186968929896</v>
      </c>
      <c r="F63" s="3">
        <f ca="1">AEV!$R$5*$E$9/1000*(365.25-E63)/(365.25)</f>
        <v>9.5474293430598838</v>
      </c>
      <c r="G63" s="21">
        <f t="shared" ca="1" si="8"/>
        <v>0.50447530168729748</v>
      </c>
      <c r="H63" s="5">
        <f t="shared" ca="1" si="11"/>
        <v>56.898518947903739</v>
      </c>
      <c r="I63" s="3">
        <f>$E$7*$E$6+$E$6*$E$13+'Power converter'!P64+Generator!P64+Tower!P64+'Yaw bearing'!P64+'Main shaft'!P64+'Pitch bearing'!P64+Blades!P64+Gearbox!P64+'Main bearing'!P64</f>
        <v>4.6393920141971225</v>
      </c>
      <c r="J63" s="5">
        <f>$E$8/24+'Power converter'!Q64+Generator!Q64+Tower!Q64+'Yaw bearing'!Q64+'Main shaft'!Q64+'Pitch bearing'!Q64+Blades!Q64+Gearbox!Q64+'Main bearing'!Q64</f>
        <v>22.144517928507057</v>
      </c>
      <c r="K63" s="3">
        <f>AEV!$R$6*$E$9/1000*(365.25-J63)/(365.25)</f>
        <v>8.6423679815532459</v>
      </c>
      <c r="L63" s="21">
        <f t="shared" si="9"/>
        <v>0.42430214327801735</v>
      </c>
      <c r="M63" s="5">
        <f t="shared" si="6"/>
        <v>42.910571837732292</v>
      </c>
      <c r="O63" s="20">
        <f t="shared" ca="1" si="10"/>
        <v>0.96894640155040845</v>
      </c>
      <c r="P63" s="20">
        <f t="shared" ca="1" si="12"/>
        <v>0.90520365964640148</v>
      </c>
      <c r="R63">
        <f t="shared" ca="1" si="7"/>
        <v>0.50752046498509995</v>
      </c>
      <c r="S63">
        <f ca="1">(AEV!$R$5*1000*(365.25-E63)/(365.25))/((1+$E$5)^C63)</f>
        <v>12649.94708340497</v>
      </c>
      <c r="T63">
        <f t="shared" si="5"/>
        <v>0.49176012826050269</v>
      </c>
      <c r="U63">
        <f ca="1">(AEV!$R$6*1000*(365.25-E63)/(365.25))/((1+$E$5)^C63)</f>
        <v>11416.157889021333</v>
      </c>
    </row>
    <row r="64" spans="3:21" x14ac:dyDescent="0.25">
      <c r="C64" s="1">
        <v>47</v>
      </c>
      <c r="D64" s="3">
        <f ca="1">$E$7*$E$6+$E$13*$E$6+'Power converter'!K65+Generator!K65+Tower!K65+'Yaw bearing'!K65+'Main shaft'!K65+'Pitch bearing'!K65+Blades!K65+Gearbox!K65+'Main bearing'!K65</f>
        <v>4.7538601281215938</v>
      </c>
      <c r="E64" s="90">
        <f ca="1">$E$8/24+'Power converter'!L65+Generator!L65+Tower!L65+'Yaw bearing'!L65+'Main shaft'!L65+'Pitch bearing'!L65+Blades!L65+Gearbox!L65+'Main bearing'!L65</f>
        <v>22.943132676817328</v>
      </c>
      <c r="F64" s="3">
        <f ca="1">AEV!$R$5*$E$9/1000*(365.25-E64)/(365.25)</f>
        <v>9.5540927079169702</v>
      </c>
      <c r="G64" s="21">
        <f t="shared" ca="1" si="8"/>
        <v>0.48457970804236705</v>
      </c>
      <c r="H64" s="5">
        <f t="shared" ca="1" si="11"/>
        <v>57.383098655946107</v>
      </c>
      <c r="I64" s="3">
        <f>$E$7*$E$6+$E$6*$E$13+'Power converter'!P65+Generator!P65+Tower!P65+'Yaw bearing'!P65+'Main shaft'!P65+'Pitch bearing'!P65+Blades!P65+Gearbox!P65+'Main bearing'!P65</f>
        <v>4.6227547557222755</v>
      </c>
      <c r="J64" s="5">
        <f>$E$8/24+'Power converter'!Q65+Generator!Q65+Tower!Q65+'Yaw bearing'!Q65+'Main shaft'!Q65+'Pitch bearing'!Q65+Blades!Q65+Gearbox!Q65+'Main bearing'!Q65</f>
        <v>22.028444032170913</v>
      </c>
      <c r="K64" s="3">
        <f>AEV!$R$6*$E$9/1000*(365.25-J64)/(365.25)</f>
        <v>8.6452917276826682</v>
      </c>
      <c r="L64" s="21">
        <f t="shared" si="9"/>
        <v>0.40607194736078522</v>
      </c>
      <c r="M64" s="5">
        <f t="shared" si="6"/>
        <v>43.316643785093078</v>
      </c>
      <c r="O64" s="20">
        <f t="shared" ca="1" si="10"/>
        <v>0.97242128105036985</v>
      </c>
      <c r="P64" s="20">
        <f t="shared" ca="1" si="12"/>
        <v>0.90487835862412902</v>
      </c>
      <c r="R64">
        <f t="shared" ca="1" si="7"/>
        <v>0.47989844547440863</v>
      </c>
      <c r="S64">
        <f ca="1">(AEV!$R$5*1000*(365.25-E64)/(365.25))/((1+$E$5)^C64)</f>
        <v>12055.976918959699</v>
      </c>
      <c r="T64">
        <f t="shared" si="5"/>
        <v>0.4666634611223055</v>
      </c>
      <c r="U64">
        <f ca="1">(AEV!$R$6*1000*(365.25-E64)/(365.25))/((1+$E$5)^C64)</f>
        <v>10880.119506096335</v>
      </c>
    </row>
    <row r="65" spans="3:21" x14ac:dyDescent="0.25">
      <c r="C65" s="1">
        <v>48</v>
      </c>
      <c r="D65" s="3">
        <f ca="1">$E$7*$E$6+$E$13*$E$6+'Power converter'!K66+Generator!K66+Tower!K66+'Yaw bearing'!K66+'Main shaft'!K66+'Pitch bearing'!K66+Blades!K66+Gearbox!K66+'Main bearing'!K66</f>
        <v>4.7153714695933333</v>
      </c>
      <c r="E65" s="90">
        <f ca="1">$E$8/24+'Power converter'!L66+Generator!L66+Tower!L66+'Yaw bearing'!L66+'Main shaft'!L66+'Pitch bearing'!L66+Blades!L66+Gearbox!L66+'Main bearing'!L66</f>
        <v>22.674607152201553</v>
      </c>
      <c r="F65" s="3">
        <f ca="1">AEV!$R$5*$E$9/1000*(365.25-E65)/(365.25)</f>
        <v>9.5615874969543135</v>
      </c>
      <c r="G65" s="21">
        <f t="shared" ca="1" si="8"/>
        <v>0.46592542947732596</v>
      </c>
      <c r="H65" s="5">
        <f t="shared" ca="1" si="11"/>
        <v>57.84902408542343</v>
      </c>
      <c r="I65" s="3">
        <f>$E$7*$E$6+$E$6*$E$13+'Power converter'!P66+Generator!P66+Tower!P66+'Yaw bearing'!P66+'Main shaft'!P66+'Pitch bearing'!P66+Blades!P66+Gearbox!P66+'Main bearing'!P66</f>
        <v>4.6019182958433049</v>
      </c>
      <c r="J65" s="5">
        <f>$E$8/24+'Power converter'!Q66+Generator!Q66+Tower!Q66+'Yaw bearing'!Q66+'Main shaft'!Q66+'Pitch bearing'!Q66+Blades!Q66+Gearbox!Q66+'Main bearing'!Q66</f>
        <v>21.883073381852515</v>
      </c>
      <c r="K65" s="3">
        <f>AEV!$R$6*$E$9/1000*(365.25-J65)/(365.25)</f>
        <v>8.6489534198427123</v>
      </c>
      <c r="L65" s="21">
        <f t="shared" si="9"/>
        <v>0.38909049196596884</v>
      </c>
      <c r="M65" s="5">
        <f t="shared" si="6"/>
        <v>43.705734277059044</v>
      </c>
      <c r="O65" s="20">
        <f t="shared" ca="1" si="10"/>
        <v>0.9759397166306788</v>
      </c>
      <c r="P65" s="20">
        <f t="shared" ca="1" si="12"/>
        <v>0.90455203412589114</v>
      </c>
      <c r="R65">
        <f t="shared" ca="1" si="7"/>
        <v>0.45334575774406655</v>
      </c>
      <c r="S65">
        <f ca="1">(AEV!$R$5*1000*(365.25-E65)/(365.25))/((1+$E$5)^C65)</f>
        <v>11490.889840267408</v>
      </c>
      <c r="T65">
        <f t="shared" si="5"/>
        <v>0.44243813034846463</v>
      </c>
      <c r="U65">
        <f ca="1">(AEV!$R$6*1000*(365.25-E65)/(365.25))/((1+$E$5)^C65)</f>
        <v>10370.147150570832</v>
      </c>
    </row>
    <row r="66" spans="3:21" x14ac:dyDescent="0.25">
      <c r="C66" s="1">
        <v>49</v>
      </c>
      <c r="D66" s="3">
        <f ca="1">$E$7*$E$6+$E$13*$E$6+'Power converter'!K67+Generator!K67+Tower!K67+'Yaw bearing'!K67+'Main shaft'!K67+'Pitch bearing'!K67+Blades!K67+Gearbox!K67+'Main bearing'!K67</f>
        <v>4.6729595757098368</v>
      </c>
      <c r="E66" s="90">
        <f ca="1">$E$8/24+'Power converter'!L67+Generator!L67+Tower!L67+'Yaw bearing'!L67+'Main shaft'!L67+'Pitch bearing'!L67+Blades!L67+Gearbox!L67+'Main bearing'!L67</f>
        <v>22.378710218130646</v>
      </c>
      <c r="F66" s="3">
        <f ca="1">AEV!$R$5*$E$9/1000*(365.25-E66)/(365.25)</f>
        <v>9.5698462466609975</v>
      </c>
      <c r="G66" s="21">
        <f t="shared" ca="1" si="8"/>
        <v>0.44837810668173045</v>
      </c>
      <c r="H66" s="5">
        <f t="shared" ca="1" si="11"/>
        <v>58.29740219210516</v>
      </c>
      <c r="I66" s="3">
        <f>$E$7*$E$6+$E$6*$E$13+'Power converter'!P67+Generator!P67+Tower!P67+'Yaw bearing'!P67+'Main shaft'!P67+'Pitch bearing'!P67+Blades!P67+Gearbox!P67+'Main bearing'!P67</f>
        <v>4.5771180688563984</v>
      </c>
      <c r="J66" s="5">
        <f>$E$8/24+'Power converter'!Q67+Generator!Q67+Tower!Q67+'Yaw bearing'!Q67+'Main shaft'!Q67+'Pitch bearing'!Q67+Blades!Q67+Gearbox!Q67+'Main bearing'!Q67</f>
        <v>21.710048542408977</v>
      </c>
      <c r="K66" s="3">
        <f>AEV!$R$6*$E$9/1000*(365.25-J66)/(365.25)</f>
        <v>8.6533116840225563</v>
      </c>
      <c r="L66" s="21">
        <f t="shared" si="9"/>
        <v>0.37323223885868617</v>
      </c>
      <c r="M66" s="5">
        <f t="shared" si="6"/>
        <v>44.078966515917728</v>
      </c>
      <c r="O66" s="20">
        <f t="shared" ca="1" si="10"/>
        <v>0.97949019132294124</v>
      </c>
      <c r="P66" s="20">
        <f t="shared" ca="1" si="12"/>
        <v>0.90422682465162618</v>
      </c>
      <c r="R66">
        <f t="shared" ca="1" si="7"/>
        <v>0.42787446554283065</v>
      </c>
      <c r="S66">
        <f ca="1">(AEV!$R$5*1000*(365.25-E66)/(365.25))/((1+$E$5)^C66)</f>
        <v>10953.157152807016</v>
      </c>
      <c r="T66">
        <f t="shared" si="5"/>
        <v>0.41909884211674842</v>
      </c>
      <c r="U66">
        <f ca="1">(AEV!$R$6*1000*(365.25-E66)/(365.25))/((1+$E$5)^C66)</f>
        <v>9884.8612263167361</v>
      </c>
    </row>
    <row r="67" spans="3:21" x14ac:dyDescent="0.25">
      <c r="C67" s="1">
        <v>50</v>
      </c>
      <c r="D67" s="3">
        <f ca="1">$E$7*$E$6+$E$13*$E$6+'Power converter'!K68+Generator!K68+Tower!K68+'Yaw bearing'!K68+'Main shaft'!K68+'Pitch bearing'!K68+Blades!K68+Gearbox!K68+'Main bearing'!K68</f>
        <v>4.626975744748032</v>
      </c>
      <c r="E67" s="90">
        <f ca="1">$E$8/24+'Power converter'!L68+Generator!L68+Tower!L68+'Yaw bearing'!L68+'Main shaft'!L68+'Pitch bearing'!L68+Blades!L68+Gearbox!L68+'Main bearing'!L68</f>
        <v>22.057892792815728</v>
      </c>
      <c r="F67" s="3">
        <f ca="1">AEV!$R$5*$E$9/1000*(365.25-E67)/(365.25)</f>
        <v>9.5788005497041802</v>
      </c>
      <c r="G67" s="21">
        <f t="shared" ca="1" si="8"/>
        <v>0.43181757830645773</v>
      </c>
      <c r="H67" s="5">
        <f t="shared" ca="1" si="11"/>
        <v>58.729219770411618</v>
      </c>
      <c r="I67" s="3">
        <f>$E$7*$E$6+$E$6*$E$13+'Power converter'!P68+Generator!P68+Tower!P68+'Yaw bearing'!P68+'Main shaft'!P68+'Pitch bearing'!P68+Blades!P68+Gearbox!P68+'Main bearing'!P68</f>
        <v>4.5486008097293018</v>
      </c>
      <c r="J67" s="5">
        <f>$E$8/24+'Power converter'!Q68+Generator!Q68+Tower!Q68+'Yaw bearing'!Q68+'Main shaft'!Q68+'Pitch bearing'!Q68+Blades!Q68+Gearbox!Q68+'Main bearing'!Q68</f>
        <v>21.511090920592029</v>
      </c>
      <c r="K67" s="3">
        <f>AEV!$R$6*$E$9/1000*(365.25-J67)/(365.25)</f>
        <v>8.6583231602895481</v>
      </c>
      <c r="L67" s="21">
        <f ca="1">(K67-I67)/((1+$E$5)^H67)</f>
        <v>0.23408925551593995</v>
      </c>
      <c r="M67" s="5">
        <f t="shared" ca="1" si="6"/>
        <v>44.313055771433667</v>
      </c>
      <c r="O67" s="20">
        <f t="shared" ca="1" si="10"/>
        <v>0.98306130411258552</v>
      </c>
      <c r="P67" s="20">
        <f t="shared" ca="1" si="12"/>
        <v>0.90390473372544966</v>
      </c>
      <c r="R67">
        <f t="shared" ca="1" si="7"/>
        <v>0.40348952955283474</v>
      </c>
      <c r="S67">
        <f ca="1">(AEV!$R$5*1000*(365.25-E67)/(365.25))/((1+$E$5)^C67)</f>
        <v>10441.338848241157</v>
      </c>
      <c r="T67">
        <f t="shared" si="5"/>
        <v>0.39665494311798333</v>
      </c>
      <c r="U67">
        <f ca="1">(AEV!$R$6*1000*(365.25-E67)/(365.25))/((1+$E$5)^C67)</f>
        <v>9422.9621735467626</v>
      </c>
    </row>
  </sheetData>
  <mergeCells count="3">
    <mergeCell ref="D14:H14"/>
    <mergeCell ref="I14:M14"/>
    <mergeCell ref="C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4C28-CED4-43BE-9C97-57073762A1D8}">
  <dimension ref="A1:Z51"/>
  <sheetViews>
    <sheetView zoomScale="85" zoomScaleNormal="85" workbookViewId="0">
      <selection activeCell="T13" sqref="T13"/>
    </sheetView>
  </sheetViews>
  <sheetFormatPr defaultRowHeight="15" x14ac:dyDescent="0.25"/>
  <cols>
    <col min="2" max="2" width="24.140625" bestFit="1" customWidth="1"/>
    <col min="3" max="3" width="12.42578125" customWidth="1"/>
    <col min="5" max="5" width="10.28515625" customWidth="1"/>
    <col min="7" max="7" width="17.85546875" bestFit="1" customWidth="1"/>
    <col min="8" max="8" width="12.42578125" customWidth="1"/>
    <col min="10" max="10" width="10.28515625" bestFit="1" customWidth="1"/>
    <col min="12" max="12" width="17.28515625" bestFit="1" customWidth="1"/>
    <col min="13" max="13" width="12.42578125" customWidth="1"/>
    <col min="14" max="14" width="9" bestFit="1" customWidth="1"/>
    <col min="16" max="16" width="14.42578125" customWidth="1"/>
    <col min="17" max="17" width="20.85546875" bestFit="1" customWidth="1"/>
    <col min="18" max="18" width="10.5703125" customWidth="1"/>
    <col min="19" max="19" width="11.42578125" bestFit="1" customWidth="1"/>
    <col min="20" max="20" width="11.7109375" customWidth="1"/>
    <col min="21" max="21" width="9.85546875" bestFit="1" customWidth="1"/>
  </cols>
  <sheetData>
    <row r="1" spans="1:26" ht="21" x14ac:dyDescent="0.35">
      <c r="B1" s="147" t="s">
        <v>5</v>
      </c>
      <c r="C1" s="148"/>
      <c r="D1" s="148"/>
      <c r="E1" s="149"/>
      <c r="G1" s="147" t="s">
        <v>98</v>
      </c>
      <c r="H1" s="148"/>
      <c r="I1" s="148"/>
      <c r="J1" s="149"/>
      <c r="L1" s="147" t="s">
        <v>14</v>
      </c>
      <c r="M1" s="148"/>
      <c r="N1" s="148"/>
      <c r="O1" s="149"/>
      <c r="Q1" s="147" t="s">
        <v>40</v>
      </c>
      <c r="R1" s="148"/>
      <c r="S1" s="148"/>
      <c r="T1" s="149"/>
    </row>
    <row r="2" spans="1:26" x14ac:dyDescent="0.25">
      <c r="B2" s="9" t="s">
        <v>25</v>
      </c>
      <c r="C2" s="10" t="s">
        <v>26</v>
      </c>
      <c r="D2" s="10" t="s">
        <v>2</v>
      </c>
      <c r="E2" s="11" t="s">
        <v>27</v>
      </c>
      <c r="G2" s="9" t="s">
        <v>25</v>
      </c>
      <c r="H2" s="10" t="s">
        <v>26</v>
      </c>
      <c r="I2" s="10" t="s">
        <v>2</v>
      </c>
      <c r="J2" s="11" t="s">
        <v>27</v>
      </c>
      <c r="L2" s="9" t="s">
        <v>25</v>
      </c>
      <c r="M2" s="10" t="s">
        <v>26</v>
      </c>
      <c r="N2" s="10" t="s">
        <v>2</v>
      </c>
      <c r="O2" s="11" t="s">
        <v>27</v>
      </c>
      <c r="Q2" s="95" t="s">
        <v>154</v>
      </c>
      <c r="R2" s="1">
        <f ca="1">8766*SUM(S14:S50)</f>
        <v>127430.70234229343</v>
      </c>
      <c r="S2" t="s">
        <v>41</v>
      </c>
      <c r="T2" s="14"/>
    </row>
    <row r="3" spans="1:26" x14ac:dyDescent="0.25">
      <c r="B3" s="12" t="s">
        <v>6</v>
      </c>
      <c r="C3" t="s">
        <v>20</v>
      </c>
      <c r="D3" s="13">
        <v>12.4</v>
      </c>
      <c r="E3" s="14" t="s">
        <v>4</v>
      </c>
      <c r="G3" s="12" t="s">
        <v>43</v>
      </c>
      <c r="H3" t="s">
        <v>31</v>
      </c>
      <c r="I3" s="76">
        <f>'Cash Flow'!E4</f>
        <v>0</v>
      </c>
      <c r="J3" s="14" t="s">
        <v>8</v>
      </c>
      <c r="L3" s="12" t="s">
        <v>33</v>
      </c>
      <c r="M3" t="s">
        <v>15</v>
      </c>
      <c r="N3" s="13">
        <v>0.49</v>
      </c>
      <c r="O3" s="14" t="s">
        <v>8</v>
      </c>
      <c r="Q3" s="12" t="s">
        <v>151</v>
      </c>
      <c r="R3" s="1">
        <f>8766*SUM(T14:T50)</f>
        <v>115001.98445548945</v>
      </c>
      <c r="S3" t="s">
        <v>41</v>
      </c>
      <c r="T3" s="96">
        <f ca="1">R3/R2</f>
        <v>0.90246684936712485</v>
      </c>
    </row>
    <row r="4" spans="1:26" x14ac:dyDescent="0.25">
      <c r="B4" s="12" t="s">
        <v>7</v>
      </c>
      <c r="C4" t="s">
        <v>18</v>
      </c>
      <c r="D4" s="13">
        <v>2.1</v>
      </c>
      <c r="E4" s="14"/>
      <c r="G4" s="12" t="s">
        <v>42</v>
      </c>
      <c r="H4" t="s">
        <v>44</v>
      </c>
      <c r="I4" s="94">
        <f>'Cash Flow'!E5</f>
        <v>0.05</v>
      </c>
      <c r="J4" s="14" t="s">
        <v>45</v>
      </c>
      <c r="L4" s="12" t="s">
        <v>34</v>
      </c>
      <c r="M4" t="s">
        <v>3</v>
      </c>
      <c r="N4" s="13">
        <f>2*142</f>
        <v>284</v>
      </c>
      <c r="O4" s="14" t="s">
        <v>37</v>
      </c>
      <c r="Q4" s="12"/>
      <c r="R4" s="1"/>
      <c r="T4" s="14"/>
      <c r="U4" t="s">
        <v>139</v>
      </c>
      <c r="V4" t="s">
        <v>138</v>
      </c>
    </row>
    <row r="5" spans="1:26" ht="18.75" x14ac:dyDescent="0.3">
      <c r="B5" s="12" t="s">
        <v>9</v>
      </c>
      <c r="C5" t="s">
        <v>28</v>
      </c>
      <c r="D5" s="13">
        <v>1.2250000000000001</v>
      </c>
      <c r="E5" s="14" t="s">
        <v>10</v>
      </c>
      <c r="G5" s="15" t="s">
        <v>50</v>
      </c>
      <c r="H5" s="16"/>
      <c r="I5" s="91">
        <f>'Cash Flow'!E9</f>
        <v>80</v>
      </c>
      <c r="J5" s="17" t="s">
        <v>52</v>
      </c>
      <c r="L5" s="12" t="s">
        <v>35</v>
      </c>
      <c r="M5" t="s">
        <v>1</v>
      </c>
      <c r="N5" s="13">
        <v>22</v>
      </c>
      <c r="O5" s="14" t="s">
        <v>16</v>
      </c>
      <c r="Q5" s="98" t="s">
        <v>152</v>
      </c>
      <c r="R5" s="100">
        <f ca="1">8766*SUM(Q14:Q50)/1000</f>
        <v>127.43070234229343</v>
      </c>
      <c r="S5" t="s">
        <v>101</v>
      </c>
      <c r="T5" s="14"/>
      <c r="U5" s="3">
        <f ca="1">(1-Cost!Q13)*R2/(N5*8766)</f>
        <v>0.64253490328090035</v>
      </c>
      <c r="V5" s="3">
        <f ca="1">R5/R2*1000</f>
        <v>1</v>
      </c>
    </row>
    <row r="6" spans="1:26" ht="18.75" x14ac:dyDescent="0.3">
      <c r="B6" s="12" t="s">
        <v>11</v>
      </c>
      <c r="C6" t="s">
        <v>19</v>
      </c>
      <c r="D6" s="5">
        <f>D3*_xlfn.GAMMA(1+1/D4)</f>
        <v>10.982600812655962</v>
      </c>
      <c r="E6" s="14" t="s">
        <v>4</v>
      </c>
      <c r="L6" s="12" t="s">
        <v>36</v>
      </c>
      <c r="M6" t="s">
        <v>39</v>
      </c>
      <c r="N6" s="13">
        <v>3</v>
      </c>
      <c r="O6" s="14" t="s">
        <v>4</v>
      </c>
      <c r="Q6" s="99" t="s">
        <v>153</v>
      </c>
      <c r="R6" s="101">
        <f>8766*SUM(R14:R50)/1000</f>
        <v>115.00198445548945</v>
      </c>
      <c r="S6" s="16" t="s">
        <v>101</v>
      </c>
      <c r="T6" s="97">
        <f ca="1">R6/R5</f>
        <v>0.90246684936712485</v>
      </c>
      <c r="U6" s="3">
        <f ca="1">(1-Cost!R13)*R3/(N5*8766)</f>
        <v>0.58161445046722693</v>
      </c>
      <c r="V6" s="3">
        <f>R6/R3*1000</f>
        <v>1</v>
      </c>
      <c r="W6" s="5"/>
      <c r="Y6" s="3"/>
      <c r="Z6" s="2"/>
    </row>
    <row r="7" spans="1:26" ht="17.25" x14ac:dyDescent="0.25">
      <c r="B7" s="15" t="s">
        <v>29</v>
      </c>
      <c r="C7" s="16" t="s">
        <v>0</v>
      </c>
      <c r="D7" s="18">
        <f>0.5*D5*D3^3*_xlfn.GAMMA(1+3/D4)</f>
        <v>1478.2378043029396</v>
      </c>
      <c r="E7" s="17" t="s">
        <v>12</v>
      </c>
      <c r="L7" s="12" t="s">
        <v>70</v>
      </c>
      <c r="M7" t="s">
        <v>38</v>
      </c>
      <c r="N7" s="13">
        <v>25</v>
      </c>
      <c r="O7" s="14" t="s">
        <v>4</v>
      </c>
      <c r="U7" s="5"/>
      <c r="W7" s="5"/>
      <c r="Y7" s="3"/>
      <c r="Z7" s="2"/>
    </row>
    <row r="8" spans="1:26" x14ac:dyDescent="0.25">
      <c r="D8" s="1"/>
      <c r="L8" s="12" t="s">
        <v>141</v>
      </c>
      <c r="M8" t="s">
        <v>38</v>
      </c>
      <c r="N8" s="92" cm="1">
        <f t="array" aca="1" ref="N8" ca="1">MIN(INDIRECT("B" &amp; ROW(G14) - 1 + MATCH(TRUE,G14:G51&lt;0,0)-1),N7)</f>
        <v>25</v>
      </c>
      <c r="O8" s="14" t="s">
        <v>4</v>
      </c>
      <c r="R8" s="5"/>
      <c r="W8" s="5"/>
      <c r="Y8" s="3"/>
      <c r="Z8" s="2"/>
    </row>
    <row r="9" spans="1:26" x14ac:dyDescent="0.25">
      <c r="D9" s="1"/>
      <c r="L9" s="12" t="s">
        <v>72</v>
      </c>
      <c r="M9" t="s">
        <v>38</v>
      </c>
      <c r="N9" s="92">
        <f>'Cash Flow'!E11</f>
        <v>19</v>
      </c>
      <c r="O9" s="14" t="s">
        <v>4</v>
      </c>
      <c r="R9" s="5"/>
      <c r="W9" s="5"/>
      <c r="Y9" s="3"/>
      <c r="Z9" s="2"/>
    </row>
    <row r="10" spans="1:26" x14ac:dyDescent="0.25">
      <c r="D10" s="1"/>
      <c r="L10" s="15" t="s">
        <v>73</v>
      </c>
      <c r="M10" s="16" t="s">
        <v>73</v>
      </c>
      <c r="N10" s="93">
        <f>'Cash Flow'!E6</f>
        <v>64.5</v>
      </c>
      <c r="O10" s="17" t="s">
        <v>51</v>
      </c>
      <c r="R10" s="24"/>
      <c r="W10" s="5"/>
      <c r="Y10" s="3"/>
      <c r="Z10" s="2"/>
    </row>
    <row r="11" spans="1:26" x14ac:dyDescent="0.25">
      <c r="N11" s="25"/>
      <c r="W11" s="5"/>
      <c r="Y11" s="3"/>
      <c r="Z11" s="2"/>
    </row>
    <row r="12" spans="1:26" ht="90" x14ac:dyDescent="0.25">
      <c r="A12" s="6"/>
      <c r="B12" s="7" t="s">
        <v>24</v>
      </c>
      <c r="C12" s="7" t="s">
        <v>21</v>
      </c>
      <c r="D12" s="7" t="s">
        <v>23</v>
      </c>
      <c r="E12" s="7" t="s">
        <v>22</v>
      </c>
      <c r="F12" s="7"/>
      <c r="G12" s="7" t="s">
        <v>32</v>
      </c>
      <c r="H12" s="7" t="s">
        <v>99</v>
      </c>
      <c r="I12" s="7"/>
      <c r="J12" s="7"/>
      <c r="K12" s="7"/>
      <c r="L12" s="7" t="s">
        <v>155</v>
      </c>
      <c r="M12" s="7" t="s">
        <v>156</v>
      </c>
      <c r="N12" s="7" t="s">
        <v>102</v>
      </c>
      <c r="P12" s="7" t="s">
        <v>103</v>
      </c>
      <c r="Q12" s="7" t="s">
        <v>157</v>
      </c>
      <c r="R12" s="7" t="s">
        <v>158</v>
      </c>
      <c r="S12" s="7" t="s">
        <v>159</v>
      </c>
      <c r="T12" s="7" t="s">
        <v>160</v>
      </c>
      <c r="W12" s="5"/>
      <c r="Y12" s="3"/>
      <c r="Z12" s="2"/>
    </row>
    <row r="13" spans="1:26" ht="17.25" x14ac:dyDescent="0.25">
      <c r="B13" s="8" t="s">
        <v>4</v>
      </c>
      <c r="C13" s="8" t="s">
        <v>17</v>
      </c>
      <c r="D13" s="8" t="s">
        <v>12</v>
      </c>
      <c r="E13" s="8" t="s">
        <v>13</v>
      </c>
      <c r="G13" s="8" t="s">
        <v>17</v>
      </c>
      <c r="L13" t="s">
        <v>16</v>
      </c>
      <c r="M13" t="s">
        <v>16</v>
      </c>
      <c r="W13" s="5"/>
      <c r="Y13" s="3"/>
      <c r="Z13" s="2"/>
    </row>
    <row r="14" spans="1:26" x14ac:dyDescent="0.25">
      <c r="B14" s="1">
        <v>0</v>
      </c>
      <c r="C14" s="27">
        <f t="shared" ref="C14:C44" si="0">$D$4/$D$3*(B14/$D$3)^($D$4-1)*EXP(-1*(B14/$D$3)^$D$4)</f>
        <v>0</v>
      </c>
      <c r="D14" s="4">
        <f t="shared" ref="D14:D44" si="1">0.5*$D$5*B14^3</f>
        <v>0</v>
      </c>
      <c r="E14" s="4">
        <f>C14*D14</f>
        <v>0</v>
      </c>
      <c r="G14" s="5">
        <f>MAX(1+$I$3*(B14-$D$6))</f>
        <v>1</v>
      </c>
      <c r="H14" s="5">
        <f>E14*G14</f>
        <v>0</v>
      </c>
      <c r="L14" s="3">
        <f ca="1">MAX(IF(B14&gt;$N$8,0,IF(B14&lt;$N$6,0,MIN(0.5*$D$5*B14^3*$N$3*3.14*($N$4/2)^2/1000000,$N$5))),0)</f>
        <v>0</v>
      </c>
      <c r="M14" s="3">
        <f>MAX(IF(B14&gt;'Cash Flow'!$E$11,0,IF(B14&lt;$N$6,0,MIN(0.5*$D$5*B14^3*$N$3*3.14*($N$4/2)^2/1000000,$N$5))),0)</f>
        <v>0</v>
      </c>
      <c r="N14" s="3">
        <f>$N$5</f>
        <v>22</v>
      </c>
      <c r="P14" s="3">
        <f>C14*G14*N14</f>
        <v>0</v>
      </c>
      <c r="Q14" s="3">
        <f t="shared" ref="Q14:Q50" ca="1" si="2">L14*C14*G14</f>
        <v>0</v>
      </c>
      <c r="R14" s="3">
        <f t="shared" ref="R14:R50" si="3">M14*C14*G14</f>
        <v>0</v>
      </c>
      <c r="S14" s="5">
        <f t="shared" ref="S14:S50" ca="1" si="4">L14*C14</f>
        <v>0</v>
      </c>
      <c r="T14" s="5">
        <f t="shared" ref="T14:T50" si="5">M14*C14</f>
        <v>0</v>
      </c>
      <c r="W14" s="5"/>
      <c r="Y14" s="3"/>
      <c r="Z14" s="2"/>
    </row>
    <row r="15" spans="1:26" x14ac:dyDescent="0.25">
      <c r="B15" s="1">
        <v>1</v>
      </c>
      <c r="C15" s="27">
        <f t="shared" si="0"/>
        <v>1.0564231889643524E-2</v>
      </c>
      <c r="D15" s="1">
        <f t="shared" si="1"/>
        <v>0.61250000000000004</v>
      </c>
      <c r="E15" s="3">
        <f t="shared" ref="E15:E44" si="6">C15*D15</f>
        <v>6.4705920324066588E-3</v>
      </c>
      <c r="G15" s="5">
        <f t="shared" ref="G15:G50" si="7">MAX(1+$I$3*(B15-$D$6))</f>
        <v>1</v>
      </c>
      <c r="H15" s="5">
        <f t="shared" ref="H15:H44" si="8">E15*G15</f>
        <v>6.4705920324066588E-3</v>
      </c>
      <c r="L15" s="3">
        <f t="shared" ref="L15:L50" ca="1" si="9">MAX(IF(B15&gt;$N$8,0,IF(B15&lt;$N$6,0,MIN(0.5*$D$5*B15^3*$N$3*3.14*($N$4/2)^2/1000000,$N$5))),0)</f>
        <v>0</v>
      </c>
      <c r="M15" s="3">
        <f>MAX(IF(B15&gt;'Cash Flow'!$E$11,0,IF(B15&lt;$N$6,0,MIN(0.5*$D$5*B15^3*$N$3*3.14*($N$4/2)^2/1000000,$N$5))),0)</f>
        <v>0</v>
      </c>
      <c r="N15" s="3">
        <f t="shared" ref="N15:N50" si="10">$N$5</f>
        <v>22</v>
      </c>
      <c r="P15" s="3">
        <f t="shared" ref="P15:P50" si="11">C15*G15*N15</f>
        <v>0.23241310157215753</v>
      </c>
      <c r="Q15" s="3">
        <f t="shared" ca="1" si="2"/>
        <v>0</v>
      </c>
      <c r="R15" s="3">
        <f t="shared" si="3"/>
        <v>0</v>
      </c>
      <c r="S15" s="5">
        <f t="shared" ca="1" si="4"/>
        <v>0</v>
      </c>
      <c r="T15" s="5">
        <f t="shared" si="5"/>
        <v>0</v>
      </c>
      <c r="W15" s="5"/>
      <c r="Y15" s="3"/>
      <c r="Z15" s="2"/>
    </row>
    <row r="16" spans="1:26" x14ac:dyDescent="0.25">
      <c r="B16" s="1">
        <v>2</v>
      </c>
      <c r="C16" s="27">
        <f t="shared" si="0"/>
        <v>2.2271682182070807E-2</v>
      </c>
      <c r="D16" s="1">
        <f t="shared" si="1"/>
        <v>4.9000000000000004</v>
      </c>
      <c r="E16" s="4">
        <f>C16*D16</f>
        <v>0.10913124269214697</v>
      </c>
      <c r="G16" s="5">
        <f t="shared" si="7"/>
        <v>1</v>
      </c>
      <c r="H16" s="5">
        <f t="shared" si="8"/>
        <v>0.10913124269214697</v>
      </c>
      <c r="L16" s="3">
        <f t="shared" ca="1" si="9"/>
        <v>0</v>
      </c>
      <c r="M16" s="3">
        <f>MAX(IF(B16&gt;'Cash Flow'!$E$11,0,IF(B16&lt;$N$6,0,MIN(0.5*$D$5*B16^3*$N$3*3.14*($N$4/2)^2/1000000,$N$5))),0)</f>
        <v>0</v>
      </c>
      <c r="N16" s="3">
        <f t="shared" si="10"/>
        <v>22</v>
      </c>
      <c r="P16" s="3">
        <f t="shared" si="11"/>
        <v>0.48997700800555777</v>
      </c>
      <c r="Q16" s="3">
        <f t="shared" ca="1" si="2"/>
        <v>0</v>
      </c>
      <c r="R16" s="3">
        <f t="shared" si="3"/>
        <v>0</v>
      </c>
      <c r="S16" s="5">
        <f t="shared" ca="1" si="4"/>
        <v>0</v>
      </c>
      <c r="T16" s="5">
        <f t="shared" si="5"/>
        <v>0</v>
      </c>
      <c r="W16" s="5"/>
      <c r="Y16" s="3"/>
      <c r="Z16" s="2"/>
    </row>
    <row r="17" spans="2:26" x14ac:dyDescent="0.25">
      <c r="B17" s="1">
        <v>3</v>
      </c>
      <c r="C17" s="27">
        <f t="shared" si="0"/>
        <v>3.3791679885091228E-2</v>
      </c>
      <c r="D17" s="1">
        <f t="shared" si="1"/>
        <v>16.537500000000001</v>
      </c>
      <c r="E17" s="4">
        <f t="shared" si="6"/>
        <v>0.55882990609969618</v>
      </c>
      <c r="G17" s="5">
        <f t="shared" si="7"/>
        <v>1</v>
      </c>
      <c r="H17" s="5">
        <f t="shared" si="8"/>
        <v>0.55882990609969618</v>
      </c>
      <c r="L17" s="3">
        <f t="shared" ca="1" si="9"/>
        <v>0.51306486398999995</v>
      </c>
      <c r="M17" s="3">
        <f>MAX(IF(B17&gt;'Cash Flow'!$E$11,0,IF(B17&lt;$N$6,0,MIN(0.5*$D$5*B17^3*$N$3*3.14*($N$4/2)^2/1000000,$N$5))),0)</f>
        <v>0.51306486398999995</v>
      </c>
      <c r="N17" s="3">
        <f t="shared" si="10"/>
        <v>22</v>
      </c>
      <c r="P17" s="3">
        <f t="shared" si="11"/>
        <v>0.74341695747200698</v>
      </c>
      <c r="Q17" s="3">
        <f t="shared" ca="1" si="2"/>
        <v>1.7337323644237949E-2</v>
      </c>
      <c r="R17" s="3">
        <f t="shared" si="3"/>
        <v>1.7337323644237949E-2</v>
      </c>
      <c r="S17" s="5">
        <f t="shared" ca="1" si="4"/>
        <v>1.7337323644237949E-2</v>
      </c>
      <c r="T17" s="5">
        <f t="shared" si="5"/>
        <v>1.7337323644237949E-2</v>
      </c>
      <c r="W17" s="5"/>
      <c r="Y17" s="3"/>
      <c r="Z17" s="2"/>
    </row>
    <row r="18" spans="2:26" x14ac:dyDescent="0.25">
      <c r="B18" s="1">
        <v>4</v>
      </c>
      <c r="C18" s="27">
        <f t="shared" si="0"/>
        <v>4.445720956912317E-2</v>
      </c>
      <c r="D18" s="1">
        <f t="shared" si="1"/>
        <v>39.200000000000003</v>
      </c>
      <c r="E18" s="4">
        <f t="shared" si="6"/>
        <v>1.7427226151096284</v>
      </c>
      <c r="F18" s="20"/>
      <c r="G18" s="5">
        <f t="shared" si="7"/>
        <v>1</v>
      </c>
      <c r="H18" s="5">
        <f t="shared" si="8"/>
        <v>1.7427226151096284</v>
      </c>
      <c r="L18" s="3">
        <f t="shared" ca="1" si="9"/>
        <v>1.2161537516800003</v>
      </c>
      <c r="M18" s="3">
        <f>MAX(IF(B18&gt;'Cash Flow'!$E$11,0,IF(B18&lt;$N$6,0,MIN(0.5*$D$5*B18^3*$N$3*3.14*($N$4/2)^2/1000000,$N$5))),0)</f>
        <v>1.2161537516800003</v>
      </c>
      <c r="N18" s="3">
        <f t="shared" si="10"/>
        <v>22</v>
      </c>
      <c r="P18" s="3">
        <f t="shared" si="11"/>
        <v>0.97805861052070975</v>
      </c>
      <c r="Q18" s="3">
        <f t="shared" ca="1" si="2"/>
        <v>5.4066802206713151E-2</v>
      </c>
      <c r="R18" s="3">
        <f t="shared" si="3"/>
        <v>5.4066802206713151E-2</v>
      </c>
      <c r="S18" s="5">
        <f t="shared" ca="1" si="4"/>
        <v>5.4066802206713151E-2</v>
      </c>
      <c r="T18" s="5">
        <f t="shared" si="5"/>
        <v>5.4066802206713151E-2</v>
      </c>
      <c r="W18" s="5"/>
      <c r="Y18" s="3"/>
      <c r="Z18" s="2"/>
    </row>
    <row r="19" spans="2:26" x14ac:dyDescent="0.25">
      <c r="B19" s="1">
        <v>5</v>
      </c>
      <c r="C19" s="27">
        <f t="shared" si="0"/>
        <v>5.3755036882224147E-2</v>
      </c>
      <c r="D19" s="1">
        <f t="shared" si="1"/>
        <v>76.5625</v>
      </c>
      <c r="E19" s="4">
        <f t="shared" si="6"/>
        <v>4.1156200112952863</v>
      </c>
      <c r="G19" s="5">
        <f t="shared" si="7"/>
        <v>1</v>
      </c>
      <c r="H19" s="5">
        <f t="shared" si="8"/>
        <v>4.1156200112952863</v>
      </c>
      <c r="L19" s="3">
        <f t="shared" ca="1" si="9"/>
        <v>2.3753002962500003</v>
      </c>
      <c r="M19" s="3">
        <f>MAX(IF(B19&gt;'Cash Flow'!$E$11,0,IF(B19&lt;$N$6,0,MIN(0.5*$D$5*B19^3*$N$3*3.14*($N$4/2)^2/1000000,$N$5))),0)</f>
        <v>2.3753002962500003</v>
      </c>
      <c r="N19" s="3">
        <f t="shared" si="10"/>
        <v>22</v>
      </c>
      <c r="P19" s="3">
        <f t="shared" si="11"/>
        <v>1.1826108114089313</v>
      </c>
      <c r="Q19" s="3">
        <f t="shared" ca="1" si="2"/>
        <v>0.1276843550312767</v>
      </c>
      <c r="R19" s="3">
        <f t="shared" si="3"/>
        <v>0.1276843550312767</v>
      </c>
      <c r="S19" s="5">
        <f t="shared" ca="1" si="4"/>
        <v>0.1276843550312767</v>
      </c>
      <c r="T19" s="5">
        <f t="shared" si="5"/>
        <v>0.1276843550312767</v>
      </c>
      <c r="Y19" s="3"/>
      <c r="Z19" s="2"/>
    </row>
    <row r="20" spans="2:26" x14ac:dyDescent="0.25">
      <c r="B20" s="1">
        <v>6</v>
      </c>
      <c r="C20" s="27">
        <f t="shared" si="0"/>
        <v>6.1296854078537029E-2</v>
      </c>
      <c r="D20" s="1">
        <f t="shared" si="1"/>
        <v>132.30000000000001</v>
      </c>
      <c r="E20" s="4">
        <f t="shared" si="6"/>
        <v>8.1095737945904496</v>
      </c>
      <c r="G20" s="5">
        <f t="shared" si="7"/>
        <v>1</v>
      </c>
      <c r="H20" s="5">
        <f t="shared" si="8"/>
        <v>8.1095737945904496</v>
      </c>
      <c r="L20" s="3">
        <f t="shared" ca="1" si="9"/>
        <v>4.1045189119199996</v>
      </c>
      <c r="M20" s="3">
        <f>MAX(IF(B20&gt;'Cash Flow'!$E$11,0,IF(B20&lt;$N$6,0,MIN(0.5*$D$5*B20^3*$N$3*3.14*($N$4/2)^2/1000000,$N$5))),0)</f>
        <v>4.1045189119199996</v>
      </c>
      <c r="N20" s="3">
        <f t="shared" si="10"/>
        <v>22</v>
      </c>
      <c r="P20" s="3">
        <f t="shared" si="11"/>
        <v>1.3485307897278147</v>
      </c>
      <c r="Q20" s="3">
        <f t="shared" ca="1" si="2"/>
        <v>0.25159409680655581</v>
      </c>
      <c r="R20" s="3">
        <f t="shared" si="3"/>
        <v>0.25159409680655581</v>
      </c>
      <c r="S20" s="5">
        <f t="shared" ca="1" si="4"/>
        <v>0.25159409680655581</v>
      </c>
      <c r="T20" s="5">
        <f t="shared" si="5"/>
        <v>0.25159409680655581</v>
      </c>
    </row>
    <row r="21" spans="2:26" x14ac:dyDescent="0.25">
      <c r="B21" s="1">
        <v>7</v>
      </c>
      <c r="C21" s="27">
        <f t="shared" si="0"/>
        <v>6.6824058930212038E-2</v>
      </c>
      <c r="D21" s="1">
        <f t="shared" si="1"/>
        <v>210.08750000000001</v>
      </c>
      <c r="E21" s="4">
        <f t="shared" si="6"/>
        <v>14.038899480500922</v>
      </c>
      <c r="G21" s="5">
        <f t="shared" si="7"/>
        <v>1</v>
      </c>
      <c r="H21" s="5">
        <f t="shared" si="8"/>
        <v>14.038899480500922</v>
      </c>
      <c r="L21" s="3">
        <f t="shared" ca="1" si="9"/>
        <v>6.5178240129100002</v>
      </c>
      <c r="M21" s="3">
        <f>MAX(IF(B21&gt;'Cash Flow'!$E$11,0,IF(B21&lt;$N$6,0,MIN(0.5*$D$5*B21^3*$N$3*3.14*($N$4/2)^2/1000000,$N$5))),0)</f>
        <v>6.5178240129100002</v>
      </c>
      <c r="N21" s="3">
        <f t="shared" si="10"/>
        <v>22</v>
      </c>
      <c r="P21" s="3">
        <f t="shared" si="11"/>
        <v>1.4701292964646648</v>
      </c>
      <c r="Q21" s="3">
        <f t="shared" ca="1" si="2"/>
        <v>0.43554745593544897</v>
      </c>
      <c r="R21" s="3">
        <f t="shared" si="3"/>
        <v>0.43554745593544897</v>
      </c>
      <c r="S21" s="5">
        <f t="shared" ca="1" si="4"/>
        <v>0.43554745593544897</v>
      </c>
      <c r="T21" s="5">
        <f t="shared" si="5"/>
        <v>0.43554745593544897</v>
      </c>
    </row>
    <row r="22" spans="2:26" x14ac:dyDescent="0.25">
      <c r="B22" s="1">
        <v>8</v>
      </c>
      <c r="C22" s="27">
        <f t="shared" si="0"/>
        <v>7.0212777414463343E-2</v>
      </c>
      <c r="D22" s="1">
        <f t="shared" si="1"/>
        <v>313.60000000000002</v>
      </c>
      <c r="E22" s="4">
        <f t="shared" si="6"/>
        <v>22.018726997175705</v>
      </c>
      <c r="G22" s="5">
        <f t="shared" si="7"/>
        <v>1</v>
      </c>
      <c r="H22" s="5">
        <f t="shared" si="8"/>
        <v>22.018726997175705</v>
      </c>
      <c r="L22" s="3">
        <f t="shared" ca="1" si="9"/>
        <v>9.7292300134400023</v>
      </c>
      <c r="M22" s="3">
        <f>MAX(IF(B22&gt;'Cash Flow'!$E$11,0,IF(B22&lt;$N$6,0,MIN(0.5*$D$5*B22^3*$N$3*3.14*($N$4/2)^2/1000000,$N$5))),0)</f>
        <v>9.7292300134400023</v>
      </c>
      <c r="N22" s="3">
        <f t="shared" si="10"/>
        <v>22</v>
      </c>
      <c r="P22" s="3">
        <f t="shared" si="11"/>
        <v>1.5446811031181935</v>
      </c>
      <c r="Q22" s="3">
        <f t="shared" ca="1" si="2"/>
        <v>0.68311626134777903</v>
      </c>
      <c r="R22" s="3">
        <f t="shared" si="3"/>
        <v>0.68311626134777903</v>
      </c>
      <c r="S22" s="5">
        <f t="shared" ca="1" si="4"/>
        <v>0.68311626134777903</v>
      </c>
      <c r="T22" s="5">
        <f t="shared" si="5"/>
        <v>0.68311626134777903</v>
      </c>
    </row>
    <row r="23" spans="2:26" x14ac:dyDescent="0.25">
      <c r="B23">
        <v>9</v>
      </c>
      <c r="C23" s="27">
        <f t="shared" si="0"/>
        <v>7.1471353001286542E-2</v>
      </c>
      <c r="D23" s="1">
        <f t="shared" si="1"/>
        <v>446.51250000000005</v>
      </c>
      <c r="E23" s="4">
        <f t="shared" si="6"/>
        <v>31.912852506986962</v>
      </c>
      <c r="G23" s="5">
        <f t="shared" si="7"/>
        <v>1</v>
      </c>
      <c r="H23" s="5">
        <f t="shared" si="8"/>
        <v>31.912852506986962</v>
      </c>
      <c r="L23" s="3">
        <f t="shared" ca="1" si="9"/>
        <v>13.852751327730003</v>
      </c>
      <c r="M23" s="3">
        <f>MAX(IF(B23&gt;'Cash Flow'!$E$11,0,IF(B23&lt;$N$6,0,MIN(0.5*$D$5*B23^3*$N$3*3.14*($N$4/2)^2/1000000,$N$5))),0)</f>
        <v>13.852751327730003</v>
      </c>
      <c r="N23" s="3">
        <f t="shared" si="10"/>
        <v>22</v>
      </c>
      <c r="P23" s="3">
        <f t="shared" si="11"/>
        <v>1.572369766028304</v>
      </c>
      <c r="Q23" s="3">
        <f t="shared" ca="1" si="2"/>
        <v>0.99007488018323186</v>
      </c>
      <c r="R23" s="3">
        <f t="shared" si="3"/>
        <v>0.99007488018323186</v>
      </c>
      <c r="S23" s="5">
        <f t="shared" ca="1" si="4"/>
        <v>0.99007488018323186</v>
      </c>
      <c r="T23" s="5">
        <f t="shared" si="5"/>
        <v>0.99007488018323186</v>
      </c>
    </row>
    <row r="24" spans="2:26" x14ac:dyDescent="0.25">
      <c r="B24">
        <v>10</v>
      </c>
      <c r="C24" s="27">
        <f t="shared" si="0"/>
        <v>7.0728606249898462E-2</v>
      </c>
      <c r="D24" s="1">
        <f t="shared" si="1"/>
        <v>612.5</v>
      </c>
      <c r="E24" s="4">
        <f t="shared" si="6"/>
        <v>43.321271328062807</v>
      </c>
      <c r="G24" s="5">
        <f t="shared" si="7"/>
        <v>1</v>
      </c>
      <c r="H24" s="5">
        <f t="shared" si="8"/>
        <v>43.321271328062807</v>
      </c>
      <c r="L24" s="3">
        <f t="shared" ca="1" si="9"/>
        <v>19.002402370000002</v>
      </c>
      <c r="M24" s="3">
        <f>MAX(IF(B24&gt;'Cash Flow'!$E$11,0,IF(B24&lt;$N$6,0,MIN(0.5*$D$5*B24^3*$N$3*3.14*($N$4/2)^2/1000000,$N$5))),0)</f>
        <v>19.002402370000002</v>
      </c>
      <c r="N24" s="3">
        <f t="shared" si="10"/>
        <v>22</v>
      </c>
      <c r="P24" s="3">
        <f t="shared" si="11"/>
        <v>1.5560293374977663</v>
      </c>
      <c r="Q24" s="3">
        <f t="shared" ca="1" si="2"/>
        <v>1.3440134350298676</v>
      </c>
      <c r="R24" s="3">
        <f t="shared" si="3"/>
        <v>1.3440134350298676</v>
      </c>
      <c r="S24" s="5">
        <f t="shared" ca="1" si="4"/>
        <v>1.3440134350298676</v>
      </c>
      <c r="T24" s="5">
        <f t="shared" si="5"/>
        <v>1.3440134350298676</v>
      </c>
    </row>
    <row r="25" spans="2:26" x14ac:dyDescent="0.25">
      <c r="B25">
        <v>11</v>
      </c>
      <c r="C25" s="27">
        <f t="shared" si="0"/>
        <v>6.8213707954744907E-2</v>
      </c>
      <c r="D25" s="1">
        <f t="shared" si="1"/>
        <v>815.23750000000007</v>
      </c>
      <c r="E25" s="4">
        <f t="shared" si="6"/>
        <v>55.610372738756354</v>
      </c>
      <c r="G25" s="5">
        <f t="shared" si="7"/>
        <v>1</v>
      </c>
      <c r="H25" s="5">
        <f t="shared" si="8"/>
        <v>55.610372738756354</v>
      </c>
      <c r="L25" s="3">
        <f t="shared" ca="1" si="9"/>
        <v>22</v>
      </c>
      <c r="M25" s="3">
        <f>MAX(IF(B25&gt;'Cash Flow'!$E$11,0,IF(B25&lt;$N$6,0,MIN(0.5*$D$5*B25^3*$N$3*3.14*($N$4/2)^2/1000000,$N$5))),0)</f>
        <v>22</v>
      </c>
      <c r="N25" s="3">
        <f t="shared" si="10"/>
        <v>22</v>
      </c>
      <c r="P25" s="3">
        <f t="shared" si="11"/>
        <v>1.5007015750043879</v>
      </c>
      <c r="Q25" s="3">
        <f t="shared" ca="1" si="2"/>
        <v>1.5007015750043879</v>
      </c>
      <c r="R25" s="3">
        <f t="shared" si="3"/>
        <v>1.5007015750043879</v>
      </c>
      <c r="S25" s="5">
        <f t="shared" ca="1" si="4"/>
        <v>1.5007015750043879</v>
      </c>
      <c r="T25" s="5">
        <f t="shared" si="5"/>
        <v>1.5007015750043879</v>
      </c>
    </row>
    <row r="26" spans="2:26" x14ac:dyDescent="0.25">
      <c r="B26">
        <v>12</v>
      </c>
      <c r="C26" s="27">
        <f t="shared" si="0"/>
        <v>6.4229892029060889E-2</v>
      </c>
      <c r="D26" s="1">
        <f t="shared" si="1"/>
        <v>1058.4000000000001</v>
      </c>
      <c r="E26" s="4">
        <f t="shared" si="6"/>
        <v>67.980917723558051</v>
      </c>
      <c r="G26" s="5">
        <f t="shared" si="7"/>
        <v>1</v>
      </c>
      <c r="H26" s="5">
        <f t="shared" si="8"/>
        <v>67.980917723558051</v>
      </c>
      <c r="L26" s="3">
        <f t="shared" ca="1" si="9"/>
        <v>22</v>
      </c>
      <c r="M26" s="3">
        <f>MAX(IF(B26&gt;'Cash Flow'!$E$11,0,IF(B26&lt;$N$6,0,MIN(0.5*$D$5*B26^3*$N$3*3.14*($N$4/2)^2/1000000,$N$5))),0)</f>
        <v>22</v>
      </c>
      <c r="N26" s="3">
        <f t="shared" si="10"/>
        <v>22</v>
      </c>
      <c r="P26" s="3">
        <f t="shared" si="11"/>
        <v>1.4130576246393396</v>
      </c>
      <c r="Q26" s="3">
        <f t="shared" ca="1" si="2"/>
        <v>1.4130576246393396</v>
      </c>
      <c r="R26" s="3">
        <f t="shared" si="3"/>
        <v>1.4130576246393396</v>
      </c>
      <c r="S26" s="5">
        <f t="shared" ca="1" si="4"/>
        <v>1.4130576246393396</v>
      </c>
      <c r="T26" s="5">
        <f t="shared" si="5"/>
        <v>1.4130576246393396</v>
      </c>
    </row>
    <row r="27" spans="2:26" x14ac:dyDescent="0.25">
      <c r="B27">
        <v>13</v>
      </c>
      <c r="C27" s="27">
        <f t="shared" si="0"/>
        <v>5.9124943537687713E-2</v>
      </c>
      <c r="D27" s="1">
        <f t="shared" si="1"/>
        <v>1345.6625000000001</v>
      </c>
      <c r="E27" s="4">
        <f t="shared" si="6"/>
        <v>79.562219333283707</v>
      </c>
      <c r="G27" s="5">
        <f t="shared" si="7"/>
        <v>1</v>
      </c>
      <c r="H27" s="5">
        <f t="shared" si="8"/>
        <v>79.562219333283707</v>
      </c>
      <c r="L27" s="3">
        <f t="shared" ca="1" si="9"/>
        <v>22</v>
      </c>
      <c r="M27" s="3">
        <f>MAX(IF(B27&gt;'Cash Flow'!$E$11,0,IF(B27&lt;$N$6,0,MIN(0.5*$D$5*B27^3*$N$3*3.14*($N$4/2)^2/1000000,$N$5))),0)</f>
        <v>22</v>
      </c>
      <c r="N27" s="3">
        <f t="shared" si="10"/>
        <v>22</v>
      </c>
      <c r="P27" s="3">
        <f t="shared" si="11"/>
        <v>1.3007487578291297</v>
      </c>
      <c r="Q27" s="3">
        <f t="shared" ca="1" si="2"/>
        <v>1.3007487578291297</v>
      </c>
      <c r="R27" s="3">
        <f t="shared" si="3"/>
        <v>1.3007487578291297</v>
      </c>
      <c r="S27" s="5">
        <f t="shared" ca="1" si="4"/>
        <v>1.3007487578291297</v>
      </c>
      <c r="T27" s="5">
        <f t="shared" si="5"/>
        <v>1.3007487578291297</v>
      </c>
    </row>
    <row r="28" spans="2:26" x14ac:dyDescent="0.25">
      <c r="B28">
        <v>14</v>
      </c>
      <c r="C28" s="27">
        <f t="shared" si="0"/>
        <v>5.3261564989164185E-2</v>
      </c>
      <c r="D28" s="1">
        <f t="shared" si="1"/>
        <v>1680.7</v>
      </c>
      <c r="E28" s="4">
        <f t="shared" si="6"/>
        <v>89.516712277288249</v>
      </c>
      <c r="G28" s="5">
        <f t="shared" si="7"/>
        <v>1</v>
      </c>
      <c r="H28" s="5">
        <f t="shared" si="8"/>
        <v>89.516712277288249</v>
      </c>
      <c r="L28" s="3">
        <f t="shared" ca="1" si="9"/>
        <v>22</v>
      </c>
      <c r="M28" s="3">
        <f>MAX(IF(B28&gt;'Cash Flow'!$E$11,0,IF(B28&lt;$N$6,0,MIN(0.5*$D$5*B28^3*$N$3*3.14*($N$4/2)^2/1000000,$N$5))),0)</f>
        <v>22</v>
      </c>
      <c r="N28" s="3">
        <f t="shared" si="10"/>
        <v>22</v>
      </c>
      <c r="P28" s="3">
        <f t="shared" si="11"/>
        <v>1.171754429761612</v>
      </c>
      <c r="Q28" s="3">
        <f t="shared" ca="1" si="2"/>
        <v>1.171754429761612</v>
      </c>
      <c r="R28" s="3">
        <f t="shared" si="3"/>
        <v>1.171754429761612</v>
      </c>
      <c r="S28" s="5">
        <f t="shared" ca="1" si="4"/>
        <v>1.171754429761612</v>
      </c>
      <c r="T28" s="5">
        <f t="shared" si="5"/>
        <v>1.171754429761612</v>
      </c>
    </row>
    <row r="29" spans="2:26" x14ac:dyDescent="0.25">
      <c r="B29">
        <v>15</v>
      </c>
      <c r="C29" s="27">
        <f t="shared" si="0"/>
        <v>4.6990439131394932E-2</v>
      </c>
      <c r="D29" s="1">
        <f t="shared" si="1"/>
        <v>2067.1875</v>
      </c>
      <c r="E29" s="4">
        <f t="shared" si="6"/>
        <v>97.138048391930454</v>
      </c>
      <c r="G29" s="5">
        <f t="shared" si="7"/>
        <v>1</v>
      </c>
      <c r="H29" s="5">
        <f t="shared" si="8"/>
        <v>97.138048391930454</v>
      </c>
      <c r="L29" s="3">
        <f t="shared" ca="1" si="9"/>
        <v>22</v>
      </c>
      <c r="M29" s="3">
        <f>MAX(IF(B29&gt;'Cash Flow'!$E$11,0,IF(B29&lt;$N$6,0,MIN(0.5*$D$5*B29^3*$N$3*3.14*($N$4/2)^2/1000000,$N$5))),0)</f>
        <v>22</v>
      </c>
      <c r="N29" s="3">
        <f t="shared" si="10"/>
        <v>22</v>
      </c>
      <c r="P29" s="3">
        <f t="shared" si="11"/>
        <v>1.0337896608906885</v>
      </c>
      <c r="Q29" s="3">
        <f t="shared" ca="1" si="2"/>
        <v>1.0337896608906885</v>
      </c>
      <c r="R29" s="3">
        <f t="shared" si="3"/>
        <v>1.0337896608906885</v>
      </c>
      <c r="S29" s="5">
        <f t="shared" ca="1" si="4"/>
        <v>1.0337896608906885</v>
      </c>
      <c r="T29" s="5">
        <f t="shared" si="5"/>
        <v>1.0337896608906885</v>
      </c>
    </row>
    <row r="30" spans="2:26" x14ac:dyDescent="0.25">
      <c r="B30">
        <v>16</v>
      </c>
      <c r="C30" s="27">
        <f t="shared" si="0"/>
        <v>4.0628181422730753E-2</v>
      </c>
      <c r="D30" s="1">
        <f t="shared" si="1"/>
        <v>2508.8000000000002</v>
      </c>
      <c r="E30" s="4">
        <f t="shared" si="6"/>
        <v>101.92798155334692</v>
      </c>
      <c r="G30" s="5">
        <f t="shared" si="7"/>
        <v>1</v>
      </c>
      <c r="H30" s="5">
        <f t="shared" si="8"/>
        <v>101.92798155334692</v>
      </c>
      <c r="L30" s="3">
        <f t="shared" ca="1" si="9"/>
        <v>22</v>
      </c>
      <c r="M30" s="3">
        <f>MAX(IF(B30&gt;'Cash Flow'!$E$11,0,IF(B30&lt;$N$6,0,MIN(0.5*$D$5*B30^3*$N$3*3.14*($N$4/2)^2/1000000,$N$5))),0)</f>
        <v>22</v>
      </c>
      <c r="N30" s="3">
        <f t="shared" si="10"/>
        <v>22</v>
      </c>
      <c r="P30" s="3">
        <f t="shared" si="11"/>
        <v>0.89381999130007661</v>
      </c>
      <c r="Q30" s="3">
        <f t="shared" ca="1" si="2"/>
        <v>0.89381999130007661</v>
      </c>
      <c r="R30" s="3">
        <f t="shared" si="3"/>
        <v>0.89381999130007661</v>
      </c>
      <c r="S30" s="5">
        <f t="shared" ca="1" si="4"/>
        <v>0.89381999130007661</v>
      </c>
      <c r="T30" s="5">
        <f t="shared" si="5"/>
        <v>0.89381999130007661</v>
      </c>
    </row>
    <row r="31" spans="2:26" x14ac:dyDescent="0.25">
      <c r="B31">
        <v>17</v>
      </c>
      <c r="C31" s="27">
        <f t="shared" si="0"/>
        <v>3.444154823091361E-2</v>
      </c>
      <c r="D31" s="1">
        <f t="shared" si="1"/>
        <v>3009.2125000000001</v>
      </c>
      <c r="E31" s="4">
        <f t="shared" si="6"/>
        <v>103.64193745581812</v>
      </c>
      <c r="G31" s="5">
        <f t="shared" si="7"/>
        <v>1</v>
      </c>
      <c r="H31" s="5">
        <f t="shared" si="8"/>
        <v>103.64193745581812</v>
      </c>
      <c r="L31" s="3">
        <f t="shared" ca="1" si="9"/>
        <v>22</v>
      </c>
      <c r="M31" s="3">
        <f>MAX(IF(B31&gt;'Cash Flow'!$E$11,0,IF(B31&lt;$N$6,0,MIN(0.5*$D$5*B31^3*$N$3*3.14*($N$4/2)^2/1000000,$N$5))),0)</f>
        <v>22</v>
      </c>
      <c r="N31" s="3">
        <f t="shared" si="10"/>
        <v>22</v>
      </c>
      <c r="P31" s="3">
        <f t="shared" si="11"/>
        <v>0.75771406108009942</v>
      </c>
      <c r="Q31" s="3">
        <f t="shared" ca="1" si="2"/>
        <v>0.75771406108009942</v>
      </c>
      <c r="R31" s="3">
        <f t="shared" si="3"/>
        <v>0.75771406108009942</v>
      </c>
      <c r="S31" s="5">
        <f t="shared" ca="1" si="4"/>
        <v>0.75771406108009942</v>
      </c>
      <c r="T31" s="5">
        <f t="shared" si="5"/>
        <v>0.75771406108009942</v>
      </c>
    </row>
    <row r="32" spans="2:26" x14ac:dyDescent="0.25">
      <c r="B32">
        <v>18</v>
      </c>
      <c r="C32" s="27">
        <f t="shared" si="0"/>
        <v>2.8638383713803908E-2</v>
      </c>
      <c r="D32" s="1">
        <f t="shared" si="1"/>
        <v>3572.1000000000004</v>
      </c>
      <c r="E32" s="4">
        <f t="shared" si="6"/>
        <v>102.29917046407895</v>
      </c>
      <c r="G32" s="5">
        <f t="shared" si="7"/>
        <v>1</v>
      </c>
      <c r="H32" s="5">
        <f t="shared" si="8"/>
        <v>102.29917046407895</v>
      </c>
      <c r="L32" s="3">
        <f t="shared" ca="1" si="9"/>
        <v>22</v>
      </c>
      <c r="M32" s="3">
        <f>MAX(IF(B32&gt;'Cash Flow'!$E$11,0,IF(B32&lt;$N$6,0,MIN(0.5*$D$5*B32^3*$N$3*3.14*($N$4/2)^2/1000000,$N$5))),0)</f>
        <v>22</v>
      </c>
      <c r="N32" s="3">
        <f t="shared" si="10"/>
        <v>22</v>
      </c>
      <c r="P32" s="3">
        <f t="shared" si="11"/>
        <v>0.63004444170368601</v>
      </c>
      <c r="Q32" s="3">
        <f t="shared" ca="1" si="2"/>
        <v>0.63004444170368601</v>
      </c>
      <c r="R32" s="3">
        <f t="shared" si="3"/>
        <v>0.63004444170368601</v>
      </c>
      <c r="S32" s="5">
        <f t="shared" ca="1" si="4"/>
        <v>0.63004444170368601</v>
      </c>
      <c r="T32" s="5">
        <f t="shared" si="5"/>
        <v>0.63004444170368601</v>
      </c>
    </row>
    <row r="33" spans="2:20" x14ac:dyDescent="0.25">
      <c r="B33">
        <v>19</v>
      </c>
      <c r="C33" s="27">
        <f t="shared" si="0"/>
        <v>2.3364981071508195E-2</v>
      </c>
      <c r="D33" s="1">
        <f t="shared" si="1"/>
        <v>4201.1375000000007</v>
      </c>
      <c r="E33" s="4">
        <f t="shared" si="6"/>
        <v>98.15949816630328</v>
      </c>
      <c r="G33" s="5">
        <f t="shared" si="7"/>
        <v>1</v>
      </c>
      <c r="H33" s="5">
        <f t="shared" si="8"/>
        <v>98.15949816630328</v>
      </c>
      <c r="L33" s="3">
        <f t="shared" ca="1" si="9"/>
        <v>22</v>
      </c>
      <c r="M33" s="3">
        <f>MAX(IF(B33&gt;'Cash Flow'!$E$11,0,IF(B33&lt;$N$6,0,MIN(0.5*$D$5*B33^3*$N$3*3.14*($N$4/2)^2/1000000,$N$5))),0)</f>
        <v>22</v>
      </c>
      <c r="N33" s="3">
        <f t="shared" si="10"/>
        <v>22</v>
      </c>
      <c r="P33" s="3">
        <f t="shared" si="11"/>
        <v>0.51402958357318029</v>
      </c>
      <c r="Q33" s="3">
        <f t="shared" ca="1" si="2"/>
        <v>0.51402958357318029</v>
      </c>
      <c r="R33" s="3">
        <f t="shared" si="3"/>
        <v>0.51402958357318029</v>
      </c>
      <c r="S33" s="5">
        <f t="shared" ca="1" si="4"/>
        <v>0.51402958357318029</v>
      </c>
      <c r="T33" s="5">
        <f t="shared" si="5"/>
        <v>0.51402958357318029</v>
      </c>
    </row>
    <row r="34" spans="2:20" x14ac:dyDescent="0.25">
      <c r="B34">
        <v>20</v>
      </c>
      <c r="C34" s="27">
        <f t="shared" si="0"/>
        <v>1.8708901567705154E-2</v>
      </c>
      <c r="D34" s="1">
        <f t="shared" si="1"/>
        <v>4900</v>
      </c>
      <c r="E34" s="4">
        <f t="shared" si="6"/>
        <v>91.673617681755246</v>
      </c>
      <c r="G34" s="5">
        <f t="shared" si="7"/>
        <v>1</v>
      </c>
      <c r="H34" s="5">
        <f t="shared" si="8"/>
        <v>91.673617681755246</v>
      </c>
      <c r="L34" s="3">
        <f t="shared" ca="1" si="9"/>
        <v>22</v>
      </c>
      <c r="M34" s="3">
        <f>MAX(IF(B34&gt;'Cash Flow'!$E$11,0,IF(B34&lt;$N$6,0,MIN(0.5*$D$5*B34^3*$N$3*3.14*($N$4/2)^2/1000000,$N$5))),0)</f>
        <v>0</v>
      </c>
      <c r="N34" s="3">
        <f t="shared" si="10"/>
        <v>22</v>
      </c>
      <c r="P34" s="3">
        <f t="shared" si="11"/>
        <v>0.41159583448951337</v>
      </c>
      <c r="Q34" s="3">
        <f t="shared" ca="1" si="2"/>
        <v>0.41159583448951337</v>
      </c>
      <c r="R34" s="3">
        <f t="shared" si="3"/>
        <v>0</v>
      </c>
      <c r="S34" s="5">
        <f t="shared" ca="1" si="4"/>
        <v>0.41159583448951337</v>
      </c>
      <c r="T34" s="5">
        <f t="shared" si="5"/>
        <v>0</v>
      </c>
    </row>
    <row r="35" spans="2:20" x14ac:dyDescent="0.25">
      <c r="B35">
        <v>21</v>
      </c>
      <c r="C35" s="27">
        <f t="shared" si="0"/>
        <v>1.4705893302619509E-2</v>
      </c>
      <c r="D35" s="1">
        <f t="shared" si="1"/>
        <v>5672.3625000000002</v>
      </c>
      <c r="E35" s="4">
        <f t="shared" si="6"/>
        <v>83.417157698780059</v>
      </c>
      <c r="G35" s="5">
        <f t="shared" si="7"/>
        <v>1</v>
      </c>
      <c r="H35" s="5">
        <f t="shared" si="8"/>
        <v>83.417157698780059</v>
      </c>
      <c r="L35" s="3">
        <f t="shared" ca="1" si="9"/>
        <v>22</v>
      </c>
      <c r="M35" s="3">
        <f>MAX(IF(B35&gt;'Cash Flow'!$E$11,0,IF(B35&lt;$N$6,0,MIN(0.5*$D$5*B35^3*$N$3*3.14*($N$4/2)^2/1000000,$N$5))),0)</f>
        <v>0</v>
      </c>
      <c r="N35" s="3">
        <f t="shared" si="10"/>
        <v>22</v>
      </c>
      <c r="P35" s="3">
        <f t="shared" si="11"/>
        <v>0.32352965265762917</v>
      </c>
      <c r="Q35" s="3">
        <f t="shared" ca="1" si="2"/>
        <v>0.32352965265762917</v>
      </c>
      <c r="R35" s="3">
        <f t="shared" si="3"/>
        <v>0</v>
      </c>
      <c r="S35" s="5">
        <f t="shared" ca="1" si="4"/>
        <v>0.32352965265762917</v>
      </c>
      <c r="T35" s="5">
        <f t="shared" si="5"/>
        <v>0</v>
      </c>
    </row>
    <row r="36" spans="2:20" x14ac:dyDescent="0.25">
      <c r="B36">
        <v>22</v>
      </c>
      <c r="C36" s="27">
        <f t="shared" si="0"/>
        <v>1.134939237927008E-2</v>
      </c>
      <c r="D36" s="1">
        <f t="shared" si="1"/>
        <v>6521.9000000000005</v>
      </c>
      <c r="E36" s="4">
        <f t="shared" si="6"/>
        <v>74.01960215836155</v>
      </c>
      <c r="G36" s="5">
        <f t="shared" si="7"/>
        <v>1</v>
      </c>
      <c r="H36" s="5">
        <f t="shared" si="8"/>
        <v>74.01960215836155</v>
      </c>
      <c r="L36" s="3">
        <f t="shared" ca="1" si="9"/>
        <v>22</v>
      </c>
      <c r="M36" s="3">
        <f>MAX(IF(B36&gt;'Cash Flow'!$E$11,0,IF(B36&lt;$N$6,0,MIN(0.5*$D$5*B36^3*$N$3*3.14*($N$4/2)^2/1000000,$N$5))),0)</f>
        <v>0</v>
      </c>
      <c r="N36" s="3">
        <f t="shared" si="10"/>
        <v>22</v>
      </c>
      <c r="P36" s="3">
        <f t="shared" si="11"/>
        <v>0.24968663234394178</v>
      </c>
      <c r="Q36" s="3">
        <f t="shared" ca="1" si="2"/>
        <v>0.24968663234394178</v>
      </c>
      <c r="R36" s="3">
        <f t="shared" si="3"/>
        <v>0</v>
      </c>
      <c r="S36" s="5">
        <f t="shared" ca="1" si="4"/>
        <v>0.24968663234394178</v>
      </c>
      <c r="T36" s="5">
        <f t="shared" si="5"/>
        <v>0</v>
      </c>
    </row>
    <row r="37" spans="2:20" x14ac:dyDescent="0.25">
      <c r="B37">
        <v>23</v>
      </c>
      <c r="C37" s="27">
        <f t="shared" si="0"/>
        <v>8.6011448716115466E-3</v>
      </c>
      <c r="D37" s="1">
        <f t="shared" si="1"/>
        <v>7452.2875000000004</v>
      </c>
      <c r="E37" s="4">
        <f t="shared" si="6"/>
        <v>64.098204412399838</v>
      </c>
      <c r="G37" s="5">
        <f t="shared" si="7"/>
        <v>1</v>
      </c>
      <c r="H37" s="5">
        <f t="shared" si="8"/>
        <v>64.098204412399838</v>
      </c>
      <c r="L37" s="3">
        <f t="shared" ca="1" si="9"/>
        <v>22</v>
      </c>
      <c r="M37" s="3">
        <f>MAX(IF(B37&gt;'Cash Flow'!$E$11,0,IF(B37&lt;$N$6,0,MIN(0.5*$D$5*B37^3*$N$3*3.14*($N$4/2)^2/1000000,$N$5))),0)</f>
        <v>0</v>
      </c>
      <c r="N37" s="3">
        <f t="shared" si="10"/>
        <v>22</v>
      </c>
      <c r="P37" s="3">
        <f t="shared" si="11"/>
        <v>0.18922518717545403</v>
      </c>
      <c r="Q37" s="3">
        <f t="shared" ca="1" si="2"/>
        <v>0.18922518717545403</v>
      </c>
      <c r="R37" s="3">
        <f t="shared" si="3"/>
        <v>0</v>
      </c>
      <c r="S37" s="5">
        <f t="shared" ca="1" si="4"/>
        <v>0.18922518717545403</v>
      </c>
      <c r="T37" s="5">
        <f t="shared" si="5"/>
        <v>0</v>
      </c>
    </row>
    <row r="38" spans="2:20" x14ac:dyDescent="0.25">
      <c r="B38">
        <v>24</v>
      </c>
      <c r="C38" s="27">
        <f t="shared" si="0"/>
        <v>6.4017056841174091E-3</v>
      </c>
      <c r="D38" s="1">
        <f t="shared" si="1"/>
        <v>8467.2000000000007</v>
      </c>
      <c r="E38" s="4">
        <f t="shared" si="6"/>
        <v>54.204522368558933</v>
      </c>
      <c r="G38" s="5">
        <f t="shared" si="7"/>
        <v>1</v>
      </c>
      <c r="H38" s="5">
        <f t="shared" si="8"/>
        <v>54.204522368558933</v>
      </c>
      <c r="L38" s="3">
        <f t="shared" ca="1" si="9"/>
        <v>22</v>
      </c>
      <c r="M38" s="3">
        <f>MAX(IF(B38&gt;'Cash Flow'!$E$11,0,IF(B38&lt;$N$6,0,MIN(0.5*$D$5*B38^3*$N$3*3.14*($N$4/2)^2/1000000,$N$5))),0)</f>
        <v>0</v>
      </c>
      <c r="N38" s="3">
        <f t="shared" si="10"/>
        <v>22</v>
      </c>
      <c r="P38" s="3">
        <f t="shared" si="11"/>
        <v>0.140837525050583</v>
      </c>
      <c r="Q38" s="3">
        <f t="shared" ca="1" si="2"/>
        <v>0.140837525050583</v>
      </c>
      <c r="R38" s="3">
        <f t="shared" si="3"/>
        <v>0</v>
      </c>
      <c r="S38" s="5">
        <f t="shared" ca="1" si="4"/>
        <v>0.140837525050583</v>
      </c>
      <c r="T38" s="5">
        <f t="shared" si="5"/>
        <v>0</v>
      </c>
    </row>
    <row r="39" spans="2:20" x14ac:dyDescent="0.25">
      <c r="B39">
        <v>25</v>
      </c>
      <c r="C39" s="27">
        <f t="shared" si="0"/>
        <v>4.67988463677686E-3</v>
      </c>
      <c r="D39" s="1">
        <f t="shared" si="1"/>
        <v>9570.3125</v>
      </c>
      <c r="E39" s="4">
        <f t="shared" si="6"/>
        <v>44.787958437903541</v>
      </c>
      <c r="G39" s="5">
        <f t="shared" si="7"/>
        <v>1</v>
      </c>
      <c r="H39" s="5">
        <f t="shared" si="8"/>
        <v>44.787958437903541</v>
      </c>
      <c r="L39" s="3">
        <f t="shared" ca="1" si="9"/>
        <v>22</v>
      </c>
      <c r="M39" s="3">
        <f>MAX(IF(B39&gt;'Cash Flow'!$E$11,0,IF(B39&lt;$N$6,0,MIN(0.5*$D$5*B39^3*$N$3*3.14*($N$4/2)^2/1000000,$N$5))),0)</f>
        <v>0</v>
      </c>
      <c r="N39" s="3">
        <f t="shared" si="10"/>
        <v>22</v>
      </c>
      <c r="P39" s="3">
        <f t="shared" si="11"/>
        <v>0.10295746200909092</v>
      </c>
      <c r="Q39" s="3">
        <f t="shared" ca="1" si="2"/>
        <v>0.10295746200909092</v>
      </c>
      <c r="R39" s="3">
        <f t="shared" si="3"/>
        <v>0</v>
      </c>
      <c r="S39" s="5">
        <f t="shared" ca="1" si="4"/>
        <v>0.10295746200909092</v>
      </c>
      <c r="T39" s="5">
        <f t="shared" si="5"/>
        <v>0</v>
      </c>
    </row>
    <row r="40" spans="2:20" x14ac:dyDescent="0.25">
      <c r="B40">
        <v>26</v>
      </c>
      <c r="C40" s="27">
        <f t="shared" si="0"/>
        <v>3.3605565522663874E-3</v>
      </c>
      <c r="D40" s="1">
        <f t="shared" si="1"/>
        <v>10765.300000000001</v>
      </c>
      <c r="E40" s="4">
        <f t="shared" si="6"/>
        <v>36.177399452113342</v>
      </c>
      <c r="G40" s="5">
        <f t="shared" si="7"/>
        <v>1</v>
      </c>
      <c r="H40" s="5">
        <f t="shared" si="8"/>
        <v>36.177399452113342</v>
      </c>
      <c r="L40" s="3">
        <f t="shared" ca="1" si="9"/>
        <v>0</v>
      </c>
      <c r="M40" s="3">
        <f>MAX(IF(B40&gt;'Cash Flow'!$E$11,0,IF(B40&lt;$N$6,0,MIN(0.5*$D$5*B40^3*$N$3*3.14*($N$4/2)^2/1000000,$N$5))),0)</f>
        <v>0</v>
      </c>
      <c r="N40" s="3">
        <f t="shared" si="10"/>
        <v>22</v>
      </c>
      <c r="P40" s="3">
        <f t="shared" si="11"/>
        <v>7.3932244149860521E-2</v>
      </c>
      <c r="Q40" s="3">
        <f t="shared" ca="1" si="2"/>
        <v>0</v>
      </c>
      <c r="R40" s="3">
        <f t="shared" si="3"/>
        <v>0</v>
      </c>
      <c r="S40" s="5">
        <f t="shared" ca="1" si="4"/>
        <v>0</v>
      </c>
      <c r="T40" s="5">
        <f t="shared" si="5"/>
        <v>0</v>
      </c>
    </row>
    <row r="41" spans="2:20" x14ac:dyDescent="0.25">
      <c r="B41">
        <v>27</v>
      </c>
      <c r="C41" s="27">
        <f t="shared" si="0"/>
        <v>2.3705773603065815E-3</v>
      </c>
      <c r="D41" s="1">
        <f t="shared" si="1"/>
        <v>12055.837500000001</v>
      </c>
      <c r="E41" s="4">
        <f t="shared" si="6"/>
        <v>28.5792954370351</v>
      </c>
      <c r="G41" s="5">
        <f t="shared" si="7"/>
        <v>1</v>
      </c>
      <c r="H41" s="5">
        <f t="shared" si="8"/>
        <v>28.5792954370351</v>
      </c>
      <c r="L41" s="3">
        <f t="shared" ca="1" si="9"/>
        <v>0</v>
      </c>
      <c r="M41" s="3">
        <f>MAX(IF(B41&gt;'Cash Flow'!$E$11,0,IF(B41&lt;$N$6,0,MIN(0.5*$D$5*B41^3*$N$3*3.14*($N$4/2)^2/1000000,$N$5))),0)</f>
        <v>0</v>
      </c>
      <c r="N41" s="3">
        <f t="shared" si="10"/>
        <v>22</v>
      </c>
      <c r="P41" s="3">
        <f t="shared" si="11"/>
        <v>5.2152701926744795E-2</v>
      </c>
      <c r="Q41" s="3">
        <f t="shared" ca="1" si="2"/>
        <v>0</v>
      </c>
      <c r="R41" s="3">
        <f t="shared" si="3"/>
        <v>0</v>
      </c>
      <c r="S41" s="5">
        <f t="shared" ca="1" si="4"/>
        <v>0</v>
      </c>
      <c r="T41" s="5">
        <f t="shared" si="5"/>
        <v>0</v>
      </c>
    </row>
    <row r="42" spans="2:20" x14ac:dyDescent="0.25">
      <c r="B42">
        <v>28</v>
      </c>
      <c r="C42" s="27">
        <f t="shared" si="0"/>
        <v>1.642815530519618E-3</v>
      </c>
      <c r="D42" s="1">
        <f t="shared" si="1"/>
        <v>13445.6</v>
      </c>
      <c r="E42" s="4">
        <f t="shared" si="6"/>
        <v>22.088640497154575</v>
      </c>
      <c r="G42" s="5">
        <f t="shared" si="7"/>
        <v>1</v>
      </c>
      <c r="H42" s="5">
        <f t="shared" si="8"/>
        <v>22.088640497154575</v>
      </c>
      <c r="L42" s="3">
        <f t="shared" ca="1" si="9"/>
        <v>0</v>
      </c>
      <c r="M42" s="3">
        <f>MAX(IF(B42&gt;'Cash Flow'!$E$11,0,IF(B42&lt;$N$6,0,MIN(0.5*$D$5*B42^3*$N$3*3.14*($N$4/2)^2/1000000,$N$5))),0)</f>
        <v>0</v>
      </c>
      <c r="N42" s="3">
        <f t="shared" si="10"/>
        <v>22</v>
      </c>
      <c r="P42" s="3">
        <f t="shared" si="11"/>
        <v>3.6141941671431595E-2</v>
      </c>
      <c r="Q42" s="3">
        <f t="shared" ca="1" si="2"/>
        <v>0</v>
      </c>
      <c r="R42" s="3">
        <f t="shared" si="3"/>
        <v>0</v>
      </c>
      <c r="S42" s="5">
        <f t="shared" ca="1" si="4"/>
        <v>0</v>
      </c>
      <c r="T42" s="5">
        <f t="shared" si="5"/>
        <v>0</v>
      </c>
    </row>
    <row r="43" spans="2:20" x14ac:dyDescent="0.25">
      <c r="B43">
        <v>29</v>
      </c>
      <c r="C43" s="27">
        <f t="shared" si="0"/>
        <v>1.1184988542661833E-3</v>
      </c>
      <c r="D43" s="1">
        <f t="shared" si="1"/>
        <v>14938.262500000001</v>
      </c>
      <c r="E43" s="4">
        <f t="shared" si="6"/>
        <v>16.70842949097749</v>
      </c>
      <c r="G43" s="5">
        <f t="shared" si="7"/>
        <v>1</v>
      </c>
      <c r="H43" s="5">
        <f t="shared" si="8"/>
        <v>16.70842949097749</v>
      </c>
      <c r="L43" s="3">
        <f t="shared" ca="1" si="9"/>
        <v>0</v>
      </c>
      <c r="M43" s="3">
        <f>MAX(IF(B43&gt;'Cash Flow'!$E$11,0,IF(B43&lt;$N$6,0,MIN(0.5*$D$5*B43^3*$N$3*3.14*($N$4/2)^2/1000000,$N$5))),0)</f>
        <v>0</v>
      </c>
      <c r="N43" s="3">
        <f t="shared" si="10"/>
        <v>22</v>
      </c>
      <c r="P43" s="3">
        <f t="shared" si="11"/>
        <v>2.4606974793856033E-2</v>
      </c>
      <c r="Q43" s="3">
        <f t="shared" ca="1" si="2"/>
        <v>0</v>
      </c>
      <c r="R43" s="3">
        <f t="shared" si="3"/>
        <v>0</v>
      </c>
      <c r="S43" s="5">
        <f t="shared" ca="1" si="4"/>
        <v>0</v>
      </c>
      <c r="T43" s="5">
        <f t="shared" si="5"/>
        <v>0</v>
      </c>
    </row>
    <row r="44" spans="2:20" x14ac:dyDescent="0.25">
      <c r="B44">
        <v>30</v>
      </c>
      <c r="C44" s="27">
        <f t="shared" si="0"/>
        <v>7.4818815271828572E-4</v>
      </c>
      <c r="D44" s="1">
        <f t="shared" si="1"/>
        <v>16537.5</v>
      </c>
      <c r="E44" s="4">
        <f t="shared" si="6"/>
        <v>12.373161575578649</v>
      </c>
      <c r="G44" s="5">
        <f t="shared" si="7"/>
        <v>1</v>
      </c>
      <c r="H44" s="5">
        <f t="shared" si="8"/>
        <v>12.373161575578649</v>
      </c>
      <c r="L44" s="3">
        <f t="shared" ca="1" si="9"/>
        <v>0</v>
      </c>
      <c r="M44" s="3">
        <f>MAX(IF(B44&gt;'Cash Flow'!$E$11,0,IF(B44&lt;$N$6,0,MIN(0.5*$D$5*B44^3*$N$3*3.14*($N$4/2)^2/1000000,$N$5))),0)</f>
        <v>0</v>
      </c>
      <c r="N44" s="3">
        <f t="shared" si="10"/>
        <v>22</v>
      </c>
      <c r="P44" s="3">
        <f t="shared" si="11"/>
        <v>1.6460139359802287E-2</v>
      </c>
      <c r="Q44" s="3">
        <f t="shared" ca="1" si="2"/>
        <v>0</v>
      </c>
      <c r="R44" s="3">
        <f t="shared" si="3"/>
        <v>0</v>
      </c>
      <c r="S44" s="5">
        <f t="shared" ca="1" si="4"/>
        <v>0</v>
      </c>
      <c r="T44" s="5">
        <f t="shared" si="5"/>
        <v>0</v>
      </c>
    </row>
    <row r="45" spans="2:20" x14ac:dyDescent="0.25">
      <c r="B45">
        <v>31</v>
      </c>
      <c r="C45" s="27">
        <f t="shared" ref="C45:C50" si="12">$D$4/$D$3*(B45/$D$3)^($D$4-1)*EXP(-1*(B45/$D$3)^$D$4)</f>
        <v>4.9173124647184925E-4</v>
      </c>
      <c r="D45" s="1">
        <f t="shared" ref="D45:D50" si="13">0.5*$D$5*B45^3</f>
        <v>18246.987500000003</v>
      </c>
      <c r="E45" s="4">
        <f t="shared" ref="E45:E50" si="14">C45*D45</f>
        <v>8.9726139077312546</v>
      </c>
      <c r="G45" s="5">
        <f t="shared" si="7"/>
        <v>1</v>
      </c>
      <c r="H45" s="5">
        <f t="shared" ref="H45:H50" si="15">E45*G45</f>
        <v>8.9726139077312546</v>
      </c>
      <c r="L45" s="3">
        <f t="shared" ca="1" si="9"/>
        <v>0</v>
      </c>
      <c r="M45" s="3">
        <f>MAX(IF(B45&gt;'Cash Flow'!$E$11,0,IF(B45&lt;$N$6,0,MIN(0.5*$D$5*B45^3*$N$3*3.14*($N$4/2)^2/1000000,$N$5))),0)</f>
        <v>0</v>
      </c>
      <c r="N45" s="3">
        <f t="shared" si="10"/>
        <v>22</v>
      </c>
      <c r="P45" s="3">
        <f t="shared" si="11"/>
        <v>1.0818087422380683E-2</v>
      </c>
      <c r="Q45" s="3">
        <f t="shared" ca="1" si="2"/>
        <v>0</v>
      </c>
      <c r="R45" s="3">
        <f t="shared" si="3"/>
        <v>0</v>
      </c>
      <c r="S45" s="5">
        <f t="shared" ca="1" si="4"/>
        <v>0</v>
      </c>
      <c r="T45" s="5">
        <f t="shared" si="5"/>
        <v>0</v>
      </c>
    </row>
    <row r="46" spans="2:20" x14ac:dyDescent="0.25">
      <c r="B46">
        <v>32</v>
      </c>
      <c r="C46" s="27">
        <f t="shared" si="12"/>
        <v>3.1753879868180057E-4</v>
      </c>
      <c r="D46" s="1">
        <f t="shared" si="13"/>
        <v>20070.400000000001</v>
      </c>
      <c r="E46" s="4">
        <f t="shared" si="14"/>
        <v>6.3731307050632102</v>
      </c>
      <c r="G46" s="5">
        <f t="shared" si="7"/>
        <v>1</v>
      </c>
      <c r="H46" s="5">
        <f t="shared" si="15"/>
        <v>6.3731307050632102</v>
      </c>
      <c r="L46" s="3">
        <f t="shared" ca="1" si="9"/>
        <v>0</v>
      </c>
      <c r="M46" s="3">
        <f>MAX(IF(B46&gt;'Cash Flow'!$E$11,0,IF(B46&lt;$N$6,0,MIN(0.5*$D$5*B46^3*$N$3*3.14*($N$4/2)^2/1000000,$N$5))),0)</f>
        <v>0</v>
      </c>
      <c r="N46" s="3">
        <f t="shared" si="10"/>
        <v>22</v>
      </c>
      <c r="P46" s="3">
        <f t="shared" si="11"/>
        <v>6.9858535709996124E-3</v>
      </c>
      <c r="Q46" s="3">
        <f t="shared" ca="1" si="2"/>
        <v>0</v>
      </c>
      <c r="R46" s="3">
        <f t="shared" si="3"/>
        <v>0</v>
      </c>
      <c r="S46" s="5">
        <f t="shared" ca="1" si="4"/>
        <v>0</v>
      </c>
      <c r="T46" s="5">
        <f t="shared" si="5"/>
        <v>0</v>
      </c>
    </row>
    <row r="47" spans="2:20" x14ac:dyDescent="0.25">
      <c r="B47">
        <v>33</v>
      </c>
      <c r="C47" s="27">
        <f t="shared" si="12"/>
        <v>2.0147709237365179E-4</v>
      </c>
      <c r="D47" s="1">
        <f t="shared" si="13"/>
        <v>22011.412500000002</v>
      </c>
      <c r="E47" s="4">
        <f t="shared" si="14"/>
        <v>4.4347953895370544</v>
      </c>
      <c r="G47" s="5">
        <f t="shared" si="7"/>
        <v>1</v>
      </c>
      <c r="H47" s="5">
        <f t="shared" si="15"/>
        <v>4.4347953895370544</v>
      </c>
      <c r="L47" s="3">
        <f t="shared" ca="1" si="9"/>
        <v>0</v>
      </c>
      <c r="M47" s="3">
        <f>MAX(IF(B47&gt;'Cash Flow'!$E$11,0,IF(B47&lt;$N$6,0,MIN(0.5*$D$5*B47^3*$N$3*3.14*($N$4/2)^2/1000000,$N$5))),0)</f>
        <v>0</v>
      </c>
      <c r="N47" s="3">
        <f t="shared" si="10"/>
        <v>22</v>
      </c>
      <c r="P47" s="3">
        <f t="shared" si="11"/>
        <v>4.4324960322203394E-3</v>
      </c>
      <c r="Q47" s="3">
        <f t="shared" ca="1" si="2"/>
        <v>0</v>
      </c>
      <c r="R47" s="3">
        <f t="shared" si="3"/>
        <v>0</v>
      </c>
      <c r="S47" s="5">
        <f t="shared" ca="1" si="4"/>
        <v>0</v>
      </c>
      <c r="T47" s="5">
        <f t="shared" si="5"/>
        <v>0</v>
      </c>
    </row>
    <row r="48" spans="2:20" x14ac:dyDescent="0.25">
      <c r="B48">
        <v>34</v>
      </c>
      <c r="C48" s="27">
        <f t="shared" si="12"/>
        <v>1.2560883838401977E-4</v>
      </c>
      <c r="D48" s="1">
        <f t="shared" si="13"/>
        <v>24073.7</v>
      </c>
      <c r="E48" s="4">
        <f t="shared" si="14"/>
        <v>3.0238694926053769</v>
      </c>
      <c r="G48" s="5">
        <f t="shared" si="7"/>
        <v>1</v>
      </c>
      <c r="H48" s="5">
        <f t="shared" si="15"/>
        <v>3.0238694926053769</v>
      </c>
      <c r="L48" s="3">
        <f t="shared" ca="1" si="9"/>
        <v>0</v>
      </c>
      <c r="M48" s="3">
        <f>MAX(IF(B48&gt;'Cash Flow'!$E$11,0,IF(B48&lt;$N$6,0,MIN(0.5*$D$5*B48^3*$N$3*3.14*($N$4/2)^2/1000000,$N$5))),0)</f>
        <v>0</v>
      </c>
      <c r="N48" s="3">
        <f t="shared" si="10"/>
        <v>22</v>
      </c>
      <c r="P48" s="3">
        <f t="shared" si="11"/>
        <v>2.7633944444484348E-3</v>
      </c>
      <c r="Q48" s="3">
        <f t="shared" ca="1" si="2"/>
        <v>0</v>
      </c>
      <c r="R48" s="3">
        <f t="shared" si="3"/>
        <v>0</v>
      </c>
      <c r="S48" s="5">
        <f t="shared" ca="1" si="4"/>
        <v>0</v>
      </c>
      <c r="T48" s="5">
        <f t="shared" si="5"/>
        <v>0</v>
      </c>
    </row>
    <row r="49" spans="2:20" x14ac:dyDescent="0.25">
      <c r="B49">
        <v>35</v>
      </c>
      <c r="C49" s="27">
        <f t="shared" si="12"/>
        <v>7.6945690930227097E-5</v>
      </c>
      <c r="D49" s="1">
        <f t="shared" si="13"/>
        <v>26260.937500000004</v>
      </c>
      <c r="E49" s="4">
        <f t="shared" si="14"/>
        <v>2.0206659804130109</v>
      </c>
      <c r="G49" s="5">
        <f t="shared" si="7"/>
        <v>1</v>
      </c>
      <c r="H49" s="5">
        <f t="shared" si="15"/>
        <v>2.0206659804130109</v>
      </c>
      <c r="L49" s="3">
        <f t="shared" ca="1" si="9"/>
        <v>0</v>
      </c>
      <c r="M49" s="3">
        <f>MAX(IF(B49&gt;'Cash Flow'!$E$11,0,IF(B49&lt;$N$6,0,MIN(0.5*$D$5*B49^3*$N$3*3.14*($N$4/2)^2/1000000,$N$5))),0)</f>
        <v>0</v>
      </c>
      <c r="N49" s="3">
        <f t="shared" si="10"/>
        <v>22</v>
      </c>
      <c r="P49" s="3">
        <f t="shared" si="11"/>
        <v>1.6928052004649961E-3</v>
      </c>
      <c r="Q49" s="3">
        <f t="shared" ca="1" si="2"/>
        <v>0</v>
      </c>
      <c r="R49" s="3">
        <f t="shared" si="3"/>
        <v>0</v>
      </c>
      <c r="S49" s="5">
        <f t="shared" ca="1" si="4"/>
        <v>0</v>
      </c>
      <c r="T49" s="5">
        <f t="shared" si="5"/>
        <v>0</v>
      </c>
    </row>
    <row r="50" spans="2:20" x14ac:dyDescent="0.25">
      <c r="B50">
        <v>36</v>
      </c>
      <c r="C50" s="27">
        <f t="shared" si="12"/>
        <v>4.6314857429945835E-5</v>
      </c>
      <c r="D50" s="1">
        <f t="shared" si="13"/>
        <v>28576.800000000003</v>
      </c>
      <c r="E50" s="4">
        <f t="shared" si="14"/>
        <v>1.3235304178040763</v>
      </c>
      <c r="G50" s="5">
        <f t="shared" si="7"/>
        <v>1</v>
      </c>
      <c r="H50" s="5">
        <f t="shared" si="15"/>
        <v>1.3235304178040763</v>
      </c>
      <c r="L50" s="3">
        <f t="shared" ca="1" si="9"/>
        <v>0</v>
      </c>
      <c r="M50" s="3">
        <f>MAX(IF(B50&gt;'Cash Flow'!$E$11,0,IF(B50&lt;$N$6,0,MIN(0.5*$D$5*B50^3*$N$3*3.14*($N$4/2)^2/1000000,$N$5))),0)</f>
        <v>0</v>
      </c>
      <c r="N50" s="3">
        <f t="shared" si="10"/>
        <v>22</v>
      </c>
      <c r="P50" s="3">
        <f t="shared" si="11"/>
        <v>1.0189268634588084E-3</v>
      </c>
      <c r="Q50" s="3">
        <f t="shared" ca="1" si="2"/>
        <v>0</v>
      </c>
      <c r="R50" s="3">
        <f t="shared" si="3"/>
        <v>0</v>
      </c>
      <c r="S50" s="5">
        <f t="shared" ca="1" si="4"/>
        <v>0</v>
      </c>
      <c r="T50" s="5">
        <f t="shared" si="5"/>
        <v>0</v>
      </c>
    </row>
    <row r="51" spans="2:20" x14ac:dyDescent="0.25">
      <c r="B51">
        <v>37</v>
      </c>
      <c r="C51" s="3"/>
      <c r="D51" s="1"/>
      <c r="E51" s="4"/>
      <c r="G51" s="5">
        <v>-1</v>
      </c>
      <c r="H51" s="5"/>
      <c r="L51" s="3"/>
      <c r="N51" s="3"/>
      <c r="P51" s="3"/>
      <c r="Q51" s="3"/>
      <c r="S51" s="5"/>
    </row>
  </sheetData>
  <mergeCells count="4">
    <mergeCell ref="B1:E1"/>
    <mergeCell ref="L1:O1"/>
    <mergeCell ref="Q1:T1"/>
    <mergeCell ref="G1:J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6214B-0A08-4B39-AC5E-FFAFE6B1D117}">
  <dimension ref="B1:T30"/>
  <sheetViews>
    <sheetView zoomScaleNormal="100" workbookViewId="0">
      <selection activeCell="H21" sqref="H21"/>
    </sheetView>
  </sheetViews>
  <sheetFormatPr defaultRowHeight="15" x14ac:dyDescent="0.25"/>
  <cols>
    <col min="2" max="2" width="15.85546875" bestFit="1" customWidth="1"/>
    <col min="3" max="4" width="12.5703125" bestFit="1" customWidth="1"/>
    <col min="7" max="7" width="23.28515625" bestFit="1" customWidth="1"/>
    <col min="8" max="8" width="16.28515625" bestFit="1" customWidth="1"/>
    <col min="9" max="9" width="13.42578125" bestFit="1" customWidth="1"/>
    <col min="10" max="10" width="14.28515625" bestFit="1" customWidth="1"/>
    <col min="11" max="11" width="12" bestFit="1" customWidth="1"/>
    <col min="12" max="12" width="16.85546875" bestFit="1" customWidth="1"/>
    <col min="13" max="13" width="17" bestFit="1" customWidth="1"/>
    <col min="14" max="14" width="16.140625" bestFit="1" customWidth="1"/>
    <col min="15" max="15" width="17.42578125" bestFit="1" customWidth="1"/>
    <col min="16" max="16" width="15.5703125" bestFit="1" customWidth="1"/>
    <col min="17" max="17" width="14.5703125" bestFit="1" customWidth="1"/>
    <col min="18" max="18" width="15.7109375" bestFit="1" customWidth="1"/>
    <col min="19" max="19" width="19.5703125" bestFit="1" customWidth="1"/>
  </cols>
  <sheetData>
    <row r="1" spans="2:20" x14ac:dyDescent="0.25">
      <c r="B1" s="152" t="s">
        <v>94</v>
      </c>
      <c r="C1" s="153"/>
      <c r="D1" s="152" t="s">
        <v>92</v>
      </c>
      <c r="E1" s="154"/>
      <c r="F1" s="153"/>
      <c r="G1" s="155" t="s">
        <v>104</v>
      </c>
      <c r="H1" s="146"/>
      <c r="I1" s="146"/>
      <c r="J1" s="146"/>
      <c r="K1" s="156"/>
      <c r="L1" s="152" t="s">
        <v>97</v>
      </c>
      <c r="M1" s="153"/>
      <c r="N1" s="152" t="s">
        <v>93</v>
      </c>
      <c r="O1" s="154"/>
      <c r="P1" s="153"/>
    </row>
    <row r="2" spans="2:20" x14ac:dyDescent="0.25">
      <c r="B2" s="15" t="s">
        <v>25</v>
      </c>
      <c r="C2" s="17" t="s">
        <v>128</v>
      </c>
      <c r="D2" s="15" t="s">
        <v>127</v>
      </c>
      <c r="E2" s="16" t="s">
        <v>117</v>
      </c>
      <c r="F2" s="17" t="s">
        <v>85</v>
      </c>
      <c r="G2" s="16" t="s">
        <v>112</v>
      </c>
      <c r="H2" s="16" t="s">
        <v>113</v>
      </c>
      <c r="I2" s="8" t="s">
        <v>108</v>
      </c>
      <c r="J2" t="s">
        <v>107</v>
      </c>
      <c r="K2" t="s">
        <v>106</v>
      </c>
      <c r="L2" s="12" t="s">
        <v>95</v>
      </c>
      <c r="M2" s="14" t="s">
        <v>96</v>
      </c>
      <c r="N2" s="15" t="s">
        <v>166</v>
      </c>
      <c r="O2" s="16" t="s">
        <v>165</v>
      </c>
      <c r="P2" s="17" t="s">
        <v>105</v>
      </c>
      <c r="Q2" t="s">
        <v>167</v>
      </c>
      <c r="R2" t="s">
        <v>168</v>
      </c>
      <c r="S2" t="s">
        <v>135</v>
      </c>
    </row>
    <row r="3" spans="2:20" x14ac:dyDescent="0.25">
      <c r="B3" s="111" t="s">
        <v>80</v>
      </c>
      <c r="C3" s="112">
        <v>1</v>
      </c>
      <c r="D3" t="s">
        <v>86</v>
      </c>
      <c r="E3" s="33">
        <v>0.3</v>
      </c>
      <c r="F3" s="113">
        <v>4</v>
      </c>
      <c r="G3" s="116">
        <v>0.25</v>
      </c>
      <c r="H3" s="102">
        <v>2.5</v>
      </c>
      <c r="I3" s="87">
        <f t="shared" ref="I3:I11" si="0">$I$13/((-1*LN(1-G3-0.0000001))^(1/H3))</f>
        <v>41.150470834335863</v>
      </c>
      <c r="J3" s="87">
        <f>I3*( -1*LN(1-0.1) )^(1/H3)</f>
        <v>16.728074873189644</v>
      </c>
      <c r="K3" s="87">
        <f>I3*_xlfn.GAMMA(1+1/H3)</f>
        <v>36.51132384452179</v>
      </c>
      <c r="L3" s="116">
        <f>3*L11</f>
        <v>0.60000000000000009</v>
      </c>
      <c r="M3" s="120">
        <f>3*M11</f>
        <v>270</v>
      </c>
      <c r="N3" s="81">
        <f ca="1">'Main bearing'!$K$8</f>
        <v>5.8412725834582199E-3</v>
      </c>
      <c r="O3" s="81">
        <f ca="1">'Main bearing'!$P$8</f>
        <v>5.0532662456671236E-3</v>
      </c>
      <c r="P3" s="122">
        <f t="shared" ref="P3:P5" ca="1" si="1">1-(O3+0.000000001)/(N3+0.000000001)</f>
        <v>0.13490317249009443</v>
      </c>
      <c r="Q3" s="125">
        <f ca="1">'Main bearing'!$I$9</f>
        <v>65.714316563904958</v>
      </c>
      <c r="R3" s="87">
        <f ca="1">'Main bearing'!$N$9</f>
        <v>56.84924526375513</v>
      </c>
      <c r="S3" s="126">
        <f t="shared" ref="S3:S11" ca="1" si="2">1-(R3+0.000000001)/(Q3+0.000000001)</f>
        <v>0.13490319558286734</v>
      </c>
    </row>
    <row r="4" spans="2:20" x14ac:dyDescent="0.25">
      <c r="B4" s="12" t="s">
        <v>77</v>
      </c>
      <c r="C4" s="113">
        <v>3</v>
      </c>
      <c r="D4" t="s">
        <v>86</v>
      </c>
      <c r="E4" s="33">
        <v>0.3</v>
      </c>
      <c r="F4" s="113">
        <v>12</v>
      </c>
      <c r="G4" s="117">
        <v>0.1</v>
      </c>
      <c r="H4" s="35">
        <v>2.5</v>
      </c>
      <c r="I4" s="4">
        <f t="shared" si="0"/>
        <v>61.499087294426083</v>
      </c>
      <c r="J4" s="4">
        <f t="shared" ref="J4:J11" si="3">I4*(-1*LN(1-0.1))^(1/H4)</f>
        <v>24.999989454205448</v>
      </c>
      <c r="K4" s="4">
        <f t="shared" ref="K4:K11" si="4">I4*_xlfn.GAMMA(1+1/H4)</f>
        <v>54.565914965807352</v>
      </c>
      <c r="L4" s="117">
        <f>L11</f>
        <v>0.2</v>
      </c>
      <c r="M4" s="121">
        <f>1*M11</f>
        <v>90</v>
      </c>
      <c r="N4" s="81">
        <f ca="1">Blades!$K$8</f>
        <v>2.3112352580923192E-3</v>
      </c>
      <c r="O4" s="81">
        <f ca="1">Blades!$P$8</f>
        <v>1.8778069195430184E-3</v>
      </c>
      <c r="P4" s="122">
        <f t="shared" ca="1" si="1"/>
        <v>0.18753095319950108</v>
      </c>
      <c r="Q4" s="127">
        <f ca="1">Blades!$I$9</f>
        <v>26.001396653538588</v>
      </c>
      <c r="R4" s="4">
        <f ca="1">Blades!$N$9</f>
        <v>21.125327844858955</v>
      </c>
      <c r="S4" s="122">
        <f t="shared" ca="1" si="2"/>
        <v>0.18753103433113105</v>
      </c>
    </row>
    <row r="5" spans="2:20" x14ac:dyDescent="0.25">
      <c r="B5" s="12" t="s">
        <v>79</v>
      </c>
      <c r="C5" s="113">
        <v>3</v>
      </c>
      <c r="D5" t="s">
        <v>86</v>
      </c>
      <c r="E5" s="33">
        <v>0.3</v>
      </c>
      <c r="F5" s="113">
        <v>4</v>
      </c>
      <c r="G5" s="117">
        <v>0.1</v>
      </c>
      <c r="H5" s="35">
        <v>2.5</v>
      </c>
      <c r="I5" s="4">
        <f t="shared" si="0"/>
        <v>61.499087294426083</v>
      </c>
      <c r="J5" s="4">
        <f t="shared" si="3"/>
        <v>24.999989454205448</v>
      </c>
      <c r="K5" s="4">
        <f t="shared" si="4"/>
        <v>54.565914965807352</v>
      </c>
      <c r="L5" s="117">
        <f>1*L11</f>
        <v>0.2</v>
      </c>
      <c r="M5" s="121">
        <f>1*M11</f>
        <v>90</v>
      </c>
      <c r="N5" s="81">
        <f ca="1">'Pitch bearing'!$K$8</f>
        <v>2.3304366205453737E-3</v>
      </c>
      <c r="O5" s="81">
        <f ca="1">'Pitch bearing'!$P$8</f>
        <v>1.9906663087994811E-3</v>
      </c>
      <c r="P5" s="122">
        <f t="shared" ca="1" si="1"/>
        <v>0.14579678458262224</v>
      </c>
      <c r="Q5" s="127">
        <f ca="1">'Pitch bearing'!$I$9</f>
        <v>26.217411981135456</v>
      </c>
      <c r="R5" s="4">
        <f ca="1">'Pitch bearing'!$N$9</f>
        <v>22.394995973994167</v>
      </c>
      <c r="S5" s="122">
        <f t="shared" ca="1" si="2"/>
        <v>0.14579684713906482</v>
      </c>
    </row>
    <row r="6" spans="2:20" x14ac:dyDescent="0.25">
      <c r="B6" s="12" t="s">
        <v>56</v>
      </c>
      <c r="C6" s="113">
        <v>1</v>
      </c>
      <c r="D6" t="s">
        <v>87</v>
      </c>
      <c r="E6" s="33">
        <v>0.3</v>
      </c>
      <c r="F6" s="113">
        <v>4</v>
      </c>
      <c r="G6" s="117">
        <v>0.25</v>
      </c>
      <c r="H6" s="35">
        <v>2.5</v>
      </c>
      <c r="I6" s="4">
        <f>$I$13/((-1*LN(1-G6))^(1/H6))</f>
        <v>41.150478463214505</v>
      </c>
      <c r="J6" s="4">
        <f t="shared" si="3"/>
        <v>16.728077974404542</v>
      </c>
      <c r="K6" s="4">
        <f t="shared" si="4"/>
        <v>36.511330613349777</v>
      </c>
      <c r="L6" s="117">
        <f>2*L11</f>
        <v>0.4</v>
      </c>
      <c r="M6" s="121">
        <f>2*M11</f>
        <v>180</v>
      </c>
      <c r="N6" s="81">
        <f ca="1">Gearbox!$K$8</f>
        <v>3.8941801574565848E-3</v>
      </c>
      <c r="O6" s="81">
        <f ca="1">Gearbox!$P$8</f>
        <v>3.3688427797105716E-3</v>
      </c>
      <c r="P6" s="122">
        <f ca="1">1-(O6+0.000000001)/(N6+0.000000001)</f>
        <v>0.13490316872909114</v>
      </c>
      <c r="Q6" s="127">
        <f ca="1">Gearbox!$I$9</f>
        <v>43.809526771386587</v>
      </c>
      <c r="R6" s="4">
        <f ca="1">Gearbox!$N$9</f>
        <v>37.899481271743923</v>
      </c>
      <c r="S6" s="122">
        <f t="shared" ca="1" si="2"/>
        <v>0.13490320336826378</v>
      </c>
    </row>
    <row r="7" spans="2:20" x14ac:dyDescent="0.25">
      <c r="B7" s="12" t="s">
        <v>78</v>
      </c>
      <c r="C7" s="113">
        <v>0</v>
      </c>
      <c r="D7" t="s">
        <v>88</v>
      </c>
      <c r="E7" s="33">
        <v>0.3</v>
      </c>
      <c r="F7" s="113">
        <v>4</v>
      </c>
      <c r="G7" s="117">
        <v>0.1</v>
      </c>
      <c r="H7" s="35">
        <v>2.5</v>
      </c>
      <c r="I7" s="4">
        <f t="shared" si="0"/>
        <v>61.499087294426083</v>
      </c>
      <c r="J7" s="4">
        <f t="shared" si="3"/>
        <v>24.999989454205448</v>
      </c>
      <c r="K7" s="4">
        <f t="shared" si="4"/>
        <v>54.565914965807352</v>
      </c>
      <c r="L7" s="117">
        <f>3*L11</f>
        <v>0.60000000000000009</v>
      </c>
      <c r="M7" s="121">
        <f>3*M11</f>
        <v>270</v>
      </c>
      <c r="N7" s="81">
        <f ca="1">'Main shaft'!$K$8</f>
        <v>0</v>
      </c>
      <c r="O7" s="81">
        <f ca="1">'Main shaft'!$P$8</f>
        <v>0</v>
      </c>
      <c r="P7" s="122">
        <f t="shared" ref="P7:P11" ca="1" si="5">1-(O7+0.000000001)/(N7+0.000000001)</f>
        <v>0</v>
      </c>
      <c r="Q7" s="127">
        <f ca="1">'Main shaft'!$I$9</f>
        <v>0</v>
      </c>
      <c r="R7" s="4">
        <f ca="1">'Main shaft'!$N$9</f>
        <v>0</v>
      </c>
      <c r="S7" s="122">
        <f t="shared" ca="1" si="2"/>
        <v>0</v>
      </c>
    </row>
    <row r="8" spans="2:20" x14ac:dyDescent="0.25">
      <c r="B8" s="12" t="s">
        <v>81</v>
      </c>
      <c r="C8" s="113">
        <v>0</v>
      </c>
      <c r="D8" t="s">
        <v>89</v>
      </c>
      <c r="E8" s="33">
        <v>0.3</v>
      </c>
      <c r="F8" s="113">
        <v>4</v>
      </c>
      <c r="G8" s="117">
        <v>0.1</v>
      </c>
      <c r="H8" s="35">
        <v>2.5</v>
      </c>
      <c r="I8" s="4">
        <f t="shared" si="0"/>
        <v>61.499087294426083</v>
      </c>
      <c r="J8" s="4">
        <f t="shared" si="3"/>
        <v>24.999989454205448</v>
      </c>
      <c r="K8" s="4">
        <f t="shared" si="4"/>
        <v>54.565914965807352</v>
      </c>
      <c r="L8" s="117">
        <f>3*L11</f>
        <v>0.60000000000000009</v>
      </c>
      <c r="M8" s="121">
        <f>3*M11</f>
        <v>270</v>
      </c>
      <c r="N8" s="81">
        <f ca="1">'Yaw bearing'!$K$8</f>
        <v>0</v>
      </c>
      <c r="O8" s="81">
        <f ca="1">'Yaw bearing'!$P$8</f>
        <v>0</v>
      </c>
      <c r="P8" s="122">
        <f t="shared" ca="1" si="5"/>
        <v>0</v>
      </c>
      <c r="Q8" s="127">
        <f ca="1">'Yaw bearing'!$I$9</f>
        <v>0</v>
      </c>
      <c r="R8" s="4">
        <f ca="1">'Yaw bearing'!$N$9</f>
        <v>0</v>
      </c>
      <c r="S8" s="122">
        <f t="shared" ca="1" si="2"/>
        <v>0</v>
      </c>
    </row>
    <row r="9" spans="2:20" x14ac:dyDescent="0.25">
      <c r="B9" s="12" t="s">
        <v>82</v>
      </c>
      <c r="C9" s="113">
        <v>0</v>
      </c>
      <c r="D9" t="s">
        <v>90</v>
      </c>
      <c r="E9" s="33">
        <v>0</v>
      </c>
      <c r="F9" s="113">
        <v>4</v>
      </c>
      <c r="G9" s="117">
        <v>0.01</v>
      </c>
      <c r="H9" s="35">
        <v>2.5</v>
      </c>
      <c r="I9" s="4">
        <f t="shared" si="0"/>
        <v>157.42222006526208</v>
      </c>
      <c r="J9" s="4">
        <f t="shared" si="3"/>
        <v>63.99369510392485</v>
      </c>
      <c r="K9" s="4">
        <f t="shared" si="4"/>
        <v>139.67503993491363</v>
      </c>
      <c r="L9" s="117">
        <f>4*L11</f>
        <v>0.8</v>
      </c>
      <c r="M9" s="121">
        <f>4*M11</f>
        <v>360</v>
      </c>
      <c r="N9" s="81">
        <f ca="1">Tower!$K$8</f>
        <v>0</v>
      </c>
      <c r="O9" s="81">
        <f ca="1">Tower!$P$8</f>
        <v>0</v>
      </c>
      <c r="P9" s="122">
        <f t="shared" ca="1" si="5"/>
        <v>0</v>
      </c>
      <c r="Q9" s="127">
        <f ca="1">Tower!$I$9</f>
        <v>0</v>
      </c>
      <c r="R9" s="4">
        <f ca="1">Tower!$N$9</f>
        <v>0</v>
      </c>
      <c r="S9" s="122">
        <f t="shared" ca="1" si="2"/>
        <v>0</v>
      </c>
    </row>
    <row r="10" spans="2:20" x14ac:dyDescent="0.25">
      <c r="B10" s="12" t="s">
        <v>83</v>
      </c>
      <c r="C10" s="113">
        <v>1</v>
      </c>
      <c r="D10" t="s">
        <v>91</v>
      </c>
      <c r="E10" s="33">
        <v>1</v>
      </c>
      <c r="F10" s="113">
        <v>1</v>
      </c>
      <c r="G10" s="117">
        <v>0.1</v>
      </c>
      <c r="H10" s="35">
        <v>2.5</v>
      </c>
      <c r="I10" s="4">
        <f t="shared" si="0"/>
        <v>61.499087294426083</v>
      </c>
      <c r="J10" s="4">
        <f t="shared" si="3"/>
        <v>24.999989454205448</v>
      </c>
      <c r="K10" s="4">
        <f t="shared" si="4"/>
        <v>54.565914965807352</v>
      </c>
      <c r="L10" s="117">
        <f>2*L11</f>
        <v>0.4</v>
      </c>
      <c r="M10" s="121">
        <f>2*M11</f>
        <v>180</v>
      </c>
      <c r="N10" s="81">
        <f ca="1">Generator!$K$8</f>
        <v>1.5400422183028584E-3</v>
      </c>
      <c r="O10" s="81">
        <f ca="1">Generator!$P$8</f>
        <v>1.2473452867466418E-3</v>
      </c>
      <c r="P10" s="122">
        <f t="shared" ca="1" si="5"/>
        <v>0.1900576088239726</v>
      </c>
      <c r="Q10" s="127">
        <f ca="1">Generator!$I$9</f>
        <v>17.325474955907154</v>
      </c>
      <c r="R10" s="4">
        <f ca="1">Generator!$N$9</f>
        <v>14.032634475899719</v>
      </c>
      <c r="S10" s="122">
        <f t="shared" ca="1" si="2"/>
        <v>0.19005773222365119</v>
      </c>
    </row>
    <row r="11" spans="2:20" x14ac:dyDescent="0.25">
      <c r="B11" s="15" t="s">
        <v>84</v>
      </c>
      <c r="C11" s="114">
        <v>0</v>
      </c>
      <c r="D11" s="16" t="s">
        <v>91</v>
      </c>
      <c r="E11" s="115">
        <v>1</v>
      </c>
      <c r="F11" s="114">
        <v>1</v>
      </c>
      <c r="G11" s="118">
        <v>0.1</v>
      </c>
      <c r="H11" s="88">
        <v>2.5</v>
      </c>
      <c r="I11" s="18">
        <f t="shared" si="0"/>
        <v>61.499087294426083</v>
      </c>
      <c r="J11" s="18">
        <f t="shared" si="3"/>
        <v>24.999989454205448</v>
      </c>
      <c r="K11" s="18">
        <f t="shared" si="4"/>
        <v>54.565914965807352</v>
      </c>
      <c r="L11" s="118">
        <v>0.2</v>
      </c>
      <c r="M11" s="119">
        <v>90</v>
      </c>
      <c r="N11" s="83">
        <f ca="1">'Power converter'!$K$8</f>
        <v>0</v>
      </c>
      <c r="O11" s="83">
        <f ca="1">'Power converter'!$P$8</f>
        <v>0</v>
      </c>
      <c r="P11" s="122">
        <f t="shared" ca="1" si="5"/>
        <v>0</v>
      </c>
      <c r="Q11" s="128">
        <f ca="1">'Power converter'!$I$9</f>
        <v>0</v>
      </c>
      <c r="R11" s="18">
        <f ca="1">'Power converter'!$N$9</f>
        <v>0</v>
      </c>
      <c r="S11" s="129">
        <f t="shared" ca="1" si="2"/>
        <v>0</v>
      </c>
    </row>
    <row r="12" spans="2:20" x14ac:dyDescent="0.25">
      <c r="L12" s="150" t="s">
        <v>169</v>
      </c>
      <c r="M12" s="150"/>
      <c r="N12" s="84">
        <f ca="1">SUM(N3:N11)</f>
        <v>1.5917166837855354E-2</v>
      </c>
      <c r="O12" s="84">
        <f ca="1">SUM(O3:O11)</f>
        <v>1.3537927540466838E-2</v>
      </c>
      <c r="P12" s="108"/>
      <c r="Q12" s="85">
        <f ca="1">(SUM(Q3:Q11)/'Cash Flow'!E10*24)/8766</f>
        <v>1.9610472490170873E-2</v>
      </c>
      <c r="R12" s="85">
        <f ca="1">(SUM(R3:R11)/'Cash Flow'!E10*24)/8766</f>
        <v>1.6679171507762016E-2</v>
      </c>
      <c r="S12" s="26"/>
    </row>
    <row r="13" spans="2:20" x14ac:dyDescent="0.25">
      <c r="H13" t="s">
        <v>111</v>
      </c>
      <c r="I13" s="76">
        <f>'Cash Flow'!E10</f>
        <v>25</v>
      </c>
      <c r="J13" t="s">
        <v>60</v>
      </c>
      <c r="L13" s="151" t="s">
        <v>170</v>
      </c>
      <c r="M13" s="151"/>
      <c r="N13" s="84">
        <f ca="1">N12+'Cash Flow'!E7</f>
        <v>3.0117166837855355E-2</v>
      </c>
      <c r="O13" s="84">
        <f ca="1">O12+'Cash Flow'!E7</f>
        <v>2.773792754046684E-2</v>
      </c>
      <c r="Q13" s="85">
        <f ca="1">((SUM(Q3:Q11)/'Cash Flow'!E10*24) +'Cash Flow'!E8)/8766</f>
        <v>2.7595870619306167E-2</v>
      </c>
      <c r="R13" s="85">
        <f ca="1">((SUM(R3:R11)/'Cash Flow'!E10*24) +'Cash Flow'!E8)/8766</f>
        <v>2.466456963689731E-2</v>
      </c>
      <c r="S13" s="26"/>
    </row>
    <row r="15" spans="2:20" x14ac:dyDescent="0.25">
      <c r="T15" s="1"/>
    </row>
    <row r="17" spans="14:20" x14ac:dyDescent="0.25">
      <c r="T17" s="106"/>
    </row>
    <row r="19" spans="14:20" x14ac:dyDescent="0.25">
      <c r="N19" s="2"/>
      <c r="O19" s="2"/>
      <c r="Q19" s="137"/>
      <c r="T19" s="4"/>
    </row>
    <row r="20" spans="14:20" x14ac:dyDescent="0.25">
      <c r="N20" s="2"/>
      <c r="O20" s="2"/>
    </row>
    <row r="21" spans="14:20" x14ac:dyDescent="0.25">
      <c r="N21" s="2"/>
      <c r="O21" s="2"/>
    </row>
    <row r="22" spans="14:20" x14ac:dyDescent="0.25">
      <c r="N22" s="2"/>
      <c r="O22" s="2"/>
    </row>
    <row r="23" spans="14:20" x14ac:dyDescent="0.25">
      <c r="N23" s="2"/>
      <c r="O23" s="2"/>
    </row>
    <row r="24" spans="14:20" x14ac:dyDescent="0.25">
      <c r="N24" s="2"/>
      <c r="O24" s="2"/>
      <c r="Q24" s="103"/>
    </row>
    <row r="25" spans="14:20" x14ac:dyDescent="0.25">
      <c r="N25" s="2"/>
      <c r="O25" s="2"/>
      <c r="Q25" s="4"/>
    </row>
    <row r="26" spans="14:20" x14ac:dyDescent="0.25">
      <c r="N26" s="2"/>
      <c r="O26" s="2"/>
    </row>
    <row r="27" spans="14:20" x14ac:dyDescent="0.25">
      <c r="N27" s="2"/>
      <c r="O27" s="2"/>
      <c r="S27" s="4"/>
    </row>
    <row r="28" spans="14:20" x14ac:dyDescent="0.25">
      <c r="N28" s="85"/>
      <c r="O28" s="85"/>
    </row>
    <row r="29" spans="14:20" x14ac:dyDescent="0.25">
      <c r="Q29" s="103"/>
    </row>
    <row r="30" spans="14:20" x14ac:dyDescent="0.25">
      <c r="Q30" s="4"/>
    </row>
  </sheetData>
  <mergeCells count="7">
    <mergeCell ref="D1:F1"/>
    <mergeCell ref="B1:C1"/>
    <mergeCell ref="L12:M12"/>
    <mergeCell ref="L13:M13"/>
    <mergeCell ref="L1:M1"/>
    <mergeCell ref="N1:P1"/>
    <mergeCell ref="G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A7EE-70E8-43CD-80B8-7C55F1FAA1A0}">
  <dimension ref="A1:U79"/>
  <sheetViews>
    <sheetView zoomScale="85" zoomScaleNormal="85" workbookViewId="0">
      <selection activeCell="K8" sqref="K8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Cost!C11</f>
        <v>0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Cost!E11</f>
        <v>1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Cost!F11</f>
        <v>1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Cost!L11</f>
        <v>0.2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Cost!M11</f>
        <v>90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Cost!K11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Cost!H11</f>
        <v>2.5</v>
      </c>
      <c r="C8" s="74" t="s">
        <v>61</v>
      </c>
      <c r="H8" s="37" t="s">
        <v>59</v>
      </c>
      <c r="I8" s="50">
        <f ca="1">SUM(INDIRECT("K" &amp; 18 &amp; ":K" &amp; B14+18))</f>
        <v>0</v>
      </c>
      <c r="J8" s="38" t="s">
        <v>51</v>
      </c>
      <c r="K8" s="86">
        <f ca="1">I8/B14/B13</f>
        <v>0</v>
      </c>
      <c r="L8" s="39" t="s">
        <v>66</v>
      </c>
      <c r="M8" s="37" t="s">
        <v>59</v>
      </c>
      <c r="N8" s="50">
        <f ca="1">SUM(INDIRECT("P" &amp; 18 &amp; ":P" &amp; B14+18))</f>
        <v>0</v>
      </c>
      <c r="O8" s="38" t="s">
        <v>51</v>
      </c>
      <c r="P8" s="86">
        <f ca="1">N8/B14/B13</f>
        <v>0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0</v>
      </c>
      <c r="J9" s="26" t="s">
        <v>67</v>
      </c>
      <c r="K9" s="41">
        <f ca="1">I9/(365*B14)</f>
        <v>0</v>
      </c>
      <c r="L9" s="42" t="s">
        <v>68</v>
      </c>
      <c r="M9" s="40" t="s">
        <v>58</v>
      </c>
      <c r="N9" s="51">
        <f ca="1">SUM(INDIRECT("Q" &amp; 18 &amp; ":Q" &amp; B14+18))</f>
        <v>0</v>
      </c>
      <c r="O9" s="26" t="s">
        <v>67</v>
      </c>
      <c r="P9" s="41">
        <f ca="1">N9/(365*B14)</f>
        <v>0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0.90090215109205118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0.98403416996888304</v>
      </c>
      <c r="H12" s="45" t="s">
        <v>122</v>
      </c>
      <c r="I12" s="46">
        <f ca="1">B7/B12/_xlfn.GAMMA(1+1/B8)</f>
        <v>62.496902212624178</v>
      </c>
      <c r="J12" s="47" t="s">
        <v>60</v>
      </c>
      <c r="K12" s="47"/>
      <c r="L12" s="48"/>
      <c r="M12" s="45" t="s">
        <v>122</v>
      </c>
      <c r="N12" s="46">
        <f>B7/B11/_xlfn.GAMMA(1+1/$B$8)</f>
        <v>68.26389216617855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3.2385211643615186E-5</v>
      </c>
      <c r="J19" s="55">
        <f ca="1">IF(I19-I18&lt;=0,I19,I19-I18)</f>
        <v>3.2385211643615186E-5</v>
      </c>
      <c r="K19" s="5">
        <f t="shared" ref="K19:K74" ca="1" si="4">J19*$B$5*$B$13*$B$2</f>
        <v>0</v>
      </c>
      <c r="L19" s="56">
        <f t="shared" ref="L19:L74" ca="1" si="5">J19*$B$6*$B$2</f>
        <v>0</v>
      </c>
      <c r="M19" s="58"/>
      <c r="N19" s="55">
        <f t="shared" si="1"/>
        <v>2.5972678732610888E-5</v>
      </c>
      <c r="O19" s="55">
        <f>IF(N19-N18&lt;=0,N19,N19-N18)</f>
        <v>2.5972678732610888E-5</v>
      </c>
      <c r="P19" s="5">
        <f t="shared" ref="P19:P74" si="6">O19*$B$5*$B$13*$B$2</f>
        <v>0</v>
      </c>
      <c r="Q19" s="67">
        <f t="shared" ref="Q19:Q74" si="7">O19*$B$6*$B$2</f>
        <v>0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1.831846082812616E-4</v>
      </c>
      <c r="J20" s="55">
        <f t="shared" ref="J20:J74" ca="1" si="8">IF(I20-I19&lt;=0,I20,I20-I19)</f>
        <v>1.5079939663764641E-4</v>
      </c>
      <c r="K20" s="5">
        <f t="shared" ca="1" si="4"/>
        <v>0</v>
      </c>
      <c r="L20" s="56">
        <f t="shared" ca="1" si="5"/>
        <v>0</v>
      </c>
      <c r="M20" s="58"/>
      <c r="N20" s="55">
        <f t="shared" si="1"/>
        <v>1.4691477306039147E-4</v>
      </c>
      <c r="O20" s="55">
        <f t="shared" ref="O20:O74" si="9">IF(N20-N19&lt;=0,N20,N20-N19)</f>
        <v>1.2094209432778058E-4</v>
      </c>
      <c r="P20" s="5">
        <f t="shared" si="6"/>
        <v>0</v>
      </c>
      <c r="Q20" s="67">
        <f t="shared" si="7"/>
        <v>0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5.0471625048453816E-4</v>
      </c>
      <c r="J21" s="55">
        <f ca="1">IF(I21-I20&lt;=0,I21,I21-I20)</f>
        <v>3.2153164220327657E-4</v>
      </c>
      <c r="K21" s="5">
        <f t="shared" ca="1" si="4"/>
        <v>0</v>
      </c>
      <c r="L21" s="56">
        <f t="shared" ca="1" si="5"/>
        <v>0</v>
      </c>
      <c r="M21" s="58"/>
      <c r="N21" s="55">
        <f t="shared" si="1"/>
        <v>4.0479729794085095E-4</v>
      </c>
      <c r="O21" s="55">
        <f t="shared" si="9"/>
        <v>2.5788252488045948E-4</v>
      </c>
      <c r="P21" s="5">
        <f t="shared" si="6"/>
        <v>0</v>
      </c>
      <c r="Q21" s="67">
        <f t="shared" si="7"/>
        <v>0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1.035806735267597E-3</v>
      </c>
      <c r="J22" s="55">
        <f t="shared" ca="1" si="8"/>
        <v>5.3109048478305887E-4</v>
      </c>
      <c r="K22" s="5">
        <f t="shared" ca="1" si="4"/>
        <v>0</v>
      </c>
      <c r="L22" s="56">
        <f t="shared" ca="1" si="5"/>
        <v>0</v>
      </c>
      <c r="M22" s="58"/>
      <c r="N22" s="55">
        <f t="shared" si="1"/>
        <v>8.3079121462936723E-4</v>
      </c>
      <c r="O22" s="55">
        <f t="shared" si="9"/>
        <v>4.2599391668851627E-4</v>
      </c>
      <c r="P22" s="5">
        <f t="shared" si="6"/>
        <v>0</v>
      </c>
      <c r="Q22" s="67">
        <f t="shared" si="7"/>
        <v>0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1.8087798654936593E-3</v>
      </c>
      <c r="J23" s="55">
        <f t="shared" ca="1" si="8"/>
        <v>7.7297313022606229E-4</v>
      </c>
      <c r="K23" s="5">
        <f t="shared" ca="1" si="4"/>
        <v>0</v>
      </c>
      <c r="L23" s="56">
        <f t="shared" ca="1" si="5"/>
        <v>0</v>
      </c>
      <c r="M23" s="58"/>
      <c r="N23" s="55">
        <f t="shared" si="1"/>
        <v>1.4508821867752486E-3</v>
      </c>
      <c r="O23" s="55">
        <f t="shared" si="9"/>
        <v>6.2009097214588138E-4</v>
      </c>
      <c r="P23" s="5">
        <f t="shared" si="6"/>
        <v>0</v>
      </c>
      <c r="Q23" s="67">
        <f t="shared" si="7"/>
        <v>0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2.8517530232849975E-3</v>
      </c>
      <c r="J24" s="55">
        <f t="shared" ca="1" si="8"/>
        <v>1.0429731577913381E-3</v>
      </c>
      <c r="K24" s="5">
        <f t="shared" ca="1" si="4"/>
        <v>0</v>
      </c>
      <c r="L24" s="56">
        <f t="shared" ca="1" si="5"/>
        <v>0</v>
      </c>
      <c r="M24" s="58"/>
      <c r="N24" s="55">
        <f t="shared" si="1"/>
        <v>2.287722074563292E-3</v>
      </c>
      <c r="O24" s="55">
        <f t="shared" si="9"/>
        <v>8.3683988778804341E-4</v>
      </c>
      <c r="P24" s="5">
        <f t="shared" si="6"/>
        <v>0</v>
      </c>
      <c r="Q24" s="67">
        <f t="shared" si="7"/>
        <v>0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4.18974400761285E-3</v>
      </c>
      <c r="J25" s="55">
        <f t="shared" ca="1" si="8"/>
        <v>1.3379909843278526E-3</v>
      </c>
      <c r="K25" s="5">
        <f t="shared" ca="1" si="4"/>
        <v>0</v>
      </c>
      <c r="L25" s="56">
        <f t="shared" ca="1" si="5"/>
        <v>0</v>
      </c>
      <c r="M25" s="58"/>
      <c r="N25" s="55">
        <f t="shared" si="1"/>
        <v>3.361526296152606E-3</v>
      </c>
      <c r="O25" s="55">
        <f t="shared" si="9"/>
        <v>1.073804221589314E-3</v>
      </c>
      <c r="P25" s="5">
        <f t="shared" si="6"/>
        <v>0</v>
      </c>
      <c r="Q25" s="67">
        <f t="shared" si="7"/>
        <v>0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5.845293839977117E-3</v>
      </c>
      <c r="J26" s="55">
        <f t="shared" ca="1" si="8"/>
        <v>1.655549832364267E-3</v>
      </c>
      <c r="K26" s="5">
        <f t="shared" ca="1" si="4"/>
        <v>0</v>
      </c>
      <c r="L26" s="56">
        <f t="shared" ca="1" si="5"/>
        <v>0</v>
      </c>
      <c r="M26" s="58"/>
      <c r="N26" s="55">
        <f t="shared" si="1"/>
        <v>4.6905828098897651E-3</v>
      </c>
      <c r="O26" s="55">
        <f t="shared" si="9"/>
        <v>1.3290565137371591E-3</v>
      </c>
      <c r="P26" s="5">
        <f t="shared" si="6"/>
        <v>0</v>
      </c>
      <c r="Q26" s="67">
        <f t="shared" si="7"/>
        <v>0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7.8388485788205564E-3</v>
      </c>
      <c r="J27" s="55">
        <f t="shared" ca="1" si="8"/>
        <v>1.9935547388434394E-3</v>
      </c>
      <c r="K27" s="5">
        <f t="shared" ca="1" si="4"/>
        <v>0</v>
      </c>
      <c r="L27" s="56">
        <f t="shared" ca="1" si="5"/>
        <v>0</v>
      </c>
      <c r="M27" s="58"/>
      <c r="N27" s="55">
        <f t="shared" si="1"/>
        <v>6.2915675751744615E-3</v>
      </c>
      <c r="O27" s="55">
        <f t="shared" si="9"/>
        <v>1.6009847652846965E-3</v>
      </c>
      <c r="P27" s="5">
        <f t="shared" si="6"/>
        <v>0</v>
      </c>
      <c r="Q27" s="67">
        <f t="shared" si="7"/>
        <v>0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1.0189005734870471E-2</v>
      </c>
      <c r="J28" s="55">
        <f t="shared" ca="1" si="8"/>
        <v>2.3501571560499146E-3</v>
      </c>
      <c r="K28" s="5">
        <f t="shared" ca="1" si="4"/>
        <v>0</v>
      </c>
      <c r="L28" s="56">
        <f t="shared" ca="1" si="5"/>
        <v>0</v>
      </c>
      <c r="M28" s="58"/>
      <c r="N28" s="55">
        <f t="shared" si="1"/>
        <v>8.179751113549294E-3</v>
      </c>
      <c r="O28" s="55">
        <f t="shared" si="9"/>
        <v>1.8881835383748324E-3</v>
      </c>
      <c r="P28" s="5">
        <f t="shared" si="6"/>
        <v>0</v>
      </c>
      <c r="Q28" s="67">
        <f t="shared" si="7"/>
        <v>0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1.2912678214791584E-2</v>
      </c>
      <c r="J29" s="55">
        <f t="shared" ca="1" si="8"/>
        <v>2.7236724799211132E-3</v>
      </c>
      <c r="K29" s="5">
        <f t="shared" ca="1" si="4"/>
        <v>0</v>
      </c>
      <c r="L29" s="56">
        <f t="shared" ca="1" si="5"/>
        <v>0</v>
      </c>
      <c r="M29" s="58"/>
      <c r="N29" s="55">
        <f t="shared" si="1"/>
        <v>1.0369138551669321E-2</v>
      </c>
      <c r="O29" s="55">
        <f t="shared" si="9"/>
        <v>2.1893874381200273E-3</v>
      </c>
      <c r="P29" s="5">
        <f t="shared" si="6"/>
        <v>0</v>
      </c>
      <c r="Q29" s="67">
        <f t="shared" si="7"/>
        <v>0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1.6025205106261153E-2</v>
      </c>
      <c r="J30" s="55">
        <f t="shared" ca="1" si="8"/>
        <v>3.1125268914695692E-3</v>
      </c>
      <c r="K30" s="5">
        <f t="shared" ca="1" si="4"/>
        <v>0</v>
      </c>
      <c r="L30" s="56">
        <f t="shared" ca="1" si="5"/>
        <v>0</v>
      </c>
      <c r="M30" s="58"/>
      <c r="N30" s="55">
        <f t="shared" si="1"/>
        <v>1.2872566586887402E-2</v>
      </c>
      <c r="O30" s="55">
        <f t="shared" si="9"/>
        <v>2.5034280352180804E-3</v>
      </c>
      <c r="P30" s="5">
        <f t="shared" si="6"/>
        <v>0</v>
      </c>
      <c r="Q30" s="67">
        <f t="shared" si="7"/>
        <v>0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1.9540426802011734E-2</v>
      </c>
      <c r="J31" s="55">
        <f t="shared" ca="1" si="8"/>
        <v>3.5152216957505811E-3</v>
      </c>
      <c r="K31" s="5">
        <f t="shared" ca="1" si="4"/>
        <v>0</v>
      </c>
      <c r="L31" s="56">
        <f t="shared" ca="1" si="5"/>
        <v>0</v>
      </c>
      <c r="M31" s="58"/>
      <c r="N31" s="55">
        <f t="shared" si="1"/>
        <v>1.5701771338489268E-2</v>
      </c>
      <c r="O31" s="55">
        <f t="shared" si="9"/>
        <v>2.8292047516018659E-3</v>
      </c>
      <c r="P31" s="5">
        <f t="shared" si="6"/>
        <v>0</v>
      </c>
      <c r="Q31" s="67">
        <f t="shared" si="7"/>
        <v>0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2.3470735544270482E-2</v>
      </c>
      <c r="J32" s="55">
        <f t="shared" ca="1" si="8"/>
        <v>3.9303087422587479E-3</v>
      </c>
      <c r="K32" s="5">
        <f t="shared" ca="1" si="4"/>
        <v>0</v>
      </c>
      <c r="L32" s="56">
        <f t="shared" ca="1" si="5"/>
        <v>0</v>
      </c>
      <c r="M32" s="58"/>
      <c r="N32" s="55">
        <f t="shared" si="1"/>
        <v>1.8867435900986274E-2</v>
      </c>
      <c r="O32" s="55">
        <f t="shared" si="9"/>
        <v>3.1656645624970059E-3</v>
      </c>
      <c r="P32" s="5">
        <f t="shared" si="6"/>
        <v>0</v>
      </c>
      <c r="Q32" s="67">
        <f t="shared" si="7"/>
        <v>0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2.7827108757024543E-2</v>
      </c>
      <c r="J33" s="55">
        <f t="shared" ca="1" si="8"/>
        <v>4.3563732127540611E-3</v>
      </c>
      <c r="K33" s="5">
        <f t="shared" ca="1" si="4"/>
        <v>0</v>
      </c>
      <c r="L33" s="56">
        <f t="shared" ca="1" si="5"/>
        <v>0</v>
      </c>
      <c r="M33" s="58"/>
      <c r="N33" s="55">
        <f t="shared" si="1"/>
        <v>2.2379223437116402E-2</v>
      </c>
      <c r="O33" s="55">
        <f t="shared" si="9"/>
        <v>3.5117875361301287E-3</v>
      </c>
      <c r="P33" s="5">
        <f t="shared" si="6"/>
        <v>0</v>
      </c>
      <c r="Q33" s="67">
        <f t="shared" si="7"/>
        <v>0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3.2619130269684549E-2</v>
      </c>
      <c r="J34" s="55">
        <f t="shared" ca="1" si="8"/>
        <v>4.7920215126600052E-3</v>
      </c>
      <c r="K34" s="5">
        <f t="shared" ca="1" si="4"/>
        <v>0</v>
      </c>
      <c r="L34" s="56">
        <f t="shared" ca="1" si="5"/>
        <v>0</v>
      </c>
      <c r="M34" s="58"/>
      <c r="N34" s="55">
        <f t="shared" si="1"/>
        <v>2.6245799833243821E-2</v>
      </c>
      <c r="O34" s="55">
        <f t="shared" si="9"/>
        <v>3.8665763961274191E-3</v>
      </c>
      <c r="P34" s="5">
        <f t="shared" si="6"/>
        <v>0</v>
      </c>
      <c r="Q34" s="67">
        <f t="shared" si="7"/>
        <v>0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3.7855003095092599E-2</v>
      </c>
      <c r="J35" s="55">
        <f t="shared" ca="1" si="8"/>
        <v>5.23587282540805E-3</v>
      </c>
      <c r="K35" s="5">
        <f t="shared" ca="1" si="4"/>
        <v>0</v>
      </c>
      <c r="L35" s="56">
        <f t="shared" ca="1" si="5"/>
        <v>0</v>
      </c>
      <c r="M35" s="58"/>
      <c r="N35" s="55">
        <f t="shared" si="1"/>
        <v>3.0474848785927322E-2</v>
      </c>
      <c r="O35" s="55">
        <f t="shared" si="9"/>
        <v>4.2290489526835007E-3</v>
      </c>
      <c r="P35" s="5">
        <f t="shared" si="6"/>
        <v>0</v>
      </c>
      <c r="Q35" s="67">
        <f t="shared" si="7"/>
        <v>0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4.3541556473616017E-2</v>
      </c>
      <c r="J36" s="55">
        <f t="shared" ca="1" si="8"/>
        <v>5.6865533785234179E-3</v>
      </c>
      <c r="K36" s="5">
        <f t="shared" ca="1" si="4"/>
        <v>0</v>
      </c>
      <c r="L36" s="56">
        <f t="shared" ca="1" si="5"/>
        <v>0</v>
      </c>
      <c r="M36" s="58"/>
      <c r="N36" s="55">
        <f t="shared" si="1"/>
        <v>3.5073081427840269E-2</v>
      </c>
      <c r="O36" s="55">
        <f t="shared" si="9"/>
        <v>4.5982326419129471E-3</v>
      </c>
      <c r="P36" s="5">
        <f t="shared" si="6"/>
        <v>0</v>
      </c>
      <c r="Q36" s="67">
        <f t="shared" si="7"/>
        <v>0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4.96842492462235E-2</v>
      </c>
      <c r="J37" s="55">
        <f t="shared" ca="1" si="8"/>
        <v>6.1426927726074831E-3</v>
      </c>
      <c r="K37" s="5">
        <f t="shared" ca="1" si="4"/>
        <v>0</v>
      </c>
      <c r="L37" s="56">
        <f t="shared" ca="1" si="5"/>
        <v>0</v>
      </c>
      <c r="M37" s="58"/>
      <c r="N37" s="55">
        <f t="shared" si="1"/>
        <v>4.0046242083956574E-2</v>
      </c>
      <c r="O37" s="55">
        <f t="shared" si="9"/>
        <v>4.9731606561163044E-3</v>
      </c>
      <c r="P37" s="5">
        <f t="shared" si="6"/>
        <v>0</v>
      </c>
      <c r="Q37" s="67">
        <f t="shared" si="7"/>
        <v>0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</v>
      </c>
      <c r="D38" s="27">
        <f ca="1">AEV!$C33*B38^$B$4</f>
        <v>2.3364981071508195E-2</v>
      </c>
      <c r="E38" s="27">
        <f>AEV!$C33*C38^$B$4</f>
        <v>0</v>
      </c>
      <c r="G38" s="8">
        <v>20</v>
      </c>
      <c r="H38" s="65"/>
      <c r="I38" s="55">
        <f t="shared" ca="1" si="0"/>
        <v>5.6287171163535321E-2</v>
      </c>
      <c r="J38" s="55">
        <f t="shared" ca="1" si="8"/>
        <v>6.6029219173118214E-3</v>
      </c>
      <c r="K38" s="5">
        <f t="shared" ca="1" si="4"/>
        <v>0</v>
      </c>
      <c r="L38" s="56">
        <f t="shared" ca="1" si="5"/>
        <v>0</v>
      </c>
      <c r="M38" s="58"/>
      <c r="N38" s="55">
        <f t="shared" si="1"/>
        <v>4.5399111387203761E-2</v>
      </c>
      <c r="O38" s="55">
        <f t="shared" si="9"/>
        <v>5.3528693032471875E-3</v>
      </c>
      <c r="P38" s="5">
        <f t="shared" si="6"/>
        <v>0</v>
      </c>
      <c r="Q38" s="67">
        <f t="shared" si="7"/>
        <v>0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</v>
      </c>
      <c r="D39" s="27">
        <f ca="1">AEV!$C34*B39^$B$4</f>
        <v>1.8708901567705154E-2</v>
      </c>
      <c r="E39" s="27">
        <f>AEV!$C34*C39^$B$4</f>
        <v>0</v>
      </c>
      <c r="G39" s="8">
        <v>21</v>
      </c>
      <c r="H39" s="65"/>
      <c r="I39" s="55">
        <f t="shared" ca="1" si="0"/>
        <v>6.3353043408457155E-2</v>
      </c>
      <c r="J39" s="55">
        <f t="shared" ca="1" si="8"/>
        <v>7.0658722449218336E-3</v>
      </c>
      <c r="K39" s="5">
        <f t="shared" ca="1" si="4"/>
        <v>0</v>
      </c>
      <c r="L39" s="56">
        <f t="shared" ca="1" si="5"/>
        <v>0</v>
      </c>
      <c r="M39" s="58"/>
      <c r="N39" s="55">
        <f t="shared" si="1"/>
        <v>5.113550772335651E-2</v>
      </c>
      <c r="O39" s="55">
        <f t="shared" si="9"/>
        <v>5.7363963361527492E-3</v>
      </c>
      <c r="P39" s="5">
        <f t="shared" si="6"/>
        <v>0</v>
      </c>
      <c r="Q39" s="67">
        <f t="shared" si="7"/>
        <v>0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</v>
      </c>
      <c r="D40" s="27">
        <f ca="1">AEV!$C35*B40^$B$4</f>
        <v>1.4705893302619509E-2</v>
      </c>
      <c r="E40" s="27">
        <f>AEV!$C35*C40^$B$4</f>
        <v>0</v>
      </c>
      <c r="G40" s="8">
        <v>22</v>
      </c>
      <c r="H40" s="65"/>
      <c r="I40" s="55">
        <f t="shared" ca="1" si="0"/>
        <v>7.0883219365536432E-2</v>
      </c>
      <c r="J40" s="55">
        <f t="shared" ca="1" si="8"/>
        <v>7.530175957079277E-3</v>
      </c>
      <c r="K40" s="5">
        <f t="shared" ca="1" si="4"/>
        <v>0</v>
      </c>
      <c r="L40" s="56">
        <f t="shared" ca="1" si="5"/>
        <v>0</v>
      </c>
      <c r="M40" s="58"/>
      <c r="N40" s="55">
        <f t="shared" si="1"/>
        <v>5.7258287784411555E-2</v>
      </c>
      <c r="O40" s="55">
        <f t="shared" si="9"/>
        <v>6.1227800610550442E-3</v>
      </c>
      <c r="P40" s="5">
        <f t="shared" si="6"/>
        <v>0</v>
      </c>
      <c r="Q40" s="67">
        <f t="shared" si="7"/>
        <v>0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</v>
      </c>
      <c r="D41" s="27">
        <f ca="1">AEV!$C36*B41^$B$4</f>
        <v>1.134939237927008E-2</v>
      </c>
      <c r="E41" s="27">
        <f>AEV!$C36*C41^$B$4</f>
        <v>0</v>
      </c>
      <c r="G41" s="8">
        <v>23</v>
      </c>
      <c r="H41" s="65"/>
      <c r="I41" s="55">
        <f t="shared" ca="1" si="0"/>
        <v>7.8877686483822762E-2</v>
      </c>
      <c r="J41" s="55">
        <f t="shared" ca="1" si="8"/>
        <v>7.9944671182863303E-3</v>
      </c>
      <c r="K41" s="5">
        <f t="shared" ca="1" si="4"/>
        <v>0</v>
      </c>
      <c r="L41" s="56">
        <f t="shared" ca="1" si="5"/>
        <v>0</v>
      </c>
      <c r="M41" s="58"/>
      <c r="N41" s="55">
        <f t="shared" si="1"/>
        <v>6.3769346866537235E-2</v>
      </c>
      <c r="O41" s="55">
        <f t="shared" si="9"/>
        <v>6.5110590821256809E-3</v>
      </c>
      <c r="P41" s="5">
        <f t="shared" si="6"/>
        <v>0</v>
      </c>
      <c r="Q41" s="67">
        <f t="shared" si="7"/>
        <v>0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</v>
      </c>
      <c r="D42" s="27">
        <f ca="1">AEV!$C37*B42^$B$4</f>
        <v>8.6011448716115466E-3</v>
      </c>
      <c r="E42" s="27">
        <f>AEV!$C37*C42^$B$4</f>
        <v>0</v>
      </c>
      <c r="G42" s="8">
        <v>24</v>
      </c>
      <c r="H42" s="65"/>
      <c r="I42" s="55">
        <f t="shared" ca="1" si="0"/>
        <v>8.733506993409601E-2</v>
      </c>
      <c r="J42" s="55">
        <f t="shared" ca="1" si="8"/>
        <v>8.4573834502732481E-3</v>
      </c>
      <c r="K42" s="5">
        <f t="shared" ca="1" si="4"/>
        <v>0</v>
      </c>
      <c r="L42" s="56">
        <f t="shared" ca="1" si="5"/>
        <v>0</v>
      </c>
      <c r="M42" s="58"/>
      <c r="N42" s="55">
        <f t="shared" si="1"/>
        <v>7.066961943869976E-2</v>
      </c>
      <c r="O42" s="55">
        <f t="shared" si="9"/>
        <v>6.9002725721625247E-3</v>
      </c>
      <c r="P42" s="5">
        <f t="shared" si="6"/>
        <v>0</v>
      </c>
      <c r="Q42" s="67">
        <f t="shared" si="7"/>
        <v>0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</v>
      </c>
      <c r="D43" s="27">
        <f ca="1">AEV!$C38*B43^$B$4</f>
        <v>6.4017056841174091E-3</v>
      </c>
      <c r="E43" s="27">
        <f>AEV!$C38*C43^$B$4</f>
        <v>0</v>
      </c>
      <c r="G43" s="8">
        <v>25</v>
      </c>
      <c r="H43" s="65"/>
      <c r="I43" s="55">
        <f t="shared" ca="1" si="0"/>
        <v>9.6252638643928634E-2</v>
      </c>
      <c r="J43" s="55">
        <f t="shared" ca="1" si="8"/>
        <v>8.917568709832624E-3</v>
      </c>
      <c r="K43" s="5">
        <f t="shared" ca="1" si="4"/>
        <v>0</v>
      </c>
      <c r="L43" s="56">
        <f t="shared" ca="1" si="5"/>
        <v>0</v>
      </c>
      <c r="M43" s="58"/>
      <c r="N43" s="55">
        <f t="shared" si="1"/>
        <v>7.7959080421665106E-2</v>
      </c>
      <c r="O43" s="55">
        <f t="shared" si="9"/>
        <v>7.2894609829653456E-3</v>
      </c>
      <c r="P43" s="5">
        <f t="shared" si="6"/>
        <v>0</v>
      </c>
      <c r="Q43" s="67">
        <f t="shared" si="7"/>
        <v>0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</v>
      </c>
      <c r="C44" s="5">
        <f t="shared" si="3"/>
        <v>0</v>
      </c>
      <c r="D44" s="27">
        <f ca="1">AEV!$C39*B44^$B$4</f>
        <v>0</v>
      </c>
      <c r="E44" s="27">
        <f>AEV!$C39*C44^$B$4</f>
        <v>0</v>
      </c>
      <c r="G44" s="8">
        <v>26</v>
      </c>
      <c r="H44" s="65"/>
      <c r="I44" s="55">
        <f t="shared" ca="1" si="0"/>
        <v>0.1056263141970204</v>
      </c>
      <c r="J44" s="55">
        <f t="shared" ca="1" si="8"/>
        <v>9.3736755530917648E-3</v>
      </c>
      <c r="K44" s="5">
        <f t="shared" ca="1" si="4"/>
        <v>0</v>
      </c>
      <c r="L44" s="56">
        <f t="shared" ca="1" si="5"/>
        <v>0</v>
      </c>
      <c r="M44" s="58"/>
      <c r="N44" s="55">
        <f t="shared" si="1"/>
        <v>8.5636747547644498E-2</v>
      </c>
      <c r="O44" s="55">
        <f t="shared" si="9"/>
        <v>7.6776671259793927E-3</v>
      </c>
      <c r="P44" s="5">
        <f t="shared" si="6"/>
        <v>0</v>
      </c>
      <c r="Q44" s="67">
        <f t="shared" si="7"/>
        <v>0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</v>
      </c>
      <c r="C45" s="5">
        <f t="shared" si="3"/>
        <v>0</v>
      </c>
      <c r="D45" s="27">
        <f ca="1">AEV!$C40*B45^$B$4</f>
        <v>0</v>
      </c>
      <c r="E45" s="27">
        <f>AEV!$C40*C45^$B$4</f>
        <v>0</v>
      </c>
      <c r="G45" s="8">
        <v>27</v>
      </c>
      <c r="H45" s="65"/>
      <c r="I45" s="55">
        <f t="shared" ca="1" si="0"/>
        <v>0.11545068300089967</v>
      </c>
      <c r="J45" s="55">
        <f t="shared" ca="1" si="8"/>
        <v>9.8243688038792687E-3</v>
      </c>
      <c r="K45" s="5">
        <f t="shared" ca="1" si="4"/>
        <v>0</v>
      </c>
      <c r="L45" s="56">
        <f t="shared" ca="1" si="5"/>
        <v>0</v>
      </c>
      <c r="M45" s="58"/>
      <c r="N45" s="55">
        <f t="shared" si="1"/>
        <v>9.3700685113782489E-2</v>
      </c>
      <c r="O45" s="55">
        <f t="shared" si="9"/>
        <v>8.0639375661379908E-3</v>
      </c>
      <c r="P45" s="5">
        <f t="shared" si="6"/>
        <v>0</v>
      </c>
      <c r="Q45" s="67">
        <f t="shared" si="7"/>
        <v>0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</v>
      </c>
      <c r="C46" s="5">
        <f t="shared" si="3"/>
        <v>0</v>
      </c>
      <c r="D46" s="27">
        <f ca="1">AEV!$C41*B46^$B$4</f>
        <v>0</v>
      </c>
      <c r="E46" s="27">
        <f>AEV!$C41*C46^$B$4</f>
        <v>0</v>
      </c>
      <c r="G46" s="8">
        <v>28</v>
      </c>
      <c r="H46" s="65"/>
      <c r="I46" s="55">
        <f t="shared" ca="1" si="0"/>
        <v>0.12571901205543035</v>
      </c>
      <c r="J46" s="55">
        <f t="shared" ca="1" si="8"/>
        <v>1.0268329054530678E-2</v>
      </c>
      <c r="K46" s="5">
        <f t="shared" ca="1" si="4"/>
        <v>0</v>
      </c>
      <c r="L46" s="56">
        <f t="shared" ca="1" si="5"/>
        <v>0</v>
      </c>
      <c r="M46" s="58"/>
      <c r="N46" s="55">
        <f t="shared" si="1"/>
        <v>0.10214800939471746</v>
      </c>
      <c r="O46" s="55">
        <f t="shared" si="9"/>
        <v>8.4473242809349758E-3</v>
      </c>
      <c r="P46" s="5">
        <f t="shared" si="6"/>
        <v>0</v>
      </c>
      <c r="Q46" s="67">
        <f t="shared" si="7"/>
        <v>0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</v>
      </c>
      <c r="C47" s="5">
        <f t="shared" si="3"/>
        <v>0</v>
      </c>
      <c r="D47" s="27">
        <f ca="1">AEV!$C42*B47^$B$4</f>
        <v>0</v>
      </c>
      <c r="E47" s="27">
        <f>AEV!$C42*C47^$B$4</f>
        <v>0</v>
      </c>
      <c r="G47" s="8">
        <v>29</v>
      </c>
      <c r="H47" s="65"/>
      <c r="I47" s="55">
        <f t="shared" ca="1" si="0"/>
        <v>0.13642326859076048</v>
      </c>
      <c r="J47" s="55">
        <f t="shared" ca="1" si="8"/>
        <v>1.0704256535330137E-2</v>
      </c>
      <c r="K47" s="5">
        <f t="shared" ca="1" si="4"/>
        <v>0</v>
      </c>
      <c r="L47" s="56">
        <f t="shared" ca="1" si="5"/>
        <v>0</v>
      </c>
      <c r="M47" s="58"/>
      <c r="N47" s="55">
        <f t="shared" si="1"/>
        <v>0.11097489593820586</v>
      </c>
      <c r="O47" s="55">
        <f t="shared" si="9"/>
        <v>8.8268865434883992E-3</v>
      </c>
      <c r="P47" s="5">
        <f t="shared" si="6"/>
        <v>0</v>
      </c>
      <c r="Q47" s="67">
        <f t="shared" si="7"/>
        <v>0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</v>
      </c>
      <c r="C48" s="5">
        <f t="shared" si="3"/>
        <v>0</v>
      </c>
      <c r="D48" s="27">
        <f ca="1">AEV!$C43*B48^$B$4</f>
        <v>0</v>
      </c>
      <c r="E48" s="27">
        <f>AEV!$C43*C48^$B$4</f>
        <v>0</v>
      </c>
      <c r="G48" s="8">
        <v>30</v>
      </c>
      <c r="H48" s="65"/>
      <c r="I48" s="55">
        <f t="shared" ca="1" si="0"/>
        <v>0.14755414378538212</v>
      </c>
      <c r="J48" s="55">
        <f t="shared" ca="1" si="8"/>
        <v>1.1130875194621637E-2</v>
      </c>
      <c r="K48" s="5">
        <f t="shared" ca="1" si="4"/>
        <v>0</v>
      </c>
      <c r="L48" s="56">
        <f t="shared" ca="1" si="5"/>
        <v>0</v>
      </c>
      <c r="M48" s="58"/>
      <c r="N48" s="55">
        <f t="shared" si="1"/>
        <v>0.12017658893160699</v>
      </c>
      <c r="O48" s="55">
        <f t="shared" si="9"/>
        <v>9.2016929934011227E-3</v>
      </c>
      <c r="P48" s="5">
        <f t="shared" si="6"/>
        <v>0</v>
      </c>
      <c r="Q48" s="67">
        <f t="shared" si="7"/>
        <v>0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</v>
      </c>
      <c r="C49" s="5">
        <f t="shared" si="3"/>
        <v>0</v>
      </c>
      <c r="D49" s="27">
        <f ca="1">AEV!$C44*B49^$B$4</f>
        <v>0</v>
      </c>
      <c r="E49" s="27">
        <f>AEV!$C44*C49^$B$4</f>
        <v>0</v>
      </c>
      <c r="G49" s="8">
        <v>31</v>
      </c>
      <c r="H49" s="65"/>
      <c r="I49" s="55">
        <f t="shared" ca="1" si="0"/>
        <v>0.15910108072140117</v>
      </c>
      <c r="J49" s="55">
        <f t="shared" ca="1" si="8"/>
        <v>1.1546936936019048E-2</v>
      </c>
      <c r="K49" s="5">
        <f t="shared" ca="1" si="4"/>
        <v>0</v>
      </c>
      <c r="L49" s="56">
        <f t="shared" ca="1" si="5"/>
        <v>0</v>
      </c>
      <c r="M49" s="58"/>
      <c r="N49" s="55">
        <f t="shared" si="1"/>
        <v>0.12974741279461688</v>
      </c>
      <c r="O49" s="55">
        <f t="shared" si="9"/>
        <v>9.5708238630098919E-3</v>
      </c>
      <c r="P49" s="5">
        <f t="shared" si="6"/>
        <v>0</v>
      </c>
      <c r="Q49" s="67">
        <f t="shared" si="7"/>
        <v>0</v>
      </c>
    </row>
    <row r="50" spans="1:17" x14ac:dyDescent="0.25">
      <c r="A50" s="1">
        <v>31</v>
      </c>
      <c r="B50" s="5">
        <f t="shared" ca="1" si="2"/>
        <v>0</v>
      </c>
      <c r="C50" s="5">
        <f t="shared" si="3"/>
        <v>0</v>
      </c>
      <c r="D50" s="27">
        <f ca="1">AEV!$C45*B50^$B$4</f>
        <v>0</v>
      </c>
      <c r="E50" s="27">
        <f>AEV!$C45*C50^$B$4</f>
        <v>0</v>
      </c>
      <c r="G50" s="8">
        <v>32</v>
      </c>
      <c r="H50" s="65"/>
      <c r="I50" s="55">
        <f t="shared" ref="I50:I74" ca="1" si="10">(1-EXP(-1*(G50/$I$12)^$B$8))</f>
        <v>0.17105230668392502</v>
      </c>
      <c r="J50" s="55">
        <f t="shared" ca="1" si="8"/>
        <v>1.1951225962523848E-2</v>
      </c>
      <c r="K50" s="5">
        <f t="shared" ca="1" si="4"/>
        <v>0</v>
      </c>
      <c r="L50" s="56">
        <f t="shared" ca="1" si="5"/>
        <v>0</v>
      </c>
      <c r="M50" s="58"/>
      <c r="N50" s="55">
        <f t="shared" ref="N50:N74" si="11">(1-EXP(-1*(G50/$N$12)^$B$8))</f>
        <v>0.13968078612411838</v>
      </c>
      <c r="O50" s="55">
        <f t="shared" si="9"/>
        <v>9.9333733295015048E-3</v>
      </c>
      <c r="P50" s="5">
        <f t="shared" si="6"/>
        <v>0</v>
      </c>
      <c r="Q50" s="67">
        <f t="shared" si="7"/>
        <v>0</v>
      </c>
    </row>
    <row r="51" spans="1:17" x14ac:dyDescent="0.25">
      <c r="A51" s="1">
        <v>32</v>
      </c>
      <c r="B51" s="5">
        <f t="shared" ref="B51:B74" ca="1" si="12">1-IF(A51&lt;$B$9,0,$B$3)</f>
        <v>0</v>
      </c>
      <c r="C51" s="5">
        <f t="shared" ref="C51:C74" si="13">1-IF(A51&lt;$B$10,0,$B$3)</f>
        <v>0</v>
      </c>
      <c r="D51" s="27">
        <f ca="1">AEV!$C46*B51^$B$4</f>
        <v>0</v>
      </c>
      <c r="E51" s="27">
        <f>AEV!$C46*C51^$B$4</f>
        <v>0</v>
      </c>
      <c r="G51" s="8">
        <v>33</v>
      </c>
      <c r="H51" s="65"/>
      <c r="I51" s="55">
        <f t="shared" ca="1" si="10"/>
        <v>0.18339486986397291</v>
      </c>
      <c r="J51" s="55">
        <f t="shared" ca="1" si="8"/>
        <v>1.2342563180047894E-2</v>
      </c>
      <c r="K51" s="5">
        <f t="shared" ca="1" si="4"/>
        <v>0</v>
      </c>
      <c r="L51" s="56">
        <f t="shared" ca="1" si="5"/>
        <v>0</v>
      </c>
      <c r="M51" s="58"/>
      <c r="N51" s="55">
        <f t="shared" si="11"/>
        <v>0.14996923808969942</v>
      </c>
      <c r="O51" s="55">
        <f t="shared" si="9"/>
        <v>1.0288451965581036E-2</v>
      </c>
      <c r="P51" s="5">
        <f t="shared" si="6"/>
        <v>0</v>
      </c>
      <c r="Q51" s="67">
        <f t="shared" si="7"/>
        <v>0</v>
      </c>
    </row>
    <row r="52" spans="1:17" x14ac:dyDescent="0.25">
      <c r="A52" s="1">
        <v>33</v>
      </c>
      <c r="B52" s="5">
        <f t="shared" ca="1" si="12"/>
        <v>0</v>
      </c>
      <c r="C52" s="5">
        <f t="shared" si="13"/>
        <v>0</v>
      </c>
      <c r="D52" s="27">
        <f ca="1">AEV!$C47*B52^$B$4</f>
        <v>0</v>
      </c>
      <c r="E52" s="27">
        <f>AEV!$C47*C52^$B$4</f>
        <v>0</v>
      </c>
      <c r="G52" s="8">
        <v>34</v>
      </c>
      <c r="H52" s="65"/>
      <c r="I52" s="55">
        <f t="shared" ca="1" si="10"/>
        <v>0.19611468047900549</v>
      </c>
      <c r="J52" s="55">
        <f t="shared" ca="1" si="8"/>
        <v>1.2719810615032578E-2</v>
      </c>
      <c r="K52" s="5">
        <f t="shared" ca="1" si="4"/>
        <v>0</v>
      </c>
      <c r="L52" s="56">
        <f t="shared" ca="1" si="5"/>
        <v>0</v>
      </c>
      <c r="M52" s="58"/>
      <c r="N52" s="55">
        <f t="shared" si="11"/>
        <v>0.16060442735280234</v>
      </c>
      <c r="O52" s="55">
        <f t="shared" si="9"/>
        <v>1.0635189263102918E-2</v>
      </c>
      <c r="P52" s="5">
        <f t="shared" si="6"/>
        <v>0</v>
      </c>
      <c r="Q52" s="67">
        <f t="shared" si="7"/>
        <v>0</v>
      </c>
    </row>
    <row r="53" spans="1:17" x14ac:dyDescent="0.25">
      <c r="A53" s="1">
        <v>34</v>
      </c>
      <c r="B53" s="5">
        <f t="shared" ca="1" si="12"/>
        <v>0</v>
      </c>
      <c r="C53" s="5">
        <f t="shared" si="13"/>
        <v>0</v>
      </c>
      <c r="D53" s="27">
        <f ca="1">AEV!$C48*B53^$B$4</f>
        <v>0</v>
      </c>
      <c r="E53" s="27">
        <f>AEV!$C48*C53^$B$4</f>
        <v>0</v>
      </c>
      <c r="G53" s="8">
        <v>35</v>
      </c>
      <c r="H53" s="65"/>
      <c r="I53" s="55">
        <f t="shared" ca="1" si="10"/>
        <v>0.20919655628178035</v>
      </c>
      <c r="J53" s="55">
        <f t="shared" ca="1" si="8"/>
        <v>1.3081875802774867E-2</v>
      </c>
      <c r="K53" s="5">
        <f t="shared" ca="1" si="4"/>
        <v>0</v>
      </c>
      <c r="L53" s="56">
        <f t="shared" ca="1" si="5"/>
        <v>0</v>
      </c>
      <c r="M53" s="58"/>
      <c r="N53" s="55">
        <f t="shared" si="11"/>
        <v>0.17157716355825336</v>
      </c>
      <c r="O53" s="55">
        <f t="shared" si="9"/>
        <v>1.0972736205451028E-2</v>
      </c>
      <c r="P53" s="5">
        <f t="shared" si="6"/>
        <v>0</v>
      </c>
      <c r="Q53" s="67">
        <f t="shared" si="7"/>
        <v>0</v>
      </c>
    </row>
    <row r="54" spans="1:17" x14ac:dyDescent="0.25">
      <c r="A54" s="1">
        <v>35</v>
      </c>
      <c r="B54" s="5">
        <f t="shared" ca="1" si="12"/>
        <v>0</v>
      </c>
      <c r="C54" s="5">
        <f t="shared" si="13"/>
        <v>0</v>
      </c>
      <c r="D54" s="27">
        <f ca="1">AEV!$C49*B54^$B$4</f>
        <v>0</v>
      </c>
      <c r="E54" s="27">
        <f>AEV!$C49*C54^$B$4</f>
        <v>0</v>
      </c>
      <c r="G54" s="8">
        <v>36</v>
      </c>
      <c r="H54" s="65"/>
      <c r="I54" s="55">
        <f t="shared" ca="1" si="10"/>
        <v>0.222624272386584</v>
      </c>
      <c r="J54" s="55">
        <f t="shared" ca="1" si="8"/>
        <v>1.3427716104803644E-2</v>
      </c>
      <c r="K54" s="5">
        <f t="shared" ca="1" si="4"/>
        <v>0</v>
      </c>
      <c r="L54" s="56">
        <f t="shared" ca="1" si="5"/>
        <v>0</v>
      </c>
      <c r="M54" s="58"/>
      <c r="N54" s="55">
        <f t="shared" si="11"/>
        <v>0.18287743142382407</v>
      </c>
      <c r="O54" s="55">
        <f t="shared" si="9"/>
        <v>1.1300267865570701E-2</v>
      </c>
      <c r="P54" s="5">
        <f t="shared" si="6"/>
        <v>0</v>
      </c>
      <c r="Q54" s="67">
        <f t="shared" si="7"/>
        <v>0</v>
      </c>
    </row>
    <row r="55" spans="1:17" x14ac:dyDescent="0.25">
      <c r="A55" s="1">
        <v>36</v>
      </c>
      <c r="B55" s="5">
        <f t="shared" ca="1" si="12"/>
        <v>0</v>
      </c>
      <c r="C55" s="5">
        <f t="shared" si="13"/>
        <v>0</v>
      </c>
      <c r="D55" s="27">
        <f ca="1">AEV!$C50*B55^$B$4</f>
        <v>0</v>
      </c>
      <c r="E55" s="27">
        <f>AEV!$C50*C55^$B$4</f>
        <v>0</v>
      </c>
      <c r="G55" s="8">
        <v>37</v>
      </c>
      <c r="H55" s="65"/>
      <c r="I55" s="55">
        <f t="shared" ca="1" si="10"/>
        <v>0.23638061530190935</v>
      </c>
      <c r="J55" s="55">
        <f t="shared" ca="1" si="8"/>
        <v>1.3756342915325348E-2</v>
      </c>
      <c r="K55" s="5">
        <f t="shared" ca="1" si="4"/>
        <v>0</v>
      </c>
      <c r="L55" s="56">
        <f t="shared" ca="1" si="5"/>
        <v>0</v>
      </c>
      <c r="M55" s="58"/>
      <c r="N55" s="55">
        <f t="shared" si="11"/>
        <v>0.19449441743133433</v>
      </c>
      <c r="O55" s="55">
        <f t="shared" si="9"/>
        <v>1.1616986007510266E-2</v>
      </c>
      <c r="P55" s="5">
        <f t="shared" si="6"/>
        <v>0</v>
      </c>
      <c r="Q55" s="67">
        <f t="shared" si="7"/>
        <v>0</v>
      </c>
    </row>
    <row r="56" spans="1:17" x14ac:dyDescent="0.25">
      <c r="A56" s="1">
        <v>37</v>
      </c>
      <c r="B56" s="5">
        <f t="shared" ca="1" si="12"/>
        <v>0</v>
      </c>
      <c r="C56" s="5">
        <f t="shared" si="13"/>
        <v>0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0.25044744102034777</v>
      </c>
      <c r="J56" s="55">
        <f t="shared" ca="1" si="8"/>
        <v>1.4066825718438425E-2</v>
      </c>
      <c r="K56" s="5">
        <f t="shared" ca="1" si="4"/>
        <v>0</v>
      </c>
      <c r="L56" s="56">
        <f t="shared" ca="1" si="5"/>
        <v>0</v>
      </c>
      <c r="M56" s="58"/>
      <c r="N56" s="55">
        <f t="shared" si="11"/>
        <v>0.20641653910150748</v>
      </c>
      <c r="O56" s="55">
        <f t="shared" si="9"/>
        <v>1.1922121670173147E-2</v>
      </c>
      <c r="P56" s="5">
        <f t="shared" si="6"/>
        <v>0</v>
      </c>
      <c r="Q56" s="67">
        <f t="shared" si="7"/>
        <v>0</v>
      </c>
    </row>
    <row r="57" spans="1:17" x14ac:dyDescent="0.25">
      <c r="A57" s="1">
        <v>38</v>
      </c>
      <c r="B57" s="5">
        <f t="shared" ca="1" si="12"/>
        <v>0</v>
      </c>
      <c r="C57" s="5">
        <f t="shared" si="13"/>
        <v>0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0.2648057369799085</v>
      </c>
      <c r="J57" s="55">
        <f t="shared" ca="1" si="8"/>
        <v>1.435829595956073E-2</v>
      </c>
      <c r="K57" s="5">
        <f t="shared" ca="1" si="4"/>
        <v>0</v>
      </c>
      <c r="L57" s="56">
        <f t="shared" ca="1" si="5"/>
        <v>0</v>
      </c>
      <c r="M57" s="58"/>
      <c r="N57" s="55">
        <f t="shared" si="11"/>
        <v>0.21863147681426587</v>
      </c>
      <c r="O57" s="55">
        <f t="shared" si="9"/>
        <v>1.2214937712758389E-2</v>
      </c>
      <c r="P57" s="5">
        <f t="shared" si="6"/>
        <v>0</v>
      </c>
      <c r="Q57" s="67">
        <f t="shared" si="7"/>
        <v>0</v>
      </c>
    </row>
    <row r="58" spans="1:17" x14ac:dyDescent="0.25">
      <c r="A58" s="1">
        <v>39</v>
      </c>
      <c r="B58" s="5">
        <f t="shared" ca="1" si="12"/>
        <v>0</v>
      </c>
      <c r="C58" s="5">
        <f t="shared" si="13"/>
        <v>0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0.27943568767627636</v>
      </c>
      <c r="J58" s="55">
        <f t="shared" ca="1" si="8"/>
        <v>1.4629950696367855E-2</v>
      </c>
      <c r="K58" s="5">
        <f t="shared" ca="1" si="4"/>
        <v>0</v>
      </c>
      <c r="L58" s="56">
        <f t="shared" ca="1" si="5"/>
        <v>0</v>
      </c>
      <c r="M58" s="58"/>
      <c r="N58" s="55">
        <f t="shared" si="11"/>
        <v>0.2311262081163854</v>
      </c>
      <c r="O58" s="55">
        <f t="shared" si="9"/>
        <v>1.2494731302119533E-2</v>
      </c>
      <c r="P58" s="5">
        <f t="shared" si="6"/>
        <v>0</v>
      </c>
      <c r="Q58" s="67">
        <f t="shared" si="7"/>
        <v>0</v>
      </c>
    </row>
    <row r="59" spans="1:17" x14ac:dyDescent="0.25">
      <c r="A59" s="1">
        <v>40</v>
      </c>
      <c r="B59" s="5">
        <f t="shared" ca="1" si="12"/>
        <v>0</v>
      </c>
      <c r="C59" s="5">
        <f t="shared" si="13"/>
        <v>0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0.29431674367280802</v>
      </c>
      <c r="J59" s="55">
        <f t="shared" ca="1" si="8"/>
        <v>1.4881055996531667E-2</v>
      </c>
      <c r="K59" s="5">
        <f t="shared" ca="1" si="4"/>
        <v>0</v>
      </c>
      <c r="L59" s="56">
        <f t="shared" ca="1" si="5"/>
        <v>0</v>
      </c>
      <c r="M59" s="58"/>
      <c r="N59" s="55">
        <f t="shared" si="11"/>
        <v>0.24388704443942344</v>
      </c>
      <c r="O59" s="55">
        <f t="shared" si="9"/>
        <v>1.2760836323038038E-2</v>
      </c>
      <c r="P59" s="5">
        <f t="shared" si="6"/>
        <v>0</v>
      </c>
      <c r="Q59" s="67">
        <f t="shared" si="7"/>
        <v>0</v>
      </c>
    </row>
    <row r="60" spans="1:17" x14ac:dyDescent="0.25">
      <c r="A60" s="1">
        <v>41</v>
      </c>
      <c r="B60" s="5">
        <f t="shared" ca="1" si="12"/>
        <v>0</v>
      </c>
      <c r="C60" s="5">
        <f t="shared" si="13"/>
        <v>0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0.30942769372450107</v>
      </c>
      <c r="J60" s="55">
        <f t="shared" ca="1" si="8"/>
        <v>1.5110950051693051E-2</v>
      </c>
      <c r="K60" s="5">
        <f t="shared" ca="1" si="4"/>
        <v>0</v>
      </c>
      <c r="L60" s="56">
        <f t="shared" ca="1" si="5"/>
        <v>0</v>
      </c>
      <c r="M60" s="58"/>
      <c r="N60" s="55">
        <f t="shared" si="11"/>
        <v>0.25689967013259496</v>
      </c>
      <c r="O60" s="55">
        <f t="shared" si="9"/>
        <v>1.301262569317152E-2</v>
      </c>
      <c r="P60" s="5">
        <f t="shared" si="6"/>
        <v>0</v>
      </c>
      <c r="Q60" s="67">
        <f t="shared" si="7"/>
        <v>0</v>
      </c>
    </row>
    <row r="61" spans="1:17" x14ac:dyDescent="0.25">
      <c r="A61" s="1">
        <v>42</v>
      </c>
      <c r="B61" s="5">
        <f t="shared" ca="1" si="12"/>
        <v>0</v>
      </c>
      <c r="C61" s="5">
        <f t="shared" si="13"/>
        <v>0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0.32474673970392576</v>
      </c>
      <c r="J61" s="55">
        <f t="shared" ca="1" si="8"/>
        <v>1.5319045979424684E-2</v>
      </c>
      <c r="K61" s="5">
        <f t="shared" ca="1" si="4"/>
        <v>0</v>
      </c>
      <c r="L61" s="56">
        <f t="shared" ca="1" si="5"/>
        <v>0</v>
      </c>
      <c r="M61" s="58"/>
      <c r="N61" s="55">
        <f t="shared" si="11"/>
        <v>0.27014918369787333</v>
      </c>
      <c r="O61" s="55">
        <f t="shared" si="9"/>
        <v>1.324951356527837E-2</v>
      </c>
      <c r="P61" s="5">
        <f t="shared" si="6"/>
        <v>0</v>
      </c>
      <c r="Q61" s="67">
        <f t="shared" si="7"/>
        <v>0</v>
      </c>
    </row>
    <row r="62" spans="1:17" x14ac:dyDescent="0.25">
      <c r="A62" s="1">
        <v>43</v>
      </c>
      <c r="B62" s="5">
        <f t="shared" ca="1" si="12"/>
        <v>0</v>
      </c>
      <c r="C62" s="5">
        <f t="shared" si="13"/>
        <v>0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0.34025157399135098</v>
      </c>
      <c r="J62" s="55">
        <f t="shared" ca="1" si="8"/>
        <v>1.5504834287425218E-2</v>
      </c>
      <c r="K62" s="5">
        <f t="shared" ca="1" si="4"/>
        <v>0</v>
      </c>
      <c r="L62" s="56">
        <f t="shared" ca="1" si="5"/>
        <v>0</v>
      </c>
      <c r="M62" s="58"/>
      <c r="N62" s="55">
        <f t="shared" si="11"/>
        <v>0.28362014109805767</v>
      </c>
      <c r="O62" s="55">
        <f t="shared" si="9"/>
        <v>1.3470957400184336E-2</v>
      </c>
      <c r="P62" s="5">
        <f t="shared" si="6"/>
        <v>0</v>
      </c>
      <c r="Q62" s="67">
        <f t="shared" si="7"/>
        <v>0</v>
      </c>
    </row>
    <row r="63" spans="1:17" x14ac:dyDescent="0.25">
      <c r="A63" s="1">
        <v>44</v>
      </c>
      <c r="B63" s="5">
        <f t="shared" ca="1" si="12"/>
        <v>0</v>
      </c>
      <c r="C63" s="5">
        <f t="shared" si="13"/>
        <v>0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0.35591945896820298</v>
      </c>
      <c r="J63" s="55">
        <f t="shared" ca="1" si="8"/>
        <v>1.5667884976852009E-2</v>
      </c>
      <c r="K63" s="5">
        <f t="shared" ca="1" si="4"/>
        <v>0</v>
      </c>
      <c r="L63" s="56">
        <f t="shared" ca="1" si="5"/>
        <v>0</v>
      </c>
      <c r="M63" s="58"/>
      <c r="N63" s="55">
        <f t="shared" si="11"/>
        <v>0.29729660099295596</v>
      </c>
      <c r="O63" s="55">
        <f t="shared" si="9"/>
        <v>1.3676459894898296E-2</v>
      </c>
      <c r="P63" s="5">
        <f t="shared" si="6"/>
        <v>0</v>
      </c>
      <c r="Q63" s="67">
        <f t="shared" si="7"/>
        <v>0</v>
      </c>
    </row>
    <row r="64" spans="1:17" x14ac:dyDescent="0.25">
      <c r="A64" s="1">
        <v>45</v>
      </c>
      <c r="B64" s="5">
        <f t="shared" ca="1" si="12"/>
        <v>0</v>
      </c>
      <c r="C64" s="5">
        <f t="shared" si="13"/>
        <v>0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0.37172730823273448</v>
      </c>
      <c r="J64" s="55">
        <f t="shared" ca="1" si="8"/>
        <v>1.5807849264531493E-2</v>
      </c>
      <c r="K64" s="5">
        <f t="shared" ca="1" si="4"/>
        <v>0</v>
      </c>
      <c r="L64" s="56">
        <f t="shared" ca="1" si="5"/>
        <v>0</v>
      </c>
      <c r="M64" s="58"/>
      <c r="N64" s="55">
        <f t="shared" si="11"/>
        <v>0.31116217174425442</v>
      </c>
      <c r="O64" s="55">
        <f t="shared" si="9"/>
        <v>1.3865570751298462E-2</v>
      </c>
      <c r="P64" s="5">
        <f t="shared" si="6"/>
        <v>0</v>
      </c>
      <c r="Q64" s="67">
        <f t="shared" si="7"/>
        <v>0</v>
      </c>
    </row>
    <row r="65" spans="1:17" x14ac:dyDescent="0.25">
      <c r="A65" s="1">
        <v>46</v>
      </c>
      <c r="B65" s="5">
        <f t="shared" ca="1" si="12"/>
        <v>0</v>
      </c>
      <c r="C65" s="5">
        <f t="shared" si="13"/>
        <v>0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0.3876517691394924</v>
      </c>
      <c r="J65" s="55">
        <f t="shared" ca="1" si="8"/>
        <v>1.592446090675792E-2</v>
      </c>
      <c r="K65" s="5">
        <f t="shared" ca="1" si="4"/>
        <v>0</v>
      </c>
      <c r="L65" s="56">
        <f t="shared" ca="1" si="5"/>
        <v>0</v>
      </c>
      <c r="M65" s="58"/>
      <c r="N65" s="55">
        <f t="shared" si="11"/>
        <v>0.32520006001613444</v>
      </c>
      <c r="O65" s="55">
        <f t="shared" si="9"/>
        <v>1.4037888271880017E-2</v>
      </c>
      <c r="P65" s="5">
        <f t="shared" si="6"/>
        <v>0</v>
      </c>
      <c r="Q65" s="67">
        <f t="shared" si="7"/>
        <v>0</v>
      </c>
    </row>
    <row r="66" spans="1:17" x14ac:dyDescent="0.25">
      <c r="A66" s="1">
        <v>47</v>
      </c>
      <c r="B66" s="5">
        <f t="shared" ca="1" si="12"/>
        <v>0</v>
      </c>
      <c r="C66" s="5">
        <f t="shared" si="13"/>
        <v>0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0.40366930625001562</v>
      </c>
      <c r="J66" s="55">
        <f t="shared" ca="1" si="8"/>
        <v>1.6017537110523228E-2</v>
      </c>
      <c r="K66" s="5">
        <f t="shared" ca="1" si="4"/>
        <v>0</v>
      </c>
      <c r="L66" s="56">
        <f t="shared" ca="1" si="5"/>
        <v>0</v>
      </c>
      <c r="M66" s="58"/>
      <c r="N66" s="55">
        <f t="shared" si="11"/>
        <v>0.33939312078634543</v>
      </c>
      <c r="O66" s="55">
        <f t="shared" si="9"/>
        <v>1.4193060770210986E-2</v>
      </c>
      <c r="P66" s="5">
        <f t="shared" si="6"/>
        <v>0</v>
      </c>
      <c r="Q66" s="67">
        <f t="shared" si="7"/>
        <v>0</v>
      </c>
    </row>
    <row r="67" spans="1:17" x14ac:dyDescent="0.25">
      <c r="A67" s="1">
        <v>48</v>
      </c>
      <c r="B67" s="5">
        <f t="shared" ca="1" si="12"/>
        <v>0</v>
      </c>
      <c r="C67" s="5">
        <f t="shared" si="13"/>
        <v>0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0.41975628527126441</v>
      </c>
      <c r="J67" s="55">
        <f t="shared" ca="1" si="8"/>
        <v>1.6086979021248782E-2</v>
      </c>
      <c r="K67" s="5">
        <f t="shared" ca="1" si="4"/>
        <v>0</v>
      </c>
      <c r="L67" s="56">
        <f t="shared" ca="1" si="5"/>
        <v>0</v>
      </c>
      <c r="M67" s="58"/>
      <c r="N67" s="55">
        <f t="shared" si="11"/>
        <v>0.35372390857131508</v>
      </c>
      <c r="O67" s="55">
        <f t="shared" si="9"/>
        <v>1.4330787784969656E-2</v>
      </c>
      <c r="P67" s="5">
        <f t="shared" si="6"/>
        <v>0</v>
      </c>
      <c r="Q67" s="67">
        <f t="shared" si="7"/>
        <v>0</v>
      </c>
    </row>
    <row r="68" spans="1:17" x14ac:dyDescent="0.25">
      <c r="A68" s="1">
        <v>49</v>
      </c>
      <c r="B68" s="5">
        <f t="shared" ca="1" si="12"/>
        <v>0</v>
      </c>
      <c r="C68" s="5">
        <f t="shared" si="13"/>
        <v>0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0.43588905705069236</v>
      </c>
      <c r="J68" s="55">
        <f t="shared" ca="1" si="8"/>
        <v>1.6132771779427957E-2</v>
      </c>
      <c r="K68" s="5">
        <f t="shared" ca="1" si="4"/>
        <v>0</v>
      </c>
      <c r="L68" s="56">
        <f t="shared" ca="1" si="5"/>
        <v>0</v>
      </c>
      <c r="M68" s="58"/>
      <c r="N68" s="55">
        <f t="shared" si="11"/>
        <v>0.36817472965902986</v>
      </c>
      <c r="O68" s="55">
        <f t="shared" si="9"/>
        <v>1.4450821087714782E-2</v>
      </c>
      <c r="P68" s="5">
        <f t="shared" si="6"/>
        <v>0</v>
      </c>
      <c r="Q68" s="67">
        <f t="shared" si="7"/>
        <v>0</v>
      </c>
    </row>
    <row r="69" spans="1:17" x14ac:dyDescent="0.25">
      <c r="A69" s="1">
        <v>50</v>
      </c>
      <c r="B69" s="5">
        <f t="shared" ca="1" si="12"/>
        <v>0</v>
      </c>
      <c r="C69" s="5">
        <f t="shared" si="13"/>
        <v>0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0.4520440411926866</v>
      </c>
      <c r="J69" s="55">
        <f t="shared" ca="1" si="8"/>
        <v>1.6154984141994233E-2</v>
      </c>
      <c r="K69" s="5">
        <f t="shared" ca="1" si="4"/>
        <v>0</v>
      </c>
      <c r="L69" s="56">
        <f t="shared" ca="1" si="5"/>
        <v>0</v>
      </c>
      <c r="M69" s="58"/>
      <c r="N69" s="55">
        <f t="shared" si="11"/>
        <v>0.3827276951349321</v>
      </c>
      <c r="O69" s="55">
        <f t="shared" si="9"/>
        <v>1.4552965475902235E-2</v>
      </c>
      <c r="P69" s="5">
        <f t="shared" si="6"/>
        <v>0</v>
      </c>
      <c r="Q69" s="67">
        <f t="shared" si="7"/>
        <v>0</v>
      </c>
    </row>
    <row r="70" spans="1:17" x14ac:dyDescent="0.25">
      <c r="A70" s="1">
        <v>51</v>
      </c>
      <c r="B70" s="5">
        <f t="shared" ca="1" si="12"/>
        <v>0</v>
      </c>
      <c r="C70" s="5">
        <f t="shared" si="13"/>
        <v>0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0.468197808860356</v>
      </c>
      <c r="J70" s="55">
        <f t="shared" ca="1" si="8"/>
        <v>1.6153767667669405E-2</v>
      </c>
      <c r="K70" s="5">
        <f t="shared" ca="1" si="4"/>
        <v>0</v>
      </c>
      <c r="L70" s="56">
        <f t="shared" ca="1" si="5"/>
        <v>0</v>
      </c>
      <c r="M70" s="58"/>
      <c r="N70" s="55">
        <f t="shared" si="11"/>
        <v>0.39736477447900342</v>
      </c>
      <c r="O70" s="55">
        <f t="shared" si="9"/>
        <v>1.4637079344071324E-2</v>
      </c>
      <c r="P70" s="5">
        <f t="shared" si="6"/>
        <v>0</v>
      </c>
      <c r="Q70" s="67">
        <f t="shared" si="7"/>
        <v>0</v>
      </c>
    </row>
    <row r="71" spans="1:17" x14ac:dyDescent="0.25">
      <c r="A71" s="1">
        <v>52</v>
      </c>
      <c r="B71" s="5">
        <f t="shared" ca="1" si="12"/>
        <v>0</v>
      </c>
      <c r="C71" s="5">
        <f t="shared" si="13"/>
        <v>0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0.48432716432937162</v>
      </c>
      <c r="J71" s="55">
        <f t="shared" ca="1" si="8"/>
        <v>1.6129355469015616E-2</v>
      </c>
      <c r="K71" s="5">
        <f t="shared" ca="1" si="4"/>
        <v>0</v>
      </c>
      <c r="L71" s="56">
        <f t="shared" ca="1" si="5"/>
        <v>0</v>
      </c>
      <c r="M71" s="58"/>
      <c r="N71" s="55">
        <f t="shared" si="11"/>
        <v>0.41206784950657671</v>
      </c>
      <c r="O71" s="55">
        <f t="shared" si="9"/>
        <v>1.4703075027573287E-2</v>
      </c>
      <c r="P71" s="5">
        <f t="shared" si="6"/>
        <v>0</v>
      </c>
      <c r="Q71" s="67">
        <f t="shared" si="7"/>
        <v>0</v>
      </c>
    </row>
    <row r="72" spans="1:17" x14ac:dyDescent="0.25">
      <c r="A72" s="1">
        <v>53</v>
      </c>
      <c r="B72" s="5">
        <f t="shared" ca="1" si="12"/>
        <v>0</v>
      </c>
      <c r="C72" s="5">
        <f t="shared" si="13"/>
        <v>0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0.50040922486673134</v>
      </c>
      <c r="J72" s="55">
        <f t="shared" ca="1" si="8"/>
        <v>1.6082060537359721E-2</v>
      </c>
      <c r="K72" s="5">
        <f t="shared" ca="1" si="4"/>
        <v>0</v>
      </c>
      <c r="L72" s="56">
        <f t="shared" ca="1" si="5"/>
        <v>0</v>
      </c>
      <c r="M72" s="58"/>
      <c r="N72" s="55">
        <f t="shared" si="11"/>
        <v>0.42681876842130073</v>
      </c>
      <c r="O72" s="55">
        <f t="shared" si="9"/>
        <v>1.4750918914724021E-2</v>
      </c>
      <c r="P72" s="5">
        <f t="shared" si="6"/>
        <v>0</v>
      </c>
      <c r="Q72" s="67">
        <f t="shared" si="7"/>
        <v>0</v>
      </c>
    </row>
    <row r="73" spans="1:17" x14ac:dyDescent="0.25">
      <c r="A73" s="1">
        <v>54</v>
      </c>
      <c r="B73" s="5">
        <f t="shared" ca="1" si="12"/>
        <v>0</v>
      </c>
      <c r="C73" s="5">
        <f t="shared" si="13"/>
        <v>0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0.51642149851687658</v>
      </c>
      <c r="J73" s="55">
        <f t="shared" ca="1" si="8"/>
        <v>1.6012273650145237E-2</v>
      </c>
      <c r="K73" s="5">
        <f t="shared" ca="1" si="4"/>
        <v>0</v>
      </c>
      <c r="L73" s="56">
        <f t="shared" ca="1" si="5"/>
        <v>0</v>
      </c>
      <c r="M73" s="58"/>
      <c r="N73" s="55">
        <f t="shared" si="11"/>
        <v>0.44159939974609508</v>
      </c>
      <c r="O73" s="55">
        <f t="shared" si="9"/>
        <v>1.4780631324794347E-2</v>
      </c>
      <c r="P73" s="5">
        <f t="shared" si="6"/>
        <v>0</v>
      </c>
      <c r="Q73" s="67">
        <f t="shared" si="7"/>
        <v>0</v>
      </c>
    </row>
    <row r="74" spans="1:17" ht="15.75" thickBot="1" x14ac:dyDescent="0.3">
      <c r="A74" s="1">
        <v>55</v>
      </c>
      <c r="B74" s="5">
        <f t="shared" ca="1" si="12"/>
        <v>0</v>
      </c>
      <c r="C74" s="5">
        <f t="shared" si="13"/>
        <v>0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0.53234195939048456</v>
      </c>
      <c r="J74" s="69">
        <f t="shared" ca="1" si="8"/>
        <v>1.5920460873607989E-2</v>
      </c>
      <c r="K74" s="5">
        <f t="shared" ca="1" si="4"/>
        <v>0</v>
      </c>
      <c r="L74" s="56">
        <f t="shared" ca="1" si="5"/>
        <v>0</v>
      </c>
      <c r="M74" s="70"/>
      <c r="N74" s="55">
        <f t="shared" si="11"/>
        <v>0.45639168589688994</v>
      </c>
      <c r="O74" s="69">
        <f t="shared" si="9"/>
        <v>1.4792286150794864E-2</v>
      </c>
      <c r="P74" s="5">
        <f t="shared" si="6"/>
        <v>0</v>
      </c>
      <c r="Q74" s="67">
        <f t="shared" si="7"/>
        <v>0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C99CF-4302-4CB5-B15C-61F62555D947}">
  <dimension ref="A1:U79"/>
  <sheetViews>
    <sheetView topLeftCell="A26" zoomScale="85" zoomScaleNormal="85" workbookViewId="0">
      <selection activeCell="I62" sqref="I62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Cost!C10</f>
        <v>1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Cost!E10</f>
        <v>1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Cost!F10</f>
        <v>1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Cost!L10</f>
        <v>0.4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Cost!M10</f>
        <v>180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Cost!K10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Cost!H10</f>
        <v>2.5</v>
      </c>
      <c r="C8" s="74" t="s">
        <v>61</v>
      </c>
      <c r="H8" s="37" t="s">
        <v>59</v>
      </c>
      <c r="I8" s="50">
        <f ca="1">SUM(INDIRECT("K" &amp; 18 &amp; ":K" &amp; B14+18))</f>
        <v>2.4833180770133594</v>
      </c>
      <c r="J8" s="38" t="s">
        <v>51</v>
      </c>
      <c r="K8" s="86">
        <f ca="1">I8/B14/B13</f>
        <v>1.5400422183028584E-3</v>
      </c>
      <c r="L8" s="39" t="s">
        <v>66</v>
      </c>
      <c r="M8" s="37" t="s">
        <v>59</v>
      </c>
      <c r="N8" s="50">
        <f ca="1">SUM(INDIRECT("P" &amp; 18 &amp; ":P" &amp; B14+18))</f>
        <v>2.0113442748789598</v>
      </c>
      <c r="O8" s="38" t="s">
        <v>51</v>
      </c>
      <c r="P8" s="86">
        <f ca="1">N8/B14/B13</f>
        <v>1.2473452867466418E-3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17.325474955907154</v>
      </c>
      <c r="J9" s="26" t="s">
        <v>67</v>
      </c>
      <c r="K9" s="41">
        <f ca="1">I9/(365*B14)</f>
        <v>1.8986821869487291E-3</v>
      </c>
      <c r="L9" s="42" t="s">
        <v>68</v>
      </c>
      <c r="M9" s="40" t="s">
        <v>58</v>
      </c>
      <c r="N9" s="51">
        <f ca="1">SUM(INDIRECT("Q" &amp; 18 &amp; ":Q" &amp; B14+18))</f>
        <v>14.032634475899719</v>
      </c>
      <c r="O9" s="26" t="s">
        <v>67</v>
      </c>
      <c r="P9" s="41">
        <f ca="1">N9/(365*B14)</f>
        <v>1.537822956262983E-3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0.90090215109205118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0.98403416996888304</v>
      </c>
      <c r="H12" s="45" t="s">
        <v>122</v>
      </c>
      <c r="I12" s="46">
        <f ca="1">B7/B12/_xlfn.GAMMA(1+1/B8)</f>
        <v>62.496902212624178</v>
      </c>
      <c r="J12" s="47" t="s">
        <v>60</v>
      </c>
      <c r="K12" s="47"/>
      <c r="L12" s="48"/>
      <c r="M12" s="45" t="s">
        <v>122</v>
      </c>
      <c r="N12" s="46">
        <f>B7/B11/_xlfn.GAMMA(1+1/$B$8)</f>
        <v>68.26389216617855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3.2385211643615186E-5</v>
      </c>
      <c r="J19" s="55">
        <f ca="1">IF(I19-I18&lt;=0,I19,I19-I18)</f>
        <v>3.2385211643615186E-5</v>
      </c>
      <c r="K19" s="5">
        <f t="shared" ref="K19:K74" ca="1" si="4">J19*$B$5*$B$13*$B$2</f>
        <v>8.3553846040527189E-4</v>
      </c>
      <c r="L19" s="56">
        <f t="shared" ref="L19:L74" ca="1" si="5">J19*$B$6*$B$2</f>
        <v>5.8293380958507335E-3</v>
      </c>
      <c r="M19" s="58"/>
      <c r="N19" s="55">
        <f t="shared" si="1"/>
        <v>2.5972678732610888E-5</v>
      </c>
      <c r="O19" s="55">
        <f>IF(N19-N18&lt;=0,N19,N19-N18)</f>
        <v>2.5972678732610888E-5</v>
      </c>
      <c r="P19" s="5">
        <f t="shared" ref="P19:P74" si="6">O19*$B$5*$B$13*$B$2</f>
        <v>6.7009511130136092E-4</v>
      </c>
      <c r="Q19" s="67">
        <f t="shared" ref="Q19:Q74" si="7">O19*$B$6*$B$2</f>
        <v>4.6750821718699598E-3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1.831846082812616E-4</v>
      </c>
      <c r="J20" s="55">
        <f t="shared" ref="J20:J74" ca="1" si="8">IF(I20-I19&lt;=0,I20,I20-I19)</f>
        <v>1.5079939663764641E-4</v>
      </c>
      <c r="K20" s="5">
        <f t="shared" ca="1" si="4"/>
        <v>3.8906244332512774E-3</v>
      </c>
      <c r="L20" s="56">
        <f t="shared" ca="1" si="5"/>
        <v>2.7143891394776354E-2</v>
      </c>
      <c r="M20" s="58"/>
      <c r="N20" s="55">
        <f t="shared" si="1"/>
        <v>1.4691477306039147E-4</v>
      </c>
      <c r="O20" s="55">
        <f t="shared" ref="O20:O74" si="9">IF(N20-N19&lt;=0,N20,N20-N19)</f>
        <v>1.2094209432778058E-4</v>
      </c>
      <c r="P20" s="5">
        <f t="shared" si="6"/>
        <v>3.1203060336567391E-3</v>
      </c>
      <c r="Q20" s="67">
        <f t="shared" si="7"/>
        <v>2.1769576979000504E-2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5.0471625048453816E-4</v>
      </c>
      <c r="J21" s="55">
        <f ca="1">IF(I21-I20&lt;=0,I21,I21-I20)</f>
        <v>3.2153164220327657E-4</v>
      </c>
      <c r="K21" s="5">
        <f t="shared" ca="1" si="4"/>
        <v>8.2955163688445358E-3</v>
      </c>
      <c r="L21" s="56">
        <f t="shared" ca="1" si="5"/>
        <v>5.7875695596589782E-2</v>
      </c>
      <c r="M21" s="58"/>
      <c r="N21" s="55">
        <f t="shared" si="1"/>
        <v>4.0479729794085095E-4</v>
      </c>
      <c r="O21" s="55">
        <f t="shared" si="9"/>
        <v>2.5788252488045948E-4</v>
      </c>
      <c r="P21" s="5">
        <f t="shared" si="6"/>
        <v>6.6533691419158551E-3</v>
      </c>
      <c r="Q21" s="67">
        <f t="shared" si="7"/>
        <v>4.6418854478482707E-2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1.035806735267597E-3</v>
      </c>
      <c r="J22" s="55">
        <f t="shared" ca="1" si="8"/>
        <v>5.3109048478305887E-4</v>
      </c>
      <c r="K22" s="5">
        <f t="shared" ca="1" si="4"/>
        <v>1.370213450740292E-2</v>
      </c>
      <c r="L22" s="56">
        <f t="shared" ca="1" si="5"/>
        <v>9.5596287260950596E-2</v>
      </c>
      <c r="M22" s="58"/>
      <c r="N22" s="55">
        <f t="shared" si="1"/>
        <v>8.3079121462936723E-4</v>
      </c>
      <c r="O22" s="55">
        <f t="shared" si="9"/>
        <v>4.2599391668851627E-4</v>
      </c>
      <c r="P22" s="5">
        <f t="shared" si="6"/>
        <v>1.0990643050563721E-2</v>
      </c>
      <c r="Q22" s="67">
        <f t="shared" si="7"/>
        <v>7.6678905003932929E-2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1.8087798654936593E-3</v>
      </c>
      <c r="J23" s="55">
        <f t="shared" ca="1" si="8"/>
        <v>7.7297313022606229E-4</v>
      </c>
      <c r="K23" s="5">
        <f t="shared" ca="1" si="4"/>
        <v>1.994270675983241E-2</v>
      </c>
      <c r="L23" s="56">
        <f t="shared" ca="1" si="5"/>
        <v>0.13913516344069121</v>
      </c>
      <c r="M23" s="58"/>
      <c r="N23" s="55">
        <f t="shared" si="1"/>
        <v>1.4508821867752486E-3</v>
      </c>
      <c r="O23" s="55">
        <f t="shared" si="9"/>
        <v>6.2009097214588138E-4</v>
      </c>
      <c r="P23" s="5">
        <f t="shared" si="6"/>
        <v>1.5998347081363742E-2</v>
      </c>
      <c r="Q23" s="67">
        <f t="shared" si="7"/>
        <v>0.11161637498625865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2.8517530232849975E-3</v>
      </c>
      <c r="J24" s="55">
        <f t="shared" ca="1" si="8"/>
        <v>1.0429731577913381E-3</v>
      </c>
      <c r="K24" s="5">
        <f t="shared" ca="1" si="4"/>
        <v>2.6908707471016525E-2</v>
      </c>
      <c r="L24" s="56">
        <f t="shared" ca="1" si="5"/>
        <v>0.18773516840244087</v>
      </c>
      <c r="M24" s="58"/>
      <c r="N24" s="55">
        <f t="shared" si="1"/>
        <v>2.287722074563292E-3</v>
      </c>
      <c r="O24" s="55">
        <f t="shared" si="9"/>
        <v>8.3683988778804341E-4</v>
      </c>
      <c r="P24" s="5">
        <f t="shared" si="6"/>
        <v>2.1590469104931523E-2</v>
      </c>
      <c r="Q24" s="67">
        <f t="shared" si="7"/>
        <v>0.15063117980184781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4.18974400761285E-3</v>
      </c>
      <c r="J25" s="55">
        <f t="shared" ca="1" si="8"/>
        <v>1.3379909843278526E-3</v>
      </c>
      <c r="K25" s="5">
        <f t="shared" ca="1" si="4"/>
        <v>3.4520167395658601E-2</v>
      </c>
      <c r="L25" s="56">
        <f t="shared" ca="1" si="5"/>
        <v>0.24083837717901346</v>
      </c>
      <c r="M25" s="58"/>
      <c r="N25" s="55">
        <f t="shared" si="1"/>
        <v>3.361526296152606E-3</v>
      </c>
      <c r="O25" s="55">
        <f t="shared" si="9"/>
        <v>1.073804221589314E-3</v>
      </c>
      <c r="P25" s="5">
        <f t="shared" si="6"/>
        <v>2.7704148917004304E-2</v>
      </c>
      <c r="Q25" s="67">
        <f t="shared" si="7"/>
        <v>0.19328475988607652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5.845293839977117E-3</v>
      </c>
      <c r="J26" s="55">
        <f t="shared" ca="1" si="8"/>
        <v>1.655549832364267E-3</v>
      </c>
      <c r="K26" s="5">
        <f t="shared" ca="1" si="4"/>
        <v>4.2713185674998093E-2</v>
      </c>
      <c r="L26" s="56">
        <f t="shared" ca="1" si="5"/>
        <v>0.29799896982556806</v>
      </c>
      <c r="M26" s="58"/>
      <c r="N26" s="55">
        <f t="shared" si="1"/>
        <v>4.6905828098897651E-3</v>
      </c>
      <c r="O26" s="55">
        <f t="shared" si="9"/>
        <v>1.3290565137371591E-3</v>
      </c>
      <c r="P26" s="5">
        <f t="shared" si="6"/>
        <v>3.4289658054418699E-2</v>
      </c>
      <c r="Q26" s="67">
        <f t="shared" si="7"/>
        <v>0.23923017247268863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7.8388485788205564E-3</v>
      </c>
      <c r="J27" s="55">
        <f t="shared" ca="1" si="8"/>
        <v>1.9935547388434394E-3</v>
      </c>
      <c r="K27" s="5">
        <f t="shared" ca="1" si="4"/>
        <v>5.1433712262160737E-2</v>
      </c>
      <c r="L27" s="56">
        <f t="shared" ca="1" si="5"/>
        <v>0.35883985299181909</v>
      </c>
      <c r="M27" s="58"/>
      <c r="N27" s="55">
        <f t="shared" si="1"/>
        <v>6.2915675751744615E-3</v>
      </c>
      <c r="O27" s="55">
        <f t="shared" si="9"/>
        <v>1.6009847652846965E-3</v>
      </c>
      <c r="P27" s="5">
        <f t="shared" si="6"/>
        <v>4.1305406944345174E-2</v>
      </c>
      <c r="Q27" s="67">
        <f t="shared" si="7"/>
        <v>0.28817725775124536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1.0189005734870471E-2</v>
      </c>
      <c r="J28" s="55">
        <f t="shared" ca="1" si="8"/>
        <v>2.3501571560499146E-3</v>
      </c>
      <c r="K28" s="5">
        <f t="shared" ca="1" si="4"/>
        <v>6.0634054626087799E-2</v>
      </c>
      <c r="L28" s="56">
        <f t="shared" ca="1" si="5"/>
        <v>0.42302828808898463</v>
      </c>
      <c r="M28" s="58"/>
      <c r="N28" s="55">
        <f t="shared" si="1"/>
        <v>8.179751113549294E-3</v>
      </c>
      <c r="O28" s="55">
        <f t="shared" si="9"/>
        <v>1.8881835383748324E-3</v>
      </c>
      <c r="P28" s="5">
        <f t="shared" si="6"/>
        <v>4.8715135290070682E-2</v>
      </c>
      <c r="Q28" s="67">
        <f t="shared" si="7"/>
        <v>0.33987303690746984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1.2912678214791584E-2</v>
      </c>
      <c r="J29" s="55">
        <f t="shared" ca="1" si="8"/>
        <v>2.7236724799211132E-3</v>
      </c>
      <c r="K29" s="5">
        <f t="shared" ca="1" si="4"/>
        <v>7.0270749981964711E-2</v>
      </c>
      <c r="L29" s="56">
        <f t="shared" ca="1" si="5"/>
        <v>0.49026104638580037</v>
      </c>
      <c r="M29" s="58"/>
      <c r="N29" s="55">
        <f t="shared" si="1"/>
        <v>1.0369138551669321E-2</v>
      </c>
      <c r="O29" s="55">
        <f t="shared" si="9"/>
        <v>2.1893874381200273E-3</v>
      </c>
      <c r="P29" s="5">
        <f t="shared" si="6"/>
        <v>5.6486195903496711E-2</v>
      </c>
      <c r="Q29" s="67">
        <f t="shared" si="7"/>
        <v>0.39408973886160492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1.6025205106261153E-2</v>
      </c>
      <c r="J30" s="55">
        <f t="shared" ca="1" si="8"/>
        <v>3.1125268914695692E-3</v>
      </c>
      <c r="K30" s="5">
        <f t="shared" ca="1" si="4"/>
        <v>8.0303193799914893E-2</v>
      </c>
      <c r="L30" s="56">
        <f t="shared" ca="1" si="5"/>
        <v>0.56025484046452245</v>
      </c>
      <c r="M30" s="58"/>
      <c r="N30" s="55">
        <f t="shared" si="1"/>
        <v>1.2872566586887402E-2</v>
      </c>
      <c r="O30" s="55">
        <f t="shared" si="9"/>
        <v>2.5034280352180804E-3</v>
      </c>
      <c r="P30" s="5">
        <f t="shared" si="6"/>
        <v>6.4588443308626467E-2</v>
      </c>
      <c r="Q30" s="67">
        <f t="shared" si="7"/>
        <v>0.45061704633925448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1.9540426802011734E-2</v>
      </c>
      <c r="J31" s="55">
        <f t="shared" ca="1" si="8"/>
        <v>3.5152216957505811E-3</v>
      </c>
      <c r="K31" s="5">
        <f t="shared" ca="1" si="4"/>
        <v>9.0692719750364997E-2</v>
      </c>
      <c r="L31" s="56">
        <f t="shared" ca="1" si="5"/>
        <v>0.63273990523510459</v>
      </c>
      <c r="M31" s="58"/>
      <c r="N31" s="55">
        <f t="shared" si="1"/>
        <v>1.5701771338489268E-2</v>
      </c>
      <c r="O31" s="55">
        <f t="shared" si="9"/>
        <v>2.8292047516018659E-3</v>
      </c>
      <c r="P31" s="5">
        <f t="shared" si="6"/>
        <v>7.2993482591328152E-2</v>
      </c>
      <c r="Q31" s="67">
        <f t="shared" si="7"/>
        <v>0.50925685528833586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2.3470735544270482E-2</v>
      </c>
      <c r="J32" s="55">
        <f t="shared" ca="1" si="8"/>
        <v>3.9303087422587479E-3</v>
      </c>
      <c r="K32" s="5">
        <f t="shared" ca="1" si="4"/>
        <v>0.1014019655502757</v>
      </c>
      <c r="L32" s="56">
        <f t="shared" ca="1" si="5"/>
        <v>0.70745557360657463</v>
      </c>
      <c r="M32" s="58"/>
      <c r="N32" s="55">
        <f t="shared" si="1"/>
        <v>1.8867435900986274E-2</v>
      </c>
      <c r="O32" s="55">
        <f t="shared" si="9"/>
        <v>3.1656645624970059E-3</v>
      </c>
      <c r="P32" s="5">
        <f t="shared" si="6"/>
        <v>8.1674145712422763E-2</v>
      </c>
      <c r="Q32" s="67">
        <f t="shared" si="7"/>
        <v>0.56981962124946106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2.7827108757024543E-2</v>
      </c>
      <c r="J33" s="55">
        <f t="shared" ca="1" si="8"/>
        <v>4.3563732127540611E-3</v>
      </c>
      <c r="K33" s="5">
        <f t="shared" ca="1" si="4"/>
        <v>0.11239442888905478</v>
      </c>
      <c r="L33" s="56">
        <f t="shared" ca="1" si="5"/>
        <v>0.784147178295731</v>
      </c>
      <c r="M33" s="58"/>
      <c r="N33" s="55">
        <f t="shared" si="1"/>
        <v>2.2379223437116402E-2</v>
      </c>
      <c r="O33" s="55">
        <f t="shared" si="9"/>
        <v>3.5117875361301287E-3</v>
      </c>
      <c r="P33" s="5">
        <f t="shared" si="6"/>
        <v>9.0604118432157321E-2</v>
      </c>
      <c r="Q33" s="67">
        <f t="shared" si="7"/>
        <v>0.63212175650342317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3.2619130269684549E-2</v>
      </c>
      <c r="J34" s="55">
        <f t="shared" ca="1" si="8"/>
        <v>4.7920215126600052E-3</v>
      </c>
      <c r="K34" s="5">
        <f t="shared" ca="1" si="4"/>
        <v>0.12363415502662814</v>
      </c>
      <c r="L34" s="56">
        <f t="shared" ca="1" si="5"/>
        <v>0.86256387227880094</v>
      </c>
      <c r="M34" s="58"/>
      <c r="N34" s="55">
        <f t="shared" si="1"/>
        <v>2.6245799833243821E-2</v>
      </c>
      <c r="O34" s="55">
        <f t="shared" si="9"/>
        <v>3.8665763961274191E-3</v>
      </c>
      <c r="P34" s="5">
        <f t="shared" si="6"/>
        <v>9.9757671020087424E-2</v>
      </c>
      <c r="Q34" s="67">
        <f t="shared" si="7"/>
        <v>0.69598375130293544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3.7855003095092599E-2</v>
      </c>
      <c r="J35" s="55">
        <f t="shared" ca="1" si="8"/>
        <v>5.23587282540805E-3</v>
      </c>
      <c r="K35" s="5">
        <f t="shared" ca="1" si="4"/>
        <v>0.1350855188955277</v>
      </c>
      <c r="L35" s="56">
        <f t="shared" ca="1" si="5"/>
        <v>0.942457108573449</v>
      </c>
      <c r="M35" s="58"/>
      <c r="N35" s="55">
        <f t="shared" si="1"/>
        <v>3.0474848785927322E-2</v>
      </c>
      <c r="O35" s="55">
        <f t="shared" si="9"/>
        <v>4.2290489526835007E-3</v>
      </c>
      <c r="P35" s="5">
        <f t="shared" si="6"/>
        <v>0.10910946297923432</v>
      </c>
      <c r="Q35" s="67">
        <f t="shared" si="7"/>
        <v>0.76122881148303012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4.3541556473616017E-2</v>
      </c>
      <c r="J36" s="55">
        <f t="shared" ca="1" si="8"/>
        <v>5.6865533785234179E-3</v>
      </c>
      <c r="K36" s="5">
        <f t="shared" ca="1" si="4"/>
        <v>0.1467130771659042</v>
      </c>
      <c r="L36" s="56">
        <f t="shared" ca="1" si="5"/>
        <v>1.0235796081342152</v>
      </c>
      <c r="M36" s="58"/>
      <c r="N36" s="55">
        <f t="shared" si="1"/>
        <v>3.5073081427840269E-2</v>
      </c>
      <c r="O36" s="55">
        <f t="shared" si="9"/>
        <v>4.5982326419129471E-3</v>
      </c>
      <c r="P36" s="5">
        <f t="shared" si="6"/>
        <v>0.11863440216135404</v>
      </c>
      <c r="Q36" s="67">
        <f t="shared" si="7"/>
        <v>0.82768187554433048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4.96842492462235E-2</v>
      </c>
      <c r="J37" s="55">
        <f t="shared" ca="1" si="8"/>
        <v>6.1426927726074831E-3</v>
      </c>
      <c r="K37" s="5">
        <f t="shared" ca="1" si="4"/>
        <v>0.15848147353327308</v>
      </c>
      <c r="L37" s="56">
        <f t="shared" ca="1" si="5"/>
        <v>1.105684699069347</v>
      </c>
      <c r="M37" s="58"/>
      <c r="N37" s="55">
        <f t="shared" si="1"/>
        <v>4.0046242083956574E-2</v>
      </c>
      <c r="O37" s="55">
        <f t="shared" si="9"/>
        <v>4.9731606561163044E-3</v>
      </c>
      <c r="P37" s="5">
        <f t="shared" si="6"/>
        <v>0.12830754492780064</v>
      </c>
      <c r="Q37" s="67">
        <f t="shared" si="7"/>
        <v>0.8951689181009348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</v>
      </c>
      <c r="D38" s="27">
        <f ca="1">AEV!$C33*B38^$B$4</f>
        <v>2.3364981071508195E-2</v>
      </c>
      <c r="E38" s="27">
        <f>AEV!$C33*C38^$B$4</f>
        <v>0</v>
      </c>
      <c r="G38" s="8">
        <v>20</v>
      </c>
      <c r="H38" s="65"/>
      <c r="I38" s="55">
        <f t="shared" ca="1" si="0"/>
        <v>5.6287171163535321E-2</v>
      </c>
      <c r="J38" s="55">
        <f t="shared" ca="1" si="8"/>
        <v>6.6029219173118214E-3</v>
      </c>
      <c r="K38" s="5">
        <f t="shared" ca="1" si="4"/>
        <v>0.170355385466645</v>
      </c>
      <c r="L38" s="56">
        <f t="shared" ca="1" si="5"/>
        <v>1.1885259451161279</v>
      </c>
      <c r="M38" s="58"/>
      <c r="N38" s="55">
        <f t="shared" si="1"/>
        <v>4.5399111387203761E-2</v>
      </c>
      <c r="O38" s="55">
        <f t="shared" si="9"/>
        <v>5.3528693032471875E-3</v>
      </c>
      <c r="P38" s="5">
        <f t="shared" si="6"/>
        <v>0.13810402802377744</v>
      </c>
      <c r="Q38" s="67">
        <f t="shared" si="7"/>
        <v>0.96351647458449374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</v>
      </c>
      <c r="D39" s="27">
        <f ca="1">AEV!$C34*B39^$B$4</f>
        <v>1.8708901567705154E-2</v>
      </c>
      <c r="E39" s="27">
        <f>AEV!$C34*C39^$B$4</f>
        <v>0</v>
      </c>
      <c r="G39" s="8">
        <v>21</v>
      </c>
      <c r="H39" s="65"/>
      <c r="I39" s="55">
        <f t="shared" ca="1" si="0"/>
        <v>6.3353043408457155E-2</v>
      </c>
      <c r="J39" s="55">
        <f t="shared" ca="1" si="8"/>
        <v>7.0658722449218336E-3</v>
      </c>
      <c r="K39" s="5">
        <f t="shared" ca="1" si="4"/>
        <v>0.18229950391898331</v>
      </c>
      <c r="L39" s="56">
        <f t="shared" ca="1" si="5"/>
        <v>1.2718570040859301</v>
      </c>
      <c r="M39" s="58"/>
      <c r="N39" s="55">
        <f t="shared" si="1"/>
        <v>5.113550772335651E-2</v>
      </c>
      <c r="O39" s="55">
        <f t="shared" si="9"/>
        <v>5.7363963361527492E-3</v>
      </c>
      <c r="P39" s="5">
        <f t="shared" si="6"/>
        <v>0.14799902547274094</v>
      </c>
      <c r="Q39" s="67">
        <f t="shared" si="7"/>
        <v>1.0325513405074949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</v>
      </c>
      <c r="D40" s="27">
        <f ca="1">AEV!$C35*B40^$B$4</f>
        <v>1.4705893302619509E-2</v>
      </c>
      <c r="E40" s="27">
        <f>AEV!$C35*C40^$B$4</f>
        <v>0</v>
      </c>
      <c r="G40" s="8">
        <v>22</v>
      </c>
      <c r="H40" s="65"/>
      <c r="I40" s="55">
        <f t="shared" ca="1" si="0"/>
        <v>7.0883219365536432E-2</v>
      </c>
      <c r="J40" s="55">
        <f t="shared" ca="1" si="8"/>
        <v>7.530175957079277E-3</v>
      </c>
      <c r="K40" s="5">
        <f t="shared" ca="1" si="4"/>
        <v>0.19427853969264536</v>
      </c>
      <c r="L40" s="56">
        <f t="shared" ca="1" si="5"/>
        <v>1.3554316722742699</v>
      </c>
      <c r="M40" s="58"/>
      <c r="N40" s="55">
        <f t="shared" si="1"/>
        <v>5.7258287784411555E-2</v>
      </c>
      <c r="O40" s="55">
        <f t="shared" si="9"/>
        <v>6.1227800610550442E-3</v>
      </c>
      <c r="P40" s="5">
        <f t="shared" si="6"/>
        <v>0.15796772557522015</v>
      </c>
      <c r="Q40" s="67">
        <f t="shared" si="7"/>
        <v>1.102100410989908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</v>
      </c>
      <c r="D41" s="27">
        <f ca="1">AEV!$C36*B41^$B$4</f>
        <v>1.134939237927008E-2</v>
      </c>
      <c r="E41" s="27">
        <f>AEV!$C36*C41^$B$4</f>
        <v>0</v>
      </c>
      <c r="G41" s="8">
        <v>23</v>
      </c>
      <c r="H41" s="65"/>
      <c r="I41" s="55">
        <f t="shared" ca="1" si="0"/>
        <v>7.8877686483822762E-2</v>
      </c>
      <c r="J41" s="55">
        <f t="shared" ca="1" si="8"/>
        <v>7.9944671182863303E-3</v>
      </c>
      <c r="K41" s="5">
        <f t="shared" ca="1" si="4"/>
        <v>0.20625725165178732</v>
      </c>
      <c r="L41" s="56">
        <f t="shared" ca="1" si="5"/>
        <v>1.4390040812915394</v>
      </c>
      <c r="M41" s="58"/>
      <c r="N41" s="55">
        <f t="shared" si="1"/>
        <v>6.3769346866537235E-2</v>
      </c>
      <c r="O41" s="55">
        <f t="shared" si="9"/>
        <v>6.5110590821256809E-3</v>
      </c>
      <c r="P41" s="5">
        <f t="shared" si="6"/>
        <v>0.16798532431884258</v>
      </c>
      <c r="Q41" s="67">
        <f t="shared" si="7"/>
        <v>1.1719906347826226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</v>
      </c>
      <c r="D42" s="27">
        <f ca="1">AEV!$C37*B42^$B$4</f>
        <v>8.6011448716115466E-3</v>
      </c>
      <c r="E42" s="27">
        <f>AEV!$C37*C42^$B$4</f>
        <v>0</v>
      </c>
      <c r="G42" s="8">
        <v>24</v>
      </c>
      <c r="H42" s="65"/>
      <c r="I42" s="55">
        <f t="shared" ca="1" si="0"/>
        <v>8.733506993409601E-2</v>
      </c>
      <c r="J42" s="55">
        <f t="shared" ca="1" si="8"/>
        <v>8.4573834502732481E-3</v>
      </c>
      <c r="K42" s="5">
        <f t="shared" ca="1" si="4"/>
        <v>0.2182004930170498</v>
      </c>
      <c r="L42" s="56">
        <f t="shared" ca="1" si="5"/>
        <v>1.5223290210491847</v>
      </c>
      <c r="M42" s="58"/>
      <c r="N42" s="55">
        <f t="shared" si="1"/>
        <v>7.066961943869976E-2</v>
      </c>
      <c r="O42" s="55">
        <f t="shared" si="9"/>
        <v>6.9002725721625247E-3</v>
      </c>
      <c r="P42" s="5">
        <f t="shared" si="6"/>
        <v>0.17802703236179315</v>
      </c>
      <c r="Q42" s="67">
        <f t="shared" si="7"/>
        <v>1.2420490629892544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</v>
      </c>
      <c r="D43" s="27">
        <f ca="1">AEV!$C38*B43^$B$4</f>
        <v>6.4017056841174091E-3</v>
      </c>
      <c r="E43" s="27">
        <f>AEV!$C38*C43^$B$4</f>
        <v>0</v>
      </c>
      <c r="G43" s="8">
        <v>25</v>
      </c>
      <c r="H43" s="65"/>
      <c r="I43" s="55">
        <f t="shared" ca="1" si="0"/>
        <v>9.6252638643928634E-2</v>
      </c>
      <c r="J43" s="55">
        <f t="shared" ca="1" si="8"/>
        <v>8.917568709832624E-3</v>
      </c>
      <c r="K43" s="5">
        <f t="shared" ca="1" si="4"/>
        <v>0.23007327271368172</v>
      </c>
      <c r="L43" s="56">
        <f t="shared" ca="1" si="5"/>
        <v>1.6051623677698723</v>
      </c>
      <c r="M43" s="58"/>
      <c r="N43" s="55">
        <f t="shared" si="1"/>
        <v>7.7959080421665106E-2</v>
      </c>
      <c r="O43" s="55">
        <f t="shared" si="9"/>
        <v>7.2894609829653456E-3</v>
      </c>
      <c r="P43" s="5">
        <f t="shared" si="6"/>
        <v>0.18806809336050592</v>
      </c>
      <c r="Q43" s="67">
        <f t="shared" si="7"/>
        <v>1.3121029769337622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</v>
      </c>
      <c r="C44" s="5">
        <f t="shared" si="3"/>
        <v>0</v>
      </c>
      <c r="D44" s="27">
        <f ca="1">AEV!$C39*B44^$B$4</f>
        <v>0</v>
      </c>
      <c r="E44" s="27">
        <f>AEV!$C39*C44^$B$4</f>
        <v>0</v>
      </c>
      <c r="G44" s="8">
        <v>26</v>
      </c>
      <c r="H44" s="65"/>
      <c r="I44" s="55">
        <f t="shared" ca="1" si="0"/>
        <v>0.1056263141970204</v>
      </c>
      <c r="J44" s="55">
        <f t="shared" ca="1" si="8"/>
        <v>9.3736755530917648E-3</v>
      </c>
      <c r="K44" s="5">
        <f t="shared" ca="1" si="4"/>
        <v>0.24184082926976755</v>
      </c>
      <c r="L44" s="56">
        <f t="shared" ca="1" si="5"/>
        <v>1.6872615995565177</v>
      </c>
      <c r="M44" s="58"/>
      <c r="N44" s="55">
        <f t="shared" si="1"/>
        <v>8.5636747547644498E-2</v>
      </c>
      <c r="O44" s="55">
        <f t="shared" si="9"/>
        <v>7.6776671259793927E-3</v>
      </c>
      <c r="P44" s="5">
        <f t="shared" si="6"/>
        <v>0.19808381185026835</v>
      </c>
      <c r="Q44" s="67">
        <f t="shared" si="7"/>
        <v>1.3819800826762907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</v>
      </c>
      <c r="C45" s="5">
        <f t="shared" si="3"/>
        <v>0</v>
      </c>
      <c r="D45" s="27">
        <f ca="1">AEV!$C40*B45^$B$4</f>
        <v>0</v>
      </c>
      <c r="E45" s="27">
        <f>AEV!$C40*C45^$B$4</f>
        <v>0</v>
      </c>
      <c r="G45" s="8">
        <v>27</v>
      </c>
      <c r="H45" s="65"/>
      <c r="I45" s="55">
        <f t="shared" ca="1" si="0"/>
        <v>0.11545068300089967</v>
      </c>
      <c r="J45" s="55">
        <f t="shared" ca="1" si="8"/>
        <v>9.8243688038792687E-3</v>
      </c>
      <c r="K45" s="5">
        <f t="shared" ca="1" si="4"/>
        <v>0.25346871514008518</v>
      </c>
      <c r="L45" s="56">
        <f t="shared" ca="1" si="5"/>
        <v>1.7683863846982684</v>
      </c>
      <c r="M45" s="58"/>
      <c r="N45" s="55">
        <f t="shared" si="1"/>
        <v>9.3700685113782489E-2</v>
      </c>
      <c r="O45" s="55">
        <f t="shared" si="9"/>
        <v>8.0639375661379908E-3</v>
      </c>
      <c r="P45" s="5">
        <f t="shared" si="6"/>
        <v>0.20804958920636019</v>
      </c>
      <c r="Q45" s="67">
        <f t="shared" si="7"/>
        <v>1.4515087619048384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</v>
      </c>
      <c r="C46" s="5">
        <f t="shared" si="3"/>
        <v>0</v>
      </c>
      <c r="D46" s="27">
        <f ca="1">AEV!$C41*B46^$B$4</f>
        <v>0</v>
      </c>
      <c r="E46" s="27">
        <f>AEV!$C41*C46^$B$4</f>
        <v>0</v>
      </c>
      <c r="G46" s="8">
        <v>28</v>
      </c>
      <c r="H46" s="65"/>
      <c r="I46" s="55">
        <f t="shared" ca="1" si="0"/>
        <v>0.12571901205543035</v>
      </c>
      <c r="J46" s="55">
        <f t="shared" ca="1" si="8"/>
        <v>1.0268329054530678E-2</v>
      </c>
      <c r="K46" s="5">
        <f t="shared" ca="1" si="4"/>
        <v>0.26492288960689153</v>
      </c>
      <c r="L46" s="56">
        <f t="shared" ca="1" si="5"/>
        <v>1.8482992298155221</v>
      </c>
      <c r="M46" s="58"/>
      <c r="N46" s="55">
        <f t="shared" si="1"/>
        <v>0.10214800939471746</v>
      </c>
      <c r="O46" s="55">
        <f t="shared" si="9"/>
        <v>8.4473242809349758E-3</v>
      </c>
      <c r="P46" s="5">
        <f t="shared" si="6"/>
        <v>0.21794096644812239</v>
      </c>
      <c r="Q46" s="67">
        <f t="shared" si="7"/>
        <v>1.5205183705682956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</v>
      </c>
      <c r="C47" s="5">
        <f t="shared" si="3"/>
        <v>0</v>
      </c>
      <c r="D47" s="27">
        <f ca="1">AEV!$C42*B47^$B$4</f>
        <v>0</v>
      </c>
      <c r="E47" s="27">
        <f>AEV!$C42*C47^$B$4</f>
        <v>0</v>
      </c>
      <c r="G47" s="8">
        <v>29</v>
      </c>
      <c r="H47" s="65"/>
      <c r="I47" s="55">
        <f t="shared" ca="1" si="0"/>
        <v>0.13642326859076048</v>
      </c>
      <c r="J47" s="55">
        <f t="shared" ca="1" si="8"/>
        <v>1.0704256535330137E-2</v>
      </c>
      <c r="K47" s="5">
        <f t="shared" ca="1" si="4"/>
        <v>0.27616981861151757</v>
      </c>
      <c r="L47" s="56">
        <f t="shared" ca="1" si="5"/>
        <v>1.9267661763594246</v>
      </c>
      <c r="M47" s="58"/>
      <c r="N47" s="55">
        <f t="shared" si="1"/>
        <v>0.11097489593820586</v>
      </c>
      <c r="O47" s="55">
        <f t="shared" si="9"/>
        <v>8.8268865434883992E-3</v>
      </c>
      <c r="P47" s="5">
        <f t="shared" si="6"/>
        <v>0.22773367282200072</v>
      </c>
      <c r="Q47" s="67">
        <f t="shared" si="7"/>
        <v>1.5888395778279119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</v>
      </c>
      <c r="C48" s="5">
        <f t="shared" si="3"/>
        <v>0</v>
      </c>
      <c r="D48" s="27">
        <f ca="1">AEV!$C43*B48^$B$4</f>
        <v>0</v>
      </c>
      <c r="E48" s="27">
        <f>AEV!$C43*C48^$B$4</f>
        <v>0</v>
      </c>
      <c r="G48" s="8">
        <v>30</v>
      </c>
      <c r="H48" s="65"/>
      <c r="I48" s="55">
        <f t="shared" ca="1" si="0"/>
        <v>0.14755414378538212</v>
      </c>
      <c r="J48" s="55">
        <f t="shared" ca="1" si="8"/>
        <v>1.1130875194621637E-2</v>
      </c>
      <c r="K48" s="5">
        <f t="shared" ca="1" si="4"/>
        <v>0.28717658002123819</v>
      </c>
      <c r="L48" s="56">
        <f t="shared" ca="1" si="5"/>
        <v>2.0035575350318946</v>
      </c>
      <c r="M48" s="58"/>
      <c r="N48" s="55">
        <f t="shared" si="1"/>
        <v>0.12017658893160699</v>
      </c>
      <c r="O48" s="55">
        <f t="shared" si="9"/>
        <v>9.2016929934011227E-3</v>
      </c>
      <c r="P48" s="5">
        <f t="shared" si="6"/>
        <v>0.23740367922974898</v>
      </c>
      <c r="Q48" s="67">
        <f t="shared" si="7"/>
        <v>1.6563047388122021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</v>
      </c>
      <c r="C49" s="5">
        <f t="shared" si="3"/>
        <v>0</v>
      </c>
      <c r="D49" s="27">
        <f ca="1">AEV!$C44*B49^$B$4</f>
        <v>0</v>
      </c>
      <c r="E49" s="27">
        <f>AEV!$C44*C49^$B$4</f>
        <v>0</v>
      </c>
      <c r="G49" s="8">
        <v>31</v>
      </c>
      <c r="H49" s="65"/>
      <c r="I49" s="55">
        <f t="shared" ca="1" si="0"/>
        <v>0.15910108072140117</v>
      </c>
      <c r="J49" s="55">
        <f t="shared" ca="1" si="8"/>
        <v>1.1546936936019048E-2</v>
      </c>
      <c r="K49" s="5">
        <f t="shared" ca="1" si="4"/>
        <v>0.29791097294929147</v>
      </c>
      <c r="L49" s="56">
        <f t="shared" ca="1" si="5"/>
        <v>2.0784486484834286</v>
      </c>
      <c r="M49" s="58"/>
      <c r="N49" s="55">
        <f t="shared" si="1"/>
        <v>0.12974741279461688</v>
      </c>
      <c r="O49" s="55">
        <f t="shared" si="9"/>
        <v>9.5708238630098919E-3</v>
      </c>
      <c r="P49" s="5">
        <f t="shared" si="6"/>
        <v>0.24692725566565521</v>
      </c>
      <c r="Q49" s="67">
        <f t="shared" si="7"/>
        <v>1.7227482953417805</v>
      </c>
    </row>
    <row r="50" spans="1:17" x14ac:dyDescent="0.25">
      <c r="A50" s="1">
        <v>31</v>
      </c>
      <c r="B50" s="5">
        <f t="shared" ca="1" si="2"/>
        <v>0</v>
      </c>
      <c r="C50" s="5">
        <f t="shared" si="3"/>
        <v>0</v>
      </c>
      <c r="D50" s="27">
        <f ca="1">AEV!$C45*B50^$B$4</f>
        <v>0</v>
      </c>
      <c r="E50" s="27">
        <f>AEV!$C45*C50^$B$4</f>
        <v>0</v>
      </c>
      <c r="G50" s="8">
        <v>32</v>
      </c>
      <c r="H50" s="65"/>
      <c r="I50" s="55">
        <f t="shared" ref="I50:I74" ca="1" si="10">(1-EXP(-1*(G50/$I$12)^$B$8))</f>
        <v>0.17105230668392502</v>
      </c>
      <c r="J50" s="55">
        <f t="shared" ca="1" si="8"/>
        <v>1.1951225962523848E-2</v>
      </c>
      <c r="K50" s="5">
        <f t="shared" ca="1" si="4"/>
        <v>0.3083416298331153</v>
      </c>
      <c r="L50" s="56">
        <f t="shared" ca="1" si="5"/>
        <v>2.1512206732542927</v>
      </c>
      <c r="M50" s="58"/>
      <c r="N50" s="55">
        <f t="shared" ref="N50:N74" si="11">(1-EXP(-1*(G50/$N$12)^$B$8))</f>
        <v>0.13968078612411838</v>
      </c>
      <c r="O50" s="55">
        <f t="shared" si="9"/>
        <v>9.9333733295015048E-3</v>
      </c>
      <c r="P50" s="5">
        <f t="shared" si="6"/>
        <v>0.25628103190113882</v>
      </c>
      <c r="Q50" s="67">
        <f t="shared" si="7"/>
        <v>1.7880071993102709</v>
      </c>
    </row>
    <row r="51" spans="1:17" x14ac:dyDescent="0.25">
      <c r="A51" s="1">
        <v>32</v>
      </c>
      <c r="B51" s="5">
        <f t="shared" ref="B51:B74" ca="1" si="12">1-IF(A51&lt;$B$9,0,$B$3)</f>
        <v>0</v>
      </c>
      <c r="C51" s="5">
        <f t="shared" ref="C51:C74" si="13">1-IF(A51&lt;$B$10,0,$B$3)</f>
        <v>0</v>
      </c>
      <c r="D51" s="27">
        <f ca="1">AEV!$C46*B51^$B$4</f>
        <v>0</v>
      </c>
      <c r="E51" s="27">
        <f>AEV!$C46*C51^$B$4</f>
        <v>0</v>
      </c>
      <c r="G51" s="8">
        <v>33</v>
      </c>
      <c r="H51" s="65"/>
      <c r="I51" s="55">
        <f t="shared" ca="1" si="10"/>
        <v>0.18339486986397291</v>
      </c>
      <c r="J51" s="55">
        <f t="shared" ca="1" si="8"/>
        <v>1.2342563180047894E-2</v>
      </c>
      <c r="K51" s="5">
        <f t="shared" ca="1" si="4"/>
        <v>0.31843813004523569</v>
      </c>
      <c r="L51" s="56">
        <f t="shared" ca="1" si="5"/>
        <v>2.2216613724086209</v>
      </c>
      <c r="M51" s="58"/>
      <c r="N51" s="55">
        <f t="shared" si="11"/>
        <v>0.14996923808969942</v>
      </c>
      <c r="O51" s="55">
        <f t="shared" si="9"/>
        <v>1.0288451965581036E-2</v>
      </c>
      <c r="P51" s="5">
        <f t="shared" si="6"/>
        <v>0.26544206071199072</v>
      </c>
      <c r="Q51" s="67">
        <f t="shared" si="7"/>
        <v>1.8519213538045864</v>
      </c>
    </row>
    <row r="52" spans="1:17" x14ac:dyDescent="0.25">
      <c r="A52" s="1">
        <v>33</v>
      </c>
      <c r="B52" s="5">
        <f t="shared" ca="1" si="12"/>
        <v>0</v>
      </c>
      <c r="C52" s="5">
        <f t="shared" si="13"/>
        <v>0</v>
      </c>
      <c r="D52" s="27">
        <f ca="1">AEV!$C47*B52^$B$4</f>
        <v>0</v>
      </c>
      <c r="E52" s="27">
        <f>AEV!$C47*C52^$B$4</f>
        <v>0</v>
      </c>
      <c r="G52" s="8">
        <v>34</v>
      </c>
      <c r="H52" s="65"/>
      <c r="I52" s="55">
        <f t="shared" ca="1" si="10"/>
        <v>0.19611468047900549</v>
      </c>
      <c r="J52" s="55">
        <f t="shared" ca="1" si="8"/>
        <v>1.2719810615032578E-2</v>
      </c>
      <c r="K52" s="5">
        <f t="shared" ca="1" si="4"/>
        <v>0.32817111386784054</v>
      </c>
      <c r="L52" s="56">
        <f t="shared" ca="1" si="5"/>
        <v>2.2895659107058641</v>
      </c>
      <c r="M52" s="58"/>
      <c r="N52" s="55">
        <f t="shared" si="11"/>
        <v>0.16060442735280234</v>
      </c>
      <c r="O52" s="55">
        <f t="shared" si="9"/>
        <v>1.0635189263102918E-2</v>
      </c>
      <c r="P52" s="5">
        <f t="shared" si="6"/>
        <v>0.27438788298805528</v>
      </c>
      <c r="Q52" s="67">
        <f t="shared" si="7"/>
        <v>1.9143340673585252</v>
      </c>
    </row>
    <row r="53" spans="1:17" x14ac:dyDescent="0.25">
      <c r="A53" s="1">
        <v>34</v>
      </c>
      <c r="B53" s="5">
        <f t="shared" ca="1" si="12"/>
        <v>0</v>
      </c>
      <c r="C53" s="5">
        <f t="shared" si="13"/>
        <v>0</v>
      </c>
      <c r="D53" s="27">
        <f ca="1">AEV!$C48*B53^$B$4</f>
        <v>0</v>
      </c>
      <c r="E53" s="27">
        <f>AEV!$C48*C53^$B$4</f>
        <v>0</v>
      </c>
      <c r="G53" s="8">
        <v>35</v>
      </c>
      <c r="H53" s="65"/>
      <c r="I53" s="55">
        <f t="shared" ca="1" si="10"/>
        <v>0.20919655628178035</v>
      </c>
      <c r="J53" s="55">
        <f t="shared" ca="1" si="8"/>
        <v>1.3081875802774867E-2</v>
      </c>
      <c r="K53" s="5">
        <f t="shared" ca="1" si="4"/>
        <v>0.33751239571159158</v>
      </c>
      <c r="L53" s="56">
        <f t="shared" ca="1" si="5"/>
        <v>2.3547376444994761</v>
      </c>
      <c r="M53" s="58"/>
      <c r="N53" s="55">
        <f t="shared" si="11"/>
        <v>0.17157716355825336</v>
      </c>
      <c r="O53" s="55">
        <f t="shared" si="9"/>
        <v>1.0972736205451028E-2</v>
      </c>
      <c r="P53" s="5">
        <f t="shared" si="6"/>
        <v>0.28309659410063653</v>
      </c>
      <c r="Q53" s="67">
        <f t="shared" si="7"/>
        <v>1.975092516981185</v>
      </c>
    </row>
    <row r="54" spans="1:17" x14ac:dyDescent="0.25">
      <c r="A54" s="1">
        <v>35</v>
      </c>
      <c r="B54" s="5">
        <f t="shared" ca="1" si="12"/>
        <v>0</v>
      </c>
      <c r="C54" s="5">
        <f t="shared" si="13"/>
        <v>0</v>
      </c>
      <c r="D54" s="27">
        <f ca="1">AEV!$C49*B54^$B$4</f>
        <v>0</v>
      </c>
      <c r="E54" s="27">
        <f>AEV!$C49*C54^$B$4</f>
        <v>0</v>
      </c>
      <c r="G54" s="8">
        <v>36</v>
      </c>
      <c r="H54" s="65"/>
      <c r="I54" s="55">
        <f t="shared" ca="1" si="10"/>
        <v>0.222624272386584</v>
      </c>
      <c r="J54" s="55">
        <f t="shared" ca="1" si="8"/>
        <v>1.3427716104803644E-2</v>
      </c>
      <c r="K54" s="5">
        <f t="shared" ca="1" si="4"/>
        <v>0.34643507550393404</v>
      </c>
      <c r="L54" s="56">
        <f t="shared" ca="1" si="5"/>
        <v>2.416988898864656</v>
      </c>
      <c r="M54" s="58"/>
      <c r="N54" s="55">
        <f t="shared" si="11"/>
        <v>0.18287743142382407</v>
      </c>
      <c r="O54" s="55">
        <f t="shared" si="9"/>
        <v>1.1300267865570701E-2</v>
      </c>
      <c r="P54" s="5">
        <f t="shared" si="6"/>
        <v>0.29154691093172413</v>
      </c>
      <c r="Q54" s="67">
        <f t="shared" si="7"/>
        <v>2.0340482158027262</v>
      </c>
    </row>
    <row r="55" spans="1:17" x14ac:dyDescent="0.25">
      <c r="A55" s="1">
        <v>36</v>
      </c>
      <c r="B55" s="5">
        <f t="shared" ca="1" si="12"/>
        <v>0</v>
      </c>
      <c r="C55" s="5">
        <f t="shared" si="13"/>
        <v>0</v>
      </c>
      <c r="D55" s="27">
        <f ca="1">AEV!$C50*B55^$B$4</f>
        <v>0</v>
      </c>
      <c r="E55" s="27">
        <f>AEV!$C50*C55^$B$4</f>
        <v>0</v>
      </c>
      <c r="G55" s="8">
        <v>37</v>
      </c>
      <c r="H55" s="65"/>
      <c r="I55" s="55">
        <f t="shared" ca="1" si="10"/>
        <v>0.23638061530190935</v>
      </c>
      <c r="J55" s="55">
        <f t="shared" ca="1" si="8"/>
        <v>1.3756342915325348E-2</v>
      </c>
      <c r="K55" s="5">
        <f t="shared" ca="1" si="4"/>
        <v>0.35491364721539398</v>
      </c>
      <c r="L55" s="56">
        <f t="shared" ca="1" si="5"/>
        <v>2.4761417247585626</v>
      </c>
      <c r="M55" s="58"/>
      <c r="N55" s="55">
        <f t="shared" si="11"/>
        <v>0.19449441743133433</v>
      </c>
      <c r="O55" s="55">
        <f t="shared" si="9"/>
        <v>1.1616986007510266E-2</v>
      </c>
      <c r="P55" s="5">
        <f t="shared" si="6"/>
        <v>0.29971823899376487</v>
      </c>
      <c r="Q55" s="67">
        <f t="shared" si="7"/>
        <v>2.0910574813518479</v>
      </c>
    </row>
    <row r="56" spans="1:17" x14ac:dyDescent="0.25">
      <c r="A56" s="1">
        <v>37</v>
      </c>
      <c r="B56" s="5">
        <f t="shared" ca="1" si="12"/>
        <v>0</v>
      </c>
      <c r="C56" s="5">
        <f t="shared" si="13"/>
        <v>0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0.25044744102034777</v>
      </c>
      <c r="J56" s="55">
        <f t="shared" ca="1" si="8"/>
        <v>1.4066825718438425E-2</v>
      </c>
      <c r="K56" s="5">
        <f t="shared" ca="1" si="4"/>
        <v>0.36292410353571136</v>
      </c>
      <c r="L56" s="56">
        <f t="shared" ca="1" si="5"/>
        <v>2.5320286293189165</v>
      </c>
      <c r="M56" s="58"/>
      <c r="N56" s="55">
        <f t="shared" si="11"/>
        <v>0.20641653910150748</v>
      </c>
      <c r="O56" s="55">
        <f t="shared" si="9"/>
        <v>1.1922121670173147E-2</v>
      </c>
      <c r="P56" s="5">
        <f t="shared" si="6"/>
        <v>0.30759073909046719</v>
      </c>
      <c r="Q56" s="67">
        <f t="shared" si="7"/>
        <v>2.1459819006311665</v>
      </c>
    </row>
    <row r="57" spans="1:17" x14ac:dyDescent="0.25">
      <c r="A57" s="1">
        <v>38</v>
      </c>
      <c r="B57" s="5">
        <f t="shared" ca="1" si="12"/>
        <v>0</v>
      </c>
      <c r="C57" s="5">
        <f t="shared" si="13"/>
        <v>0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0.2648057369799085</v>
      </c>
      <c r="J57" s="55">
        <f t="shared" ca="1" si="8"/>
        <v>1.435829595956073E-2</v>
      </c>
      <c r="K57" s="5">
        <f t="shared" ca="1" si="4"/>
        <v>0.37044403575666685</v>
      </c>
      <c r="L57" s="56">
        <f t="shared" ca="1" si="5"/>
        <v>2.5844932727209313</v>
      </c>
      <c r="M57" s="58"/>
      <c r="N57" s="55">
        <f t="shared" si="11"/>
        <v>0.21863147681426587</v>
      </c>
      <c r="O57" s="55">
        <f t="shared" si="9"/>
        <v>1.2214937712758389E-2</v>
      </c>
      <c r="P57" s="5">
        <f t="shared" si="6"/>
        <v>0.31514539298916644</v>
      </c>
      <c r="Q57" s="67">
        <f t="shared" si="7"/>
        <v>2.19868878829651</v>
      </c>
    </row>
    <row r="58" spans="1:17" x14ac:dyDescent="0.25">
      <c r="A58" s="1">
        <v>39</v>
      </c>
      <c r="B58" s="5">
        <f t="shared" ca="1" si="12"/>
        <v>0</v>
      </c>
      <c r="C58" s="5">
        <f t="shared" si="13"/>
        <v>0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0.27943568767627636</v>
      </c>
      <c r="J58" s="55">
        <f t="shared" ca="1" si="8"/>
        <v>1.4629950696367855E-2</v>
      </c>
      <c r="K58" s="5">
        <f t="shared" ca="1" si="4"/>
        <v>0.3774527279662907</v>
      </c>
      <c r="L58" s="56">
        <f t="shared" ca="1" si="5"/>
        <v>2.6333911253462139</v>
      </c>
      <c r="M58" s="58"/>
      <c r="N58" s="55">
        <f t="shared" si="11"/>
        <v>0.2311262081163854</v>
      </c>
      <c r="O58" s="55">
        <f t="shared" si="9"/>
        <v>1.2494731302119533E-2</v>
      </c>
      <c r="P58" s="5">
        <f t="shared" si="6"/>
        <v>0.32236406759468395</v>
      </c>
      <c r="Q58" s="67">
        <f t="shared" si="7"/>
        <v>2.2490516343815159</v>
      </c>
    </row>
    <row r="59" spans="1:17" x14ac:dyDescent="0.25">
      <c r="A59" s="1">
        <v>40</v>
      </c>
      <c r="B59" s="5">
        <f t="shared" ca="1" si="12"/>
        <v>0</v>
      </c>
      <c r="C59" s="5">
        <f t="shared" si="13"/>
        <v>0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0.29431674367280802</v>
      </c>
      <c r="J59" s="55">
        <f t="shared" ca="1" si="8"/>
        <v>1.4881055996531667E-2</v>
      </c>
      <c r="K59" s="5">
        <f t="shared" ca="1" si="4"/>
        <v>0.38393124471051704</v>
      </c>
      <c r="L59" s="56">
        <f t="shared" ca="1" si="5"/>
        <v>2.6785900793757</v>
      </c>
      <c r="M59" s="58"/>
      <c r="N59" s="55">
        <f t="shared" si="11"/>
        <v>0.24388704443942344</v>
      </c>
      <c r="O59" s="55">
        <f t="shared" si="9"/>
        <v>1.2760836323038038E-2</v>
      </c>
      <c r="P59" s="5">
        <f t="shared" si="6"/>
        <v>0.32922957713438139</v>
      </c>
      <c r="Q59" s="67">
        <f t="shared" si="7"/>
        <v>2.2969505381468469</v>
      </c>
    </row>
    <row r="60" spans="1:17" x14ac:dyDescent="0.25">
      <c r="A60" s="1">
        <v>41</v>
      </c>
      <c r="B60" s="5">
        <f t="shared" ca="1" si="12"/>
        <v>0</v>
      </c>
      <c r="C60" s="5">
        <f t="shared" si="13"/>
        <v>0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0.30942769372450107</v>
      </c>
      <c r="J60" s="55">
        <f t="shared" ca="1" si="8"/>
        <v>1.5110950051693051E-2</v>
      </c>
      <c r="K60" s="5">
        <f t="shared" ca="1" si="4"/>
        <v>0.38986251133368072</v>
      </c>
      <c r="L60" s="56">
        <f t="shared" ca="1" si="5"/>
        <v>2.7199710093047491</v>
      </c>
      <c r="M60" s="58"/>
      <c r="N60" s="55">
        <f t="shared" si="11"/>
        <v>0.25689967013259496</v>
      </c>
      <c r="O60" s="55">
        <f t="shared" si="9"/>
        <v>1.301262569317152E-2</v>
      </c>
      <c r="P60" s="5">
        <f t="shared" si="6"/>
        <v>0.33572574288382523</v>
      </c>
      <c r="Q60" s="67">
        <f t="shared" si="7"/>
        <v>2.3422726247708736</v>
      </c>
    </row>
    <row r="61" spans="1:17" x14ac:dyDescent="0.25">
      <c r="A61" s="1">
        <v>42</v>
      </c>
      <c r="B61" s="5">
        <f t="shared" ca="1" si="12"/>
        <v>0</v>
      </c>
      <c r="C61" s="5">
        <f t="shared" si="13"/>
        <v>0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0.32474673970392576</v>
      </c>
      <c r="J61" s="55">
        <f t="shared" ca="1" si="8"/>
        <v>1.5319045979424684E-2</v>
      </c>
      <c r="K61" s="5">
        <f t="shared" ca="1" si="4"/>
        <v>0.39523138626915688</v>
      </c>
      <c r="L61" s="56">
        <f t="shared" ca="1" si="5"/>
        <v>2.757428276296443</v>
      </c>
      <c r="M61" s="58"/>
      <c r="N61" s="55">
        <f t="shared" si="11"/>
        <v>0.27014918369787333</v>
      </c>
      <c r="O61" s="55">
        <f t="shared" si="9"/>
        <v>1.324951356527837E-2</v>
      </c>
      <c r="P61" s="5">
        <f t="shared" si="6"/>
        <v>0.34183744998418197</v>
      </c>
      <c r="Q61" s="67">
        <f t="shared" si="7"/>
        <v>2.3849124417501066</v>
      </c>
    </row>
    <row r="62" spans="1:17" x14ac:dyDescent="0.25">
      <c r="A62" s="1">
        <v>43</v>
      </c>
      <c r="B62" s="5">
        <f t="shared" ca="1" si="12"/>
        <v>0</v>
      </c>
      <c r="C62" s="5">
        <f t="shared" si="13"/>
        <v>0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0.34025157399135098</v>
      </c>
      <c r="J62" s="55">
        <f t="shared" ca="1" si="8"/>
        <v>1.5504834287425218E-2</v>
      </c>
      <c r="K62" s="5">
        <f t="shared" ca="1" si="4"/>
        <v>0.40002472461557065</v>
      </c>
      <c r="L62" s="56">
        <f t="shared" ca="1" si="5"/>
        <v>2.7908701717365392</v>
      </c>
      <c r="M62" s="58"/>
      <c r="N62" s="55">
        <f t="shared" si="11"/>
        <v>0.28362014109805767</v>
      </c>
      <c r="O62" s="55">
        <f t="shared" si="9"/>
        <v>1.3470957400184336E-2</v>
      </c>
      <c r="P62" s="5">
        <f t="shared" si="6"/>
        <v>0.34755070092475587</v>
      </c>
      <c r="Q62" s="67">
        <f t="shared" si="7"/>
        <v>2.4247723320331804</v>
      </c>
    </row>
    <row r="63" spans="1:17" x14ac:dyDescent="0.25">
      <c r="A63" s="1">
        <v>44</v>
      </c>
      <c r="B63" s="5">
        <f t="shared" ca="1" si="12"/>
        <v>0</v>
      </c>
      <c r="C63" s="5">
        <f t="shared" si="13"/>
        <v>0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0.35591945896820298</v>
      </c>
      <c r="J63" s="55">
        <f t="shared" ca="1" si="8"/>
        <v>1.5667884976852009E-2</v>
      </c>
      <c r="K63" s="5">
        <f t="shared" ca="1" si="4"/>
        <v>0.40423143240278187</v>
      </c>
      <c r="L63" s="56">
        <f t="shared" ca="1" si="5"/>
        <v>2.8202192958333616</v>
      </c>
      <c r="M63" s="58"/>
      <c r="N63" s="55">
        <f t="shared" si="11"/>
        <v>0.29729660099295596</v>
      </c>
      <c r="O63" s="55">
        <f t="shared" si="9"/>
        <v>1.3676459894898296E-2</v>
      </c>
      <c r="P63" s="5">
        <f t="shared" si="6"/>
        <v>0.35285266528837606</v>
      </c>
      <c r="Q63" s="67">
        <f t="shared" si="7"/>
        <v>2.4617627810816933</v>
      </c>
    </row>
    <row r="64" spans="1:17" x14ac:dyDescent="0.25">
      <c r="A64" s="1">
        <v>45</v>
      </c>
      <c r="B64" s="5">
        <f t="shared" ca="1" si="12"/>
        <v>0</v>
      </c>
      <c r="C64" s="5">
        <f t="shared" si="13"/>
        <v>0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0.37172730823273448</v>
      </c>
      <c r="J64" s="55">
        <f t="shared" ca="1" si="8"/>
        <v>1.5807849264531493E-2</v>
      </c>
      <c r="K64" s="5">
        <f t="shared" ca="1" si="4"/>
        <v>0.40784251102491254</v>
      </c>
      <c r="L64" s="56">
        <f t="shared" ca="1" si="5"/>
        <v>2.8454128676156687</v>
      </c>
      <c r="M64" s="58"/>
      <c r="N64" s="55">
        <f t="shared" si="11"/>
        <v>0.31116217174425442</v>
      </c>
      <c r="O64" s="55">
        <f t="shared" si="9"/>
        <v>1.3865570751298462E-2</v>
      </c>
      <c r="P64" s="5">
        <f t="shared" si="6"/>
        <v>0.35773172538350034</v>
      </c>
      <c r="Q64" s="67">
        <f t="shared" si="7"/>
        <v>2.4958027352337231</v>
      </c>
    </row>
    <row r="65" spans="1:17" x14ac:dyDescent="0.25">
      <c r="A65" s="1">
        <v>46</v>
      </c>
      <c r="B65" s="5">
        <f t="shared" ca="1" si="12"/>
        <v>0</v>
      </c>
      <c r="C65" s="5">
        <f t="shared" si="13"/>
        <v>0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0.3876517691394924</v>
      </c>
      <c r="J65" s="55">
        <f t="shared" ca="1" si="8"/>
        <v>1.592446090675792E-2</v>
      </c>
      <c r="K65" s="5">
        <f t="shared" ca="1" si="4"/>
        <v>0.41085109139435438</v>
      </c>
      <c r="L65" s="56">
        <f t="shared" ca="1" si="5"/>
        <v>2.8664029632164256</v>
      </c>
      <c r="M65" s="58"/>
      <c r="N65" s="55">
        <f t="shared" si="11"/>
        <v>0.32520006001613444</v>
      </c>
      <c r="O65" s="55">
        <f t="shared" si="9"/>
        <v>1.4037888271880017E-2</v>
      </c>
      <c r="P65" s="5">
        <f t="shared" si="6"/>
        <v>0.36217751741450444</v>
      </c>
      <c r="Q65" s="67">
        <f t="shared" si="7"/>
        <v>2.526819888938403</v>
      </c>
    </row>
    <row r="66" spans="1:17" x14ac:dyDescent="0.25">
      <c r="A66" s="1">
        <v>47</v>
      </c>
      <c r="B66" s="5">
        <f t="shared" ca="1" si="12"/>
        <v>0</v>
      </c>
      <c r="C66" s="5">
        <f t="shared" si="13"/>
        <v>0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0.40366930625001562</v>
      </c>
      <c r="J66" s="55">
        <f t="shared" ca="1" si="8"/>
        <v>1.6017537110523228E-2</v>
      </c>
      <c r="K66" s="5">
        <f t="shared" ca="1" si="4"/>
        <v>0.4132524574514993</v>
      </c>
      <c r="L66" s="56">
        <f t="shared" ca="1" si="5"/>
        <v>2.883156679894181</v>
      </c>
      <c r="M66" s="58"/>
      <c r="N66" s="55">
        <f t="shared" si="11"/>
        <v>0.33939312078634543</v>
      </c>
      <c r="O66" s="55">
        <f t="shared" si="9"/>
        <v>1.4193060770210986E-2</v>
      </c>
      <c r="P66" s="5">
        <f t="shared" si="6"/>
        <v>0.36618096787144344</v>
      </c>
      <c r="Q66" s="67">
        <f t="shared" si="7"/>
        <v>2.5547509386379774</v>
      </c>
    </row>
    <row r="67" spans="1:17" x14ac:dyDescent="0.25">
      <c r="A67" s="1">
        <v>48</v>
      </c>
      <c r="B67" s="5">
        <f t="shared" ca="1" si="12"/>
        <v>0</v>
      </c>
      <c r="C67" s="5">
        <f t="shared" si="13"/>
        <v>0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0.41975628527126441</v>
      </c>
      <c r="J67" s="55">
        <f t="shared" ca="1" si="8"/>
        <v>1.6086979021248782E-2</v>
      </c>
      <c r="K67" s="5">
        <f t="shared" ca="1" si="4"/>
        <v>0.41504405874821859</v>
      </c>
      <c r="L67" s="56">
        <f t="shared" ca="1" si="5"/>
        <v>2.8956562238247807</v>
      </c>
      <c r="M67" s="58"/>
      <c r="N67" s="55">
        <f t="shared" si="11"/>
        <v>0.35372390857131508</v>
      </c>
      <c r="O67" s="55">
        <f t="shared" si="9"/>
        <v>1.4330787784969656E-2</v>
      </c>
      <c r="P67" s="5">
        <f t="shared" si="6"/>
        <v>0.36973432485221713</v>
      </c>
      <c r="Q67" s="67">
        <f t="shared" si="7"/>
        <v>2.5795418012945381</v>
      </c>
    </row>
    <row r="68" spans="1:17" x14ac:dyDescent="0.25">
      <c r="A68" s="1">
        <v>49</v>
      </c>
      <c r="B68" s="5">
        <f t="shared" ca="1" si="12"/>
        <v>0</v>
      </c>
      <c r="C68" s="5">
        <f t="shared" si="13"/>
        <v>0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0.43588905705069236</v>
      </c>
      <c r="J68" s="55">
        <f t="shared" ca="1" si="8"/>
        <v>1.6132771779427957E-2</v>
      </c>
      <c r="K68" s="5">
        <f t="shared" ca="1" si="4"/>
        <v>0.41622551190924129</v>
      </c>
      <c r="L68" s="56">
        <f t="shared" ca="1" si="5"/>
        <v>2.9038989202970322</v>
      </c>
      <c r="M68" s="58"/>
      <c r="N68" s="55">
        <f t="shared" si="11"/>
        <v>0.36817472965902986</v>
      </c>
      <c r="O68" s="55">
        <f t="shared" si="9"/>
        <v>1.4450821087714782E-2</v>
      </c>
      <c r="P68" s="5">
        <f t="shared" si="6"/>
        <v>0.37283118406304139</v>
      </c>
      <c r="Q68" s="67">
        <f t="shared" si="7"/>
        <v>2.6011477957886608</v>
      </c>
    </row>
    <row r="69" spans="1:17" x14ac:dyDescent="0.25">
      <c r="A69" s="1">
        <v>50</v>
      </c>
      <c r="B69" s="5">
        <f t="shared" ca="1" si="12"/>
        <v>0</v>
      </c>
      <c r="C69" s="5">
        <f t="shared" si="13"/>
        <v>0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0.4520440411926866</v>
      </c>
      <c r="J69" s="55">
        <f t="shared" ca="1" si="8"/>
        <v>1.6154984141994233E-2</v>
      </c>
      <c r="K69" s="5">
        <f t="shared" ca="1" si="4"/>
        <v>0.41679859086345122</v>
      </c>
      <c r="L69" s="56">
        <f t="shared" ca="1" si="5"/>
        <v>2.9078971455589619</v>
      </c>
      <c r="M69" s="58"/>
      <c r="N69" s="55">
        <f t="shared" si="11"/>
        <v>0.3827276951349321</v>
      </c>
      <c r="O69" s="55">
        <f t="shared" si="9"/>
        <v>1.4552965475902235E-2</v>
      </c>
      <c r="P69" s="5">
        <f t="shared" si="6"/>
        <v>0.37546650927827768</v>
      </c>
      <c r="Q69" s="67">
        <f t="shared" si="7"/>
        <v>2.6195337856624024</v>
      </c>
    </row>
    <row r="70" spans="1:17" x14ac:dyDescent="0.25">
      <c r="A70" s="1">
        <v>51</v>
      </c>
      <c r="B70" s="5">
        <f t="shared" ca="1" si="12"/>
        <v>0</v>
      </c>
      <c r="C70" s="5">
        <f t="shared" si="13"/>
        <v>0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0.468197808860356</v>
      </c>
      <c r="J70" s="55">
        <f t="shared" ca="1" si="8"/>
        <v>1.6153767667669405E-2</v>
      </c>
      <c r="K70" s="5">
        <f t="shared" ca="1" si="4"/>
        <v>0.41676720582587068</v>
      </c>
      <c r="L70" s="56">
        <f t="shared" ca="1" si="5"/>
        <v>2.907678180180493</v>
      </c>
      <c r="M70" s="58"/>
      <c r="N70" s="55">
        <f t="shared" si="11"/>
        <v>0.39736477447900342</v>
      </c>
      <c r="O70" s="55">
        <f t="shared" si="9"/>
        <v>1.4637079344071324E-2</v>
      </c>
      <c r="P70" s="5">
        <f t="shared" si="6"/>
        <v>0.3776366470770402</v>
      </c>
      <c r="Q70" s="67">
        <f t="shared" si="7"/>
        <v>2.6346742819328384</v>
      </c>
    </row>
    <row r="71" spans="1:17" x14ac:dyDescent="0.25">
      <c r="A71" s="1">
        <v>52</v>
      </c>
      <c r="B71" s="5">
        <f t="shared" ca="1" si="12"/>
        <v>0</v>
      </c>
      <c r="C71" s="5">
        <f t="shared" si="13"/>
        <v>0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0.48432716432937162</v>
      </c>
      <c r="J71" s="55">
        <f t="shared" ca="1" si="8"/>
        <v>1.6129355469015616E-2</v>
      </c>
      <c r="K71" s="5">
        <f t="shared" ca="1" si="4"/>
        <v>0.41613737110060289</v>
      </c>
      <c r="L71" s="56">
        <f t="shared" ca="1" si="5"/>
        <v>2.9032839844228109</v>
      </c>
      <c r="M71" s="58"/>
      <c r="N71" s="55">
        <f t="shared" si="11"/>
        <v>0.41206784950657671</v>
      </c>
      <c r="O71" s="55">
        <f t="shared" si="9"/>
        <v>1.4703075027573287E-2</v>
      </c>
      <c r="P71" s="5">
        <f t="shared" si="6"/>
        <v>0.37933933571139083</v>
      </c>
      <c r="Q71" s="67">
        <f t="shared" si="7"/>
        <v>2.6465535049631916</v>
      </c>
    </row>
    <row r="72" spans="1:17" x14ac:dyDescent="0.25">
      <c r="A72" s="1">
        <v>53</v>
      </c>
      <c r="B72" s="5">
        <f t="shared" ca="1" si="12"/>
        <v>0</v>
      </c>
      <c r="C72" s="5">
        <f t="shared" si="13"/>
        <v>0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0.50040922486673134</v>
      </c>
      <c r="J72" s="55">
        <f t="shared" ca="1" si="8"/>
        <v>1.6082060537359721E-2</v>
      </c>
      <c r="K72" s="5">
        <f t="shared" ca="1" si="4"/>
        <v>0.41491716186388083</v>
      </c>
      <c r="L72" s="56">
        <f t="shared" ca="1" si="5"/>
        <v>2.8947708967247499</v>
      </c>
      <c r="M72" s="58"/>
      <c r="N72" s="55">
        <f t="shared" si="11"/>
        <v>0.42681876842130073</v>
      </c>
      <c r="O72" s="55">
        <f t="shared" si="9"/>
        <v>1.4750918914724021E-2</v>
      </c>
      <c r="P72" s="5">
        <f t="shared" si="6"/>
        <v>0.38057370799987977</v>
      </c>
      <c r="Q72" s="67">
        <f t="shared" si="7"/>
        <v>2.6551654046503237</v>
      </c>
    </row>
    <row r="73" spans="1:17" x14ac:dyDescent="0.25">
      <c r="A73" s="1">
        <v>54</v>
      </c>
      <c r="B73" s="5">
        <f t="shared" ca="1" si="12"/>
        <v>0</v>
      </c>
      <c r="C73" s="5">
        <f t="shared" si="13"/>
        <v>0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0.51642149851687658</v>
      </c>
      <c r="J73" s="55">
        <f t="shared" ca="1" si="8"/>
        <v>1.6012273650145237E-2</v>
      </c>
      <c r="K73" s="5">
        <f t="shared" ca="1" si="4"/>
        <v>0.41311666017374715</v>
      </c>
      <c r="L73" s="56">
        <f t="shared" ca="1" si="5"/>
        <v>2.8822092570261426</v>
      </c>
      <c r="M73" s="58"/>
      <c r="N73" s="55">
        <f t="shared" si="11"/>
        <v>0.44159939974609508</v>
      </c>
      <c r="O73" s="55">
        <f t="shared" si="9"/>
        <v>1.4780631324794347E-2</v>
      </c>
      <c r="P73" s="5">
        <f t="shared" si="6"/>
        <v>0.38134028817969418</v>
      </c>
      <c r="Q73" s="67">
        <f t="shared" si="7"/>
        <v>2.6605136384629824</v>
      </c>
    </row>
    <row r="74" spans="1:17" ht="15.75" thickBot="1" x14ac:dyDescent="0.3">
      <c r="A74" s="1">
        <v>55</v>
      </c>
      <c r="B74" s="5">
        <f t="shared" ca="1" si="12"/>
        <v>0</v>
      </c>
      <c r="C74" s="5">
        <f t="shared" si="13"/>
        <v>0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0.53234195939048456</v>
      </c>
      <c r="J74" s="69">
        <f t="shared" ca="1" si="8"/>
        <v>1.5920460873607989E-2</v>
      </c>
      <c r="K74" s="5">
        <f t="shared" ca="1" si="4"/>
        <v>0.41074789053908611</v>
      </c>
      <c r="L74" s="56">
        <f t="shared" ca="1" si="5"/>
        <v>2.865682957249438</v>
      </c>
      <c r="M74" s="70"/>
      <c r="N74" s="55">
        <f t="shared" si="11"/>
        <v>0.45639168589688994</v>
      </c>
      <c r="O74" s="69">
        <f t="shared" si="9"/>
        <v>1.4792286150794864E-2</v>
      </c>
      <c r="P74" s="5">
        <f t="shared" si="6"/>
        <v>0.3816409826905075</v>
      </c>
      <c r="Q74" s="67">
        <f t="shared" si="7"/>
        <v>2.6626115071430756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185F8-63C1-43F6-A607-47E814B886CD}">
  <dimension ref="A1:U79"/>
  <sheetViews>
    <sheetView zoomScale="85" zoomScaleNormal="85" workbookViewId="0">
      <selection activeCell="K8" sqref="K8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Cost!C9</f>
        <v>0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Cost!E9</f>
        <v>0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Cost!F9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Cost!L9</f>
        <v>0.8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Cost!M9</f>
        <v>360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Cost!K9</f>
        <v>139.67503993491363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Cost!H9</f>
        <v>2.5</v>
      </c>
      <c r="C8" s="74" t="s">
        <v>61</v>
      </c>
      <c r="H8" s="37" t="s">
        <v>59</v>
      </c>
      <c r="I8" s="50">
        <f ca="1">SUM(INDIRECT("K" &amp; 18 &amp; ":K" &amp; B14+18))</f>
        <v>0</v>
      </c>
      <c r="J8" s="38" t="s">
        <v>51</v>
      </c>
      <c r="K8" s="86">
        <f ca="1">I8/B14/B13</f>
        <v>0</v>
      </c>
      <c r="L8" s="39" t="s">
        <v>66</v>
      </c>
      <c r="M8" s="37" t="s">
        <v>59</v>
      </c>
      <c r="N8" s="50">
        <f ca="1">SUM(INDIRECT("P" &amp; 18 &amp; ":P" &amp; B14+18))</f>
        <v>0</v>
      </c>
      <c r="O8" s="38" t="s">
        <v>51</v>
      </c>
      <c r="P8" s="86">
        <f ca="1">N8/B14/B13</f>
        <v>0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0</v>
      </c>
      <c r="J9" s="26" t="s">
        <v>67</v>
      </c>
      <c r="K9" s="41">
        <f ca="1">I9/(365*B14)</f>
        <v>0</v>
      </c>
      <c r="L9" s="42" t="s">
        <v>68</v>
      </c>
      <c r="M9" s="40" t="s">
        <v>58</v>
      </c>
      <c r="N9" s="51">
        <f ca="1">SUM(INDIRECT("Q" &amp; 18 &amp; ":Q" &amp; B14+18))</f>
        <v>0</v>
      </c>
      <c r="O9" s="26" t="s">
        <v>67</v>
      </c>
      <c r="P9" s="41">
        <f ca="1">N9/(365*B14)</f>
        <v>0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0.99921430758000818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0.99921430758000818</v>
      </c>
      <c r="H12" s="45" t="s">
        <v>122</v>
      </c>
      <c r="I12" s="46">
        <f ca="1">B7/B12/_xlfn.GAMMA(1+1/B8)</f>
        <v>157.54600276543491</v>
      </c>
      <c r="J12" s="47" t="s">
        <v>60</v>
      </c>
      <c r="K12" s="47"/>
      <c r="L12" s="48"/>
      <c r="M12" s="45" t="s">
        <v>122</v>
      </c>
      <c r="N12" s="46">
        <f>B7/B11/_xlfn.GAMMA(1+1/$B$8)</f>
        <v>157.54600276543491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3.2098211253384079E-6</v>
      </c>
      <c r="J19" s="55">
        <f ca="1">IF(I19-I18&lt;=0,I19,I19-I18)</f>
        <v>3.2098211253384079E-6</v>
      </c>
      <c r="K19" s="5">
        <f t="shared" ref="K19:K74" ca="1" si="4">J19*$B$5*$B$13*$B$2</f>
        <v>0</v>
      </c>
      <c r="L19" s="56">
        <f t="shared" ref="L19:L74" ca="1" si="5">J19*$B$6*$B$2</f>
        <v>0</v>
      </c>
      <c r="M19" s="58"/>
      <c r="N19" s="55">
        <f t="shared" si="1"/>
        <v>3.2098211253384079E-6</v>
      </c>
      <c r="O19" s="55">
        <f>IF(N19-N18&lt;=0,N19,N19-N18)</f>
        <v>3.2098211253384079E-6</v>
      </c>
      <c r="P19" s="5">
        <f t="shared" ref="P19:P74" si="6">O19*$B$5*$B$13*$B$2</f>
        <v>0</v>
      </c>
      <c r="Q19" s="67">
        <f t="shared" ref="Q19:Q74" si="7">O19*$B$6*$B$2</f>
        <v>0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1.8157354567116535E-5</v>
      </c>
      <c r="J20" s="55">
        <f t="shared" ref="J20:J74" ca="1" si="8">IF(I20-I19&lt;=0,I20,I20-I19)</f>
        <v>1.4947533441778127E-5</v>
      </c>
      <c r="K20" s="5">
        <f t="shared" ca="1" si="4"/>
        <v>0</v>
      </c>
      <c r="L20" s="56">
        <f t="shared" ca="1" si="5"/>
        <v>0</v>
      </c>
      <c r="M20" s="58"/>
      <c r="N20" s="55">
        <f t="shared" si="1"/>
        <v>1.8157354567116535E-5</v>
      </c>
      <c r="O20" s="55">
        <f t="shared" ref="O20:O74" si="9">IF(N20-N19&lt;=0,N20,N20-N19)</f>
        <v>1.4947533441778127E-5</v>
      </c>
      <c r="P20" s="5">
        <f t="shared" si="6"/>
        <v>0</v>
      </c>
      <c r="Q20" s="67">
        <f t="shared" si="7"/>
        <v>0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5.003498796185557E-5</v>
      </c>
      <c r="J21" s="55">
        <f ca="1">IF(I21-I20&lt;=0,I21,I21-I20)</f>
        <v>3.1877633394739036E-5</v>
      </c>
      <c r="K21" s="5">
        <f t="shared" ca="1" si="4"/>
        <v>0</v>
      </c>
      <c r="L21" s="56">
        <f t="shared" ca="1" si="5"/>
        <v>0</v>
      </c>
      <c r="M21" s="58"/>
      <c r="N21" s="55">
        <f t="shared" si="1"/>
        <v>5.003498796185557E-5</v>
      </c>
      <c r="O21" s="55">
        <f t="shared" si="9"/>
        <v>3.1877633394739036E-5</v>
      </c>
      <c r="P21" s="5">
        <f t="shared" si="6"/>
        <v>0</v>
      </c>
      <c r="Q21" s="67">
        <f t="shared" si="7"/>
        <v>0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1.0270916590915391E-4</v>
      </c>
      <c r="J22" s="55">
        <f t="shared" ca="1" si="8"/>
        <v>5.267417794729834E-5</v>
      </c>
      <c r="K22" s="5">
        <f t="shared" ca="1" si="4"/>
        <v>0</v>
      </c>
      <c r="L22" s="56">
        <f t="shared" ca="1" si="5"/>
        <v>0</v>
      </c>
      <c r="M22" s="58"/>
      <c r="N22" s="55">
        <f t="shared" si="1"/>
        <v>1.0270916590915391E-4</v>
      </c>
      <c r="O22" s="55">
        <f t="shared" si="9"/>
        <v>5.267417794729834E-5</v>
      </c>
      <c r="P22" s="5">
        <f t="shared" si="6"/>
        <v>0</v>
      </c>
      <c r="Q22" s="67">
        <f t="shared" si="7"/>
        <v>0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1.7941864631998428E-4</v>
      </c>
      <c r="J23" s="55">
        <f t="shared" ca="1" si="8"/>
        <v>7.6709480410830366E-5</v>
      </c>
      <c r="K23" s="5">
        <f t="shared" ca="1" si="4"/>
        <v>0</v>
      </c>
      <c r="L23" s="56">
        <f t="shared" ca="1" si="5"/>
        <v>0</v>
      </c>
      <c r="M23" s="58"/>
      <c r="N23" s="55">
        <f t="shared" si="1"/>
        <v>1.7941864631998428E-4</v>
      </c>
      <c r="O23" s="55">
        <f t="shared" si="9"/>
        <v>7.6709480410830366E-5</v>
      </c>
      <c r="P23" s="5">
        <f t="shared" si="6"/>
        <v>0</v>
      </c>
      <c r="Q23" s="67">
        <f t="shared" si="7"/>
        <v>0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2.8300766125322063E-4</v>
      </c>
      <c r="J24" s="55">
        <f t="shared" ca="1" si="8"/>
        <v>1.0358901493323636E-4</v>
      </c>
      <c r="K24" s="5">
        <f t="shared" ca="1" si="4"/>
        <v>0</v>
      </c>
      <c r="L24" s="56">
        <f t="shared" ca="1" si="5"/>
        <v>0</v>
      </c>
      <c r="M24" s="58"/>
      <c r="N24" s="55">
        <f t="shared" si="1"/>
        <v>2.8300766125322063E-4</v>
      </c>
      <c r="O24" s="55">
        <f t="shared" si="9"/>
        <v>1.0358901493323636E-4</v>
      </c>
      <c r="P24" s="5">
        <f t="shared" si="6"/>
        <v>0</v>
      </c>
      <c r="Q24" s="67">
        <f t="shared" si="7"/>
        <v>0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4.1604113279936072E-4</v>
      </c>
      <c r="J25" s="55">
        <f t="shared" ca="1" si="8"/>
        <v>1.3303347154614009E-4</v>
      </c>
      <c r="K25" s="5">
        <f t="shared" ca="1" si="4"/>
        <v>0</v>
      </c>
      <c r="L25" s="56">
        <f t="shared" ca="1" si="5"/>
        <v>0</v>
      </c>
      <c r="M25" s="58"/>
      <c r="N25" s="55">
        <f t="shared" si="1"/>
        <v>4.1604113279936072E-4</v>
      </c>
      <c r="O25" s="55">
        <f t="shared" si="9"/>
        <v>1.3303347154614009E-4</v>
      </c>
      <c r="P25" s="5">
        <f t="shared" si="6"/>
        <v>0</v>
      </c>
      <c r="Q25" s="67">
        <f t="shared" si="7"/>
        <v>0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5.8087184983246498E-4</v>
      </c>
      <c r="J26" s="55">
        <f t="shared" ca="1" si="8"/>
        <v>1.6483071703310426E-4</v>
      </c>
      <c r="K26" s="5">
        <f t="shared" ca="1" si="4"/>
        <v>0</v>
      </c>
      <c r="L26" s="56">
        <f t="shared" ca="1" si="5"/>
        <v>0</v>
      </c>
      <c r="M26" s="58"/>
      <c r="N26" s="55">
        <f t="shared" si="1"/>
        <v>5.8087184983246498E-4</v>
      </c>
      <c r="O26" s="55">
        <f t="shared" si="9"/>
        <v>1.6483071703310426E-4</v>
      </c>
      <c r="P26" s="5">
        <f t="shared" si="6"/>
        <v>0</v>
      </c>
      <c r="Q26" s="67">
        <f t="shared" si="7"/>
        <v>0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7.7968367385650161E-4</v>
      </c>
      <c r="J27" s="55">
        <f t="shared" ca="1" si="8"/>
        <v>1.9881182402403663E-4</v>
      </c>
      <c r="K27" s="5">
        <f t="shared" ca="1" si="4"/>
        <v>0</v>
      </c>
      <c r="L27" s="56">
        <f t="shared" ca="1" si="5"/>
        <v>0</v>
      </c>
      <c r="M27" s="58"/>
      <c r="N27" s="55">
        <f t="shared" si="1"/>
        <v>7.7968367385650161E-4</v>
      </c>
      <c r="O27" s="55">
        <f t="shared" si="9"/>
        <v>1.9881182402403663E-4</v>
      </c>
      <c r="P27" s="5">
        <f t="shared" si="6"/>
        <v>0</v>
      </c>
      <c r="Q27" s="67">
        <f t="shared" si="7"/>
        <v>0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1.0145212178243046E-3</v>
      </c>
      <c r="J28" s="55">
        <f t="shared" ca="1" si="8"/>
        <v>2.3483754396780299E-4</v>
      </c>
      <c r="K28" s="5">
        <f t="shared" ca="1" si="4"/>
        <v>0</v>
      </c>
      <c r="L28" s="56">
        <f t="shared" ca="1" si="5"/>
        <v>0</v>
      </c>
      <c r="M28" s="58"/>
      <c r="N28" s="55">
        <f t="shared" si="1"/>
        <v>1.0145212178243046E-3</v>
      </c>
      <c r="O28" s="55">
        <f t="shared" si="9"/>
        <v>2.3483754396780299E-4</v>
      </c>
      <c r="P28" s="5">
        <f t="shared" si="6"/>
        <v>0</v>
      </c>
      <c r="Q28" s="67">
        <f t="shared" si="7"/>
        <v>0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1.2873112208016124E-3</v>
      </c>
      <c r="J29" s="55">
        <f t="shared" ca="1" si="8"/>
        <v>2.7279000297730782E-4</v>
      </c>
      <c r="K29" s="5">
        <f t="shared" ca="1" si="4"/>
        <v>0</v>
      </c>
      <c r="L29" s="56">
        <f t="shared" ca="1" si="5"/>
        <v>0</v>
      </c>
      <c r="M29" s="58"/>
      <c r="N29" s="55">
        <f t="shared" si="1"/>
        <v>1.2873112208016124E-3</v>
      </c>
      <c r="O29" s="55">
        <f t="shared" si="9"/>
        <v>2.7279000297730782E-4</v>
      </c>
      <c r="P29" s="5">
        <f t="shared" si="6"/>
        <v>0</v>
      </c>
      <c r="Q29" s="67">
        <f t="shared" si="7"/>
        <v>0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1.5998784998453308E-3</v>
      </c>
      <c r="J30" s="55">
        <f t="shared" ca="1" si="8"/>
        <v>3.1256727904371839E-4</v>
      </c>
      <c r="K30" s="5">
        <f t="shared" ca="1" si="4"/>
        <v>0</v>
      </c>
      <c r="L30" s="56">
        <f t="shared" ca="1" si="5"/>
        <v>0</v>
      </c>
      <c r="M30" s="58"/>
      <c r="N30" s="55">
        <f t="shared" si="1"/>
        <v>1.5998784998453308E-3</v>
      </c>
      <c r="O30" s="55">
        <f t="shared" si="9"/>
        <v>3.1256727904371839E-4</v>
      </c>
      <c r="P30" s="5">
        <f t="shared" si="6"/>
        <v>0</v>
      </c>
      <c r="Q30" s="67">
        <f t="shared" si="7"/>
        <v>0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1.9539581885770207E-3</v>
      </c>
      <c r="J31" s="55">
        <f t="shared" ca="1" si="8"/>
        <v>3.5407968873168993E-4</v>
      </c>
      <c r="K31" s="5">
        <f t="shared" ca="1" si="4"/>
        <v>0</v>
      </c>
      <c r="L31" s="56">
        <f t="shared" ca="1" si="5"/>
        <v>0</v>
      </c>
      <c r="M31" s="58"/>
      <c r="N31" s="55">
        <f t="shared" si="1"/>
        <v>1.9539581885770207E-3</v>
      </c>
      <c r="O31" s="55">
        <f t="shared" si="9"/>
        <v>3.5407968873168993E-4</v>
      </c>
      <c r="P31" s="5">
        <f t="shared" si="6"/>
        <v>0</v>
      </c>
      <c r="Q31" s="67">
        <f t="shared" si="7"/>
        <v>0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2.3512053354184381E-3</v>
      </c>
      <c r="J32" s="55">
        <f t="shared" ca="1" si="8"/>
        <v>3.9724714684141738E-4</v>
      </c>
      <c r="K32" s="5">
        <f t="shared" ca="1" si="4"/>
        <v>0</v>
      </c>
      <c r="L32" s="56">
        <f t="shared" ca="1" si="5"/>
        <v>0</v>
      </c>
      <c r="M32" s="58"/>
      <c r="N32" s="55">
        <f t="shared" si="1"/>
        <v>2.3512053354184381E-3</v>
      </c>
      <c r="O32" s="55">
        <f t="shared" si="9"/>
        <v>3.9724714684141738E-4</v>
      </c>
      <c r="P32" s="5">
        <f t="shared" si="6"/>
        <v>0</v>
      </c>
      <c r="Q32" s="67">
        <f t="shared" si="7"/>
        <v>0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2.7932025659775928E-3</v>
      </c>
      <c r="J33" s="55">
        <f t="shared" ca="1" si="8"/>
        <v>4.4199723055915463E-4</v>
      </c>
      <c r="K33" s="5">
        <f t="shared" ca="1" si="4"/>
        <v>0</v>
      </c>
      <c r="L33" s="56">
        <f t="shared" ca="1" si="5"/>
        <v>0</v>
      </c>
      <c r="M33" s="58"/>
      <c r="N33" s="55">
        <f t="shared" si="1"/>
        <v>2.7932025659775928E-3</v>
      </c>
      <c r="O33" s="55">
        <f t="shared" si="9"/>
        <v>4.4199723055915463E-4</v>
      </c>
      <c r="P33" s="5">
        <f t="shared" si="6"/>
        <v>0</v>
      </c>
      <c r="Q33" s="67">
        <f t="shared" si="7"/>
        <v>0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3.2814662895491731E-3</v>
      </c>
      <c r="J34" s="55">
        <f t="shared" ca="1" si="8"/>
        <v>4.8826372357158032E-4</v>
      </c>
      <c r="K34" s="5">
        <f t="shared" ca="1" si="4"/>
        <v>0</v>
      </c>
      <c r="L34" s="56">
        <f t="shared" ca="1" si="5"/>
        <v>0</v>
      </c>
      <c r="M34" s="58"/>
      <c r="N34" s="55">
        <f t="shared" si="1"/>
        <v>3.2814662895491731E-3</v>
      </c>
      <c r="O34" s="55">
        <f t="shared" si="9"/>
        <v>4.8826372357158032E-4</v>
      </c>
      <c r="P34" s="5">
        <f t="shared" si="6"/>
        <v>0</v>
      </c>
      <c r="Q34" s="67">
        <f t="shared" si="7"/>
        <v>0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3.8174517869801194E-3</v>
      </c>
      <c r="J35" s="55">
        <f t="shared" ca="1" si="8"/>
        <v>5.3598549743094637E-4</v>
      </c>
      <c r="K35" s="5">
        <f t="shared" ca="1" si="4"/>
        <v>0</v>
      </c>
      <c r="L35" s="56">
        <f t="shared" ca="1" si="5"/>
        <v>0</v>
      </c>
      <c r="M35" s="58"/>
      <c r="N35" s="55">
        <f t="shared" si="1"/>
        <v>3.8174517869801194E-3</v>
      </c>
      <c r="O35" s="55">
        <f t="shared" si="9"/>
        <v>5.3598549743094637E-4</v>
      </c>
      <c r="P35" s="5">
        <f t="shared" si="6"/>
        <v>0</v>
      </c>
      <c r="Q35" s="67">
        <f t="shared" si="7"/>
        <v>0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4.4025574231868481E-3</v>
      </c>
      <c r="J36" s="55">
        <f t="shared" ca="1" si="8"/>
        <v>5.8510563620672862E-4</v>
      </c>
      <c r="K36" s="5">
        <f t="shared" ca="1" si="4"/>
        <v>0</v>
      </c>
      <c r="L36" s="56">
        <f t="shared" ca="1" si="5"/>
        <v>0</v>
      </c>
      <c r="M36" s="58"/>
      <c r="N36" s="55">
        <f t="shared" si="1"/>
        <v>4.4025574231868481E-3</v>
      </c>
      <c r="O36" s="55">
        <f t="shared" si="9"/>
        <v>5.8510563620672862E-4</v>
      </c>
      <c r="P36" s="5">
        <f t="shared" si="6"/>
        <v>0</v>
      </c>
      <c r="Q36" s="67">
        <f t="shared" si="7"/>
        <v>0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5.0381281638297581E-3</v>
      </c>
      <c r="J37" s="55">
        <f t="shared" ca="1" si="8"/>
        <v>6.3557074064291008E-4</v>
      </c>
      <c r="K37" s="5">
        <f t="shared" ca="1" si="4"/>
        <v>0</v>
      </c>
      <c r="L37" s="56">
        <f t="shared" ca="1" si="5"/>
        <v>0</v>
      </c>
      <c r="M37" s="58"/>
      <c r="N37" s="55">
        <f t="shared" si="1"/>
        <v>5.0381281638297581E-3</v>
      </c>
      <c r="O37" s="55">
        <f t="shared" si="9"/>
        <v>6.3557074064291008E-4</v>
      </c>
      <c r="P37" s="5">
        <f t="shared" si="6"/>
        <v>0</v>
      </c>
      <c r="Q37" s="67">
        <f t="shared" si="7"/>
        <v>0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1</v>
      </c>
      <c r="D38" s="27">
        <f ca="1">AEV!$C33*B38^$B$4</f>
        <v>2.3364981071508195E-2</v>
      </c>
      <c r="E38" s="27">
        <f>AEV!$C33*C38^$B$4</f>
        <v>2.3364981071508195E-2</v>
      </c>
      <c r="G38" s="8">
        <v>20</v>
      </c>
      <c r="H38" s="65"/>
      <c r="I38" s="55">
        <f t="shared" ca="1" si="0"/>
        <v>5.7254585312392914E-3</v>
      </c>
      <c r="J38" s="55">
        <f t="shared" ca="1" si="8"/>
        <v>6.8733036740953324E-4</v>
      </c>
      <c r="K38" s="5">
        <f t="shared" ca="1" si="4"/>
        <v>0</v>
      </c>
      <c r="L38" s="56">
        <f t="shared" ca="1" si="5"/>
        <v>0</v>
      </c>
      <c r="M38" s="58"/>
      <c r="N38" s="55">
        <f t="shared" si="1"/>
        <v>5.7254585312392914E-3</v>
      </c>
      <c r="O38" s="55">
        <f t="shared" si="9"/>
        <v>6.8733036740953324E-4</v>
      </c>
      <c r="P38" s="5">
        <f t="shared" si="6"/>
        <v>0</v>
      </c>
      <c r="Q38" s="67">
        <f t="shared" si="7"/>
        <v>0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1</v>
      </c>
      <c r="D39" s="27">
        <f ca="1">AEV!$C34*B39^$B$4</f>
        <v>1.8708901567705154E-2</v>
      </c>
      <c r="E39" s="27">
        <f>AEV!$C34*C39^$B$4</f>
        <v>1.8708901567705154E-2</v>
      </c>
      <c r="G39" s="8">
        <v>21</v>
      </c>
      <c r="H39" s="65"/>
      <c r="I39" s="55">
        <f t="shared" ca="1" si="0"/>
        <v>6.4657951030341332E-3</v>
      </c>
      <c r="J39" s="55">
        <f t="shared" ca="1" si="8"/>
        <v>7.403365717948418E-4</v>
      </c>
      <c r="K39" s="5">
        <f t="shared" ca="1" si="4"/>
        <v>0</v>
      </c>
      <c r="L39" s="56">
        <f t="shared" ca="1" si="5"/>
        <v>0</v>
      </c>
      <c r="M39" s="58"/>
      <c r="N39" s="55">
        <f t="shared" si="1"/>
        <v>6.4657951030341332E-3</v>
      </c>
      <c r="O39" s="55">
        <f t="shared" si="9"/>
        <v>7.403365717948418E-4</v>
      </c>
      <c r="P39" s="5">
        <f t="shared" si="6"/>
        <v>0</v>
      </c>
      <c r="Q39" s="67">
        <f t="shared" si="7"/>
        <v>0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1</v>
      </c>
      <c r="D40" s="27">
        <f ca="1">AEV!$C35*B40^$B$4</f>
        <v>1.4705893302619509E-2</v>
      </c>
      <c r="E40" s="27">
        <f>AEV!$C35*C40^$B$4</f>
        <v>1.4705893302619509E-2</v>
      </c>
      <c r="G40" s="8">
        <v>22</v>
      </c>
      <c r="H40" s="65"/>
      <c r="I40" s="55">
        <f t="shared" ca="1" si="0"/>
        <v>7.2603386338687681E-3</v>
      </c>
      <c r="J40" s="55">
        <f t="shared" ca="1" si="8"/>
        <v>7.9454353083463491E-4</v>
      </c>
      <c r="K40" s="5">
        <f t="shared" ca="1" si="4"/>
        <v>0</v>
      </c>
      <c r="L40" s="56">
        <f t="shared" ca="1" si="5"/>
        <v>0</v>
      </c>
      <c r="M40" s="58"/>
      <c r="N40" s="55">
        <f t="shared" si="1"/>
        <v>7.2603386338687681E-3</v>
      </c>
      <c r="O40" s="55">
        <f t="shared" si="9"/>
        <v>7.9454353083463491E-4</v>
      </c>
      <c r="P40" s="5">
        <f t="shared" si="6"/>
        <v>0</v>
      </c>
      <c r="Q40" s="67">
        <f t="shared" si="7"/>
        <v>0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1</v>
      </c>
      <c r="D41" s="27">
        <f ca="1">AEV!$C36*B41^$B$4</f>
        <v>1.134939237927008E-2</v>
      </c>
      <c r="E41" s="27">
        <f>AEV!$C36*C41^$B$4</f>
        <v>1.134939237927008E-2</v>
      </c>
      <c r="G41" s="8">
        <v>23</v>
      </c>
      <c r="H41" s="65"/>
      <c r="I41" s="55">
        <f t="shared" ca="1" si="0"/>
        <v>8.110245863733212E-3</v>
      </c>
      <c r="J41" s="55">
        <f t="shared" ca="1" si="8"/>
        <v>8.4990722986444389E-4</v>
      </c>
      <c r="K41" s="5">
        <f t="shared" ca="1" si="4"/>
        <v>0</v>
      </c>
      <c r="L41" s="56">
        <f t="shared" ca="1" si="5"/>
        <v>0</v>
      </c>
      <c r="M41" s="58"/>
      <c r="N41" s="55">
        <f t="shared" si="1"/>
        <v>8.110245863733212E-3</v>
      </c>
      <c r="O41" s="55">
        <f t="shared" si="9"/>
        <v>8.4990722986444389E-4</v>
      </c>
      <c r="P41" s="5">
        <f t="shared" si="6"/>
        <v>0</v>
      </c>
      <c r="Q41" s="67">
        <f t="shared" si="7"/>
        <v>0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1</v>
      </c>
      <c r="D42" s="27">
        <f ca="1">AEV!$C37*B42^$B$4</f>
        <v>8.6011448716115466E-3</v>
      </c>
      <c r="E42" s="27">
        <f>AEV!$C37*C42^$B$4</f>
        <v>8.6011448716115466E-3</v>
      </c>
      <c r="G42" s="8">
        <v>24</v>
      </c>
      <c r="H42" s="65"/>
      <c r="I42" s="55">
        <f t="shared" ca="1" si="0"/>
        <v>9.0166310634270941E-3</v>
      </c>
      <c r="J42" s="55">
        <f t="shared" ca="1" si="8"/>
        <v>9.0638519969388209E-4</v>
      </c>
      <c r="K42" s="5">
        <f t="shared" ca="1" si="4"/>
        <v>0</v>
      </c>
      <c r="L42" s="56">
        <f t="shared" ca="1" si="5"/>
        <v>0</v>
      </c>
      <c r="M42" s="58"/>
      <c r="N42" s="55">
        <f t="shared" si="1"/>
        <v>9.0166310634270941E-3</v>
      </c>
      <c r="O42" s="55">
        <f t="shared" si="9"/>
        <v>9.0638519969388209E-4</v>
      </c>
      <c r="P42" s="5">
        <f t="shared" si="6"/>
        <v>0</v>
      </c>
      <c r="Q42" s="67">
        <f t="shared" si="7"/>
        <v>0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1</v>
      </c>
      <c r="D43" s="27">
        <f ca="1">AEV!$C38*B43^$B$4</f>
        <v>6.4017056841174091E-3</v>
      </c>
      <c r="E43" s="27">
        <f>AEV!$C38*C43^$B$4</f>
        <v>6.4017056841174091E-3</v>
      </c>
      <c r="G43" s="8">
        <v>25</v>
      </c>
      <c r="H43" s="65"/>
      <c r="I43" s="55">
        <f t="shared" ca="1" si="0"/>
        <v>9.9805673580860566E-3</v>
      </c>
      <c r="J43" s="55">
        <f t="shared" ca="1" si="8"/>
        <v>9.6393629465896247E-4</v>
      </c>
      <c r="K43" s="5">
        <f t="shared" ca="1" si="4"/>
        <v>0</v>
      </c>
      <c r="L43" s="56">
        <f t="shared" ca="1" si="5"/>
        <v>0</v>
      </c>
      <c r="M43" s="58"/>
      <c r="N43" s="55">
        <f t="shared" si="1"/>
        <v>9.9805673580860566E-3</v>
      </c>
      <c r="O43" s="55">
        <f t="shared" si="9"/>
        <v>9.6393629465896247E-4</v>
      </c>
      <c r="P43" s="5">
        <f t="shared" si="6"/>
        <v>0</v>
      </c>
      <c r="Q43" s="67">
        <f t="shared" si="7"/>
        <v>0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1</v>
      </c>
      <c r="C44" s="5">
        <f t="shared" si="3"/>
        <v>1</v>
      </c>
      <c r="D44" s="27">
        <f ca="1">AEV!$C39*B44^$B$4</f>
        <v>4.67988463677686E-3</v>
      </c>
      <c r="E44" s="27">
        <f>AEV!$C39*C44^$B$4</f>
        <v>4.67988463677686E-3</v>
      </c>
      <c r="G44" s="8">
        <v>26</v>
      </c>
      <c r="H44" s="65"/>
      <c r="I44" s="55">
        <f t="shared" ca="1" si="0"/>
        <v>1.1003087862099692E-2</v>
      </c>
      <c r="J44" s="55">
        <f t="shared" ca="1" si="8"/>
        <v>1.0225205040136354E-3</v>
      </c>
      <c r="K44" s="5">
        <f t="shared" ca="1" si="4"/>
        <v>0</v>
      </c>
      <c r="L44" s="56">
        <f t="shared" ca="1" si="5"/>
        <v>0</v>
      </c>
      <c r="M44" s="58"/>
      <c r="N44" s="55">
        <f t="shared" si="1"/>
        <v>1.1003087862099692E-2</v>
      </c>
      <c r="O44" s="55">
        <f t="shared" si="9"/>
        <v>1.0225205040136354E-3</v>
      </c>
      <c r="P44" s="5">
        <f t="shared" si="6"/>
        <v>0</v>
      </c>
      <c r="Q44" s="67">
        <f t="shared" si="7"/>
        <v>0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1</v>
      </c>
      <c r="C45" s="5">
        <f t="shared" si="3"/>
        <v>1</v>
      </c>
      <c r="D45" s="27">
        <f ca="1">AEV!$C40*B45^$B$4</f>
        <v>3.3605565522663874E-3</v>
      </c>
      <c r="E45" s="27">
        <f>AEV!$C40*C45^$B$4</f>
        <v>3.3605565522663874E-3</v>
      </c>
      <c r="G45" s="8">
        <v>27</v>
      </c>
      <c r="H45" s="65"/>
      <c r="I45" s="55">
        <f t="shared" ca="1" si="0"/>
        <v>1.2085186652878832E-2</v>
      </c>
      <c r="J45" s="55">
        <f t="shared" ca="1" si="8"/>
        <v>1.0820987907791402E-3</v>
      </c>
      <c r="K45" s="5">
        <f t="shared" ca="1" si="4"/>
        <v>0</v>
      </c>
      <c r="L45" s="56">
        <f t="shared" ca="1" si="5"/>
        <v>0</v>
      </c>
      <c r="M45" s="58"/>
      <c r="N45" s="55">
        <f t="shared" si="1"/>
        <v>1.2085186652878832E-2</v>
      </c>
      <c r="O45" s="55">
        <f t="shared" si="9"/>
        <v>1.0820987907791402E-3</v>
      </c>
      <c r="P45" s="5">
        <f t="shared" si="6"/>
        <v>0</v>
      </c>
      <c r="Q45" s="67">
        <f t="shared" si="7"/>
        <v>0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1</v>
      </c>
      <c r="C46" s="5">
        <f t="shared" si="3"/>
        <v>1</v>
      </c>
      <c r="D46" s="27">
        <f ca="1">AEV!$C41*B46^$B$4</f>
        <v>2.3705773603065815E-3</v>
      </c>
      <c r="E46" s="27">
        <f>AEV!$C41*C46^$B$4</f>
        <v>2.3705773603065815E-3</v>
      </c>
      <c r="G46" s="8">
        <v>28</v>
      </c>
      <c r="H46" s="65"/>
      <c r="I46" s="55">
        <f t="shared" ca="1" si="0"/>
        <v>1.3227819606281832E-2</v>
      </c>
      <c r="J46" s="55">
        <f t="shared" ca="1" si="8"/>
        <v>1.142632953403E-3</v>
      </c>
      <c r="K46" s="5">
        <f t="shared" ca="1" si="4"/>
        <v>0</v>
      </c>
      <c r="L46" s="56">
        <f t="shared" ca="1" si="5"/>
        <v>0</v>
      </c>
      <c r="M46" s="58"/>
      <c r="N46" s="55">
        <f t="shared" si="1"/>
        <v>1.3227819606281832E-2</v>
      </c>
      <c r="O46" s="55">
        <f t="shared" si="9"/>
        <v>1.142632953403E-3</v>
      </c>
      <c r="P46" s="5">
        <f t="shared" si="6"/>
        <v>0</v>
      </c>
      <c r="Q46" s="67">
        <f t="shared" si="7"/>
        <v>0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1</v>
      </c>
      <c r="C47" s="5">
        <f t="shared" si="3"/>
        <v>1</v>
      </c>
      <c r="D47" s="27">
        <f ca="1">AEV!$C42*B47^$B$4</f>
        <v>1.642815530519618E-3</v>
      </c>
      <c r="E47" s="27">
        <f>AEV!$C42*C47^$B$4</f>
        <v>1.642815530519618E-3</v>
      </c>
      <c r="G47" s="8">
        <v>29</v>
      </c>
      <c r="H47" s="65"/>
      <c r="I47" s="55">
        <f t="shared" ca="1" si="0"/>
        <v>1.4431905112801124E-2</v>
      </c>
      <c r="J47" s="55">
        <f t="shared" ca="1" si="8"/>
        <v>1.2040855065192924E-3</v>
      </c>
      <c r="K47" s="5">
        <f t="shared" ca="1" si="4"/>
        <v>0</v>
      </c>
      <c r="L47" s="56">
        <f t="shared" ca="1" si="5"/>
        <v>0</v>
      </c>
      <c r="M47" s="58"/>
      <c r="N47" s="55">
        <f t="shared" si="1"/>
        <v>1.4431905112801124E-2</v>
      </c>
      <c r="O47" s="55">
        <f t="shared" si="9"/>
        <v>1.2040855065192924E-3</v>
      </c>
      <c r="P47" s="5">
        <f t="shared" si="6"/>
        <v>0</v>
      </c>
      <c r="Q47" s="67">
        <f t="shared" si="7"/>
        <v>0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1</v>
      </c>
      <c r="C48" s="5">
        <f t="shared" si="3"/>
        <v>1</v>
      </c>
      <c r="D48" s="27">
        <f ca="1">AEV!$C43*B48^$B$4</f>
        <v>1.1184988542661833E-3</v>
      </c>
      <c r="E48" s="27">
        <f>AEV!$C43*C48^$B$4</f>
        <v>1.1184988542661833E-3</v>
      </c>
      <c r="G48" s="8">
        <v>30</v>
      </c>
      <c r="H48" s="65"/>
      <c r="I48" s="55">
        <f t="shared" ca="1" si="0"/>
        <v>1.5698324690630705E-2</v>
      </c>
      <c r="J48" s="55">
        <f t="shared" ca="1" si="8"/>
        <v>1.2664195778295806E-3</v>
      </c>
      <c r="K48" s="5">
        <f t="shared" ca="1" si="4"/>
        <v>0</v>
      </c>
      <c r="L48" s="56">
        <f t="shared" ca="1" si="5"/>
        <v>0</v>
      </c>
      <c r="M48" s="58"/>
      <c r="N48" s="55">
        <f t="shared" si="1"/>
        <v>1.5698324690630705E-2</v>
      </c>
      <c r="O48" s="55">
        <f t="shared" si="9"/>
        <v>1.2664195778295806E-3</v>
      </c>
      <c r="P48" s="5">
        <f t="shared" si="6"/>
        <v>0</v>
      </c>
      <c r="Q48" s="67">
        <f t="shared" si="7"/>
        <v>0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1</v>
      </c>
      <c r="C49" s="5">
        <f t="shared" si="3"/>
        <v>1</v>
      </c>
      <c r="D49" s="27">
        <f ca="1">AEV!$C44*B49^$B$4</f>
        <v>7.4818815271828572E-4</v>
      </c>
      <c r="E49" s="27">
        <f>AEV!$C44*C49^$B$4</f>
        <v>7.4818815271828572E-4</v>
      </c>
      <c r="G49" s="8">
        <v>31</v>
      </c>
      <c r="H49" s="65"/>
      <c r="I49" s="55">
        <f t="shared" ca="1" si="0"/>
        <v>1.7027923509313259E-2</v>
      </c>
      <c r="J49" s="55">
        <f t="shared" ca="1" si="8"/>
        <v>1.3295988186825536E-3</v>
      </c>
      <c r="K49" s="5">
        <f t="shared" ca="1" si="4"/>
        <v>0</v>
      </c>
      <c r="L49" s="56">
        <f t="shared" ca="1" si="5"/>
        <v>0</v>
      </c>
      <c r="M49" s="58"/>
      <c r="N49" s="55">
        <f t="shared" si="1"/>
        <v>1.7027923509313259E-2</v>
      </c>
      <c r="O49" s="55">
        <f t="shared" si="9"/>
        <v>1.3295988186825536E-3</v>
      </c>
      <c r="P49" s="5">
        <f t="shared" si="6"/>
        <v>0</v>
      </c>
      <c r="Q49" s="67">
        <f t="shared" si="7"/>
        <v>0</v>
      </c>
    </row>
    <row r="50" spans="1:17" x14ac:dyDescent="0.25">
      <c r="A50" s="1">
        <v>31</v>
      </c>
      <c r="B50" s="5">
        <f t="shared" ca="1" si="2"/>
        <v>1</v>
      </c>
      <c r="C50" s="5">
        <f t="shared" si="3"/>
        <v>1</v>
      </c>
      <c r="D50" s="27">
        <f ca="1">AEV!$C45*B50^$B$4</f>
        <v>4.9173124647184925E-4</v>
      </c>
      <c r="E50" s="27">
        <f>AEV!$C45*C50^$B$4</f>
        <v>4.9173124647184925E-4</v>
      </c>
      <c r="G50" s="8">
        <v>32</v>
      </c>
      <c r="H50" s="65"/>
      <c r="I50" s="55">
        <f t="shared" ref="I50:I74" ca="1" si="10">(1-EXP(-1*(G50/$I$12)^$B$8))</f>
        <v>1.8421510835687105E-2</v>
      </c>
      <c r="J50" s="55">
        <f t="shared" ca="1" si="8"/>
        <v>1.3935873263738463E-3</v>
      </c>
      <c r="K50" s="5">
        <f t="shared" ca="1" si="4"/>
        <v>0</v>
      </c>
      <c r="L50" s="56">
        <f t="shared" ca="1" si="5"/>
        <v>0</v>
      </c>
      <c r="M50" s="58"/>
      <c r="N50" s="55">
        <f t="shared" ref="N50:N74" si="11">(1-EXP(-1*(G50/$N$12)^$B$8))</f>
        <v>1.8421510835687105E-2</v>
      </c>
      <c r="O50" s="55">
        <f t="shared" si="9"/>
        <v>1.3935873263738463E-3</v>
      </c>
      <c r="P50" s="5">
        <f t="shared" si="6"/>
        <v>0</v>
      </c>
      <c r="Q50" s="67">
        <f t="shared" si="7"/>
        <v>0</v>
      </c>
    </row>
    <row r="51" spans="1:17" x14ac:dyDescent="0.25">
      <c r="A51" s="1">
        <v>32</v>
      </c>
      <c r="B51" s="5">
        <f t="shared" ref="B51:B74" ca="1" si="12">1-IF(A51&lt;$B$9,0,$B$3)</f>
        <v>1</v>
      </c>
      <c r="C51" s="5">
        <f t="shared" ref="C51:C74" si="13">1-IF(A51&lt;$B$10,0,$B$3)</f>
        <v>1</v>
      </c>
      <c r="D51" s="27">
        <f ca="1">AEV!$C46*B51^$B$4</f>
        <v>3.1753879868180057E-4</v>
      </c>
      <c r="E51" s="27">
        <f>AEV!$C46*C51^$B$4</f>
        <v>3.1753879868180057E-4</v>
      </c>
      <c r="G51" s="8">
        <v>33</v>
      </c>
      <c r="H51" s="65"/>
      <c r="I51" s="55">
        <f t="shared" ca="1" si="10"/>
        <v>1.9879860412221562E-2</v>
      </c>
      <c r="J51" s="55">
        <f t="shared" ca="1" si="8"/>
        <v>1.4583495765344567E-3</v>
      </c>
      <c r="K51" s="5">
        <f t="shared" ca="1" si="4"/>
        <v>0</v>
      </c>
      <c r="L51" s="56">
        <f t="shared" ca="1" si="5"/>
        <v>0</v>
      </c>
      <c r="M51" s="58"/>
      <c r="N51" s="55">
        <f t="shared" si="11"/>
        <v>1.9879860412221562E-2</v>
      </c>
      <c r="O51" s="55">
        <f t="shared" si="9"/>
        <v>1.4583495765344567E-3</v>
      </c>
      <c r="P51" s="5">
        <f t="shared" si="6"/>
        <v>0</v>
      </c>
      <c r="Q51" s="67">
        <f t="shared" si="7"/>
        <v>0</v>
      </c>
    </row>
    <row r="52" spans="1:17" x14ac:dyDescent="0.25">
      <c r="A52" s="1">
        <v>33</v>
      </c>
      <c r="B52" s="5">
        <f t="shared" ca="1" si="12"/>
        <v>1</v>
      </c>
      <c r="C52" s="5">
        <f t="shared" si="13"/>
        <v>1</v>
      </c>
      <c r="D52" s="27">
        <f ca="1">AEV!$C47*B52^$B$4</f>
        <v>2.0147709237365179E-4</v>
      </c>
      <c r="E52" s="27">
        <f>AEV!$C47*C52^$B$4</f>
        <v>2.0147709237365179E-4</v>
      </c>
      <c r="G52" s="8">
        <v>34</v>
      </c>
      <c r="H52" s="65"/>
      <c r="I52" s="55">
        <f t="shared" ca="1" si="10"/>
        <v>2.1403710776479512E-2</v>
      </c>
      <c r="J52" s="55">
        <f t="shared" ca="1" si="8"/>
        <v>1.5238503642579504E-3</v>
      </c>
      <c r="K52" s="5">
        <f t="shared" ca="1" si="4"/>
        <v>0</v>
      </c>
      <c r="L52" s="56">
        <f t="shared" ca="1" si="5"/>
        <v>0</v>
      </c>
      <c r="M52" s="58"/>
      <c r="N52" s="55">
        <f t="shared" si="11"/>
        <v>2.1403710776479512E-2</v>
      </c>
      <c r="O52" s="55">
        <f t="shared" si="9"/>
        <v>1.5238503642579504E-3</v>
      </c>
      <c r="P52" s="5">
        <f t="shared" si="6"/>
        <v>0</v>
      </c>
      <c r="Q52" s="67">
        <f t="shared" si="7"/>
        <v>0</v>
      </c>
    </row>
    <row r="53" spans="1:17" x14ac:dyDescent="0.25">
      <c r="A53" s="1">
        <v>34</v>
      </c>
      <c r="B53" s="5">
        <f t="shared" ca="1" si="12"/>
        <v>1</v>
      </c>
      <c r="C53" s="5">
        <f t="shared" si="13"/>
        <v>1</v>
      </c>
      <c r="D53" s="27">
        <f ca="1">AEV!$C48*B53^$B$4</f>
        <v>1.2560883838401977E-4</v>
      </c>
      <c r="E53" s="27">
        <f>AEV!$C48*C53^$B$4</f>
        <v>1.2560883838401977E-4</v>
      </c>
      <c r="G53" s="8">
        <v>35</v>
      </c>
      <c r="H53" s="65"/>
      <c r="I53" s="55">
        <f t="shared" ca="1" si="10"/>
        <v>2.2993765529313981E-2</v>
      </c>
      <c r="J53" s="55">
        <f t="shared" ca="1" si="8"/>
        <v>1.5900547528344688E-3</v>
      </c>
      <c r="K53" s="5">
        <f t="shared" ca="1" si="4"/>
        <v>0</v>
      </c>
      <c r="L53" s="56">
        <f t="shared" ca="1" si="5"/>
        <v>0</v>
      </c>
      <c r="M53" s="58"/>
      <c r="N53" s="55">
        <f t="shared" si="11"/>
        <v>2.2993765529313981E-2</v>
      </c>
      <c r="O53" s="55">
        <f t="shared" si="9"/>
        <v>1.5900547528344688E-3</v>
      </c>
      <c r="P53" s="5">
        <f t="shared" si="6"/>
        <v>0</v>
      </c>
      <c r="Q53" s="67">
        <f t="shared" si="7"/>
        <v>0</v>
      </c>
    </row>
    <row r="54" spans="1:17" x14ac:dyDescent="0.25">
      <c r="A54" s="1">
        <v>35</v>
      </c>
      <c r="B54" s="5">
        <f t="shared" ca="1" si="12"/>
        <v>1</v>
      </c>
      <c r="C54" s="5">
        <f t="shared" si="13"/>
        <v>1</v>
      </c>
      <c r="D54" s="27">
        <f ca="1">AEV!$C49*B54^$B$4</f>
        <v>7.6945690930227097E-5</v>
      </c>
      <c r="E54" s="27">
        <f>AEV!$C49*C54^$B$4</f>
        <v>7.6945690930227097E-5</v>
      </c>
      <c r="G54" s="8">
        <v>36</v>
      </c>
      <c r="H54" s="65"/>
      <c r="I54" s="55">
        <f t="shared" ca="1" si="10"/>
        <v>2.4650693558461723E-2</v>
      </c>
      <c r="J54" s="55">
        <f t="shared" ca="1" si="8"/>
        <v>1.6569280291477417E-3</v>
      </c>
      <c r="K54" s="5">
        <f t="shared" ca="1" si="4"/>
        <v>0</v>
      </c>
      <c r="L54" s="56">
        <f t="shared" ca="1" si="5"/>
        <v>0</v>
      </c>
      <c r="M54" s="58"/>
      <c r="N54" s="55">
        <f t="shared" si="11"/>
        <v>2.4650693558461723E-2</v>
      </c>
      <c r="O54" s="55">
        <f t="shared" si="9"/>
        <v>1.6569280291477417E-3</v>
      </c>
      <c r="P54" s="5">
        <f t="shared" si="6"/>
        <v>0</v>
      </c>
      <c r="Q54" s="67">
        <f t="shared" si="7"/>
        <v>0</v>
      </c>
    </row>
    <row r="55" spans="1:17" x14ac:dyDescent="0.25">
      <c r="A55" s="1">
        <v>36</v>
      </c>
      <c r="B55" s="5">
        <f t="shared" ca="1" si="12"/>
        <v>1</v>
      </c>
      <c r="C55" s="5">
        <f t="shared" si="13"/>
        <v>1</v>
      </c>
      <c r="D55" s="27">
        <f ca="1">AEV!$C50*B55^$B$4</f>
        <v>4.6314857429945835E-5</v>
      </c>
      <c r="E55" s="27">
        <f>AEV!$C50*C55^$B$4</f>
        <v>4.6314857429945835E-5</v>
      </c>
      <c r="G55" s="8">
        <v>37</v>
      </c>
      <c r="H55" s="65"/>
      <c r="I55" s="55">
        <f t="shared" ca="1" si="10"/>
        <v>2.6375129223395022E-2</v>
      </c>
      <c r="J55" s="55">
        <f t="shared" ca="1" si="8"/>
        <v>1.7244356649332993E-3</v>
      </c>
      <c r="K55" s="5">
        <f t="shared" ca="1" si="4"/>
        <v>0</v>
      </c>
      <c r="L55" s="56">
        <f t="shared" ca="1" si="5"/>
        <v>0</v>
      </c>
      <c r="M55" s="58"/>
      <c r="N55" s="55">
        <f t="shared" si="11"/>
        <v>2.6375129223395022E-2</v>
      </c>
      <c r="O55" s="55">
        <f t="shared" si="9"/>
        <v>1.7244356649332993E-3</v>
      </c>
      <c r="P55" s="5">
        <f t="shared" si="6"/>
        <v>0</v>
      </c>
      <c r="Q55" s="67">
        <f t="shared" si="7"/>
        <v>0</v>
      </c>
    </row>
    <row r="56" spans="1:17" x14ac:dyDescent="0.25">
      <c r="A56" s="1">
        <v>37</v>
      </c>
      <c r="B56" s="5">
        <f t="shared" ca="1" si="12"/>
        <v>1</v>
      </c>
      <c r="C56" s="5">
        <f t="shared" si="13"/>
        <v>1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2.8167672506615227E-2</v>
      </c>
      <c r="J56" s="55">
        <f t="shared" ca="1" si="8"/>
        <v>1.7925432832202048E-3</v>
      </c>
      <c r="K56" s="5">
        <f t="shared" ca="1" si="4"/>
        <v>0</v>
      </c>
      <c r="L56" s="56">
        <f t="shared" ca="1" si="5"/>
        <v>0</v>
      </c>
      <c r="M56" s="58"/>
      <c r="N56" s="55">
        <f t="shared" si="11"/>
        <v>2.8167672506615227E-2</v>
      </c>
      <c r="O56" s="55">
        <f t="shared" si="9"/>
        <v>1.7925432832202048E-3</v>
      </c>
      <c r="P56" s="5">
        <f t="shared" si="6"/>
        <v>0</v>
      </c>
      <c r="Q56" s="67">
        <f t="shared" si="7"/>
        <v>0</v>
      </c>
    </row>
    <row r="57" spans="1:17" x14ac:dyDescent="0.25">
      <c r="A57" s="1">
        <v>38</v>
      </c>
      <c r="B57" s="5">
        <f t="shared" ca="1" si="12"/>
        <v>1</v>
      </c>
      <c r="C57" s="5">
        <f t="shared" si="13"/>
        <v>1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3.0028889135989556E-2</v>
      </c>
      <c r="J57" s="55">
        <f t="shared" ca="1" si="8"/>
        <v>1.8612166293743293E-3</v>
      </c>
      <c r="K57" s="5">
        <f t="shared" ca="1" si="4"/>
        <v>0</v>
      </c>
      <c r="L57" s="56">
        <f t="shared" ca="1" si="5"/>
        <v>0</v>
      </c>
      <c r="M57" s="58"/>
      <c r="N57" s="55">
        <f t="shared" si="11"/>
        <v>3.0028889135989556E-2</v>
      </c>
      <c r="O57" s="55">
        <f t="shared" si="9"/>
        <v>1.8612166293743293E-3</v>
      </c>
      <c r="P57" s="5">
        <f t="shared" si="6"/>
        <v>0</v>
      </c>
      <c r="Q57" s="67">
        <f t="shared" si="7"/>
        <v>0</v>
      </c>
    </row>
    <row r="58" spans="1:17" x14ac:dyDescent="0.25">
      <c r="A58" s="1">
        <v>39</v>
      </c>
      <c r="B58" s="5">
        <f t="shared" ca="1" si="12"/>
        <v>1</v>
      </c>
      <c r="C58" s="5">
        <f t="shared" si="13"/>
        <v>1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3.1959310682241227E-2</v>
      </c>
      <c r="J58" s="55">
        <f t="shared" ca="1" si="8"/>
        <v>1.9304215462516705E-3</v>
      </c>
      <c r="K58" s="5">
        <f t="shared" ca="1" si="4"/>
        <v>0</v>
      </c>
      <c r="L58" s="56">
        <f t="shared" ca="1" si="5"/>
        <v>0</v>
      </c>
      <c r="M58" s="58"/>
      <c r="N58" s="55">
        <f t="shared" si="11"/>
        <v>3.1959310682241227E-2</v>
      </c>
      <c r="O58" s="55">
        <f t="shared" si="9"/>
        <v>1.9304215462516705E-3</v>
      </c>
      <c r="P58" s="5">
        <f t="shared" si="6"/>
        <v>0</v>
      </c>
      <c r="Q58" s="67">
        <f t="shared" si="7"/>
        <v>0</v>
      </c>
    </row>
    <row r="59" spans="1:17" x14ac:dyDescent="0.25">
      <c r="A59" s="1">
        <v>40</v>
      </c>
      <c r="B59" s="5">
        <f t="shared" ca="1" si="12"/>
        <v>1</v>
      </c>
      <c r="C59" s="5">
        <f t="shared" si="13"/>
        <v>1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3.3959434635268071E-2</v>
      </c>
      <c r="J59" s="55">
        <f t="shared" ca="1" si="8"/>
        <v>2.0001239530268444E-3</v>
      </c>
      <c r="K59" s="5">
        <f t="shared" ca="1" si="4"/>
        <v>0</v>
      </c>
      <c r="L59" s="56">
        <f t="shared" ca="1" si="5"/>
        <v>0</v>
      </c>
      <c r="M59" s="58"/>
      <c r="N59" s="55">
        <f t="shared" si="11"/>
        <v>3.3959434635268071E-2</v>
      </c>
      <c r="O59" s="55">
        <f t="shared" si="9"/>
        <v>2.0001239530268444E-3</v>
      </c>
      <c r="P59" s="5">
        <f t="shared" si="6"/>
        <v>0</v>
      </c>
      <c r="Q59" s="67">
        <f t="shared" si="7"/>
        <v>0</v>
      </c>
    </row>
    <row r="60" spans="1:17" x14ac:dyDescent="0.25">
      <c r="A60" s="1">
        <v>41</v>
      </c>
      <c r="B60" s="5">
        <f t="shared" ca="1" si="12"/>
        <v>1</v>
      </c>
      <c r="C60" s="5">
        <f t="shared" si="13"/>
        <v>1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3.6029724462602331E-2</v>
      </c>
      <c r="J60" s="55">
        <f t="shared" ca="1" si="8"/>
        <v>2.0702898273342596E-3</v>
      </c>
      <c r="K60" s="5">
        <f t="shared" ca="1" si="4"/>
        <v>0</v>
      </c>
      <c r="L60" s="56">
        <f t="shared" ca="1" si="5"/>
        <v>0</v>
      </c>
      <c r="M60" s="58"/>
      <c r="N60" s="55">
        <f t="shared" si="11"/>
        <v>3.6029724462602331E-2</v>
      </c>
      <c r="O60" s="55">
        <f t="shared" si="9"/>
        <v>2.0702898273342596E-3</v>
      </c>
      <c r="P60" s="5">
        <f t="shared" si="6"/>
        <v>0</v>
      </c>
      <c r="Q60" s="67">
        <f t="shared" si="7"/>
        <v>0</v>
      </c>
    </row>
    <row r="61" spans="1:17" x14ac:dyDescent="0.25">
      <c r="A61" s="1">
        <v>42</v>
      </c>
      <c r="B61" s="5">
        <f t="shared" ca="1" si="12"/>
        <v>1</v>
      </c>
      <c r="C61" s="5">
        <f t="shared" si="13"/>
        <v>1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3.817060965299568E-2</v>
      </c>
      <c r="J61" s="55">
        <f t="shared" ca="1" si="8"/>
        <v>2.140885190393349E-3</v>
      </c>
      <c r="K61" s="5">
        <f t="shared" ca="1" si="4"/>
        <v>0</v>
      </c>
      <c r="L61" s="56">
        <f t="shared" ca="1" si="5"/>
        <v>0</v>
      </c>
      <c r="M61" s="58"/>
      <c r="N61" s="55">
        <f t="shared" si="11"/>
        <v>3.817060965299568E-2</v>
      </c>
      <c r="O61" s="55">
        <f t="shared" si="9"/>
        <v>2.140885190393349E-3</v>
      </c>
      <c r="P61" s="5">
        <f t="shared" si="6"/>
        <v>0</v>
      </c>
      <c r="Q61" s="67">
        <f t="shared" si="7"/>
        <v>0</v>
      </c>
    </row>
    <row r="62" spans="1:17" x14ac:dyDescent="0.25">
      <c r="A62" s="1">
        <v>43</v>
      </c>
      <c r="B62" s="5">
        <f t="shared" ca="1" si="12"/>
        <v>1</v>
      </c>
      <c r="C62" s="5">
        <f t="shared" si="13"/>
        <v>1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4.0382485747836316E-2</v>
      </c>
      <c r="J62" s="55">
        <f t="shared" ca="1" si="8"/>
        <v>2.2118760948406369E-3</v>
      </c>
      <c r="K62" s="5">
        <f t="shared" ca="1" si="4"/>
        <v>0</v>
      </c>
      <c r="L62" s="56">
        <f t="shared" ca="1" si="5"/>
        <v>0</v>
      </c>
      <c r="M62" s="58"/>
      <c r="N62" s="55">
        <f t="shared" si="11"/>
        <v>4.0382485747836316E-2</v>
      </c>
      <c r="O62" s="55">
        <f t="shared" si="9"/>
        <v>2.2118760948406369E-3</v>
      </c>
      <c r="P62" s="5">
        <f t="shared" si="6"/>
        <v>0</v>
      </c>
      <c r="Q62" s="67">
        <f t="shared" si="7"/>
        <v>0</v>
      </c>
    </row>
    <row r="63" spans="1:17" x14ac:dyDescent="0.25">
      <c r="A63" s="1">
        <v>44</v>
      </c>
      <c r="B63" s="5">
        <f t="shared" ca="1" si="12"/>
        <v>1</v>
      </c>
      <c r="C63" s="5">
        <f t="shared" si="13"/>
        <v>1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4.2665714362858598E-2</v>
      </c>
      <c r="J63" s="55">
        <f t="shared" ca="1" si="8"/>
        <v>2.2832286150222814E-3</v>
      </c>
      <c r="K63" s="5">
        <f t="shared" ca="1" si="4"/>
        <v>0</v>
      </c>
      <c r="L63" s="56">
        <f t="shared" ca="1" si="5"/>
        <v>0</v>
      </c>
      <c r="M63" s="58"/>
      <c r="N63" s="55">
        <f t="shared" si="11"/>
        <v>4.2665714362858598E-2</v>
      </c>
      <c r="O63" s="55">
        <f t="shared" si="9"/>
        <v>2.2832286150222814E-3</v>
      </c>
      <c r="P63" s="5">
        <f t="shared" si="6"/>
        <v>0</v>
      </c>
      <c r="Q63" s="67">
        <f t="shared" si="7"/>
        <v>0</v>
      </c>
    </row>
    <row r="64" spans="1:17" x14ac:dyDescent="0.25">
      <c r="A64" s="1">
        <v>45</v>
      </c>
      <c r="B64" s="5">
        <f t="shared" ca="1" si="12"/>
        <v>1</v>
      </c>
      <c r="C64" s="5">
        <f t="shared" si="13"/>
        <v>1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4.5020623202386201E-2</v>
      </c>
      <c r="J64" s="55">
        <f t="shared" ca="1" si="8"/>
        <v>2.354908839527603E-3</v>
      </c>
      <c r="K64" s="5">
        <f t="shared" ca="1" si="4"/>
        <v>0</v>
      </c>
      <c r="L64" s="56">
        <f t="shared" ca="1" si="5"/>
        <v>0</v>
      </c>
      <c r="M64" s="58"/>
      <c r="N64" s="55">
        <f t="shared" si="11"/>
        <v>4.5020623202386201E-2</v>
      </c>
      <c r="O64" s="55">
        <f t="shared" si="9"/>
        <v>2.354908839527603E-3</v>
      </c>
      <c r="P64" s="5">
        <f t="shared" si="6"/>
        <v>0</v>
      </c>
      <c r="Q64" s="67">
        <f t="shared" si="7"/>
        <v>0</v>
      </c>
    </row>
    <row r="65" spans="1:17" x14ac:dyDescent="0.25">
      <c r="A65" s="1">
        <v>46</v>
      </c>
      <c r="B65" s="5">
        <f t="shared" ca="1" si="12"/>
        <v>1</v>
      </c>
      <c r="C65" s="5">
        <f t="shared" si="13"/>
        <v>1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4.7447506068160616E-2</v>
      </c>
      <c r="J65" s="55">
        <f t="shared" ca="1" si="8"/>
        <v>2.4268828657744157E-3</v>
      </c>
      <c r="K65" s="5">
        <f t="shared" ca="1" si="4"/>
        <v>0</v>
      </c>
      <c r="L65" s="56">
        <f t="shared" ca="1" si="5"/>
        <v>0</v>
      </c>
      <c r="M65" s="58"/>
      <c r="N65" s="55">
        <f t="shared" si="11"/>
        <v>4.7447506068160616E-2</v>
      </c>
      <c r="O65" s="55">
        <f t="shared" si="9"/>
        <v>2.4268828657744157E-3</v>
      </c>
      <c r="P65" s="5">
        <f t="shared" si="6"/>
        <v>0</v>
      </c>
      <c r="Q65" s="67">
        <f t="shared" si="7"/>
        <v>0</v>
      </c>
    </row>
    <row r="66" spans="1:17" x14ac:dyDescent="0.25">
      <c r="A66" s="1">
        <v>47</v>
      </c>
      <c r="B66" s="5">
        <f t="shared" ca="1" si="12"/>
        <v>1</v>
      </c>
      <c r="C66" s="5">
        <f t="shared" si="13"/>
        <v>1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4.9946622864636803E-2</v>
      </c>
      <c r="J66" s="55">
        <f t="shared" ca="1" si="8"/>
        <v>2.4991167964761862E-3</v>
      </c>
      <c r="K66" s="5">
        <f t="shared" ca="1" si="4"/>
        <v>0</v>
      </c>
      <c r="L66" s="56">
        <f t="shared" ca="1" si="5"/>
        <v>0</v>
      </c>
      <c r="M66" s="58"/>
      <c r="N66" s="55">
        <f t="shared" si="11"/>
        <v>4.9946622864636803E-2</v>
      </c>
      <c r="O66" s="55">
        <f t="shared" si="9"/>
        <v>2.4991167964761862E-3</v>
      </c>
      <c r="P66" s="5">
        <f t="shared" si="6"/>
        <v>0</v>
      </c>
      <c r="Q66" s="67">
        <f t="shared" si="7"/>
        <v>0</v>
      </c>
    </row>
    <row r="67" spans="1:17" x14ac:dyDescent="0.25">
      <c r="A67" s="1">
        <v>48</v>
      </c>
      <c r="B67" s="5">
        <f t="shared" ca="1" si="12"/>
        <v>1</v>
      </c>
      <c r="C67" s="5">
        <f t="shared" si="13"/>
        <v>1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5.2518199602471394E-2</v>
      </c>
      <c r="J67" s="55">
        <f t="shared" ca="1" si="8"/>
        <v>2.5715767378345911E-3</v>
      </c>
      <c r="K67" s="5">
        <f t="shared" ca="1" si="4"/>
        <v>0</v>
      </c>
      <c r="L67" s="56">
        <f t="shared" ca="1" si="5"/>
        <v>0</v>
      </c>
      <c r="M67" s="58"/>
      <c r="N67" s="55">
        <f t="shared" si="11"/>
        <v>5.2518199602471394E-2</v>
      </c>
      <c r="O67" s="55">
        <f t="shared" si="9"/>
        <v>2.5715767378345911E-3</v>
      </c>
      <c r="P67" s="5">
        <f t="shared" si="6"/>
        <v>0</v>
      </c>
      <c r="Q67" s="67">
        <f t="shared" si="7"/>
        <v>0</v>
      </c>
    </row>
    <row r="68" spans="1:17" x14ac:dyDescent="0.25">
      <c r="A68" s="1">
        <v>49</v>
      </c>
      <c r="B68" s="5">
        <f t="shared" ca="1" si="12"/>
        <v>1</v>
      </c>
      <c r="C68" s="5">
        <f t="shared" si="13"/>
        <v>1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5.5162428401801078E-2</v>
      </c>
      <c r="J68" s="55">
        <f t="shared" ca="1" si="8"/>
        <v>2.6442287993296842E-3</v>
      </c>
      <c r="K68" s="5">
        <f t="shared" ca="1" si="4"/>
        <v>0</v>
      </c>
      <c r="L68" s="56">
        <f t="shared" ca="1" si="5"/>
        <v>0</v>
      </c>
      <c r="M68" s="58"/>
      <c r="N68" s="55">
        <f t="shared" si="11"/>
        <v>5.5162428401801078E-2</v>
      </c>
      <c r="O68" s="55">
        <f t="shared" si="9"/>
        <v>2.6442287993296842E-3</v>
      </c>
      <c r="P68" s="5">
        <f t="shared" si="6"/>
        <v>0</v>
      </c>
      <c r="Q68" s="67">
        <f t="shared" si="7"/>
        <v>0</v>
      </c>
    </row>
    <row r="69" spans="1:17" x14ac:dyDescent="0.25">
      <c r="A69" s="1">
        <v>50</v>
      </c>
      <c r="B69" s="5">
        <f t="shared" ca="1" si="12"/>
        <v>1</v>
      </c>
      <c r="C69" s="5">
        <f t="shared" si="13"/>
        <v>1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5.7879467496778414E-2</v>
      </c>
      <c r="J69" s="55">
        <f t="shared" ca="1" si="8"/>
        <v>2.717039094977336E-3</v>
      </c>
      <c r="K69" s="5">
        <f t="shared" ca="1" si="4"/>
        <v>0</v>
      </c>
      <c r="L69" s="56">
        <f t="shared" ca="1" si="5"/>
        <v>0</v>
      </c>
      <c r="M69" s="58"/>
      <c r="N69" s="55">
        <f t="shared" si="11"/>
        <v>5.7879467496778414E-2</v>
      </c>
      <c r="O69" s="55">
        <f t="shared" si="9"/>
        <v>2.717039094977336E-3</v>
      </c>
      <c r="P69" s="5">
        <f t="shared" si="6"/>
        <v>0</v>
      </c>
      <c r="Q69" s="67">
        <f t="shared" si="7"/>
        <v>0</v>
      </c>
    </row>
    <row r="70" spans="1:17" x14ac:dyDescent="0.25">
      <c r="A70" s="1">
        <v>51</v>
      </c>
      <c r="B70" s="5">
        <f t="shared" ca="1" si="12"/>
        <v>1</v>
      </c>
      <c r="C70" s="5">
        <f t="shared" si="13"/>
        <v>1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6.0669441242726996E-2</v>
      </c>
      <c r="J70" s="55">
        <f t="shared" ca="1" si="8"/>
        <v>2.7899737459485818E-3</v>
      </c>
      <c r="K70" s="5">
        <f t="shared" ca="1" si="4"/>
        <v>0</v>
      </c>
      <c r="L70" s="56">
        <f t="shared" ca="1" si="5"/>
        <v>0</v>
      </c>
      <c r="M70" s="58"/>
      <c r="N70" s="55">
        <f t="shared" si="11"/>
        <v>6.0669441242726996E-2</v>
      </c>
      <c r="O70" s="55">
        <f t="shared" si="9"/>
        <v>2.7899737459485818E-3</v>
      </c>
      <c r="P70" s="5">
        <f t="shared" si="6"/>
        <v>0</v>
      </c>
      <c r="Q70" s="67">
        <f t="shared" si="7"/>
        <v>0</v>
      </c>
    </row>
    <row r="71" spans="1:17" x14ac:dyDescent="0.25">
      <c r="A71" s="1">
        <v>52</v>
      </c>
      <c r="B71" s="5">
        <f t="shared" ca="1" si="12"/>
        <v>1</v>
      </c>
      <c r="C71" s="5">
        <f t="shared" si="13"/>
        <v>1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6.3532440127177847E-2</v>
      </c>
      <c r="J71" s="55">
        <f t="shared" ca="1" si="8"/>
        <v>2.8629988844508514E-3</v>
      </c>
      <c r="K71" s="5">
        <f t="shared" ca="1" si="4"/>
        <v>0</v>
      </c>
      <c r="L71" s="56">
        <f t="shared" ca="1" si="5"/>
        <v>0</v>
      </c>
      <c r="M71" s="58"/>
      <c r="N71" s="55">
        <f t="shared" si="11"/>
        <v>6.3532440127177847E-2</v>
      </c>
      <c r="O71" s="55">
        <f t="shared" si="9"/>
        <v>2.8629988844508514E-3</v>
      </c>
      <c r="P71" s="5">
        <f t="shared" si="6"/>
        <v>0</v>
      </c>
      <c r="Q71" s="67">
        <f t="shared" si="7"/>
        <v>0</v>
      </c>
    </row>
    <row r="72" spans="1:17" x14ac:dyDescent="0.25">
      <c r="A72" s="1">
        <v>53</v>
      </c>
      <c r="B72" s="5">
        <f t="shared" ca="1" si="12"/>
        <v>1</v>
      </c>
      <c r="C72" s="5">
        <f t="shared" si="13"/>
        <v>1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6.6468520785955665E-2</v>
      </c>
      <c r="J72" s="55">
        <f t="shared" ca="1" si="8"/>
        <v>2.9360806587778177E-3</v>
      </c>
      <c r="K72" s="5">
        <f t="shared" ca="1" si="4"/>
        <v>0</v>
      </c>
      <c r="L72" s="56">
        <f t="shared" ca="1" si="5"/>
        <v>0</v>
      </c>
      <c r="M72" s="58"/>
      <c r="N72" s="55">
        <f t="shared" si="11"/>
        <v>6.6468520785955665E-2</v>
      </c>
      <c r="O72" s="55">
        <f t="shared" si="9"/>
        <v>2.9360806587778177E-3</v>
      </c>
      <c r="P72" s="5">
        <f t="shared" si="6"/>
        <v>0</v>
      </c>
      <c r="Q72" s="67">
        <f t="shared" si="7"/>
        <v>0</v>
      </c>
    </row>
    <row r="73" spans="1:17" x14ac:dyDescent="0.25">
      <c r="A73" s="1">
        <v>54</v>
      </c>
      <c r="B73" s="5">
        <f t="shared" ca="1" si="12"/>
        <v>1</v>
      </c>
      <c r="C73" s="5">
        <f t="shared" si="13"/>
        <v>1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6.9477706025402264E-2</v>
      </c>
      <c r="J73" s="55">
        <f t="shared" ca="1" si="8"/>
        <v>3.009185239446599E-3</v>
      </c>
      <c r="K73" s="5">
        <f t="shared" ca="1" si="4"/>
        <v>0</v>
      </c>
      <c r="L73" s="56">
        <f t="shared" ca="1" si="5"/>
        <v>0</v>
      </c>
      <c r="M73" s="58"/>
      <c r="N73" s="55">
        <f t="shared" si="11"/>
        <v>6.9477706025402264E-2</v>
      </c>
      <c r="O73" s="55">
        <f t="shared" si="9"/>
        <v>3.009185239446599E-3</v>
      </c>
      <c r="P73" s="5">
        <f t="shared" si="6"/>
        <v>0</v>
      </c>
      <c r="Q73" s="67">
        <f t="shared" si="7"/>
        <v>0</v>
      </c>
    </row>
    <row r="74" spans="1:17" ht="15.75" thickBot="1" x14ac:dyDescent="0.3">
      <c r="A74" s="1">
        <v>55</v>
      </c>
      <c r="B74" s="5">
        <f t="shared" ca="1" si="12"/>
        <v>1</v>
      </c>
      <c r="C74" s="5">
        <f t="shared" si="13"/>
        <v>1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7.2559984851747639E-2</v>
      </c>
      <c r="J74" s="69">
        <f t="shared" ca="1" si="8"/>
        <v>3.0822788263453749E-3</v>
      </c>
      <c r="K74" s="5">
        <f t="shared" ca="1" si="4"/>
        <v>0</v>
      </c>
      <c r="L74" s="56">
        <f t="shared" ca="1" si="5"/>
        <v>0</v>
      </c>
      <c r="M74" s="70"/>
      <c r="N74" s="55">
        <f t="shared" si="11"/>
        <v>7.2559984851747639E-2</v>
      </c>
      <c r="O74" s="69">
        <f t="shared" si="9"/>
        <v>3.0822788263453749E-3</v>
      </c>
      <c r="P74" s="5">
        <f t="shared" si="6"/>
        <v>0</v>
      </c>
      <c r="Q74" s="67">
        <f t="shared" si="7"/>
        <v>0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268D-C72C-4BCC-B3A1-92A3911E0974}">
  <dimension ref="A1:U79"/>
  <sheetViews>
    <sheetView zoomScale="85" zoomScaleNormal="85" workbookViewId="0">
      <selection activeCell="M63" sqref="M63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Cost!C8</f>
        <v>0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Cost!E8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Cost!F8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Cost!L8</f>
        <v>0.60000000000000009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Cost!M8</f>
        <v>270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Cost!K8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Cost!H8</f>
        <v>2.5</v>
      </c>
      <c r="C8" s="74" t="s">
        <v>61</v>
      </c>
      <c r="H8" s="37" t="s">
        <v>59</v>
      </c>
      <c r="I8" s="50">
        <f ca="1">SUM(INDIRECT("K" &amp; 18 &amp; ":K" &amp; B14+18))</f>
        <v>0</v>
      </c>
      <c r="J8" s="38" t="s">
        <v>51</v>
      </c>
      <c r="K8" s="86">
        <f ca="1">I8/B14/B13</f>
        <v>0</v>
      </c>
      <c r="L8" s="39" t="s">
        <v>66</v>
      </c>
      <c r="M8" s="37" t="s">
        <v>59</v>
      </c>
      <c r="N8" s="50">
        <f ca="1">SUM(INDIRECT("P" &amp; 18 &amp; ":P" &amp; B14+18))</f>
        <v>0</v>
      </c>
      <c r="O8" s="38" t="s">
        <v>51</v>
      </c>
      <c r="P8" s="86">
        <f ca="1">N8/B14/B13</f>
        <v>0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0</v>
      </c>
      <c r="J9" s="26" t="s">
        <v>67</v>
      </c>
      <c r="K9" s="41">
        <f ca="1">I9/(365*B14)</f>
        <v>0</v>
      </c>
      <c r="L9" s="42" t="s">
        <v>68</v>
      </c>
      <c r="M9" s="40" t="s">
        <v>58</v>
      </c>
      <c r="N9" s="51">
        <f ca="1">SUM(INDIRECT("Q" &amp; 18 &amp; ":Q" &amp; B14+18))</f>
        <v>0</v>
      </c>
      <c r="O9" s="26" t="s">
        <v>67</v>
      </c>
      <c r="P9" s="41">
        <f ca="1">N9/(365*B14)</f>
        <v>0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0.92450689986480994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0.98767892100931443</v>
      </c>
      <c r="H12" s="45" t="s">
        <v>122</v>
      </c>
      <c r="I12" s="46">
        <f ca="1">B7/B12/_xlfn.GAMMA(1+1/B8)</f>
        <v>62.266274986996621</v>
      </c>
      <c r="J12" s="47" t="s">
        <v>60</v>
      </c>
      <c r="K12" s="47"/>
      <c r="L12" s="48"/>
      <c r="M12" s="45" t="s">
        <v>122</v>
      </c>
      <c r="N12" s="46">
        <f>B7/B11/_xlfn.GAMMA(1+1/$B$8)</f>
        <v>66.520960853206233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3.2685918162300709E-5</v>
      </c>
      <c r="J19" s="55">
        <f ca="1">IF(I19-I18&lt;=0,I19,I19-I18)</f>
        <v>3.2685918162300709E-5</v>
      </c>
      <c r="K19" s="5">
        <f t="shared" ref="K19:K74" ca="1" si="4">J19*$B$5*$B$13*$B$2</f>
        <v>0</v>
      </c>
      <c r="L19" s="56">
        <f t="shared" ref="L19:L74" ca="1" si="5">J19*$B$6*$B$2</f>
        <v>0</v>
      </c>
      <c r="M19" s="58"/>
      <c r="N19" s="55">
        <f t="shared" si="1"/>
        <v>2.7707522786246663E-5</v>
      </c>
      <c r="O19" s="55">
        <f>IF(N19-N18&lt;=0,N19,N19-N18)</f>
        <v>2.7707522786246663E-5</v>
      </c>
      <c r="P19" s="5">
        <f t="shared" ref="P19:P74" si="6">O19*$B$5*$B$13*$B$2</f>
        <v>0</v>
      </c>
      <c r="Q19" s="67">
        <f t="shared" ref="Q19:Q74" si="7">O19*$B$6*$B$2</f>
        <v>0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1.8488540351191407E-4</v>
      </c>
      <c r="J20" s="55">
        <f t="shared" ref="J20:J74" ca="1" si="8">IF(I20-I19&lt;=0,I20,I20-I19)</f>
        <v>1.5219948534961336E-4</v>
      </c>
      <c r="K20" s="5">
        <f t="shared" ca="1" si="4"/>
        <v>0</v>
      </c>
      <c r="L20" s="56">
        <f t="shared" ca="1" si="5"/>
        <v>0</v>
      </c>
      <c r="M20" s="58"/>
      <c r="N20" s="55">
        <f t="shared" si="1"/>
        <v>1.5672730645133193E-4</v>
      </c>
      <c r="O20" s="55">
        <f t="shared" ref="O20:O74" si="9">IF(N20-N19&lt;=0,N20,N20-N19)</f>
        <v>1.2901978366508526E-4</v>
      </c>
      <c r="P20" s="5">
        <f t="shared" si="6"/>
        <v>0</v>
      </c>
      <c r="Q20" s="67">
        <f t="shared" si="7"/>
        <v>0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5.0940157677559217E-4</v>
      </c>
      <c r="J21" s="55">
        <f ca="1">IF(I21-I20&lt;=0,I21,I21-I20)</f>
        <v>3.245161732636781E-4</v>
      </c>
      <c r="K21" s="5">
        <f t="shared" ca="1" si="4"/>
        <v>0</v>
      </c>
      <c r="L21" s="56">
        <f t="shared" ca="1" si="5"/>
        <v>0</v>
      </c>
      <c r="M21" s="58"/>
      <c r="N21" s="55">
        <f t="shared" si="1"/>
        <v>4.3183025321658075E-4</v>
      </c>
      <c r="O21" s="55">
        <f t="shared" si="9"/>
        <v>2.7510294676524882E-4</v>
      </c>
      <c r="P21" s="5">
        <f t="shared" si="6"/>
        <v>0</v>
      </c>
      <c r="Q21" s="67">
        <f t="shared" si="7"/>
        <v>0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1.0454196432112539E-3</v>
      </c>
      <c r="J22" s="55">
        <f t="shared" ca="1" si="8"/>
        <v>5.3601806643566174E-4</v>
      </c>
      <c r="K22" s="5">
        <f t="shared" ca="1" si="4"/>
        <v>0</v>
      </c>
      <c r="L22" s="56">
        <f t="shared" ca="1" si="5"/>
        <v>0</v>
      </c>
      <c r="M22" s="58"/>
      <c r="N22" s="55">
        <f t="shared" si="1"/>
        <v>8.8626005206071667E-4</v>
      </c>
      <c r="O22" s="55">
        <f t="shared" si="9"/>
        <v>4.5442979884413592E-4</v>
      </c>
      <c r="P22" s="5">
        <f t="shared" si="6"/>
        <v>0</v>
      </c>
      <c r="Q22" s="67">
        <f t="shared" si="7"/>
        <v>0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1.8255598702274778E-3</v>
      </c>
      <c r="J23" s="55">
        <f t="shared" ca="1" si="8"/>
        <v>7.8014022701622388E-4</v>
      </c>
      <c r="K23" s="5">
        <f t="shared" ca="1" si="4"/>
        <v>0</v>
      </c>
      <c r="L23" s="56">
        <f t="shared" ca="1" si="5"/>
        <v>0</v>
      </c>
      <c r="M23" s="58"/>
      <c r="N23" s="55">
        <f t="shared" si="1"/>
        <v>1.5477201133732299E-3</v>
      </c>
      <c r="O23" s="55">
        <f t="shared" si="9"/>
        <v>6.6146006131251323E-4</v>
      </c>
      <c r="P23" s="5">
        <f t="shared" si="6"/>
        <v>0</v>
      </c>
      <c r="Q23" s="67">
        <f t="shared" si="7"/>
        <v>0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2.8781947048506229E-3</v>
      </c>
      <c r="J24" s="55">
        <f t="shared" ca="1" si="8"/>
        <v>1.0526348346231451E-3</v>
      </c>
      <c r="K24" s="5">
        <f t="shared" ca="1" si="4"/>
        <v>0</v>
      </c>
      <c r="L24" s="56">
        <f t="shared" ca="1" si="5"/>
        <v>0</v>
      </c>
      <c r="M24" s="58"/>
      <c r="N24" s="55">
        <f t="shared" si="1"/>
        <v>2.4403458952551027E-3</v>
      </c>
      <c r="O24" s="55">
        <f t="shared" si="9"/>
        <v>8.926257818818728E-4</v>
      </c>
      <c r="P24" s="5">
        <f t="shared" si="6"/>
        <v>0</v>
      </c>
      <c r="Q24" s="67">
        <f t="shared" si="7"/>
        <v>0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4.2285653190402561E-3</v>
      </c>
      <c r="J25" s="55">
        <f t="shared" ca="1" si="8"/>
        <v>1.3503706141896332E-3</v>
      </c>
      <c r="K25" s="5">
        <f t="shared" ca="1" si="4"/>
        <v>0</v>
      </c>
      <c r="L25" s="56">
        <f t="shared" ca="1" si="5"/>
        <v>0</v>
      </c>
      <c r="M25" s="58"/>
      <c r="N25" s="55">
        <f t="shared" si="1"/>
        <v>3.5856594015307719E-3</v>
      </c>
      <c r="O25" s="55">
        <f t="shared" si="9"/>
        <v>1.1453135062756692E-3</v>
      </c>
      <c r="P25" s="5">
        <f t="shared" si="6"/>
        <v>0</v>
      </c>
      <c r="Q25" s="67">
        <f t="shared" si="7"/>
        <v>0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5.8994096411782992E-3</v>
      </c>
      <c r="J26" s="55">
        <f t="shared" ca="1" si="8"/>
        <v>1.6708443221380431E-3</v>
      </c>
      <c r="K26" s="5">
        <f t="shared" ca="1" si="4"/>
        <v>0</v>
      </c>
      <c r="L26" s="56">
        <f t="shared" ca="1" si="5"/>
        <v>0</v>
      </c>
      <c r="M26" s="58"/>
      <c r="N26" s="55">
        <f t="shared" si="1"/>
        <v>5.0031094090888795E-3</v>
      </c>
      <c r="O26" s="55">
        <f t="shared" si="9"/>
        <v>1.4174500075581076E-3</v>
      </c>
      <c r="P26" s="5">
        <f t="shared" si="6"/>
        <v>0</v>
      </c>
      <c r="Q26" s="67">
        <f t="shared" si="7"/>
        <v>0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7.9113471749312492E-3</v>
      </c>
      <c r="J27" s="55">
        <f t="shared" ca="1" si="8"/>
        <v>2.0119375337529499E-3</v>
      </c>
      <c r="K27" s="5">
        <f t="shared" ca="1" si="4"/>
        <v>0</v>
      </c>
      <c r="L27" s="56">
        <f t="shared" ca="1" si="5"/>
        <v>0</v>
      </c>
      <c r="M27" s="58"/>
      <c r="N27" s="55">
        <f t="shared" si="1"/>
        <v>6.7104053136090025E-3</v>
      </c>
      <c r="O27" s="55">
        <f t="shared" si="9"/>
        <v>1.707295904520123E-3</v>
      </c>
      <c r="P27" s="5">
        <f t="shared" si="6"/>
        <v>0</v>
      </c>
      <c r="Q27" s="67">
        <f t="shared" si="7"/>
        <v>0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1.0283127182224017E-2</v>
      </c>
      <c r="J28" s="55">
        <f t="shared" ca="1" si="8"/>
        <v>2.3717800072927675E-3</v>
      </c>
      <c r="K28" s="5">
        <f t="shared" ca="1" si="4"/>
        <v>0</v>
      </c>
      <c r="L28" s="56">
        <f t="shared" ca="1" si="5"/>
        <v>0</v>
      </c>
      <c r="M28" s="58"/>
      <c r="N28" s="55">
        <f t="shared" si="1"/>
        <v>8.7237348842115203E-3</v>
      </c>
      <c r="O28" s="55">
        <f t="shared" si="9"/>
        <v>2.0133295706025178E-3</v>
      </c>
      <c r="P28" s="5">
        <f t="shared" si="6"/>
        <v>0</v>
      </c>
      <c r="Q28" s="67">
        <f t="shared" si="7"/>
        <v>0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1.3031793653443757E-2</v>
      </c>
      <c r="J29" s="55">
        <f t="shared" ca="1" si="8"/>
        <v>2.7486664712197406E-3</v>
      </c>
      <c r="K29" s="5">
        <f t="shared" ca="1" si="4"/>
        <v>0</v>
      </c>
      <c r="L29" s="56">
        <f t="shared" ca="1" si="5"/>
        <v>0</v>
      </c>
      <c r="M29" s="58"/>
      <c r="N29" s="55">
        <f t="shared" si="1"/>
        <v>1.1057911157106526E-2</v>
      </c>
      <c r="O29" s="55">
        <f t="shared" si="9"/>
        <v>2.3341762728950055E-3</v>
      </c>
      <c r="P29" s="5">
        <f t="shared" si="6"/>
        <v>0</v>
      </c>
      <c r="Q29" s="67">
        <f t="shared" si="7"/>
        <v>0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1.617279665460214E-2</v>
      </c>
      <c r="J30" s="55">
        <f t="shared" ca="1" si="8"/>
        <v>3.1410030011583823E-3</v>
      </c>
      <c r="K30" s="5">
        <f t="shared" ca="1" si="4"/>
        <v>0</v>
      </c>
      <c r="L30" s="56">
        <f t="shared" ca="1" si="5"/>
        <v>0</v>
      </c>
      <c r="M30" s="58"/>
      <c r="N30" s="55">
        <f t="shared" si="1"/>
        <v>1.3726473492938873E-2</v>
      </c>
      <c r="O30" s="55">
        <f t="shared" si="9"/>
        <v>2.6685623358323474E-3</v>
      </c>
      <c r="P30" s="5">
        <f t="shared" si="6"/>
        <v>0</v>
      </c>
      <c r="Q30" s="67">
        <f t="shared" si="7"/>
        <v>0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1.9720067716002099E-2</v>
      </c>
      <c r="J31" s="55">
        <f t="shared" ca="1" si="8"/>
        <v>3.5472710613999592E-3</v>
      </c>
      <c r="K31" s="5">
        <f t="shared" ca="1" si="4"/>
        <v>0</v>
      </c>
      <c r="L31" s="56">
        <f t="shared" ca="1" si="5"/>
        <v>0</v>
      </c>
      <c r="M31" s="58"/>
      <c r="N31" s="55">
        <f t="shared" si="1"/>
        <v>1.6741757712268934E-2</v>
      </c>
      <c r="O31" s="55">
        <f t="shared" si="9"/>
        <v>3.0152842193300611E-3</v>
      </c>
      <c r="P31" s="5">
        <f t="shared" si="6"/>
        <v>0</v>
      </c>
      <c r="Q31" s="67">
        <f t="shared" si="7"/>
        <v>0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2.3686070451305552E-2</v>
      </c>
      <c r="J32" s="55">
        <f t="shared" ca="1" si="8"/>
        <v>3.9660027353034533E-3</v>
      </c>
      <c r="K32" s="5">
        <f t="shared" ca="1" si="4"/>
        <v>0</v>
      </c>
      <c r="L32" s="56">
        <f t="shared" ca="1" si="5"/>
        <v>0</v>
      </c>
      <c r="M32" s="58"/>
      <c r="N32" s="55">
        <f t="shared" si="1"/>
        <v>2.0114944733552131E-2</v>
      </c>
      <c r="O32" s="55">
        <f t="shared" si="9"/>
        <v>3.3731870212831971E-3</v>
      </c>
      <c r="P32" s="5">
        <f t="shared" si="6"/>
        <v>0</v>
      </c>
      <c r="Q32" s="67">
        <f t="shared" si="7"/>
        <v>0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2.8081833847398485E-2</v>
      </c>
      <c r="J33" s="55">
        <f t="shared" ca="1" si="8"/>
        <v>4.3957633960929332E-3</v>
      </c>
      <c r="K33" s="5">
        <f t="shared" ca="1" si="4"/>
        <v>0</v>
      </c>
      <c r="L33" s="56">
        <f t="shared" ca="1" si="5"/>
        <v>0</v>
      </c>
      <c r="M33" s="58"/>
      <c r="N33" s="55">
        <f t="shared" si="1"/>
        <v>2.3856093960377578E-2</v>
      </c>
      <c r="O33" s="55">
        <f t="shared" si="9"/>
        <v>3.7411492268254465E-3</v>
      </c>
      <c r="P33" s="5">
        <f t="shared" si="6"/>
        <v>0</v>
      </c>
      <c r="Q33" s="67">
        <f t="shared" si="7"/>
        <v>0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3.2916973380499481E-2</v>
      </c>
      <c r="J34" s="55">
        <f t="shared" ca="1" si="8"/>
        <v>4.8351395331009961E-3</v>
      </c>
      <c r="K34" s="5">
        <f t="shared" ca="1" si="4"/>
        <v>0</v>
      </c>
      <c r="L34" s="56">
        <f t="shared" ca="1" si="5"/>
        <v>0</v>
      </c>
      <c r="M34" s="58"/>
      <c r="N34" s="55">
        <f t="shared" si="1"/>
        <v>2.797416572845457E-2</v>
      </c>
      <c r="O34" s="55">
        <f t="shared" si="9"/>
        <v>4.1180717680769918E-3</v>
      </c>
      <c r="P34" s="5">
        <f t="shared" si="6"/>
        <v>0</v>
      </c>
      <c r="Q34" s="67">
        <f t="shared" si="7"/>
        <v>0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3.8199703659830497E-2</v>
      </c>
      <c r="J35" s="55">
        <f t="shared" ca="1" si="8"/>
        <v>5.282730279331016E-3</v>
      </c>
      <c r="K35" s="5">
        <f t="shared" ca="1" si="4"/>
        <v>0</v>
      </c>
      <c r="L35" s="56">
        <f t="shared" ca="1" si="5"/>
        <v>0</v>
      </c>
      <c r="M35" s="58"/>
      <c r="N35" s="55">
        <f t="shared" si="1"/>
        <v>3.2477035891557704E-2</v>
      </c>
      <c r="O35" s="55">
        <f t="shared" si="9"/>
        <v>4.5028701631031343E-3</v>
      </c>
      <c r="P35" s="5">
        <f t="shared" si="6"/>
        <v>0</v>
      </c>
      <c r="Q35" s="67">
        <f t="shared" si="7"/>
        <v>0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4.3936845339940578E-2</v>
      </c>
      <c r="J36" s="55">
        <f t="shared" ca="1" si="8"/>
        <v>5.7371416801100805E-3</v>
      </c>
      <c r="K36" s="5">
        <f t="shared" ca="1" si="4"/>
        <v>0</v>
      </c>
      <c r="L36" s="56">
        <f t="shared" ca="1" si="5"/>
        <v>0</v>
      </c>
      <c r="M36" s="58"/>
      <c r="N36" s="55">
        <f t="shared" si="1"/>
        <v>3.7371504813760503E-2</v>
      </c>
      <c r="O36" s="55">
        <f t="shared" si="9"/>
        <v>4.8944689222027993E-3</v>
      </c>
      <c r="P36" s="5">
        <f t="shared" si="6"/>
        <v>0</v>
      </c>
      <c r="Q36" s="67">
        <f t="shared" si="7"/>
        <v>0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5.0133828387664559E-2</v>
      </c>
      <c r="J37" s="55">
        <f t="shared" ca="1" si="8"/>
        <v>6.1969830477239807E-3</v>
      </c>
      <c r="K37" s="5">
        <f t="shared" ca="1" si="4"/>
        <v>0</v>
      </c>
      <c r="L37" s="56">
        <f t="shared" ca="1" si="5"/>
        <v>0</v>
      </c>
      <c r="M37" s="58"/>
      <c r="N37" s="55">
        <f t="shared" si="1"/>
        <v>4.2663302482767396E-2</v>
      </c>
      <c r="O37" s="55">
        <f t="shared" si="9"/>
        <v>5.2917976690068924E-3</v>
      </c>
      <c r="P37" s="5">
        <f t="shared" si="6"/>
        <v>0</v>
      </c>
      <c r="Q37" s="67">
        <f t="shared" si="7"/>
        <v>0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5.6099319552691158E-3</v>
      </c>
      <c r="G38" s="8">
        <v>20</v>
      </c>
      <c r="H38" s="65"/>
      <c r="I38" s="55">
        <f t="shared" ca="1" si="0"/>
        <v>5.6794693329255796E-2</v>
      </c>
      <c r="J38" s="55">
        <f t="shared" ca="1" si="8"/>
        <v>6.660864941591238E-3</v>
      </c>
      <c r="K38" s="5">
        <f t="shared" ca="1" si="4"/>
        <v>0</v>
      </c>
      <c r="L38" s="56">
        <f t="shared" ca="1" si="5"/>
        <v>0</v>
      </c>
      <c r="M38" s="58"/>
      <c r="N38" s="55">
        <f t="shared" si="1"/>
        <v>4.8357091072377956E-2</v>
      </c>
      <c r="O38" s="55">
        <f t="shared" si="9"/>
        <v>5.69378858961056E-3</v>
      </c>
      <c r="P38" s="5">
        <f t="shared" si="6"/>
        <v>0</v>
      </c>
      <c r="Q38" s="67">
        <f t="shared" si="7"/>
        <v>0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4.4920072664060059E-3</v>
      </c>
      <c r="G39" s="8">
        <v>21</v>
      </c>
      <c r="H39" s="65"/>
      <c r="I39" s="55">
        <f t="shared" ca="1" si="0"/>
        <v>6.3922091770435951E-2</v>
      </c>
      <c r="J39" s="55">
        <f t="shared" ca="1" si="8"/>
        <v>7.127398441180155E-3</v>
      </c>
      <c r="K39" s="5">
        <f t="shared" ca="1" si="4"/>
        <v>0</v>
      </c>
      <c r="L39" s="56">
        <f t="shared" ca="1" si="5"/>
        <v>0</v>
      </c>
      <c r="M39" s="58"/>
      <c r="N39" s="55">
        <f t="shared" si="1"/>
        <v>5.4456466004244919E-2</v>
      </c>
      <c r="O39" s="55">
        <f t="shared" si="9"/>
        <v>6.0993749318669632E-3</v>
      </c>
      <c r="P39" s="5">
        <f t="shared" si="6"/>
        <v>0</v>
      </c>
      <c r="Q39" s="67">
        <f t="shared" si="7"/>
        <v>0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3.5308849819589427E-3</v>
      </c>
      <c r="G40" s="8">
        <v>22</v>
      </c>
      <c r="H40" s="65"/>
      <c r="I40" s="55">
        <f t="shared" ca="1" si="0"/>
        <v>7.1517287234949212E-2</v>
      </c>
      <c r="J40" s="55">
        <f t="shared" ca="1" si="8"/>
        <v>7.5951954645132602E-3</v>
      </c>
      <c r="K40" s="5">
        <f t="shared" ca="1" si="4"/>
        <v>0</v>
      </c>
      <c r="L40" s="56">
        <f t="shared" ca="1" si="5"/>
        <v>0</v>
      </c>
      <c r="M40" s="58"/>
      <c r="N40" s="55">
        <f t="shared" si="1"/>
        <v>6.0963956354515347E-2</v>
      </c>
      <c r="O40" s="55">
        <f t="shared" si="9"/>
        <v>6.5074903502704284E-3</v>
      </c>
      <c r="P40" s="5">
        <f t="shared" si="6"/>
        <v>0</v>
      </c>
      <c r="Q40" s="67">
        <f t="shared" si="7"/>
        <v>0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2.7249891102627453E-3</v>
      </c>
      <c r="G41" s="8">
        <v>23</v>
      </c>
      <c r="H41" s="65"/>
      <c r="I41" s="55">
        <f t="shared" ca="1" si="0"/>
        <v>7.9580157178659849E-2</v>
      </c>
      <c r="J41" s="55">
        <f t="shared" ca="1" si="8"/>
        <v>8.0628699437106377E-3</v>
      </c>
      <c r="K41" s="5">
        <f t="shared" ca="1" si="4"/>
        <v>0</v>
      </c>
      <c r="L41" s="56">
        <f t="shared" ca="1" si="5"/>
        <v>0</v>
      </c>
      <c r="M41" s="58"/>
      <c r="N41" s="55">
        <f t="shared" si="1"/>
        <v>6.7881025296711917E-2</v>
      </c>
      <c r="O41" s="55">
        <f t="shared" si="9"/>
        <v>6.9170689421965692E-3</v>
      </c>
      <c r="P41" s="5">
        <f t="shared" si="6"/>
        <v>0</v>
      </c>
      <c r="Q41" s="67">
        <f t="shared" si="7"/>
        <v>0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2.0651348836739315E-3</v>
      </c>
      <c r="G42" s="8">
        <v>24</v>
      </c>
      <c r="H42" s="65"/>
      <c r="I42" s="55">
        <f t="shared" ca="1" si="0"/>
        <v>8.810919688844121E-2</v>
      </c>
      <c r="J42" s="55">
        <f t="shared" ca="1" si="8"/>
        <v>8.5290397097813608E-3</v>
      </c>
      <c r="K42" s="5">
        <f t="shared" ca="1" si="4"/>
        <v>0</v>
      </c>
      <c r="L42" s="56">
        <f t="shared" ca="1" si="5"/>
        <v>0</v>
      </c>
      <c r="M42" s="58"/>
      <c r="N42" s="55">
        <f t="shared" si="1"/>
        <v>7.5208071153175293E-2</v>
      </c>
      <c r="O42" s="55">
        <f t="shared" si="9"/>
        <v>7.3270458564633767E-3</v>
      </c>
      <c r="P42" s="5">
        <f t="shared" si="6"/>
        <v>0</v>
      </c>
      <c r="Q42" s="67">
        <f t="shared" si="7"/>
        <v>0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1.5370495347565895E-3</v>
      </c>
      <c r="G43" s="8">
        <v>25</v>
      </c>
      <c r="H43" s="65"/>
      <c r="I43" s="55">
        <f t="shared" ca="1" si="0"/>
        <v>9.7101525856057247E-2</v>
      </c>
      <c r="J43" s="55">
        <f t="shared" ca="1" si="8"/>
        <v>8.9923289676160367E-3</v>
      </c>
      <c r="K43" s="5">
        <f t="shared" ca="1" si="4"/>
        <v>0</v>
      </c>
      <c r="L43" s="56">
        <f t="shared" ca="1" si="5"/>
        <v>0</v>
      </c>
      <c r="M43" s="58"/>
      <c r="N43" s="55">
        <f t="shared" si="1"/>
        <v>8.2944429533311714E-2</v>
      </c>
      <c r="O43" s="55">
        <f t="shared" si="9"/>
        <v>7.7363583801364211E-3</v>
      </c>
      <c r="P43" s="5">
        <f t="shared" si="6"/>
        <v>0</v>
      </c>
      <c r="Q43" s="67">
        <f t="shared" si="7"/>
        <v>0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1.1236403012901237E-3</v>
      </c>
      <c r="E44" s="27">
        <f>AEV!$C39*C44^$B$4</f>
        <v>1.1236403012901237E-3</v>
      </c>
      <c r="G44" s="8">
        <v>26</v>
      </c>
      <c r="H44" s="65"/>
      <c r="I44" s="55">
        <f t="shared" ca="1" si="0"/>
        <v>0.10655289711870974</v>
      </c>
      <c r="J44" s="55">
        <f t="shared" ca="1" si="8"/>
        <v>9.4513712626524971E-3</v>
      </c>
      <c r="K44" s="5">
        <f t="shared" ca="1" si="4"/>
        <v>0</v>
      </c>
      <c r="L44" s="56">
        <f t="shared" ca="1" si="5"/>
        <v>0</v>
      </c>
      <c r="M44" s="58"/>
      <c r="N44" s="55">
        <f t="shared" si="1"/>
        <v>9.1088376960761441E-2</v>
      </c>
      <c r="O44" s="55">
        <f t="shared" si="9"/>
        <v>8.143947427449727E-3</v>
      </c>
      <c r="P44" s="5">
        <f t="shared" si="6"/>
        <v>0</v>
      </c>
      <c r="Q44" s="67">
        <f t="shared" si="7"/>
        <v>0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8.0686962819915935E-4</v>
      </c>
      <c r="E45" s="27">
        <f>AEV!$C40*C45^$B$4</f>
        <v>8.0686962819915935E-4</v>
      </c>
      <c r="G45" s="8">
        <v>27</v>
      </c>
      <c r="H45" s="65"/>
      <c r="I45" s="55">
        <f t="shared" ca="1" si="0"/>
        <v>0.11645770997417326</v>
      </c>
      <c r="J45" s="55">
        <f t="shared" ca="1" si="8"/>
        <v>9.9048128554635184E-3</v>
      </c>
      <c r="K45" s="5">
        <f t="shared" ca="1" si="4"/>
        <v>0</v>
      </c>
      <c r="L45" s="56">
        <f t="shared" ca="1" si="5"/>
        <v>0</v>
      </c>
      <c r="M45" s="58"/>
      <c r="N45" s="55">
        <f t="shared" si="1"/>
        <v>9.9637136328495801E-2</v>
      </c>
      <c r="O45" s="55">
        <f t="shared" si="9"/>
        <v>8.5487593677343598E-3</v>
      </c>
      <c r="P45" s="5">
        <f t="shared" si="6"/>
        <v>0</v>
      </c>
      <c r="Q45" s="67">
        <f t="shared" si="7"/>
        <v>0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5.6917562420961E-4</v>
      </c>
      <c r="E46" s="27">
        <f>AEV!$C41*C46^$B$4</f>
        <v>5.6917562420961E-4</v>
      </c>
      <c r="G46" s="8">
        <v>28</v>
      </c>
      <c r="H46" s="65"/>
      <c r="I46" s="55">
        <f t="shared" ca="1" si="0"/>
        <v>0.12680902640545144</v>
      </c>
      <c r="J46" s="55">
        <f t="shared" ca="1" si="8"/>
        <v>1.0351316431278179E-2</v>
      </c>
      <c r="K46" s="5">
        <f t="shared" ca="1" si="4"/>
        <v>0</v>
      </c>
      <c r="L46" s="56">
        <f t="shared" ca="1" si="5"/>
        <v>0</v>
      </c>
      <c r="M46" s="58"/>
      <c r="N46" s="55">
        <f t="shared" si="1"/>
        <v>0.10858688446730846</v>
      </c>
      <c r="O46" s="55">
        <f t="shared" si="9"/>
        <v>8.9497481388126632E-3</v>
      </c>
      <c r="P46" s="5">
        <f t="shared" si="6"/>
        <v>0</v>
      </c>
      <c r="Q46" s="67">
        <f t="shared" si="7"/>
        <v>0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3.9444000887776015E-4</v>
      </c>
      <c r="E47" s="27">
        <f>AEV!$C42*C47^$B$4</f>
        <v>3.9444000887776015E-4</v>
      </c>
      <c r="G47" s="8">
        <v>29</v>
      </c>
      <c r="H47" s="65"/>
      <c r="I47" s="55">
        <f t="shared" ca="1" si="0"/>
        <v>0.13759859148480025</v>
      </c>
      <c r="J47" s="55">
        <f t="shared" ca="1" si="8"/>
        <v>1.0789565079348806E-2</v>
      </c>
      <c r="K47" s="5">
        <f t="shared" ca="1" si="4"/>
        <v>0</v>
      </c>
      <c r="L47" s="56">
        <f t="shared" ca="1" si="5"/>
        <v>0</v>
      </c>
      <c r="M47" s="58"/>
      <c r="N47" s="55">
        <f t="shared" si="1"/>
        <v>0.11793276206666847</v>
      </c>
      <c r="O47" s="55">
        <f t="shared" si="9"/>
        <v>9.3458775993600085E-3</v>
      </c>
      <c r="P47" s="5">
        <f t="shared" si="6"/>
        <v>0</v>
      </c>
      <c r="Q47" s="67">
        <f t="shared" si="7"/>
        <v>0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2.6855157490931054E-4</v>
      </c>
      <c r="E48" s="27">
        <f>AEV!$C43*C48^$B$4</f>
        <v>2.6855157490931054E-4</v>
      </c>
      <c r="G48" s="8">
        <v>30</v>
      </c>
      <c r="H48" s="65"/>
      <c r="I48" s="55">
        <f t="shared" ca="1" si="0"/>
        <v>0.14881685796774191</v>
      </c>
      <c r="J48" s="55">
        <f t="shared" ca="1" si="8"/>
        <v>1.1218266482941663E-2</v>
      </c>
      <c r="K48" s="5">
        <f t="shared" ca="1" si="4"/>
        <v>0</v>
      </c>
      <c r="L48" s="56">
        <f t="shared" ca="1" si="5"/>
        <v>0</v>
      </c>
      <c r="M48" s="58"/>
      <c r="N48" s="55">
        <f t="shared" si="1"/>
        <v>0.12766888614568916</v>
      </c>
      <c r="O48" s="55">
        <f t="shared" si="9"/>
        <v>9.7361240790206915E-3</v>
      </c>
      <c r="P48" s="5">
        <f t="shared" si="6"/>
        <v>0</v>
      </c>
      <c r="Q48" s="67">
        <f t="shared" si="7"/>
        <v>0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1.7963997546766033E-4</v>
      </c>
      <c r="E49" s="27">
        <f>AEV!$C44*C49^$B$4</f>
        <v>1.7963997546766033E-4</v>
      </c>
      <c r="G49" s="8">
        <v>31</v>
      </c>
      <c r="H49" s="65"/>
      <c r="I49" s="55">
        <f t="shared" ca="1" si="0"/>
        <v>0.16045301523290434</v>
      </c>
      <c r="J49" s="55">
        <f t="shared" ca="1" si="8"/>
        <v>1.1636157265162428E-2</v>
      </c>
      <c r="K49" s="5">
        <f t="shared" ca="1" si="4"/>
        <v>0</v>
      </c>
      <c r="L49" s="56">
        <f t="shared" ca="1" si="5"/>
        <v>0</v>
      </c>
      <c r="M49" s="58"/>
      <c r="N49" s="55">
        <f t="shared" si="1"/>
        <v>0.13778836523469185</v>
      </c>
      <c r="O49" s="55">
        <f t="shared" si="9"/>
        <v>1.0119479089002681E-2</v>
      </c>
      <c r="P49" s="5">
        <f t="shared" si="6"/>
        <v>0</v>
      </c>
      <c r="Q49" s="67">
        <f t="shared" si="7"/>
        <v>0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1.1806467227789096E-4</v>
      </c>
      <c r="E50" s="27">
        <f>AEV!$C45*C50^$B$4</f>
        <v>1.1806467227789096E-4</v>
      </c>
      <c r="G50" s="8">
        <v>32</v>
      </c>
      <c r="H50" s="65"/>
      <c r="I50" s="55">
        <f t="shared" ref="I50:I74" ca="1" si="10">(1-EXP(-1*(G50/$I$12)^$B$8))</f>
        <v>0.17249502267213879</v>
      </c>
      <c r="J50" s="55">
        <f t="shared" ca="1" si="8"/>
        <v>1.2042007439234448E-2</v>
      </c>
      <c r="K50" s="5">
        <f t="shared" ca="1" si="4"/>
        <v>0</v>
      </c>
      <c r="L50" s="56">
        <f t="shared" ca="1" si="5"/>
        <v>0</v>
      </c>
      <c r="M50" s="58"/>
      <c r="N50" s="55">
        <f t="shared" ref="N50:N74" si="11">(1-EXP(-1*(G50/$N$12)^$B$8))</f>
        <v>0.14828331739358747</v>
      </c>
      <c r="O50" s="55">
        <f t="shared" si="9"/>
        <v>1.0494952158895621E-2</v>
      </c>
      <c r="P50" s="5">
        <f t="shared" si="6"/>
        <v>0</v>
      </c>
      <c r="Q50" s="67">
        <f t="shared" si="7"/>
        <v>0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7.6241065563500298E-5</v>
      </c>
      <c r="E51" s="27">
        <f>AEV!$C46*C51^$B$4</f>
        <v>7.6241065563500298E-5</v>
      </c>
      <c r="G51" s="8">
        <v>33</v>
      </c>
      <c r="H51" s="65"/>
      <c r="I51" s="55">
        <f t="shared" ca="1" si="10"/>
        <v>0.18492964758669539</v>
      </c>
      <c r="J51" s="55">
        <f t="shared" ca="1" si="8"/>
        <v>1.2434624914556602E-2</v>
      </c>
      <c r="K51" s="5">
        <f t="shared" ca="1" si="4"/>
        <v>0</v>
      </c>
      <c r="L51" s="56">
        <f t="shared" ca="1" si="5"/>
        <v>0</v>
      </c>
      <c r="M51" s="58"/>
      <c r="N51" s="55">
        <f t="shared" si="11"/>
        <v>0.15914489116135166</v>
      </c>
      <c r="O51" s="55">
        <f t="shared" si="9"/>
        <v>1.0861573767764199E-2</v>
      </c>
      <c r="P51" s="5">
        <f t="shared" si="6"/>
        <v>0</v>
      </c>
      <c r="Q51" s="67">
        <f t="shared" si="7"/>
        <v>0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4.837464987891378E-5</v>
      </c>
      <c r="E52" s="27">
        <f>AEV!$C47*C52^$B$4</f>
        <v>4.837464987891378E-5</v>
      </c>
      <c r="G52" s="8">
        <v>34</v>
      </c>
      <c r="H52" s="65"/>
      <c r="I52" s="55">
        <f t="shared" ca="1" si="10"/>
        <v>0.19774250759880641</v>
      </c>
      <c r="J52" s="55">
        <f t="shared" ca="1" si="8"/>
        <v>1.2812860012111016E-2</v>
      </c>
      <c r="K52" s="5">
        <f t="shared" ca="1" si="4"/>
        <v>0</v>
      </c>
      <c r="L52" s="56">
        <f t="shared" ca="1" si="5"/>
        <v>0</v>
      </c>
      <c r="M52" s="58"/>
      <c r="N52" s="55">
        <f t="shared" si="11"/>
        <v>0.17036328950075419</v>
      </c>
      <c r="O52" s="55">
        <f t="shared" si="9"/>
        <v>1.1218398339402524E-2</v>
      </c>
      <c r="P52" s="5">
        <f t="shared" si="6"/>
        <v>0</v>
      </c>
      <c r="Q52" s="67">
        <f t="shared" si="7"/>
        <v>0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3.0158682096003138E-5</v>
      </c>
      <c r="E53" s="27">
        <f>AEV!$C48*C53^$B$4</f>
        <v>3.0158682096003138E-5</v>
      </c>
      <c r="G53" s="8">
        <v>35</v>
      </c>
      <c r="H53" s="65"/>
      <c r="I53" s="55">
        <f t="shared" ca="1" si="10"/>
        <v>0.21091811754353995</v>
      </c>
      <c r="J53" s="55">
        <f t="shared" ca="1" si="8"/>
        <v>1.3175609944733546E-2</v>
      </c>
      <c r="K53" s="5">
        <f t="shared" ca="1" si="4"/>
        <v>0</v>
      </c>
      <c r="L53" s="56">
        <f t="shared" ca="1" si="5"/>
        <v>0</v>
      </c>
      <c r="M53" s="58"/>
      <c r="N53" s="55">
        <f t="shared" si="11"/>
        <v>0.18192779677384829</v>
      </c>
      <c r="O53" s="55">
        <f t="shared" si="9"/>
        <v>1.1564507273094105E-2</v>
      </c>
      <c r="P53" s="5">
        <f t="shared" si="6"/>
        <v>0</v>
      </c>
      <c r="Q53" s="67">
        <f t="shared" si="7"/>
        <v>0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1.847466039234752E-5</v>
      </c>
      <c r="E54" s="27">
        <f>AEV!$C49*C54^$B$4</f>
        <v>1.847466039234752E-5</v>
      </c>
      <c r="G54" s="8">
        <v>36</v>
      </c>
      <c r="H54" s="65"/>
      <c r="I54" s="55">
        <f t="shared" ca="1" si="10"/>
        <v>0.22443994076308971</v>
      </c>
      <c r="J54" s="55">
        <f t="shared" ca="1" si="8"/>
        <v>1.3521823219549756E-2</v>
      </c>
      <c r="K54" s="5">
        <f t="shared" ca="1" si="4"/>
        <v>0</v>
      </c>
      <c r="L54" s="56">
        <f t="shared" ca="1" si="5"/>
        <v>0</v>
      </c>
      <c r="M54" s="58"/>
      <c r="N54" s="55">
        <f t="shared" si="11"/>
        <v>0.19382680875631919</v>
      </c>
      <c r="O54" s="55">
        <f t="shared" si="9"/>
        <v>1.1899011982470897E-2</v>
      </c>
      <c r="P54" s="5">
        <f t="shared" si="6"/>
        <v>0</v>
      </c>
      <c r="Q54" s="67">
        <f t="shared" si="7"/>
        <v>0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1.1120197268929992E-5</v>
      </c>
      <c r="E55" s="27">
        <f>AEV!$C50*C55^$B$4</f>
        <v>1.1120197268929992E-5</v>
      </c>
      <c r="G55" s="8">
        <v>37</v>
      </c>
      <c r="H55" s="65"/>
      <c r="I55" s="55">
        <f t="shared" ca="1" si="10"/>
        <v>0.23829044468469462</v>
      </c>
      <c r="J55" s="55">
        <f t="shared" ca="1" si="8"/>
        <v>1.3850503921604918E-2</v>
      </c>
      <c r="K55" s="5">
        <f t="shared" ca="1" si="4"/>
        <v>0</v>
      </c>
      <c r="L55" s="56">
        <f t="shared" ca="1" si="5"/>
        <v>0</v>
      </c>
      <c r="M55" s="58"/>
      <c r="N55" s="55">
        <f t="shared" si="11"/>
        <v>0.20604786567245237</v>
      </c>
      <c r="O55" s="55">
        <f t="shared" si="9"/>
        <v>1.2221056916133177E-2</v>
      </c>
      <c r="P55" s="5">
        <f t="shared" si="6"/>
        <v>0</v>
      </c>
      <c r="Q55" s="67">
        <f t="shared" si="7"/>
        <v>0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0.25245116052415095</v>
      </c>
      <c r="J56" s="55">
        <f t="shared" ca="1" si="8"/>
        <v>1.4160715839456328E-2</v>
      </c>
      <c r="K56" s="5">
        <f t="shared" ca="1" si="4"/>
        <v>0</v>
      </c>
      <c r="L56" s="56">
        <f t="shared" ca="1" si="5"/>
        <v>0</v>
      </c>
      <c r="M56" s="58"/>
      <c r="N56" s="55">
        <f t="shared" si="11"/>
        <v>0.21857768820714463</v>
      </c>
      <c r="O56" s="55">
        <f t="shared" si="9"/>
        <v>1.2529822534692259E-2</v>
      </c>
      <c r="P56" s="5">
        <f t="shared" si="6"/>
        <v>0</v>
      </c>
      <c r="Q56" s="67">
        <f t="shared" si="7"/>
        <v>0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0.26690274691947258</v>
      </c>
      <c r="J57" s="55">
        <f t="shared" ca="1" si="8"/>
        <v>1.4451586395321625E-2</v>
      </c>
      <c r="K57" s="5">
        <f t="shared" ca="1" si="4"/>
        <v>0</v>
      </c>
      <c r="L57" s="56">
        <f t="shared" ca="1" si="5"/>
        <v>0</v>
      </c>
      <c r="M57" s="58"/>
      <c r="N57" s="55">
        <f t="shared" si="11"/>
        <v>0.23140221642699066</v>
      </c>
      <c r="O57" s="55">
        <f t="shared" si="9"/>
        <v>1.2824528219846032E-2</v>
      </c>
      <c r="P57" s="5">
        <f t="shared" si="6"/>
        <v>0</v>
      </c>
      <c r="Q57" s="67">
        <f t="shared" si="7"/>
        <v>0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0.28162505726376952</v>
      </c>
      <c r="J58" s="55">
        <f t="shared" ca="1" si="8"/>
        <v>1.4722310344296941E-2</v>
      </c>
      <c r="K58" s="5">
        <f t="shared" ca="1" si="4"/>
        <v>0</v>
      </c>
      <c r="L58" s="56">
        <f t="shared" ca="1" si="5"/>
        <v>0</v>
      </c>
      <c r="M58" s="58"/>
      <c r="N58" s="55">
        <f t="shared" si="11"/>
        <v>0.24450665151904483</v>
      </c>
      <c r="O58" s="55">
        <f t="shared" si="9"/>
        <v>1.3104435092054167E-2</v>
      </c>
      <c r="P58" s="5">
        <f t="shared" si="6"/>
        <v>0</v>
      </c>
      <c r="Q58" s="67">
        <f t="shared" si="7"/>
        <v>0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0.29659721047302301</v>
      </c>
      <c r="J59" s="55">
        <f t="shared" ca="1" si="8"/>
        <v>1.4972153209253491E-2</v>
      </c>
      <c r="K59" s="5">
        <f t="shared" ca="1" si="4"/>
        <v>0</v>
      </c>
      <c r="L59" s="56">
        <f t="shared" ca="1" si="5"/>
        <v>0</v>
      </c>
      <c r="M59" s="58"/>
      <c r="N59" s="55">
        <f t="shared" si="11"/>
        <v>0.25787550023340855</v>
      </c>
      <c r="O59" s="55">
        <f t="shared" si="9"/>
        <v>1.3368848714363724E-2</v>
      </c>
      <c r="P59" s="5">
        <f t="shared" si="6"/>
        <v>0</v>
      </c>
      <c r="Q59" s="67">
        <f t="shared" si="7"/>
        <v>0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0.31179766489327132</v>
      </c>
      <c r="J60" s="55">
        <f t="shared" ca="1" si="8"/>
        <v>1.5200454420248311E-2</v>
      </c>
      <c r="K60" s="5">
        <f t="shared" ca="1" si="4"/>
        <v>0</v>
      </c>
      <c r="L60" s="56">
        <f t="shared" ca="1" si="5"/>
        <v>0</v>
      </c>
      <c r="M60" s="58"/>
      <c r="N60" s="55">
        <f t="shared" si="11"/>
        <v>0.27149262189437995</v>
      </c>
      <c r="O60" s="55">
        <f t="shared" si="9"/>
        <v>1.3617121660971399E-2</v>
      </c>
      <c r="P60" s="5">
        <f t="shared" si="6"/>
        <v>0</v>
      </c>
      <c r="Q60" s="67">
        <f t="shared" si="7"/>
        <v>0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0.32720429502299109</v>
      </c>
      <c r="J61" s="55">
        <f t="shared" ca="1" si="8"/>
        <v>1.5406630129719767E-2</v>
      </c>
      <c r="K61" s="5">
        <f t="shared" ca="1" si="4"/>
        <v>0</v>
      </c>
      <c r="L61" s="56">
        <f t="shared" ca="1" si="5"/>
        <v>0</v>
      </c>
      <c r="M61" s="58"/>
      <c r="N61" s="55">
        <f t="shared" si="11"/>
        <v>0.28534127782460128</v>
      </c>
      <c r="O61" s="55">
        <f t="shared" si="9"/>
        <v>1.3848655930221332E-2</v>
      </c>
      <c r="P61" s="5">
        <f t="shared" si="6"/>
        <v>0</v>
      </c>
      <c r="Q61" s="67">
        <f t="shared" si="7"/>
        <v>0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0.34279447070032543</v>
      </c>
      <c r="J62" s="55">
        <f t="shared" ca="1" si="8"/>
        <v>1.5590175677334339E-2</v>
      </c>
      <c r="K62" s="5">
        <f t="shared" ca="1" si="4"/>
        <v>0</v>
      </c>
      <c r="L62" s="56">
        <f t="shared" ca="1" si="5"/>
        <v>0</v>
      </c>
      <c r="M62" s="58"/>
      <c r="N62" s="55">
        <f t="shared" si="11"/>
        <v>0.29940418300752014</v>
      </c>
      <c r="O62" s="55">
        <f t="shared" si="9"/>
        <v>1.4062905182918861E-2</v>
      </c>
      <c r="P62" s="5">
        <f t="shared" si="6"/>
        <v>0</v>
      </c>
      <c r="Q62" s="67">
        <f t="shared" si="7"/>
        <v>0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0.35854513838145075</v>
      </c>
      <c r="J63" s="55">
        <f t="shared" ca="1" si="8"/>
        <v>1.5750667681125319E-2</v>
      </c>
      <c r="K63" s="5">
        <f t="shared" ca="1" si="4"/>
        <v>0</v>
      </c>
      <c r="L63" s="56">
        <f t="shared" ca="1" si="5"/>
        <v>0</v>
      </c>
      <c r="M63" s="58"/>
      <c r="N63" s="55">
        <f t="shared" si="11"/>
        <v>0.31366355979564253</v>
      </c>
      <c r="O63" s="55">
        <f t="shared" si="9"/>
        <v>1.4259376788122391E-2</v>
      </c>
      <c r="P63" s="5">
        <f t="shared" si="6"/>
        <v>0</v>
      </c>
      <c r="Q63" s="67">
        <f t="shared" si="7"/>
        <v>0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0.37443290411597663</v>
      </c>
      <c r="J64" s="55">
        <f t="shared" ca="1" si="8"/>
        <v>1.5887765734525883E-2</v>
      </c>
      <c r="K64" s="5">
        <f t="shared" ca="1" si="4"/>
        <v>0</v>
      </c>
      <c r="L64" s="56">
        <f t="shared" ca="1" si="5"/>
        <v>0</v>
      </c>
      <c r="M64" s="58"/>
      <c r="N64" s="55">
        <f t="shared" si="11"/>
        <v>0.32810119345558875</v>
      </c>
      <c r="O64" s="55">
        <f t="shared" si="9"/>
        <v>1.4437633659946214E-2</v>
      </c>
      <c r="P64" s="5">
        <f t="shared" si="6"/>
        <v>0</v>
      </c>
      <c r="Q64" s="67">
        <f t="shared" si="7"/>
        <v>0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0.39043411780796822</v>
      </c>
      <c r="J65" s="55">
        <f t="shared" ca="1" si="8"/>
        <v>1.6001213691991589E-2</v>
      </c>
      <c r="K65" s="5">
        <f t="shared" ca="1" si="4"/>
        <v>0</v>
      </c>
      <c r="L65" s="56">
        <f t="shared" ca="1" si="5"/>
        <v>0</v>
      </c>
      <c r="M65" s="58"/>
      <c r="N65" s="55">
        <f t="shared" si="11"/>
        <v>0.3426984893259527</v>
      </c>
      <c r="O65" s="55">
        <f t="shared" si="9"/>
        <v>1.4597295870363958E-2</v>
      </c>
      <c r="P65" s="5">
        <f t="shared" si="6"/>
        <v>0</v>
      </c>
      <c r="Q65" s="67">
        <f t="shared" si="7"/>
        <v>0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0.4065249583371332</v>
      </c>
      <c r="J66" s="55">
        <f t="shared" ca="1" si="8"/>
        <v>1.6090840529164985E-2</v>
      </c>
      <c r="K66" s="5">
        <f t="shared" ca="1" si="4"/>
        <v>0</v>
      </c>
      <c r="L66" s="56">
        <f t="shared" ca="1" si="5"/>
        <v>0</v>
      </c>
      <c r="M66" s="58"/>
      <c r="N66" s="55">
        <f t="shared" si="11"/>
        <v>0.35743653135051834</v>
      </c>
      <c r="O66" s="55">
        <f t="shared" si="9"/>
        <v>1.4738042024565634E-2</v>
      </c>
      <c r="P66" s="5">
        <f t="shared" si="6"/>
        <v>0</v>
      </c>
      <c r="Q66" s="67">
        <f t="shared" si="7"/>
        <v>0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0.42268151910402385</v>
      </c>
      <c r="J67" s="55">
        <f t="shared" ca="1" si="8"/>
        <v>1.6156560766890649E-2</v>
      </c>
      <c r="K67" s="5">
        <f t="shared" ca="1" si="4"/>
        <v>0</v>
      </c>
      <c r="L67" s="56">
        <f t="shared" ca="1" si="5"/>
        <v>0</v>
      </c>
      <c r="M67" s="58"/>
      <c r="N67" s="55">
        <f t="shared" si="11"/>
        <v>0.37229614173757197</v>
      </c>
      <c r="O67" s="55">
        <f t="shared" si="9"/>
        <v>1.4859610387053634E-2</v>
      </c>
      <c r="P67" s="5">
        <f t="shared" si="6"/>
        <v>0</v>
      </c>
      <c r="Q67" s="67">
        <f t="shared" si="7"/>
        <v>0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0.43887989355588131</v>
      </c>
      <c r="J68" s="55">
        <f t="shared" ca="1" si="8"/>
        <v>1.6198374451857456E-2</v>
      </c>
      <c r="K68" s="5">
        <f t="shared" ca="1" si="4"/>
        <v>0</v>
      </c>
      <c r="L68" s="56">
        <f t="shared" ca="1" si="5"/>
        <v>0</v>
      </c>
      <c r="M68" s="58"/>
      <c r="N68" s="55">
        <f t="shared" si="11"/>
        <v>0.38725794148596382</v>
      </c>
      <c r="O68" s="55">
        <f t="shared" si="9"/>
        <v>1.4961799748391846E-2</v>
      </c>
      <c r="P68" s="5">
        <f t="shared" si="6"/>
        <v>0</v>
      </c>
      <c r="Q68" s="67">
        <f t="shared" si="7"/>
        <v>0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0.45509626024605232</v>
      </c>
      <c r="J69" s="55">
        <f t="shared" ca="1" si="8"/>
        <v>1.6216366690171014E-2</v>
      </c>
      <c r="K69" s="5">
        <f t="shared" ca="1" si="4"/>
        <v>0</v>
      </c>
      <c r="L69" s="56">
        <f t="shared" ca="1" si="5"/>
        <v>0</v>
      </c>
      <c r="M69" s="58"/>
      <c r="N69" s="55">
        <f t="shared" si="11"/>
        <v>0.40230241151027091</v>
      </c>
      <c r="O69" s="55">
        <f t="shared" si="9"/>
        <v>1.5044470024307088E-2</v>
      </c>
      <c r="P69" s="5">
        <f t="shared" si="6"/>
        <v>0</v>
      </c>
      <c r="Q69" s="67">
        <f t="shared" si="7"/>
        <v>0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0.47130696697977315</v>
      </c>
      <c r="J70" s="55">
        <f t="shared" ca="1" si="8"/>
        <v>1.6210706733720825E-2</v>
      </c>
      <c r="K70" s="5">
        <f t="shared" ca="1" si="4"/>
        <v>0</v>
      </c>
      <c r="L70" s="56">
        <f t="shared" ca="1" si="5"/>
        <v>0</v>
      </c>
      <c r="M70" s="58"/>
      <c r="N70" s="55">
        <f t="shared" si="11"/>
        <v>0.41740995409097736</v>
      </c>
      <c r="O70" s="55">
        <f t="shared" si="9"/>
        <v>1.5107542580706457E-2</v>
      </c>
      <c r="P70" s="5">
        <f t="shared" si="6"/>
        <v>0</v>
      </c>
      <c r="Q70" s="67">
        <f t="shared" si="7"/>
        <v>0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0.48748861360257245</v>
      </c>
      <c r="J71" s="55">
        <f t="shared" ca="1" si="8"/>
        <v>1.6181646622799306E-2</v>
      </c>
      <c r="K71" s="5">
        <f t="shared" ca="1" si="4"/>
        <v>0</v>
      </c>
      <c r="L71" s="56">
        <f t="shared" ca="1" si="5"/>
        <v>0</v>
      </c>
      <c r="M71" s="58"/>
      <c r="N71" s="55">
        <f t="shared" si="11"/>
        <v>0.43256095437104858</v>
      </c>
      <c r="O71" s="55">
        <f t="shared" si="9"/>
        <v>1.5151000280071214E-2</v>
      </c>
      <c r="P71" s="5">
        <f t="shared" si="6"/>
        <v>0</v>
      </c>
      <c r="Q71" s="67">
        <f t="shared" si="7"/>
        <v>0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0.5036181329945435</v>
      </c>
      <c r="J72" s="55">
        <f t="shared" ca="1" si="8"/>
        <v>1.6129519391971048E-2</v>
      </c>
      <c r="K72" s="5">
        <f t="shared" ca="1" si="4"/>
        <v>0</v>
      </c>
      <c r="L72" s="56">
        <f t="shared" ca="1" si="5"/>
        <v>0</v>
      </c>
      <c r="M72" s="58"/>
      <c r="N72" s="55">
        <f t="shared" si="11"/>
        <v>0.44773584161768032</v>
      </c>
      <c r="O72" s="55">
        <f t="shared" si="9"/>
        <v>1.5174887246631741E-2</v>
      </c>
      <c r="P72" s="5">
        <f t="shared" si="6"/>
        <v>0</v>
      </c>
      <c r="Q72" s="67">
        <f t="shared" si="7"/>
        <v>0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0.51967286984423833</v>
      </c>
      <c r="J73" s="55">
        <f t="shared" ca="1" si="8"/>
        <v>1.6054736849694828E-2</v>
      </c>
      <c r="K73" s="5">
        <f t="shared" ca="1" si="4"/>
        <v>0</v>
      </c>
      <c r="L73" s="56">
        <f t="shared" ca="1" si="5"/>
        <v>0</v>
      </c>
      <c r="M73" s="58"/>
      <c r="N73" s="55">
        <f t="shared" si="11"/>
        <v>0.46291514996737704</v>
      </c>
      <c r="O73" s="55">
        <f t="shared" si="9"/>
        <v>1.5179308349696718E-2</v>
      </c>
      <c r="P73" s="5">
        <f t="shared" si="6"/>
        <v>0</v>
      </c>
      <c r="Q73" s="67">
        <f t="shared" si="7"/>
        <v>0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0.53563065678986077</v>
      </c>
      <c r="J74" s="69">
        <f t="shared" ca="1" si="8"/>
        <v>1.5957786945622443E-2</v>
      </c>
      <c r="K74" s="5">
        <f t="shared" ca="1" si="4"/>
        <v>0</v>
      </c>
      <c r="L74" s="56">
        <f t="shared" ca="1" si="5"/>
        <v>0</v>
      </c>
      <c r="M74" s="70"/>
      <c r="N74" s="55">
        <f t="shared" si="11"/>
        <v>0.47807957837385995</v>
      </c>
      <c r="O74" s="69">
        <f t="shared" si="9"/>
        <v>1.516442840648291E-2</v>
      </c>
      <c r="P74" s="5">
        <f t="shared" si="6"/>
        <v>0</v>
      </c>
      <c r="Q74" s="67">
        <f t="shared" si="7"/>
        <v>0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F7AB-1A70-4C76-81C5-DB50BA288C71}">
  <dimension ref="A1:U79"/>
  <sheetViews>
    <sheetView topLeftCell="A6" zoomScale="85" zoomScaleNormal="85" workbookViewId="0">
      <selection activeCell="F33" sqref="F33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Cost!C7</f>
        <v>0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Cost!E7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Cost!F7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Cost!L7</f>
        <v>0.60000000000000009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Cost!M7</f>
        <v>270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Cost!K7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Cost!H7</f>
        <v>2.5</v>
      </c>
      <c r="C8" s="74" t="s">
        <v>61</v>
      </c>
      <c r="H8" s="37" t="s">
        <v>59</v>
      </c>
      <c r="I8" s="50">
        <f ca="1">SUM(INDIRECT("K" &amp; 18 &amp; ":K" &amp; B14+18))</f>
        <v>0</v>
      </c>
      <c r="J8" s="38" t="s">
        <v>51</v>
      </c>
      <c r="K8" s="86">
        <f ca="1">I8/B14/B13</f>
        <v>0</v>
      </c>
      <c r="L8" s="39" t="s">
        <v>66</v>
      </c>
      <c r="M8" s="37" t="s">
        <v>59</v>
      </c>
      <c r="N8" s="50">
        <f ca="1">SUM(INDIRECT("P" &amp; 18 &amp; ":P" &amp; B14+18))</f>
        <v>0</v>
      </c>
      <c r="O8" s="38" t="s">
        <v>51</v>
      </c>
      <c r="P8" s="86">
        <f ca="1">N8/B14/B13</f>
        <v>0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0</v>
      </c>
      <c r="J9" s="26" t="s">
        <v>67</v>
      </c>
      <c r="K9" s="41">
        <f ca="1">I9/(365*B14)</f>
        <v>0</v>
      </c>
      <c r="L9" s="42" t="s">
        <v>68</v>
      </c>
      <c r="M9" s="40" t="s">
        <v>58</v>
      </c>
      <c r="N9" s="51">
        <f ca="1">SUM(INDIRECT("Q" &amp; 18 &amp; ":Q" &amp; B14+18))</f>
        <v>0</v>
      </c>
      <c r="O9" s="26" t="s">
        <v>67</v>
      </c>
      <c r="P9" s="41">
        <f ca="1">N9/(365*B14)</f>
        <v>0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0.92450689986480994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0.98767892100931443</v>
      </c>
      <c r="H12" s="45" t="s">
        <v>122</v>
      </c>
      <c r="I12" s="46">
        <f ca="1">B7/B12/_xlfn.GAMMA(1+1/B8)</f>
        <v>62.266274986996621</v>
      </c>
      <c r="J12" s="47" t="s">
        <v>60</v>
      </c>
      <c r="K12" s="47"/>
      <c r="L12" s="48"/>
      <c r="M12" s="45" t="s">
        <v>122</v>
      </c>
      <c r="N12" s="46">
        <f>B7/B11/_xlfn.GAMMA(1+1/$B$8)</f>
        <v>66.520960853206233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3.2685918162300709E-5</v>
      </c>
      <c r="J19" s="55">
        <f ca="1">IF(I19-I18&lt;=0,I19,I19-I18)</f>
        <v>3.2685918162300709E-5</v>
      </c>
      <c r="K19" s="5">
        <f t="shared" ref="K19:K74" ca="1" si="4">J19*$B$5*$B$13*$B$2</f>
        <v>0</v>
      </c>
      <c r="L19" s="56">
        <f t="shared" ref="L19:L74" ca="1" si="5">J19*$B$6*$B$2</f>
        <v>0</v>
      </c>
      <c r="M19" s="58"/>
      <c r="N19" s="55">
        <f t="shared" si="1"/>
        <v>2.7707522786246663E-5</v>
      </c>
      <c r="O19" s="55">
        <f>IF(N19-N18&lt;=0,N19,N19-N18)</f>
        <v>2.7707522786246663E-5</v>
      </c>
      <c r="P19" s="5">
        <f t="shared" ref="P19:P74" si="6">O19*$B$5*$B$13*$B$2</f>
        <v>0</v>
      </c>
      <c r="Q19" s="67">
        <f t="shared" ref="Q19:Q74" si="7">O19*$B$6*$B$2</f>
        <v>0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1.8488540351191407E-4</v>
      </c>
      <c r="J20" s="55">
        <f t="shared" ref="J20:J74" ca="1" si="8">IF(I20-I19&lt;=0,I20,I20-I19)</f>
        <v>1.5219948534961336E-4</v>
      </c>
      <c r="K20" s="5">
        <f t="shared" ca="1" si="4"/>
        <v>0</v>
      </c>
      <c r="L20" s="56">
        <f t="shared" ca="1" si="5"/>
        <v>0</v>
      </c>
      <c r="M20" s="58"/>
      <c r="N20" s="55">
        <f t="shared" si="1"/>
        <v>1.5672730645133193E-4</v>
      </c>
      <c r="O20" s="55">
        <f t="shared" ref="O20:O74" si="9">IF(N20-N19&lt;=0,N20,N20-N19)</f>
        <v>1.2901978366508526E-4</v>
      </c>
      <c r="P20" s="5">
        <f t="shared" si="6"/>
        <v>0</v>
      </c>
      <c r="Q20" s="67">
        <f t="shared" si="7"/>
        <v>0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5.0940157677559217E-4</v>
      </c>
      <c r="J21" s="55">
        <f ca="1">IF(I21-I20&lt;=0,I21,I21-I20)</f>
        <v>3.245161732636781E-4</v>
      </c>
      <c r="K21" s="5">
        <f t="shared" ca="1" si="4"/>
        <v>0</v>
      </c>
      <c r="L21" s="56">
        <f t="shared" ca="1" si="5"/>
        <v>0</v>
      </c>
      <c r="M21" s="58"/>
      <c r="N21" s="55">
        <f t="shared" si="1"/>
        <v>4.3183025321658075E-4</v>
      </c>
      <c r="O21" s="55">
        <f t="shared" si="9"/>
        <v>2.7510294676524882E-4</v>
      </c>
      <c r="P21" s="5">
        <f t="shared" si="6"/>
        <v>0</v>
      </c>
      <c r="Q21" s="67">
        <f t="shared" si="7"/>
        <v>0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1.0454196432112539E-3</v>
      </c>
      <c r="J22" s="55">
        <f t="shared" ca="1" si="8"/>
        <v>5.3601806643566174E-4</v>
      </c>
      <c r="K22" s="5">
        <f t="shared" ca="1" si="4"/>
        <v>0</v>
      </c>
      <c r="L22" s="56">
        <f t="shared" ca="1" si="5"/>
        <v>0</v>
      </c>
      <c r="M22" s="58"/>
      <c r="N22" s="55">
        <f t="shared" si="1"/>
        <v>8.8626005206071667E-4</v>
      </c>
      <c r="O22" s="55">
        <f t="shared" si="9"/>
        <v>4.5442979884413592E-4</v>
      </c>
      <c r="P22" s="5">
        <f t="shared" si="6"/>
        <v>0</v>
      </c>
      <c r="Q22" s="67">
        <f t="shared" si="7"/>
        <v>0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1.8255598702274778E-3</v>
      </c>
      <c r="J23" s="55">
        <f t="shared" ca="1" si="8"/>
        <v>7.8014022701622388E-4</v>
      </c>
      <c r="K23" s="5">
        <f t="shared" ca="1" si="4"/>
        <v>0</v>
      </c>
      <c r="L23" s="56">
        <f t="shared" ca="1" si="5"/>
        <v>0</v>
      </c>
      <c r="M23" s="58"/>
      <c r="N23" s="55">
        <f t="shared" si="1"/>
        <v>1.5477201133732299E-3</v>
      </c>
      <c r="O23" s="55">
        <f t="shared" si="9"/>
        <v>6.6146006131251323E-4</v>
      </c>
      <c r="P23" s="5">
        <f t="shared" si="6"/>
        <v>0</v>
      </c>
      <c r="Q23" s="67">
        <f t="shared" si="7"/>
        <v>0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2.8781947048506229E-3</v>
      </c>
      <c r="J24" s="55">
        <f t="shared" ca="1" si="8"/>
        <v>1.0526348346231451E-3</v>
      </c>
      <c r="K24" s="5">
        <f t="shared" ca="1" si="4"/>
        <v>0</v>
      </c>
      <c r="L24" s="56">
        <f t="shared" ca="1" si="5"/>
        <v>0</v>
      </c>
      <c r="M24" s="58"/>
      <c r="N24" s="55">
        <f t="shared" si="1"/>
        <v>2.4403458952551027E-3</v>
      </c>
      <c r="O24" s="55">
        <f t="shared" si="9"/>
        <v>8.926257818818728E-4</v>
      </c>
      <c r="P24" s="5">
        <f t="shared" si="6"/>
        <v>0</v>
      </c>
      <c r="Q24" s="67">
        <f t="shared" si="7"/>
        <v>0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4.2285653190402561E-3</v>
      </c>
      <c r="J25" s="55">
        <f t="shared" ca="1" si="8"/>
        <v>1.3503706141896332E-3</v>
      </c>
      <c r="K25" s="5">
        <f t="shared" ca="1" si="4"/>
        <v>0</v>
      </c>
      <c r="L25" s="56">
        <f t="shared" ca="1" si="5"/>
        <v>0</v>
      </c>
      <c r="M25" s="58"/>
      <c r="N25" s="55">
        <f t="shared" si="1"/>
        <v>3.5856594015307719E-3</v>
      </c>
      <c r="O25" s="55">
        <f t="shared" si="9"/>
        <v>1.1453135062756692E-3</v>
      </c>
      <c r="P25" s="5">
        <f t="shared" si="6"/>
        <v>0</v>
      </c>
      <c r="Q25" s="67">
        <f t="shared" si="7"/>
        <v>0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5.8994096411782992E-3</v>
      </c>
      <c r="J26" s="55">
        <f t="shared" ca="1" si="8"/>
        <v>1.6708443221380431E-3</v>
      </c>
      <c r="K26" s="5">
        <f t="shared" ca="1" si="4"/>
        <v>0</v>
      </c>
      <c r="L26" s="56">
        <f t="shared" ca="1" si="5"/>
        <v>0</v>
      </c>
      <c r="M26" s="58"/>
      <c r="N26" s="55">
        <f t="shared" si="1"/>
        <v>5.0031094090888795E-3</v>
      </c>
      <c r="O26" s="55">
        <f t="shared" si="9"/>
        <v>1.4174500075581076E-3</v>
      </c>
      <c r="P26" s="5">
        <f t="shared" si="6"/>
        <v>0</v>
      </c>
      <c r="Q26" s="67">
        <f t="shared" si="7"/>
        <v>0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7.9113471749312492E-3</v>
      </c>
      <c r="J27" s="55">
        <f t="shared" ca="1" si="8"/>
        <v>2.0119375337529499E-3</v>
      </c>
      <c r="K27" s="5">
        <f t="shared" ca="1" si="4"/>
        <v>0</v>
      </c>
      <c r="L27" s="56">
        <f t="shared" ca="1" si="5"/>
        <v>0</v>
      </c>
      <c r="M27" s="58"/>
      <c r="N27" s="55">
        <f t="shared" si="1"/>
        <v>6.7104053136090025E-3</v>
      </c>
      <c r="O27" s="55">
        <f t="shared" si="9"/>
        <v>1.707295904520123E-3</v>
      </c>
      <c r="P27" s="5">
        <f t="shared" si="6"/>
        <v>0</v>
      </c>
      <c r="Q27" s="67">
        <f t="shared" si="7"/>
        <v>0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1.0283127182224017E-2</v>
      </c>
      <c r="J28" s="55">
        <f t="shared" ca="1" si="8"/>
        <v>2.3717800072927675E-3</v>
      </c>
      <c r="K28" s="5">
        <f t="shared" ca="1" si="4"/>
        <v>0</v>
      </c>
      <c r="L28" s="56">
        <f t="shared" ca="1" si="5"/>
        <v>0</v>
      </c>
      <c r="M28" s="58"/>
      <c r="N28" s="55">
        <f t="shared" si="1"/>
        <v>8.7237348842115203E-3</v>
      </c>
      <c r="O28" s="55">
        <f t="shared" si="9"/>
        <v>2.0133295706025178E-3</v>
      </c>
      <c r="P28" s="5">
        <f t="shared" si="6"/>
        <v>0</v>
      </c>
      <c r="Q28" s="67">
        <f t="shared" si="7"/>
        <v>0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1.3031793653443757E-2</v>
      </c>
      <c r="J29" s="55">
        <f t="shared" ca="1" si="8"/>
        <v>2.7486664712197406E-3</v>
      </c>
      <c r="K29" s="5">
        <f t="shared" ca="1" si="4"/>
        <v>0</v>
      </c>
      <c r="L29" s="56">
        <f t="shared" ca="1" si="5"/>
        <v>0</v>
      </c>
      <c r="M29" s="58"/>
      <c r="N29" s="55">
        <f t="shared" si="1"/>
        <v>1.1057911157106526E-2</v>
      </c>
      <c r="O29" s="55">
        <f t="shared" si="9"/>
        <v>2.3341762728950055E-3</v>
      </c>
      <c r="P29" s="5">
        <f t="shared" si="6"/>
        <v>0</v>
      </c>
      <c r="Q29" s="67">
        <f t="shared" si="7"/>
        <v>0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1.617279665460214E-2</v>
      </c>
      <c r="J30" s="55">
        <f t="shared" ca="1" si="8"/>
        <v>3.1410030011583823E-3</v>
      </c>
      <c r="K30" s="5">
        <f t="shared" ca="1" si="4"/>
        <v>0</v>
      </c>
      <c r="L30" s="56">
        <f t="shared" ca="1" si="5"/>
        <v>0</v>
      </c>
      <c r="M30" s="58"/>
      <c r="N30" s="55">
        <f t="shared" si="1"/>
        <v>1.3726473492938873E-2</v>
      </c>
      <c r="O30" s="55">
        <f t="shared" si="9"/>
        <v>2.6685623358323474E-3</v>
      </c>
      <c r="P30" s="5">
        <f t="shared" si="6"/>
        <v>0</v>
      </c>
      <c r="Q30" s="67">
        <f t="shared" si="7"/>
        <v>0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1.9720067716002099E-2</v>
      </c>
      <c r="J31" s="55">
        <f t="shared" ca="1" si="8"/>
        <v>3.5472710613999592E-3</v>
      </c>
      <c r="K31" s="5">
        <f t="shared" ca="1" si="4"/>
        <v>0</v>
      </c>
      <c r="L31" s="56">
        <f t="shared" ca="1" si="5"/>
        <v>0</v>
      </c>
      <c r="M31" s="58"/>
      <c r="N31" s="55">
        <f t="shared" si="1"/>
        <v>1.6741757712268934E-2</v>
      </c>
      <c r="O31" s="55">
        <f t="shared" si="9"/>
        <v>3.0152842193300611E-3</v>
      </c>
      <c r="P31" s="5">
        <f t="shared" si="6"/>
        <v>0</v>
      </c>
      <c r="Q31" s="67">
        <f t="shared" si="7"/>
        <v>0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2.3686070451305552E-2</v>
      </c>
      <c r="J32" s="55">
        <f t="shared" ca="1" si="8"/>
        <v>3.9660027353034533E-3</v>
      </c>
      <c r="K32" s="5">
        <f t="shared" ca="1" si="4"/>
        <v>0</v>
      </c>
      <c r="L32" s="56">
        <f t="shared" ca="1" si="5"/>
        <v>0</v>
      </c>
      <c r="M32" s="58"/>
      <c r="N32" s="55">
        <f t="shared" si="1"/>
        <v>2.0114944733552131E-2</v>
      </c>
      <c r="O32" s="55">
        <f t="shared" si="9"/>
        <v>3.3731870212831971E-3</v>
      </c>
      <c r="P32" s="5">
        <f t="shared" si="6"/>
        <v>0</v>
      </c>
      <c r="Q32" s="67">
        <f t="shared" si="7"/>
        <v>0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2.8081833847398485E-2</v>
      </c>
      <c r="J33" s="55">
        <f t="shared" ca="1" si="8"/>
        <v>4.3957633960929332E-3</v>
      </c>
      <c r="K33" s="5">
        <f t="shared" ca="1" si="4"/>
        <v>0</v>
      </c>
      <c r="L33" s="56">
        <f t="shared" ca="1" si="5"/>
        <v>0</v>
      </c>
      <c r="M33" s="58"/>
      <c r="N33" s="55">
        <f t="shared" si="1"/>
        <v>2.3856093960377578E-2</v>
      </c>
      <c r="O33" s="55">
        <f t="shared" si="9"/>
        <v>3.7411492268254465E-3</v>
      </c>
      <c r="P33" s="5">
        <f t="shared" si="6"/>
        <v>0</v>
      </c>
      <c r="Q33" s="67">
        <f t="shared" si="7"/>
        <v>0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3.2916973380499481E-2</v>
      </c>
      <c r="J34" s="55">
        <f t="shared" ca="1" si="8"/>
        <v>4.8351395331009961E-3</v>
      </c>
      <c r="K34" s="5">
        <f t="shared" ca="1" si="4"/>
        <v>0</v>
      </c>
      <c r="L34" s="56">
        <f t="shared" ca="1" si="5"/>
        <v>0</v>
      </c>
      <c r="M34" s="58"/>
      <c r="N34" s="55">
        <f t="shared" si="1"/>
        <v>2.797416572845457E-2</v>
      </c>
      <c r="O34" s="55">
        <f t="shared" si="9"/>
        <v>4.1180717680769918E-3</v>
      </c>
      <c r="P34" s="5">
        <f t="shared" si="6"/>
        <v>0</v>
      </c>
      <c r="Q34" s="67">
        <f t="shared" si="7"/>
        <v>0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3.8199703659830497E-2</v>
      </c>
      <c r="J35" s="55">
        <f t="shared" ca="1" si="8"/>
        <v>5.282730279331016E-3</v>
      </c>
      <c r="K35" s="5">
        <f t="shared" ca="1" si="4"/>
        <v>0</v>
      </c>
      <c r="L35" s="56">
        <f t="shared" ca="1" si="5"/>
        <v>0</v>
      </c>
      <c r="M35" s="58"/>
      <c r="N35" s="55">
        <f t="shared" si="1"/>
        <v>3.2477035891557704E-2</v>
      </c>
      <c r="O35" s="55">
        <f t="shared" si="9"/>
        <v>4.5028701631031343E-3</v>
      </c>
      <c r="P35" s="5">
        <f t="shared" si="6"/>
        <v>0</v>
      </c>
      <c r="Q35" s="67">
        <f t="shared" si="7"/>
        <v>0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4.3936845339940578E-2</v>
      </c>
      <c r="J36" s="55">
        <f t="shared" ca="1" si="8"/>
        <v>5.7371416801100805E-3</v>
      </c>
      <c r="K36" s="5">
        <f t="shared" ca="1" si="4"/>
        <v>0</v>
      </c>
      <c r="L36" s="56">
        <f t="shared" ca="1" si="5"/>
        <v>0</v>
      </c>
      <c r="M36" s="58"/>
      <c r="N36" s="55">
        <f t="shared" si="1"/>
        <v>3.7371504813760503E-2</v>
      </c>
      <c r="O36" s="55">
        <f t="shared" si="9"/>
        <v>4.8944689222027993E-3</v>
      </c>
      <c r="P36" s="5">
        <f t="shared" si="6"/>
        <v>0</v>
      </c>
      <c r="Q36" s="67">
        <f t="shared" si="7"/>
        <v>0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5.0133828387664559E-2</v>
      </c>
      <c r="J37" s="55">
        <f t="shared" ca="1" si="8"/>
        <v>6.1969830477239807E-3</v>
      </c>
      <c r="K37" s="5">
        <f t="shared" ca="1" si="4"/>
        <v>0</v>
      </c>
      <c r="L37" s="56">
        <f t="shared" ca="1" si="5"/>
        <v>0</v>
      </c>
      <c r="M37" s="58"/>
      <c r="N37" s="55">
        <f t="shared" si="1"/>
        <v>4.2663302482767396E-2</v>
      </c>
      <c r="O37" s="55">
        <f t="shared" si="9"/>
        <v>5.2917976690068924E-3</v>
      </c>
      <c r="P37" s="5">
        <f t="shared" si="6"/>
        <v>0</v>
      </c>
      <c r="Q37" s="67">
        <f t="shared" si="7"/>
        <v>0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5.6099319552691158E-3</v>
      </c>
      <c r="G38" s="8">
        <v>20</v>
      </c>
      <c r="H38" s="65"/>
      <c r="I38" s="55">
        <f t="shared" ca="1" si="0"/>
        <v>5.6794693329255796E-2</v>
      </c>
      <c r="J38" s="55">
        <f t="shared" ca="1" si="8"/>
        <v>6.660864941591238E-3</v>
      </c>
      <c r="K38" s="5">
        <f t="shared" ca="1" si="4"/>
        <v>0</v>
      </c>
      <c r="L38" s="56">
        <f t="shared" ca="1" si="5"/>
        <v>0</v>
      </c>
      <c r="M38" s="58"/>
      <c r="N38" s="55">
        <f t="shared" si="1"/>
        <v>4.8357091072377956E-2</v>
      </c>
      <c r="O38" s="55">
        <f t="shared" si="9"/>
        <v>5.69378858961056E-3</v>
      </c>
      <c r="P38" s="5">
        <f t="shared" si="6"/>
        <v>0</v>
      </c>
      <c r="Q38" s="67">
        <f t="shared" si="7"/>
        <v>0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4.4920072664060059E-3</v>
      </c>
      <c r="G39" s="8">
        <v>21</v>
      </c>
      <c r="H39" s="65"/>
      <c r="I39" s="55">
        <f t="shared" ca="1" si="0"/>
        <v>6.3922091770435951E-2</v>
      </c>
      <c r="J39" s="55">
        <f t="shared" ca="1" si="8"/>
        <v>7.127398441180155E-3</v>
      </c>
      <c r="K39" s="5">
        <f t="shared" ca="1" si="4"/>
        <v>0</v>
      </c>
      <c r="L39" s="56">
        <f t="shared" ca="1" si="5"/>
        <v>0</v>
      </c>
      <c r="M39" s="58"/>
      <c r="N39" s="55">
        <f t="shared" si="1"/>
        <v>5.4456466004244919E-2</v>
      </c>
      <c r="O39" s="55">
        <f t="shared" si="9"/>
        <v>6.0993749318669632E-3</v>
      </c>
      <c r="P39" s="5">
        <f t="shared" si="6"/>
        <v>0</v>
      </c>
      <c r="Q39" s="67">
        <f t="shared" si="7"/>
        <v>0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3.5308849819589427E-3</v>
      </c>
      <c r="G40" s="8">
        <v>22</v>
      </c>
      <c r="H40" s="65"/>
      <c r="I40" s="55">
        <f t="shared" ca="1" si="0"/>
        <v>7.1517287234949212E-2</v>
      </c>
      <c r="J40" s="55">
        <f t="shared" ca="1" si="8"/>
        <v>7.5951954645132602E-3</v>
      </c>
      <c r="K40" s="5">
        <f t="shared" ca="1" si="4"/>
        <v>0</v>
      </c>
      <c r="L40" s="56">
        <f t="shared" ca="1" si="5"/>
        <v>0</v>
      </c>
      <c r="M40" s="58"/>
      <c r="N40" s="55">
        <f t="shared" si="1"/>
        <v>6.0963956354515347E-2</v>
      </c>
      <c r="O40" s="55">
        <f t="shared" si="9"/>
        <v>6.5074903502704284E-3</v>
      </c>
      <c r="P40" s="5">
        <f t="shared" si="6"/>
        <v>0</v>
      </c>
      <c r="Q40" s="67">
        <f t="shared" si="7"/>
        <v>0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2.7249891102627453E-3</v>
      </c>
      <c r="G41" s="8">
        <v>23</v>
      </c>
      <c r="H41" s="65"/>
      <c r="I41" s="55">
        <f t="shared" ca="1" si="0"/>
        <v>7.9580157178659849E-2</v>
      </c>
      <c r="J41" s="55">
        <f t="shared" ca="1" si="8"/>
        <v>8.0628699437106377E-3</v>
      </c>
      <c r="K41" s="5">
        <f t="shared" ca="1" si="4"/>
        <v>0</v>
      </c>
      <c r="L41" s="56">
        <f t="shared" ca="1" si="5"/>
        <v>0</v>
      </c>
      <c r="M41" s="58"/>
      <c r="N41" s="55">
        <f t="shared" si="1"/>
        <v>6.7881025296711917E-2</v>
      </c>
      <c r="O41" s="55">
        <f t="shared" si="9"/>
        <v>6.9170689421965692E-3</v>
      </c>
      <c r="P41" s="5">
        <f t="shared" si="6"/>
        <v>0</v>
      </c>
      <c r="Q41" s="67">
        <f t="shared" si="7"/>
        <v>0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2.0651348836739315E-3</v>
      </c>
      <c r="G42" s="8">
        <v>24</v>
      </c>
      <c r="H42" s="65"/>
      <c r="I42" s="55">
        <f t="shared" ca="1" si="0"/>
        <v>8.810919688844121E-2</v>
      </c>
      <c r="J42" s="55">
        <f t="shared" ca="1" si="8"/>
        <v>8.5290397097813608E-3</v>
      </c>
      <c r="K42" s="5">
        <f t="shared" ca="1" si="4"/>
        <v>0</v>
      </c>
      <c r="L42" s="56">
        <f t="shared" ca="1" si="5"/>
        <v>0</v>
      </c>
      <c r="M42" s="58"/>
      <c r="N42" s="55">
        <f t="shared" si="1"/>
        <v>7.5208071153175293E-2</v>
      </c>
      <c r="O42" s="55">
        <f t="shared" si="9"/>
        <v>7.3270458564633767E-3</v>
      </c>
      <c r="P42" s="5">
        <f t="shared" si="6"/>
        <v>0</v>
      </c>
      <c r="Q42" s="67">
        <f t="shared" si="7"/>
        <v>0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1.5370495347565895E-3</v>
      </c>
      <c r="G43" s="8">
        <v>25</v>
      </c>
      <c r="H43" s="65"/>
      <c r="I43" s="55">
        <f t="shared" ca="1" si="0"/>
        <v>9.7101525856057247E-2</v>
      </c>
      <c r="J43" s="55">
        <f t="shared" ca="1" si="8"/>
        <v>8.9923289676160367E-3</v>
      </c>
      <c r="K43" s="5">
        <f t="shared" ca="1" si="4"/>
        <v>0</v>
      </c>
      <c r="L43" s="56">
        <f t="shared" ca="1" si="5"/>
        <v>0</v>
      </c>
      <c r="M43" s="58"/>
      <c r="N43" s="55">
        <f t="shared" si="1"/>
        <v>8.2944429533311714E-2</v>
      </c>
      <c r="O43" s="55">
        <f t="shared" si="9"/>
        <v>7.7363583801364211E-3</v>
      </c>
      <c r="P43" s="5">
        <f t="shared" si="6"/>
        <v>0</v>
      </c>
      <c r="Q43" s="67">
        <f t="shared" si="7"/>
        <v>0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1.1236403012901237E-3</v>
      </c>
      <c r="E44" s="27">
        <f>AEV!$C39*C44^$B$4</f>
        <v>1.1236403012901237E-3</v>
      </c>
      <c r="G44" s="8">
        <v>26</v>
      </c>
      <c r="H44" s="65"/>
      <c r="I44" s="55">
        <f t="shared" ca="1" si="0"/>
        <v>0.10655289711870974</v>
      </c>
      <c r="J44" s="55">
        <f t="shared" ca="1" si="8"/>
        <v>9.4513712626524971E-3</v>
      </c>
      <c r="K44" s="5">
        <f t="shared" ca="1" si="4"/>
        <v>0</v>
      </c>
      <c r="L44" s="56">
        <f t="shared" ca="1" si="5"/>
        <v>0</v>
      </c>
      <c r="M44" s="58"/>
      <c r="N44" s="55">
        <f t="shared" si="1"/>
        <v>9.1088376960761441E-2</v>
      </c>
      <c r="O44" s="55">
        <f t="shared" si="9"/>
        <v>8.143947427449727E-3</v>
      </c>
      <c r="P44" s="5">
        <f t="shared" si="6"/>
        <v>0</v>
      </c>
      <c r="Q44" s="67">
        <f t="shared" si="7"/>
        <v>0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8.0686962819915935E-4</v>
      </c>
      <c r="E45" s="27">
        <f>AEV!$C40*C45^$B$4</f>
        <v>8.0686962819915935E-4</v>
      </c>
      <c r="G45" s="8">
        <v>27</v>
      </c>
      <c r="H45" s="65"/>
      <c r="I45" s="55">
        <f t="shared" ca="1" si="0"/>
        <v>0.11645770997417326</v>
      </c>
      <c r="J45" s="55">
        <f t="shared" ca="1" si="8"/>
        <v>9.9048128554635184E-3</v>
      </c>
      <c r="K45" s="5">
        <f t="shared" ca="1" si="4"/>
        <v>0</v>
      </c>
      <c r="L45" s="56">
        <f t="shared" ca="1" si="5"/>
        <v>0</v>
      </c>
      <c r="M45" s="58"/>
      <c r="N45" s="55">
        <f t="shared" si="1"/>
        <v>9.9637136328495801E-2</v>
      </c>
      <c r="O45" s="55">
        <f t="shared" si="9"/>
        <v>8.5487593677343598E-3</v>
      </c>
      <c r="P45" s="5">
        <f t="shared" si="6"/>
        <v>0</v>
      </c>
      <c r="Q45" s="67">
        <f t="shared" si="7"/>
        <v>0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5.6917562420961E-4</v>
      </c>
      <c r="E46" s="27">
        <f>AEV!$C41*C46^$B$4</f>
        <v>5.6917562420961E-4</v>
      </c>
      <c r="G46" s="8">
        <v>28</v>
      </c>
      <c r="H46" s="65"/>
      <c r="I46" s="55">
        <f t="shared" ca="1" si="0"/>
        <v>0.12680902640545144</v>
      </c>
      <c r="J46" s="55">
        <f t="shared" ca="1" si="8"/>
        <v>1.0351316431278179E-2</v>
      </c>
      <c r="K46" s="5">
        <f t="shared" ca="1" si="4"/>
        <v>0</v>
      </c>
      <c r="L46" s="56">
        <f t="shared" ca="1" si="5"/>
        <v>0</v>
      </c>
      <c r="M46" s="58"/>
      <c r="N46" s="55">
        <f t="shared" si="1"/>
        <v>0.10858688446730846</v>
      </c>
      <c r="O46" s="55">
        <f t="shared" si="9"/>
        <v>8.9497481388126632E-3</v>
      </c>
      <c r="P46" s="5">
        <f t="shared" si="6"/>
        <v>0</v>
      </c>
      <c r="Q46" s="67">
        <f t="shared" si="7"/>
        <v>0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3.9444000887776015E-4</v>
      </c>
      <c r="E47" s="27">
        <f>AEV!$C42*C47^$B$4</f>
        <v>3.9444000887776015E-4</v>
      </c>
      <c r="G47" s="8">
        <v>29</v>
      </c>
      <c r="H47" s="65"/>
      <c r="I47" s="55">
        <f t="shared" ca="1" si="0"/>
        <v>0.13759859148480025</v>
      </c>
      <c r="J47" s="55">
        <f t="shared" ca="1" si="8"/>
        <v>1.0789565079348806E-2</v>
      </c>
      <c r="K47" s="5">
        <f t="shared" ca="1" si="4"/>
        <v>0</v>
      </c>
      <c r="L47" s="56">
        <f t="shared" ca="1" si="5"/>
        <v>0</v>
      </c>
      <c r="M47" s="58"/>
      <c r="N47" s="55">
        <f t="shared" si="1"/>
        <v>0.11793276206666847</v>
      </c>
      <c r="O47" s="55">
        <f t="shared" si="9"/>
        <v>9.3458775993600085E-3</v>
      </c>
      <c r="P47" s="5">
        <f t="shared" si="6"/>
        <v>0</v>
      </c>
      <c r="Q47" s="67">
        <f t="shared" si="7"/>
        <v>0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2.6855157490931054E-4</v>
      </c>
      <c r="E48" s="27">
        <f>AEV!$C43*C48^$B$4</f>
        <v>2.6855157490931054E-4</v>
      </c>
      <c r="G48" s="8">
        <v>30</v>
      </c>
      <c r="H48" s="65"/>
      <c r="I48" s="55">
        <f t="shared" ca="1" si="0"/>
        <v>0.14881685796774191</v>
      </c>
      <c r="J48" s="55">
        <f t="shared" ca="1" si="8"/>
        <v>1.1218266482941663E-2</v>
      </c>
      <c r="K48" s="5">
        <f t="shared" ca="1" si="4"/>
        <v>0</v>
      </c>
      <c r="L48" s="56">
        <f t="shared" ca="1" si="5"/>
        <v>0</v>
      </c>
      <c r="M48" s="58"/>
      <c r="N48" s="55">
        <f t="shared" si="1"/>
        <v>0.12766888614568916</v>
      </c>
      <c r="O48" s="55">
        <f t="shared" si="9"/>
        <v>9.7361240790206915E-3</v>
      </c>
      <c r="P48" s="5">
        <f t="shared" si="6"/>
        <v>0</v>
      </c>
      <c r="Q48" s="67">
        <f t="shared" si="7"/>
        <v>0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1.7963997546766033E-4</v>
      </c>
      <c r="E49" s="27">
        <f>AEV!$C44*C49^$B$4</f>
        <v>1.7963997546766033E-4</v>
      </c>
      <c r="G49" s="8">
        <v>31</v>
      </c>
      <c r="H49" s="65"/>
      <c r="I49" s="55">
        <f t="shared" ca="1" si="0"/>
        <v>0.16045301523290434</v>
      </c>
      <c r="J49" s="55">
        <f t="shared" ca="1" si="8"/>
        <v>1.1636157265162428E-2</v>
      </c>
      <c r="K49" s="5">
        <f t="shared" ca="1" si="4"/>
        <v>0</v>
      </c>
      <c r="L49" s="56">
        <f t="shared" ca="1" si="5"/>
        <v>0</v>
      </c>
      <c r="M49" s="58"/>
      <c r="N49" s="55">
        <f t="shared" si="1"/>
        <v>0.13778836523469185</v>
      </c>
      <c r="O49" s="55">
        <f t="shared" si="9"/>
        <v>1.0119479089002681E-2</v>
      </c>
      <c r="P49" s="5">
        <f t="shared" si="6"/>
        <v>0</v>
      </c>
      <c r="Q49" s="67">
        <f t="shared" si="7"/>
        <v>0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1.1806467227789096E-4</v>
      </c>
      <c r="E50" s="27">
        <f>AEV!$C45*C50^$B$4</f>
        <v>1.1806467227789096E-4</v>
      </c>
      <c r="G50" s="8">
        <v>32</v>
      </c>
      <c r="H50" s="65"/>
      <c r="I50" s="55">
        <f t="shared" ref="I50:I74" ca="1" si="10">(1-EXP(-1*(G50/$I$12)^$B$8))</f>
        <v>0.17249502267213879</v>
      </c>
      <c r="J50" s="55">
        <f t="shared" ca="1" si="8"/>
        <v>1.2042007439234448E-2</v>
      </c>
      <c r="K50" s="5">
        <f t="shared" ca="1" si="4"/>
        <v>0</v>
      </c>
      <c r="L50" s="56">
        <f t="shared" ca="1" si="5"/>
        <v>0</v>
      </c>
      <c r="M50" s="58"/>
      <c r="N50" s="55">
        <f t="shared" ref="N50:N74" si="11">(1-EXP(-1*(G50/$N$12)^$B$8))</f>
        <v>0.14828331739358747</v>
      </c>
      <c r="O50" s="55">
        <f t="shared" si="9"/>
        <v>1.0494952158895621E-2</v>
      </c>
      <c r="P50" s="5">
        <f t="shared" si="6"/>
        <v>0</v>
      </c>
      <c r="Q50" s="67">
        <f t="shared" si="7"/>
        <v>0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7.6241065563500298E-5</v>
      </c>
      <c r="E51" s="27">
        <f>AEV!$C46*C51^$B$4</f>
        <v>7.6241065563500298E-5</v>
      </c>
      <c r="G51" s="8">
        <v>33</v>
      </c>
      <c r="H51" s="65"/>
      <c r="I51" s="55">
        <f t="shared" ca="1" si="10"/>
        <v>0.18492964758669539</v>
      </c>
      <c r="J51" s="55">
        <f t="shared" ca="1" si="8"/>
        <v>1.2434624914556602E-2</v>
      </c>
      <c r="K51" s="5">
        <f t="shared" ca="1" si="4"/>
        <v>0</v>
      </c>
      <c r="L51" s="56">
        <f t="shared" ca="1" si="5"/>
        <v>0</v>
      </c>
      <c r="M51" s="58"/>
      <c r="N51" s="55">
        <f t="shared" si="11"/>
        <v>0.15914489116135166</v>
      </c>
      <c r="O51" s="55">
        <f t="shared" si="9"/>
        <v>1.0861573767764199E-2</v>
      </c>
      <c r="P51" s="5">
        <f t="shared" si="6"/>
        <v>0</v>
      </c>
      <c r="Q51" s="67">
        <f t="shared" si="7"/>
        <v>0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4.837464987891378E-5</v>
      </c>
      <c r="E52" s="27">
        <f>AEV!$C47*C52^$B$4</f>
        <v>4.837464987891378E-5</v>
      </c>
      <c r="G52" s="8">
        <v>34</v>
      </c>
      <c r="H52" s="65"/>
      <c r="I52" s="55">
        <f t="shared" ca="1" si="10"/>
        <v>0.19774250759880641</v>
      </c>
      <c r="J52" s="55">
        <f t="shared" ca="1" si="8"/>
        <v>1.2812860012111016E-2</v>
      </c>
      <c r="K52" s="5">
        <f t="shared" ca="1" si="4"/>
        <v>0</v>
      </c>
      <c r="L52" s="56">
        <f t="shared" ca="1" si="5"/>
        <v>0</v>
      </c>
      <c r="M52" s="58"/>
      <c r="N52" s="55">
        <f t="shared" si="11"/>
        <v>0.17036328950075419</v>
      </c>
      <c r="O52" s="55">
        <f t="shared" si="9"/>
        <v>1.1218398339402524E-2</v>
      </c>
      <c r="P52" s="5">
        <f t="shared" si="6"/>
        <v>0</v>
      </c>
      <c r="Q52" s="67">
        <f t="shared" si="7"/>
        <v>0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3.0158682096003138E-5</v>
      </c>
      <c r="E53" s="27">
        <f>AEV!$C48*C53^$B$4</f>
        <v>3.0158682096003138E-5</v>
      </c>
      <c r="G53" s="8">
        <v>35</v>
      </c>
      <c r="H53" s="65"/>
      <c r="I53" s="55">
        <f t="shared" ca="1" si="10"/>
        <v>0.21091811754353995</v>
      </c>
      <c r="J53" s="55">
        <f t="shared" ca="1" si="8"/>
        <v>1.3175609944733546E-2</v>
      </c>
      <c r="K53" s="5">
        <f t="shared" ca="1" si="4"/>
        <v>0</v>
      </c>
      <c r="L53" s="56">
        <f t="shared" ca="1" si="5"/>
        <v>0</v>
      </c>
      <c r="M53" s="58"/>
      <c r="N53" s="55">
        <f t="shared" si="11"/>
        <v>0.18192779677384829</v>
      </c>
      <c r="O53" s="55">
        <f t="shared" si="9"/>
        <v>1.1564507273094105E-2</v>
      </c>
      <c r="P53" s="5">
        <f t="shared" si="6"/>
        <v>0</v>
      </c>
      <c r="Q53" s="67">
        <f t="shared" si="7"/>
        <v>0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1.847466039234752E-5</v>
      </c>
      <c r="E54" s="27">
        <f>AEV!$C49*C54^$B$4</f>
        <v>1.847466039234752E-5</v>
      </c>
      <c r="G54" s="8">
        <v>36</v>
      </c>
      <c r="H54" s="65"/>
      <c r="I54" s="55">
        <f t="shared" ca="1" si="10"/>
        <v>0.22443994076308971</v>
      </c>
      <c r="J54" s="55">
        <f t="shared" ca="1" si="8"/>
        <v>1.3521823219549756E-2</v>
      </c>
      <c r="K54" s="5">
        <f t="shared" ca="1" si="4"/>
        <v>0</v>
      </c>
      <c r="L54" s="56">
        <f t="shared" ca="1" si="5"/>
        <v>0</v>
      </c>
      <c r="M54" s="58"/>
      <c r="N54" s="55">
        <f t="shared" si="11"/>
        <v>0.19382680875631919</v>
      </c>
      <c r="O54" s="55">
        <f t="shared" si="9"/>
        <v>1.1899011982470897E-2</v>
      </c>
      <c r="P54" s="5">
        <f t="shared" si="6"/>
        <v>0</v>
      </c>
      <c r="Q54" s="67">
        <f t="shared" si="7"/>
        <v>0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1.1120197268929992E-5</v>
      </c>
      <c r="E55" s="27">
        <f>AEV!$C50*C55^$B$4</f>
        <v>1.1120197268929992E-5</v>
      </c>
      <c r="G55" s="8">
        <v>37</v>
      </c>
      <c r="H55" s="65"/>
      <c r="I55" s="55">
        <f t="shared" ca="1" si="10"/>
        <v>0.23829044468469462</v>
      </c>
      <c r="J55" s="55">
        <f t="shared" ca="1" si="8"/>
        <v>1.3850503921604918E-2</v>
      </c>
      <c r="K55" s="5">
        <f t="shared" ca="1" si="4"/>
        <v>0</v>
      </c>
      <c r="L55" s="56">
        <f t="shared" ca="1" si="5"/>
        <v>0</v>
      </c>
      <c r="M55" s="58"/>
      <c r="N55" s="55">
        <f t="shared" si="11"/>
        <v>0.20604786567245237</v>
      </c>
      <c r="O55" s="55">
        <f t="shared" si="9"/>
        <v>1.2221056916133177E-2</v>
      </c>
      <c r="P55" s="5">
        <f t="shared" si="6"/>
        <v>0</v>
      </c>
      <c r="Q55" s="67">
        <f t="shared" si="7"/>
        <v>0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0.25245116052415095</v>
      </c>
      <c r="J56" s="55">
        <f t="shared" ca="1" si="8"/>
        <v>1.4160715839456328E-2</v>
      </c>
      <c r="K56" s="5">
        <f t="shared" ca="1" si="4"/>
        <v>0</v>
      </c>
      <c r="L56" s="56">
        <f t="shared" ca="1" si="5"/>
        <v>0</v>
      </c>
      <c r="M56" s="58"/>
      <c r="N56" s="55">
        <f t="shared" si="11"/>
        <v>0.21857768820714463</v>
      </c>
      <c r="O56" s="55">
        <f t="shared" si="9"/>
        <v>1.2529822534692259E-2</v>
      </c>
      <c r="P56" s="5">
        <f t="shared" si="6"/>
        <v>0</v>
      </c>
      <c r="Q56" s="67">
        <f t="shared" si="7"/>
        <v>0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0.26690274691947258</v>
      </c>
      <c r="J57" s="55">
        <f t="shared" ca="1" si="8"/>
        <v>1.4451586395321625E-2</v>
      </c>
      <c r="K57" s="5">
        <f t="shared" ca="1" si="4"/>
        <v>0</v>
      </c>
      <c r="L57" s="56">
        <f t="shared" ca="1" si="5"/>
        <v>0</v>
      </c>
      <c r="M57" s="58"/>
      <c r="N57" s="55">
        <f t="shared" si="11"/>
        <v>0.23140221642699066</v>
      </c>
      <c r="O57" s="55">
        <f t="shared" si="9"/>
        <v>1.2824528219846032E-2</v>
      </c>
      <c r="P57" s="5">
        <f t="shared" si="6"/>
        <v>0</v>
      </c>
      <c r="Q57" s="67">
        <f t="shared" si="7"/>
        <v>0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0.28162505726376952</v>
      </c>
      <c r="J58" s="55">
        <f t="shared" ca="1" si="8"/>
        <v>1.4722310344296941E-2</v>
      </c>
      <c r="K58" s="5">
        <f t="shared" ca="1" si="4"/>
        <v>0</v>
      </c>
      <c r="L58" s="56">
        <f t="shared" ca="1" si="5"/>
        <v>0</v>
      </c>
      <c r="M58" s="58"/>
      <c r="N58" s="55">
        <f t="shared" si="11"/>
        <v>0.24450665151904483</v>
      </c>
      <c r="O58" s="55">
        <f t="shared" si="9"/>
        <v>1.3104435092054167E-2</v>
      </c>
      <c r="P58" s="5">
        <f t="shared" si="6"/>
        <v>0</v>
      </c>
      <c r="Q58" s="67">
        <f t="shared" si="7"/>
        <v>0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0.29659721047302301</v>
      </c>
      <c r="J59" s="55">
        <f t="shared" ca="1" si="8"/>
        <v>1.4972153209253491E-2</v>
      </c>
      <c r="K59" s="5">
        <f t="shared" ca="1" si="4"/>
        <v>0</v>
      </c>
      <c r="L59" s="56">
        <f t="shared" ca="1" si="5"/>
        <v>0</v>
      </c>
      <c r="M59" s="58"/>
      <c r="N59" s="55">
        <f t="shared" si="11"/>
        <v>0.25787550023340855</v>
      </c>
      <c r="O59" s="55">
        <f t="shared" si="9"/>
        <v>1.3368848714363724E-2</v>
      </c>
      <c r="P59" s="5">
        <f t="shared" si="6"/>
        <v>0</v>
      </c>
      <c r="Q59" s="67">
        <f t="shared" si="7"/>
        <v>0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0.31179766489327132</v>
      </c>
      <c r="J60" s="55">
        <f t="shared" ca="1" si="8"/>
        <v>1.5200454420248311E-2</v>
      </c>
      <c r="K60" s="5">
        <f t="shared" ca="1" si="4"/>
        <v>0</v>
      </c>
      <c r="L60" s="56">
        <f t="shared" ca="1" si="5"/>
        <v>0</v>
      </c>
      <c r="M60" s="58"/>
      <c r="N60" s="55">
        <f t="shared" si="11"/>
        <v>0.27149262189437995</v>
      </c>
      <c r="O60" s="55">
        <f t="shared" si="9"/>
        <v>1.3617121660971399E-2</v>
      </c>
      <c r="P60" s="5">
        <f t="shared" si="6"/>
        <v>0</v>
      </c>
      <c r="Q60" s="67">
        <f t="shared" si="7"/>
        <v>0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0.32720429502299109</v>
      </c>
      <c r="J61" s="55">
        <f t="shared" ca="1" si="8"/>
        <v>1.5406630129719767E-2</v>
      </c>
      <c r="K61" s="5">
        <f t="shared" ca="1" si="4"/>
        <v>0</v>
      </c>
      <c r="L61" s="56">
        <f t="shared" ca="1" si="5"/>
        <v>0</v>
      </c>
      <c r="M61" s="58"/>
      <c r="N61" s="55">
        <f t="shared" si="11"/>
        <v>0.28534127782460128</v>
      </c>
      <c r="O61" s="55">
        <f t="shared" si="9"/>
        <v>1.3848655930221332E-2</v>
      </c>
      <c r="P61" s="5">
        <f t="shared" si="6"/>
        <v>0</v>
      </c>
      <c r="Q61" s="67">
        <f t="shared" si="7"/>
        <v>0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0.34279447070032543</v>
      </c>
      <c r="J62" s="55">
        <f t="shared" ca="1" si="8"/>
        <v>1.5590175677334339E-2</v>
      </c>
      <c r="K62" s="5">
        <f t="shared" ca="1" si="4"/>
        <v>0</v>
      </c>
      <c r="L62" s="56">
        <f t="shared" ca="1" si="5"/>
        <v>0</v>
      </c>
      <c r="M62" s="58"/>
      <c r="N62" s="55">
        <f t="shared" si="11"/>
        <v>0.29940418300752014</v>
      </c>
      <c r="O62" s="55">
        <f t="shared" si="9"/>
        <v>1.4062905182918861E-2</v>
      </c>
      <c r="P62" s="5">
        <f t="shared" si="6"/>
        <v>0</v>
      </c>
      <c r="Q62" s="67">
        <f t="shared" si="7"/>
        <v>0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0.35854513838145075</v>
      </c>
      <c r="J63" s="55">
        <f t="shared" ca="1" si="8"/>
        <v>1.5750667681125319E-2</v>
      </c>
      <c r="K63" s="5">
        <f t="shared" ca="1" si="4"/>
        <v>0</v>
      </c>
      <c r="L63" s="56">
        <f t="shared" ca="1" si="5"/>
        <v>0</v>
      </c>
      <c r="M63" s="58"/>
      <c r="N63" s="55">
        <f t="shared" si="11"/>
        <v>0.31366355979564253</v>
      </c>
      <c r="O63" s="55">
        <f t="shared" si="9"/>
        <v>1.4259376788122391E-2</v>
      </c>
      <c r="P63" s="5">
        <f t="shared" si="6"/>
        <v>0</v>
      </c>
      <c r="Q63" s="67">
        <f t="shared" si="7"/>
        <v>0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0.37443290411597663</v>
      </c>
      <c r="J64" s="55">
        <f t="shared" ca="1" si="8"/>
        <v>1.5887765734525883E-2</v>
      </c>
      <c r="K64" s="5">
        <f t="shared" ca="1" si="4"/>
        <v>0</v>
      </c>
      <c r="L64" s="56">
        <f t="shared" ca="1" si="5"/>
        <v>0</v>
      </c>
      <c r="M64" s="58"/>
      <c r="N64" s="55">
        <f t="shared" si="11"/>
        <v>0.32810119345558875</v>
      </c>
      <c r="O64" s="55">
        <f t="shared" si="9"/>
        <v>1.4437633659946214E-2</v>
      </c>
      <c r="P64" s="5">
        <f t="shared" si="6"/>
        <v>0</v>
      </c>
      <c r="Q64" s="67">
        <f t="shared" si="7"/>
        <v>0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0.39043411780796822</v>
      </c>
      <c r="J65" s="55">
        <f t="shared" ca="1" si="8"/>
        <v>1.6001213691991589E-2</v>
      </c>
      <c r="K65" s="5">
        <f t="shared" ca="1" si="4"/>
        <v>0</v>
      </c>
      <c r="L65" s="56">
        <f t="shared" ca="1" si="5"/>
        <v>0</v>
      </c>
      <c r="M65" s="58"/>
      <c r="N65" s="55">
        <f t="shared" si="11"/>
        <v>0.3426984893259527</v>
      </c>
      <c r="O65" s="55">
        <f t="shared" si="9"/>
        <v>1.4597295870363958E-2</v>
      </c>
      <c r="P65" s="5">
        <f t="shared" si="6"/>
        <v>0</v>
      </c>
      <c r="Q65" s="67">
        <f t="shared" si="7"/>
        <v>0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0.4065249583371332</v>
      </c>
      <c r="J66" s="55">
        <f t="shared" ca="1" si="8"/>
        <v>1.6090840529164985E-2</v>
      </c>
      <c r="K66" s="5">
        <f t="shared" ca="1" si="4"/>
        <v>0</v>
      </c>
      <c r="L66" s="56">
        <f t="shared" ca="1" si="5"/>
        <v>0</v>
      </c>
      <c r="M66" s="58"/>
      <c r="N66" s="55">
        <f t="shared" si="11"/>
        <v>0.35743653135051834</v>
      </c>
      <c r="O66" s="55">
        <f t="shared" si="9"/>
        <v>1.4738042024565634E-2</v>
      </c>
      <c r="P66" s="5">
        <f t="shared" si="6"/>
        <v>0</v>
      </c>
      <c r="Q66" s="67">
        <f t="shared" si="7"/>
        <v>0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0.42268151910402385</v>
      </c>
      <c r="J67" s="55">
        <f t="shared" ca="1" si="8"/>
        <v>1.6156560766890649E-2</v>
      </c>
      <c r="K67" s="5">
        <f t="shared" ca="1" si="4"/>
        <v>0</v>
      </c>
      <c r="L67" s="56">
        <f t="shared" ca="1" si="5"/>
        <v>0</v>
      </c>
      <c r="M67" s="58"/>
      <c r="N67" s="55">
        <f t="shared" si="11"/>
        <v>0.37229614173757197</v>
      </c>
      <c r="O67" s="55">
        <f t="shared" si="9"/>
        <v>1.4859610387053634E-2</v>
      </c>
      <c r="P67" s="5">
        <f t="shared" si="6"/>
        <v>0</v>
      </c>
      <c r="Q67" s="67">
        <f t="shared" si="7"/>
        <v>0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0.43887989355588131</v>
      </c>
      <c r="J68" s="55">
        <f t="shared" ca="1" si="8"/>
        <v>1.6198374451857456E-2</v>
      </c>
      <c r="K68" s="5">
        <f t="shared" ca="1" si="4"/>
        <v>0</v>
      </c>
      <c r="L68" s="56">
        <f t="shared" ca="1" si="5"/>
        <v>0</v>
      </c>
      <c r="M68" s="58"/>
      <c r="N68" s="55">
        <f t="shared" si="11"/>
        <v>0.38725794148596382</v>
      </c>
      <c r="O68" s="55">
        <f t="shared" si="9"/>
        <v>1.4961799748391846E-2</v>
      </c>
      <c r="P68" s="5">
        <f t="shared" si="6"/>
        <v>0</v>
      </c>
      <c r="Q68" s="67">
        <f t="shared" si="7"/>
        <v>0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0.45509626024605232</v>
      </c>
      <c r="J69" s="55">
        <f t="shared" ca="1" si="8"/>
        <v>1.6216366690171014E-2</v>
      </c>
      <c r="K69" s="5">
        <f t="shared" ca="1" si="4"/>
        <v>0</v>
      </c>
      <c r="L69" s="56">
        <f t="shared" ca="1" si="5"/>
        <v>0</v>
      </c>
      <c r="M69" s="58"/>
      <c r="N69" s="55">
        <f t="shared" si="11"/>
        <v>0.40230241151027091</v>
      </c>
      <c r="O69" s="55">
        <f t="shared" si="9"/>
        <v>1.5044470024307088E-2</v>
      </c>
      <c r="P69" s="5">
        <f t="shared" si="6"/>
        <v>0</v>
      </c>
      <c r="Q69" s="67">
        <f t="shared" si="7"/>
        <v>0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0.47130696697977315</v>
      </c>
      <c r="J70" s="55">
        <f t="shared" ca="1" si="8"/>
        <v>1.6210706733720825E-2</v>
      </c>
      <c r="K70" s="5">
        <f t="shared" ca="1" si="4"/>
        <v>0</v>
      </c>
      <c r="L70" s="56">
        <f t="shared" ca="1" si="5"/>
        <v>0</v>
      </c>
      <c r="M70" s="58"/>
      <c r="N70" s="55">
        <f t="shared" si="11"/>
        <v>0.41740995409097736</v>
      </c>
      <c r="O70" s="55">
        <f t="shared" si="9"/>
        <v>1.5107542580706457E-2</v>
      </c>
      <c r="P70" s="5">
        <f t="shared" si="6"/>
        <v>0</v>
      </c>
      <c r="Q70" s="67">
        <f t="shared" si="7"/>
        <v>0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0.48748861360257245</v>
      </c>
      <c r="J71" s="55">
        <f t="shared" ca="1" si="8"/>
        <v>1.6181646622799306E-2</v>
      </c>
      <c r="K71" s="5">
        <f t="shared" ca="1" si="4"/>
        <v>0</v>
      </c>
      <c r="L71" s="56">
        <f t="shared" ca="1" si="5"/>
        <v>0</v>
      </c>
      <c r="M71" s="58"/>
      <c r="N71" s="55">
        <f t="shared" si="11"/>
        <v>0.43256095437104858</v>
      </c>
      <c r="O71" s="55">
        <f t="shared" si="9"/>
        <v>1.5151000280071214E-2</v>
      </c>
      <c r="P71" s="5">
        <f t="shared" si="6"/>
        <v>0</v>
      </c>
      <c r="Q71" s="67">
        <f t="shared" si="7"/>
        <v>0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0.5036181329945435</v>
      </c>
      <c r="J72" s="55">
        <f t="shared" ca="1" si="8"/>
        <v>1.6129519391971048E-2</v>
      </c>
      <c r="K72" s="5">
        <f t="shared" ca="1" si="4"/>
        <v>0</v>
      </c>
      <c r="L72" s="56">
        <f t="shared" ca="1" si="5"/>
        <v>0</v>
      </c>
      <c r="M72" s="58"/>
      <c r="N72" s="55">
        <f t="shared" si="11"/>
        <v>0.44773584161768032</v>
      </c>
      <c r="O72" s="55">
        <f t="shared" si="9"/>
        <v>1.5174887246631741E-2</v>
      </c>
      <c r="P72" s="5">
        <f t="shared" si="6"/>
        <v>0</v>
      </c>
      <c r="Q72" s="67">
        <f t="shared" si="7"/>
        <v>0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0.51967286984423833</v>
      </c>
      <c r="J73" s="55">
        <f t="shared" ca="1" si="8"/>
        <v>1.6054736849694828E-2</v>
      </c>
      <c r="K73" s="5">
        <f t="shared" ca="1" si="4"/>
        <v>0</v>
      </c>
      <c r="L73" s="56">
        <f t="shared" ca="1" si="5"/>
        <v>0</v>
      </c>
      <c r="M73" s="58"/>
      <c r="N73" s="55">
        <f t="shared" si="11"/>
        <v>0.46291514996737704</v>
      </c>
      <c r="O73" s="55">
        <f t="shared" si="9"/>
        <v>1.5179308349696718E-2</v>
      </c>
      <c r="P73" s="5">
        <f t="shared" si="6"/>
        <v>0</v>
      </c>
      <c r="Q73" s="67">
        <f t="shared" si="7"/>
        <v>0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0.53563065678986077</v>
      </c>
      <c r="J74" s="69">
        <f t="shared" ca="1" si="8"/>
        <v>1.5957786945622443E-2</v>
      </c>
      <c r="K74" s="5">
        <f t="shared" ca="1" si="4"/>
        <v>0</v>
      </c>
      <c r="L74" s="56">
        <f t="shared" ca="1" si="5"/>
        <v>0</v>
      </c>
      <c r="M74" s="70"/>
      <c r="N74" s="55">
        <f t="shared" si="11"/>
        <v>0.47807957837385995</v>
      </c>
      <c r="O74" s="69">
        <f t="shared" si="9"/>
        <v>1.516442840648291E-2</v>
      </c>
      <c r="P74" s="5">
        <f t="shared" si="6"/>
        <v>0</v>
      </c>
      <c r="Q74" s="67">
        <f t="shared" si="7"/>
        <v>0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4BB1-8106-4C8E-8BE5-65DEB766ABE3}">
  <dimension ref="A1:U79"/>
  <sheetViews>
    <sheetView zoomScale="85" zoomScaleNormal="85" workbookViewId="0">
      <selection activeCell="P8" sqref="P8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Cost!C6</f>
        <v>1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Cost!E6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Cost!F6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Cost!L6</f>
        <v>0.4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Cost!M6</f>
        <v>180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Cost!K6</f>
        <v>36.511330613349777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Cost!H6</f>
        <v>2.5</v>
      </c>
      <c r="C8" s="74" t="s">
        <v>61</v>
      </c>
      <c r="H8" s="37" t="s">
        <v>59</v>
      </c>
      <c r="I8" s="50">
        <f ca="1">SUM(INDIRECT("K" &amp; 18 &amp; ":K" &amp; B14+18))</f>
        <v>6.2793655038987435</v>
      </c>
      <c r="J8" s="38" t="s">
        <v>51</v>
      </c>
      <c r="K8" s="86">
        <f ca="1">I8/B14/B13</f>
        <v>3.8941801574565848E-3</v>
      </c>
      <c r="L8" s="39" t="s">
        <v>66</v>
      </c>
      <c r="M8" s="37" t="s">
        <v>59</v>
      </c>
      <c r="N8" s="50">
        <f ca="1">SUM(INDIRECT("P" &amp; 18 &amp; ":P" &amp; B14+18))</f>
        <v>5.4322589822832965</v>
      </c>
      <c r="O8" s="38" t="s">
        <v>51</v>
      </c>
      <c r="P8" s="86">
        <f ca="1">N8/B14/B13</f>
        <v>3.3688427797105716E-3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43.809526771386587</v>
      </c>
      <c r="J9" s="26" t="s">
        <v>67</v>
      </c>
      <c r="K9" s="41">
        <f ca="1">I9/(365*B14)</f>
        <v>4.8010440297409961E-3</v>
      </c>
      <c r="L9" s="42" t="s">
        <v>68</v>
      </c>
      <c r="M9" s="40" t="s">
        <v>58</v>
      </c>
      <c r="N9" s="51">
        <f ca="1">SUM(INDIRECT("Q" &amp; 18 &amp; ":Q" &amp; B14+18))</f>
        <v>37.899481271743923</v>
      </c>
      <c r="O9" s="26" t="s">
        <v>67</v>
      </c>
      <c r="P9" s="41">
        <f ca="1">N9/(365*B14)</f>
        <v>4.153367810602074E-3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0.92450689986480994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0.98767892100931443</v>
      </c>
      <c r="H12" s="45" t="s">
        <v>122</v>
      </c>
      <c r="I12" s="46">
        <f ca="1">B7/B12/_xlfn.GAMMA(1+1/B8)</f>
        <v>41.663821701451937</v>
      </c>
      <c r="J12" s="47" t="s">
        <v>60</v>
      </c>
      <c r="K12" s="47"/>
      <c r="L12" s="48"/>
      <c r="M12" s="45" t="s">
        <v>122</v>
      </c>
      <c r="N12" s="46">
        <f>B7/B11/_xlfn.GAMMA(1+1/$B$8)</f>
        <v>44.510731579431059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8.9244787542241966E-5</v>
      </c>
      <c r="J19" s="55">
        <f ca="1">IF(I19-I18&lt;=0,I19,I19-I18)</f>
        <v>8.9244787542241966E-5</v>
      </c>
      <c r="K19" s="5">
        <f t="shared" ref="K19:K74" ca="1" si="4">J19*$B$5*$B$13*$B$2</f>
        <v>2.3025155185898427E-3</v>
      </c>
      <c r="L19" s="56">
        <f t="shared" ref="L19:L74" ca="1" si="5">J19*$B$6*$B$2</f>
        <v>1.6064061757603554E-2</v>
      </c>
      <c r="M19" s="58"/>
      <c r="N19" s="55">
        <f t="shared" si="1"/>
        <v>7.5652231137146586E-5</v>
      </c>
      <c r="O19" s="55">
        <f>IF(N19-N18&lt;=0,N19,N19-N18)</f>
        <v>7.5652231137146586E-5</v>
      </c>
      <c r="P19" s="5">
        <f t="shared" ref="P19:P74" si="6">O19*$B$5*$B$13*$B$2</f>
        <v>1.951827563338382E-3</v>
      </c>
      <c r="Q19" s="67">
        <f t="shared" ref="Q19:Q74" si="7">O19*$B$6*$B$2</f>
        <v>1.3617401604686385E-2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5.047398603328368E-4</v>
      </c>
      <c r="J20" s="55">
        <f t="shared" ref="J20:J74" ca="1" si="8">IF(I20-I19&lt;=0,I20,I20-I19)</f>
        <v>4.1549507279059483E-4</v>
      </c>
      <c r="K20" s="5">
        <f t="shared" ca="1" si="4"/>
        <v>1.0719772877997347E-2</v>
      </c>
      <c r="L20" s="56">
        <f t="shared" ca="1" si="5"/>
        <v>7.478911310230707E-2</v>
      </c>
      <c r="M20" s="58"/>
      <c r="N20" s="55">
        <f t="shared" si="1"/>
        <v>4.278782678062143E-4</v>
      </c>
      <c r="O20" s="55">
        <f t="shared" ref="O20:O74" si="9">IF(N20-N19&lt;=0,N20,N20-N19)</f>
        <v>3.5222603666906771E-4</v>
      </c>
      <c r="P20" s="5">
        <f t="shared" si="6"/>
        <v>9.0874317460619483E-3</v>
      </c>
      <c r="Q20" s="67">
        <f t="shared" si="7"/>
        <v>6.3400686600432188E-2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1.3902832983484492E-3</v>
      </c>
      <c r="J21" s="55">
        <f ca="1">IF(I21-I20&lt;=0,I21,I21-I20)</f>
        <v>8.8554343801561242E-4</v>
      </c>
      <c r="K21" s="5">
        <f t="shared" ca="1" si="4"/>
        <v>2.28470207008028E-2</v>
      </c>
      <c r="L21" s="56">
        <f t="shared" ca="1" si="5"/>
        <v>0.15939781884281023</v>
      </c>
      <c r="M21" s="58"/>
      <c r="N21" s="55">
        <f t="shared" si="1"/>
        <v>1.1786510275612061E-3</v>
      </c>
      <c r="O21" s="55">
        <f t="shared" si="9"/>
        <v>7.507727597549918E-4</v>
      </c>
      <c r="P21" s="5">
        <f t="shared" si="6"/>
        <v>1.9369937201678789E-2</v>
      </c>
      <c r="Q21" s="67">
        <f t="shared" si="7"/>
        <v>0.13513909675589852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2.8518862671262912E-3</v>
      </c>
      <c r="J22" s="55">
        <f t="shared" ca="1" si="8"/>
        <v>1.461602968777842E-3</v>
      </c>
      <c r="K22" s="5">
        <f t="shared" ca="1" si="4"/>
        <v>3.7709356594468328E-2</v>
      </c>
      <c r="L22" s="56">
        <f t="shared" ca="1" si="5"/>
        <v>0.26308853438001156</v>
      </c>
      <c r="M22" s="58"/>
      <c r="N22" s="55">
        <f t="shared" si="1"/>
        <v>2.4180348057831758E-3</v>
      </c>
      <c r="O22" s="55">
        <f t="shared" si="9"/>
        <v>1.2393837782219697E-3</v>
      </c>
      <c r="P22" s="5">
        <f t="shared" si="6"/>
        <v>3.1976101478126823E-2</v>
      </c>
      <c r="Q22" s="67">
        <f t="shared" si="7"/>
        <v>0.22308908007995454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4.97673274496091E-3</v>
      </c>
      <c r="J23" s="55">
        <f t="shared" ca="1" si="8"/>
        <v>2.1248464778346188E-3</v>
      </c>
      <c r="K23" s="5">
        <f t="shared" ca="1" si="4"/>
        <v>5.4821039128133166E-2</v>
      </c>
      <c r="L23" s="56">
        <f t="shared" ca="1" si="5"/>
        <v>0.38247236601023138</v>
      </c>
      <c r="M23" s="58"/>
      <c r="N23" s="55">
        <f t="shared" si="1"/>
        <v>4.2203175888668731E-3</v>
      </c>
      <c r="O23" s="55">
        <f t="shared" si="9"/>
        <v>1.8022827830836974E-3</v>
      </c>
      <c r="P23" s="5">
        <f t="shared" si="6"/>
        <v>4.6498895803559398E-2</v>
      </c>
      <c r="Q23" s="67">
        <f t="shared" si="7"/>
        <v>0.32441090095506553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7.839213919245247E-3</v>
      </c>
      <c r="J24" s="55">
        <f t="shared" ca="1" si="8"/>
        <v>2.862481174284337E-3</v>
      </c>
      <c r="K24" s="5">
        <f t="shared" ca="1" si="4"/>
        <v>7.3852014296535887E-2</v>
      </c>
      <c r="L24" s="56">
        <f t="shared" ca="1" si="5"/>
        <v>0.51524661137118066</v>
      </c>
      <c r="M24" s="58"/>
      <c r="N24" s="55">
        <f t="shared" si="1"/>
        <v>6.649185153348447E-3</v>
      </c>
      <c r="O24" s="55">
        <f t="shared" si="9"/>
        <v>2.4288675644815738E-3</v>
      </c>
      <c r="P24" s="5">
        <f t="shared" si="6"/>
        <v>6.2664783163624602E-2</v>
      </c>
      <c r="Q24" s="67">
        <f t="shared" si="7"/>
        <v>0.43719616160668329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1.1503693130487047E-2</v>
      </c>
      <c r="J25" s="55">
        <f t="shared" ca="1" si="8"/>
        <v>3.6644792112418001E-3</v>
      </c>
      <c r="K25" s="5">
        <f t="shared" ca="1" si="4"/>
        <v>9.4543563650038451E-2</v>
      </c>
      <c r="L25" s="56">
        <f t="shared" ca="1" si="5"/>
        <v>0.65960625802352402</v>
      </c>
      <c r="M25" s="58"/>
      <c r="N25" s="55">
        <f t="shared" si="1"/>
        <v>9.7601213149191013E-3</v>
      </c>
      <c r="O25" s="55">
        <f t="shared" si="9"/>
        <v>3.1109361615706543E-3</v>
      </c>
      <c r="P25" s="5">
        <f t="shared" si="6"/>
        <v>8.026215296852289E-2</v>
      </c>
      <c r="Q25" s="67">
        <f t="shared" si="7"/>
        <v>0.55996850908271778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1.6025948889251906E-2</v>
      </c>
      <c r="J26" s="55">
        <f t="shared" ca="1" si="8"/>
        <v>4.5222557587648593E-3</v>
      </c>
      <c r="K26" s="5">
        <f t="shared" ca="1" si="4"/>
        <v>0.11667419857613337</v>
      </c>
      <c r="L26" s="56">
        <f t="shared" ca="1" si="5"/>
        <v>0.81400603657767467</v>
      </c>
      <c r="M26" s="58"/>
      <c r="N26" s="55">
        <f t="shared" si="1"/>
        <v>1.3601684326513097E-2</v>
      </c>
      <c r="O26" s="55">
        <f t="shared" si="9"/>
        <v>3.8415630115939958E-3</v>
      </c>
      <c r="P26" s="5">
        <f t="shared" si="6"/>
        <v>9.9112325699125092E-2</v>
      </c>
      <c r="Q26" s="67">
        <f t="shared" si="7"/>
        <v>0.69148134208691925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2.1453969286260643E-2</v>
      </c>
      <c r="J27" s="55">
        <f t="shared" ca="1" si="8"/>
        <v>5.4280203970087371E-3</v>
      </c>
      <c r="K27" s="5">
        <f t="shared" ca="1" si="4"/>
        <v>0.14004292624282544</v>
      </c>
      <c r="L27" s="56">
        <f t="shared" ca="1" si="5"/>
        <v>0.97704367146157267</v>
      </c>
      <c r="M27" s="58"/>
      <c r="N27" s="55">
        <f t="shared" si="1"/>
        <v>1.8216229235198833E-2</v>
      </c>
      <c r="O27" s="55">
        <f t="shared" si="9"/>
        <v>4.614544908685736E-3</v>
      </c>
      <c r="P27" s="5">
        <f t="shared" si="6"/>
        <v>0.119055258644092</v>
      </c>
      <c r="Q27" s="67">
        <f t="shared" si="7"/>
        <v>0.83061808356343247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2.7828392507700528E-2</v>
      </c>
      <c r="J28" s="55">
        <f t="shared" ca="1" si="8"/>
        <v>6.3744232214398844E-3</v>
      </c>
      <c r="K28" s="5">
        <f t="shared" ca="1" si="4"/>
        <v>0.16446011911314903</v>
      </c>
      <c r="L28" s="56">
        <f t="shared" ca="1" si="5"/>
        <v>1.1473961798591792</v>
      </c>
      <c r="M28" s="58"/>
      <c r="N28" s="55">
        <f t="shared" si="1"/>
        <v>2.3640325030043208E-2</v>
      </c>
      <c r="O28" s="55">
        <f t="shared" si="9"/>
        <v>5.4240957948443747E-3</v>
      </c>
      <c r="P28" s="5">
        <f t="shared" si="6"/>
        <v>0.13994167150698489</v>
      </c>
      <c r="Q28" s="67">
        <f t="shared" si="7"/>
        <v>0.97633724307198744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3.5182743127018079E-2</v>
      </c>
      <c r="J29" s="55">
        <f t="shared" ca="1" si="8"/>
        <v>7.3543506193175512E-3</v>
      </c>
      <c r="K29" s="5">
        <f t="shared" ca="1" si="4"/>
        <v>0.18974224597839284</v>
      </c>
      <c r="L29" s="56">
        <f t="shared" ca="1" si="5"/>
        <v>1.3237831114771592</v>
      </c>
      <c r="M29" s="58"/>
      <c r="N29" s="55">
        <f t="shared" si="1"/>
        <v>2.9904992453360646E-2</v>
      </c>
      <c r="O29" s="55">
        <f t="shared" si="9"/>
        <v>6.2646674233174382E-3</v>
      </c>
      <c r="P29" s="5">
        <f t="shared" si="6"/>
        <v>0.16162841952158991</v>
      </c>
      <c r="Q29" s="67">
        <f t="shared" si="7"/>
        <v>1.1276401361971389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4.3543548780490604E-2</v>
      </c>
      <c r="J30" s="55">
        <f t="shared" ca="1" si="8"/>
        <v>8.360805653472525E-3</v>
      </c>
      <c r="K30" s="5">
        <f t="shared" ca="1" si="4"/>
        <v>0.21570878585959116</v>
      </c>
      <c r="L30" s="56">
        <f t="shared" ca="1" si="5"/>
        <v>1.5049450176250545</v>
      </c>
      <c r="M30" s="58"/>
      <c r="N30" s="55">
        <f t="shared" si="1"/>
        <v>3.7035833209436597E-2</v>
      </c>
      <c r="O30" s="55">
        <f t="shared" si="9"/>
        <v>7.1308407560759512E-3</v>
      </c>
      <c r="P30" s="5">
        <f t="shared" si="6"/>
        <v>0.18397569150675955</v>
      </c>
      <c r="Q30" s="67">
        <f t="shared" si="7"/>
        <v>1.2835513360936712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5.2930389202641592E-2</v>
      </c>
      <c r="J31" s="55">
        <f t="shared" ca="1" si="8"/>
        <v>9.3868404221509882E-3</v>
      </c>
      <c r="K31" s="5">
        <f t="shared" ca="1" si="4"/>
        <v>0.24218048289149552</v>
      </c>
      <c r="L31" s="56">
        <f t="shared" ca="1" si="5"/>
        <v>1.6896312759871779</v>
      </c>
      <c r="M31" s="58"/>
      <c r="N31" s="55">
        <f t="shared" si="1"/>
        <v>4.5053093685900381E-2</v>
      </c>
      <c r="O31" s="55">
        <f t="shared" si="9"/>
        <v>8.0172604764637834E-3</v>
      </c>
      <c r="P31" s="5">
        <f t="shared" si="6"/>
        <v>0.20684532029276562</v>
      </c>
      <c r="Q31" s="67">
        <f t="shared" si="7"/>
        <v>1.443106885763481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6.335591176289801E-2</v>
      </c>
      <c r="J32" s="55">
        <f t="shared" ca="1" si="8"/>
        <v>1.0425522560256417E-2</v>
      </c>
      <c r="K32" s="5">
        <f t="shared" ca="1" si="4"/>
        <v>0.26897848205461561</v>
      </c>
      <c r="L32" s="56">
        <f t="shared" ca="1" si="5"/>
        <v>1.8765940608461551</v>
      </c>
      <c r="M32" s="58"/>
      <c r="N32" s="55">
        <f t="shared" si="1"/>
        <v>5.3971691253646759E-2</v>
      </c>
      <c r="O32" s="55">
        <f t="shared" si="9"/>
        <v>8.918597567746378E-3</v>
      </c>
      <c r="P32" s="5">
        <f t="shared" si="6"/>
        <v>0.23009981724785655</v>
      </c>
      <c r="Q32" s="67">
        <f t="shared" si="7"/>
        <v>1.605347562194348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7.4825837173229104E-2</v>
      </c>
      <c r="J33" s="55">
        <f t="shared" ca="1" si="8"/>
        <v>1.1469925410331094E-2</v>
      </c>
      <c r="K33" s="5">
        <f t="shared" ca="1" si="4"/>
        <v>0.29592407558654227</v>
      </c>
      <c r="L33" s="56">
        <f t="shared" ca="1" si="5"/>
        <v>2.064586573859597</v>
      </c>
      <c r="M33" s="58"/>
      <c r="N33" s="55">
        <f t="shared" si="1"/>
        <v>6.3801222430041049E-2</v>
      </c>
      <c r="O33" s="55">
        <f t="shared" si="9"/>
        <v>9.8295311763942905E-3</v>
      </c>
      <c r="P33" s="5">
        <f t="shared" si="6"/>
        <v>0.25360190435097274</v>
      </c>
      <c r="Q33" s="67">
        <f t="shared" si="7"/>
        <v>1.7693156117509723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8.7338972478525623E-2</v>
      </c>
      <c r="J34" s="55">
        <f t="shared" ca="1" si="8"/>
        <v>1.2513135305296519E-2</v>
      </c>
      <c r="K34" s="5">
        <f t="shared" ca="1" si="4"/>
        <v>0.32283889087665019</v>
      </c>
      <c r="L34" s="56">
        <f t="shared" ca="1" si="5"/>
        <v>2.2523643549533734</v>
      </c>
      <c r="M34" s="58"/>
      <c r="N34" s="55">
        <f t="shared" si="1"/>
        <v>7.4545966752435855E-2</v>
      </c>
      <c r="O34" s="55">
        <f t="shared" si="9"/>
        <v>1.0744744322394806E-2</v>
      </c>
      <c r="P34" s="5">
        <f t="shared" si="6"/>
        <v>0.27721440351778603</v>
      </c>
      <c r="Q34" s="67">
        <f t="shared" si="7"/>
        <v>1.934053978031065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0.10088724407185246</v>
      </c>
      <c r="J35" s="55">
        <f t="shared" ca="1" si="8"/>
        <v>1.3548271593326833E-2</v>
      </c>
      <c r="K35" s="5">
        <f t="shared" ca="1" si="4"/>
        <v>0.34954540710783233</v>
      </c>
      <c r="L35" s="56">
        <f t="shared" ca="1" si="5"/>
        <v>2.4386888867988299</v>
      </c>
      <c r="M35" s="58"/>
      <c r="N35" s="55">
        <f t="shared" si="1"/>
        <v>8.6204896650925122E-2</v>
      </c>
      <c r="O35" s="55">
        <f t="shared" si="9"/>
        <v>1.1658929898489268E-2</v>
      </c>
      <c r="P35" s="5">
        <f t="shared" si="6"/>
        <v>0.3008003913810231</v>
      </c>
      <c r="Q35" s="67">
        <f t="shared" si="7"/>
        <v>2.0986073817280682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0.1154557603793227</v>
      </c>
      <c r="J36" s="55">
        <f t="shared" ca="1" si="8"/>
        <v>1.4568516307470247E-2</v>
      </c>
      <c r="K36" s="5">
        <f t="shared" ca="1" si="4"/>
        <v>0.37586772073273239</v>
      </c>
      <c r="L36" s="56">
        <f t="shared" ca="1" si="5"/>
        <v>2.6223329353446445</v>
      </c>
      <c r="M36" s="58"/>
      <c r="N36" s="55">
        <f t="shared" si="1"/>
        <v>9.8771701152276847E-2</v>
      </c>
      <c r="O36" s="55">
        <f t="shared" si="9"/>
        <v>1.2566804501351725E-2</v>
      </c>
      <c r="P36" s="5">
        <f t="shared" si="6"/>
        <v>0.32422355613487452</v>
      </c>
      <c r="Q36" s="67">
        <f t="shared" si="7"/>
        <v>2.2620248102433105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0.13102291152421419</v>
      </c>
      <c r="J37" s="55">
        <f t="shared" ca="1" si="8"/>
        <v>1.5567151144891489E-2</v>
      </c>
      <c r="K37" s="5">
        <f t="shared" ca="1" si="4"/>
        <v>0.40163249953820046</v>
      </c>
      <c r="L37" s="56">
        <f t="shared" ca="1" si="5"/>
        <v>2.802087206080468</v>
      </c>
      <c r="M37" s="58"/>
      <c r="N37" s="55">
        <f t="shared" si="1"/>
        <v>0.1122348294562191</v>
      </c>
      <c r="O37" s="55">
        <f t="shared" si="9"/>
        <v>1.3463128303942251E-2</v>
      </c>
      <c r="P37" s="5">
        <f t="shared" si="6"/>
        <v>0.3473487102417101</v>
      </c>
      <c r="Q37" s="67">
        <f t="shared" si="7"/>
        <v>2.4233630947096052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5.6099319552691158E-3</v>
      </c>
      <c r="G38" s="8">
        <v>20</v>
      </c>
      <c r="H38" s="65"/>
      <c r="I38" s="55">
        <f t="shared" ca="1" si="0"/>
        <v>0.147560511412687</v>
      </c>
      <c r="J38" s="55">
        <f t="shared" ca="1" si="8"/>
        <v>1.6537599888472809E-2</v>
      </c>
      <c r="K38" s="5">
        <f t="shared" ca="1" si="4"/>
        <v>0.42667007712259852</v>
      </c>
      <c r="L38" s="56">
        <f t="shared" ca="1" si="5"/>
        <v>2.9767679799251057</v>
      </c>
      <c r="M38" s="58"/>
      <c r="N38" s="55">
        <f t="shared" si="1"/>
        <v>0.12657755904793311</v>
      </c>
      <c r="O38" s="55">
        <f t="shared" si="9"/>
        <v>1.434272959171401E-2</v>
      </c>
      <c r="P38" s="5">
        <f t="shared" si="6"/>
        <v>0.37004242346622146</v>
      </c>
      <c r="Q38" s="67">
        <f t="shared" si="7"/>
        <v>2.5816913265085217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4.4920072664060059E-3</v>
      </c>
      <c r="G39" s="8">
        <v>21</v>
      </c>
      <c r="H39" s="65"/>
      <c r="I39" s="55">
        <f t="shared" ca="1" si="0"/>
        <v>0.16503398610990982</v>
      </c>
      <c r="J39" s="55">
        <f t="shared" ca="1" si="8"/>
        <v>1.7473474697222824E-2</v>
      </c>
      <c r="K39" s="5">
        <f t="shared" ca="1" si="4"/>
        <v>0.45081564718834888</v>
      </c>
      <c r="L39" s="56">
        <f t="shared" ca="1" si="5"/>
        <v>3.1452254455001083</v>
      </c>
      <c r="M39" s="58"/>
      <c r="N39" s="55">
        <f t="shared" si="1"/>
        <v>0.14177809189525259</v>
      </c>
      <c r="O39" s="55">
        <f t="shared" si="9"/>
        <v>1.5200532847319481E-2</v>
      </c>
      <c r="P39" s="5">
        <f t="shared" si="6"/>
        <v>0.39217374746084266</v>
      </c>
      <c r="Q39" s="67">
        <f t="shared" si="7"/>
        <v>2.7360959125175066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3.5308849819589427E-3</v>
      </c>
      <c r="G40" s="8">
        <v>22</v>
      </c>
      <c r="H40" s="65"/>
      <c r="I40" s="55">
        <f t="shared" ca="1" si="0"/>
        <v>0.18340261099133492</v>
      </c>
      <c r="J40" s="55">
        <f t="shared" ca="1" si="8"/>
        <v>1.83686248814251E-2</v>
      </c>
      <c r="K40" s="5">
        <f t="shared" ca="1" si="4"/>
        <v>0.4739105219407676</v>
      </c>
      <c r="L40" s="56">
        <f t="shared" ca="1" si="5"/>
        <v>3.3063524786565179</v>
      </c>
      <c r="M40" s="58"/>
      <c r="N40" s="55">
        <f t="shared" si="1"/>
        <v>0.15780968133293483</v>
      </c>
      <c r="O40" s="55">
        <f t="shared" si="9"/>
        <v>1.6031589437682237E-2</v>
      </c>
      <c r="P40" s="5">
        <f t="shared" si="6"/>
        <v>0.4136150074922017</v>
      </c>
      <c r="Q40" s="67">
        <f t="shared" si="7"/>
        <v>2.8856860987828026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2.7249891102627453E-3</v>
      </c>
      <c r="G41" s="8">
        <v>23</v>
      </c>
      <c r="H41" s="65"/>
      <c r="I41" s="55">
        <f t="shared" ca="1" si="0"/>
        <v>0.20261979789736462</v>
      </c>
      <c r="J41" s="55">
        <f t="shared" ca="1" si="8"/>
        <v>1.9217186906029693E-2</v>
      </c>
      <c r="K41" s="5">
        <f t="shared" ca="1" si="4"/>
        <v>0.49580342217556611</v>
      </c>
      <c r="L41" s="56">
        <f t="shared" ca="1" si="5"/>
        <v>3.4590936430853447</v>
      </c>
      <c r="M41" s="58"/>
      <c r="N41" s="55">
        <f t="shared" si="1"/>
        <v>0.1746407914020579</v>
      </c>
      <c r="O41" s="55">
        <f t="shared" si="9"/>
        <v>1.6831110069123079E-2</v>
      </c>
      <c r="P41" s="5">
        <f t="shared" si="6"/>
        <v>0.43424263978337546</v>
      </c>
      <c r="Q41" s="67">
        <f t="shared" si="7"/>
        <v>3.0295998124421541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2.0651348836739315E-3</v>
      </c>
      <c r="G42" s="8">
        <v>24</v>
      </c>
      <c r="H42" s="65"/>
      <c r="I42" s="55">
        <f t="shared" ca="1" si="0"/>
        <v>0.22263343235523148</v>
      </c>
      <c r="J42" s="55">
        <f t="shared" ca="1" si="8"/>
        <v>2.0013634457866858E-2</v>
      </c>
      <c r="K42" s="5">
        <f t="shared" ca="1" si="4"/>
        <v>0.51635176901296487</v>
      </c>
      <c r="L42" s="56">
        <f t="shared" ca="1" si="5"/>
        <v>3.6024542024160344</v>
      </c>
      <c r="M42" s="58"/>
      <c r="N42" s="55">
        <f t="shared" si="1"/>
        <v>0.19223528965476322</v>
      </c>
      <c r="O42" s="55">
        <f t="shared" si="9"/>
        <v>1.7594498252705315E-2</v>
      </c>
      <c r="P42" s="5">
        <f t="shared" si="6"/>
        <v>0.45393805491979716</v>
      </c>
      <c r="Q42" s="67">
        <f t="shared" si="7"/>
        <v>3.1670096854869567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1.5370495347565895E-3</v>
      </c>
      <c r="G43" s="8">
        <v>25</v>
      </c>
      <c r="H43" s="65"/>
      <c r="I43" s="55">
        <f t="shared" ca="1" si="0"/>
        <v>0.24338625984103657</v>
      </c>
      <c r="J43" s="55">
        <f t="shared" ca="1" si="8"/>
        <v>2.0752827485805092E-2</v>
      </c>
      <c r="K43" s="5">
        <f t="shared" ca="1" si="4"/>
        <v>0.53542294913377131</v>
      </c>
      <c r="L43" s="56">
        <f t="shared" ca="1" si="5"/>
        <v>3.7355089474449166</v>
      </c>
      <c r="M43" s="58"/>
      <c r="N43" s="55">
        <f t="shared" si="1"/>
        <v>0.21055267373191067</v>
      </c>
      <c r="O43" s="55">
        <f t="shared" si="9"/>
        <v>1.8317384077147447E-2</v>
      </c>
      <c r="P43" s="5">
        <f t="shared" si="6"/>
        <v>0.47258850919040418</v>
      </c>
      <c r="Q43" s="67">
        <f t="shared" si="7"/>
        <v>3.2971291338865405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1.1236403012901237E-3</v>
      </c>
      <c r="E44" s="27">
        <f>AEV!$C39*C44^$B$4</f>
        <v>1.1236403012901237E-3</v>
      </c>
      <c r="G44" s="8">
        <v>26</v>
      </c>
      <c r="H44" s="65"/>
      <c r="I44" s="55">
        <f t="shared" ca="1" si="0"/>
        <v>0.26481631903014924</v>
      </c>
      <c r="J44" s="55">
        <f t="shared" ca="1" si="8"/>
        <v>2.1430059189112671E-2</v>
      </c>
      <c r="K44" s="5">
        <f t="shared" ca="1" si="4"/>
        <v>0.55289552707910694</v>
      </c>
      <c r="L44" s="56">
        <f t="shared" ca="1" si="5"/>
        <v>3.8574106540402808</v>
      </c>
      <c r="M44" s="58"/>
      <c r="N44" s="55">
        <f t="shared" si="1"/>
        <v>0.22954833136179398</v>
      </c>
      <c r="O44" s="55">
        <f t="shared" si="9"/>
        <v>1.8995657629883311E-2</v>
      </c>
      <c r="P44" s="5">
        <f t="shared" si="6"/>
        <v>0.49008796685098943</v>
      </c>
      <c r="Q44" s="67">
        <f t="shared" si="7"/>
        <v>3.419218373378996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8.0686962819915935E-4</v>
      </c>
      <c r="E45" s="27">
        <f>AEV!$C40*C45^$B$4</f>
        <v>8.0686962819915935E-4</v>
      </c>
      <c r="G45" s="8">
        <v>27</v>
      </c>
      <c r="H45" s="65"/>
      <c r="I45" s="55">
        <f t="shared" ca="1" si="0"/>
        <v>0.28685741902545581</v>
      </c>
      <c r="J45" s="55">
        <f t="shared" ca="1" si="8"/>
        <v>2.2041099995306568E-2</v>
      </c>
      <c r="K45" s="5">
        <f t="shared" ca="1" si="4"/>
        <v>0.56866037987890938</v>
      </c>
      <c r="L45" s="56">
        <f t="shared" ca="1" si="5"/>
        <v>3.9673979991551822</v>
      </c>
      <c r="M45" s="58"/>
      <c r="N45" s="55">
        <f t="shared" si="1"/>
        <v>0.24917383280609462</v>
      </c>
      <c r="O45" s="55">
        <f t="shared" si="9"/>
        <v>1.9625501444300641E-2</v>
      </c>
      <c r="P45" s="5">
        <f t="shared" si="6"/>
        <v>0.50633793726295662</v>
      </c>
      <c r="Q45" s="67">
        <f t="shared" si="7"/>
        <v>3.5325902599741155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5.6917562420961E-4</v>
      </c>
      <c r="E46" s="27">
        <f>AEV!$C41*C46^$B$4</f>
        <v>5.6917562420961E-4</v>
      </c>
      <c r="G46" s="8">
        <v>28</v>
      </c>
      <c r="H46" s="65"/>
      <c r="I46" s="55">
        <f t="shared" ca="1" si="0"/>
        <v>0.30943965666492579</v>
      </c>
      <c r="J46" s="55">
        <f t="shared" ca="1" si="8"/>
        <v>2.2582237639469982E-2</v>
      </c>
      <c r="K46" s="5">
        <f t="shared" ca="1" si="4"/>
        <v>0.5826217310983256</v>
      </c>
      <c r="L46" s="56">
        <f t="shared" ca="1" si="5"/>
        <v>4.0648027751045968</v>
      </c>
      <c r="M46" s="58"/>
      <c r="N46" s="55">
        <f t="shared" si="1"/>
        <v>0.26937725419318104</v>
      </c>
      <c r="O46" s="55">
        <f t="shared" si="9"/>
        <v>2.0203421387086418E-2</v>
      </c>
      <c r="P46" s="5">
        <f t="shared" si="6"/>
        <v>0.52124827178682964</v>
      </c>
      <c r="Q46" s="67">
        <f t="shared" si="7"/>
        <v>3.6366158496755552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3.9444000887776015E-4</v>
      </c>
      <c r="E47" s="27">
        <f>AEV!$C42*C47^$B$4</f>
        <v>3.9444000887776015E-4</v>
      </c>
      <c r="G47" s="8">
        <v>29</v>
      </c>
      <c r="H47" s="65"/>
      <c r="I47" s="55">
        <f t="shared" ca="1" si="0"/>
        <v>0.33248996920025309</v>
      </c>
      <c r="J47" s="55">
        <f t="shared" ca="1" si="8"/>
        <v>2.30503125353273E-2</v>
      </c>
      <c r="K47" s="5">
        <f t="shared" ca="1" si="4"/>
        <v>0.59469806341144427</v>
      </c>
      <c r="L47" s="56">
        <f t="shared" ca="1" si="5"/>
        <v>4.1490562563589144</v>
      </c>
      <c r="M47" s="58"/>
      <c r="N47" s="55">
        <f t="shared" si="1"/>
        <v>0.29010352962997188</v>
      </c>
      <c r="O47" s="55">
        <f t="shared" si="9"/>
        <v>2.0726275436790842E-2</v>
      </c>
      <c r="P47" s="5">
        <f t="shared" si="6"/>
        <v>0.53473790626920381</v>
      </c>
      <c r="Q47" s="67">
        <f t="shared" si="7"/>
        <v>3.7307295786223515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2.6855157490931054E-4</v>
      </c>
      <c r="E48" s="27">
        <f>AEV!$C43*C48^$B$4</f>
        <v>2.6855157490931054E-4</v>
      </c>
      <c r="G48" s="8">
        <v>30</v>
      </c>
      <c r="H48" s="65"/>
      <c r="I48" s="55">
        <f t="shared" ca="1" si="0"/>
        <v>0.35593271691618356</v>
      </c>
      <c r="J48" s="55">
        <f t="shared" ca="1" si="8"/>
        <v>2.3442747715930468E-2</v>
      </c>
      <c r="K48" s="5">
        <f t="shared" ca="1" si="4"/>
        <v>0.60482289107100606</v>
      </c>
      <c r="L48" s="56">
        <f t="shared" ca="1" si="5"/>
        <v>4.2196945888674842</v>
      </c>
      <c r="M48" s="58"/>
      <c r="N48" s="55">
        <f t="shared" si="1"/>
        <v>0.31129482947503595</v>
      </c>
      <c r="O48" s="55">
        <f t="shared" si="9"/>
        <v>2.1191299845064071E-2</v>
      </c>
      <c r="P48" s="5">
        <f t="shared" si="6"/>
        <v>0.54673553600265312</v>
      </c>
      <c r="Q48" s="67">
        <f t="shared" si="7"/>
        <v>3.8144339721115328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1.7963997546766033E-4</v>
      </c>
      <c r="E49" s="27">
        <f>AEV!$C44*C49^$B$4</f>
        <v>1.7963997546766033E-4</v>
      </c>
      <c r="G49" s="8">
        <v>31</v>
      </c>
      <c r="H49" s="65"/>
      <c r="I49" s="55">
        <f t="shared" ca="1" si="0"/>
        <v>0.37969028963537887</v>
      </c>
      <c r="J49" s="55">
        <f t="shared" ca="1" si="8"/>
        <v>2.3757572719195319E-2</v>
      </c>
      <c r="K49" s="5">
        <f t="shared" ca="1" si="4"/>
        <v>0.61294537615523925</v>
      </c>
      <c r="L49" s="56">
        <f t="shared" ca="1" si="5"/>
        <v>4.2763630894551579</v>
      </c>
      <c r="M49" s="58"/>
      <c r="N49" s="55">
        <f t="shared" si="1"/>
        <v>0.33289096169171306</v>
      </c>
      <c r="O49" s="55">
        <f t="shared" si="9"/>
        <v>2.1596132216677111E-2</v>
      </c>
      <c r="P49" s="5">
        <f t="shared" si="6"/>
        <v>0.55718021119026939</v>
      </c>
      <c r="Q49" s="67">
        <f t="shared" si="7"/>
        <v>3.8873037990018799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1.1806467227789096E-4</v>
      </c>
      <c r="E50" s="27">
        <f>AEV!$C45*C50^$B$4</f>
        <v>1.1806467227789096E-4</v>
      </c>
      <c r="G50" s="8">
        <v>32</v>
      </c>
      <c r="H50" s="65"/>
      <c r="I50" s="55">
        <f t="shared" ref="I50:I74" ca="1" si="10">(1-EXP(-1*(G50/$I$12)^$B$8))</f>
        <v>0.40368373053592421</v>
      </c>
      <c r="J50" s="55">
        <f t="shared" ca="1" si="8"/>
        <v>2.3993440900545338E-2</v>
      </c>
      <c r="K50" s="5">
        <f t="shared" ca="1" si="4"/>
        <v>0.6190307752340698</v>
      </c>
      <c r="L50" s="56">
        <f t="shared" ca="1" si="5"/>
        <v>4.3188193620981608</v>
      </c>
      <c r="M50" s="58"/>
      <c r="N50" s="55">
        <f t="shared" ref="N50:N74" si="11">(1-EXP(-1*(G50/$N$12)^$B$8))</f>
        <v>0.35482979278573479</v>
      </c>
      <c r="O50" s="55">
        <f t="shared" si="9"/>
        <v>2.1938831094021727E-2</v>
      </c>
      <c r="P50" s="5">
        <f t="shared" si="6"/>
        <v>0.56602184222576057</v>
      </c>
      <c r="Q50" s="67">
        <f t="shared" si="7"/>
        <v>3.9489895969239108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7.6241065563500298E-5</v>
      </c>
      <c r="E51" s="27">
        <f>AEV!$C46*C51^$B$4</f>
        <v>7.6241065563500298E-5</v>
      </c>
      <c r="G51" s="8">
        <v>33</v>
      </c>
      <c r="H51" s="65"/>
      <c r="I51" s="55">
        <f t="shared" ca="1" si="10"/>
        <v>0.4278333703065802</v>
      </c>
      <c r="J51" s="55">
        <f t="shared" ca="1" si="8"/>
        <v>2.4149639770655984E-2</v>
      </c>
      <c r="K51" s="5">
        <f t="shared" ca="1" si="4"/>
        <v>0.62306070608292441</v>
      </c>
      <c r="L51" s="56">
        <f t="shared" ca="1" si="5"/>
        <v>4.3469351587180771</v>
      </c>
      <c r="M51" s="58"/>
      <c r="N51" s="55">
        <f t="shared" si="11"/>
        <v>0.37704768447221915</v>
      </c>
      <c r="O51" s="55">
        <f t="shared" si="9"/>
        <v>2.2217891686484359E-2</v>
      </c>
      <c r="P51" s="5">
        <f t="shared" si="6"/>
        <v>0.57322160551129653</v>
      </c>
      <c r="Q51" s="67">
        <f t="shared" si="7"/>
        <v>3.9992205035671846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4.837464987891378E-5</v>
      </c>
      <c r="E52" s="27">
        <f>AEV!$C47*C52^$B$4</f>
        <v>4.837464987891378E-5</v>
      </c>
      <c r="G52" s="8">
        <v>34</v>
      </c>
      <c r="H52" s="65"/>
      <c r="I52" s="55">
        <f t="shared" ca="1" si="10"/>
        <v>0.45205946438592404</v>
      </c>
      <c r="J52" s="55">
        <f t="shared" ca="1" si="8"/>
        <v>2.4226094079343841E-2</v>
      </c>
      <c r="K52" s="5">
        <f t="shared" ca="1" si="4"/>
        <v>0.62503322724707111</v>
      </c>
      <c r="L52" s="56">
        <f t="shared" ca="1" si="5"/>
        <v>4.3606969342818918</v>
      </c>
      <c r="M52" s="58"/>
      <c r="N52" s="55">
        <f t="shared" si="11"/>
        <v>0.39947994191693559</v>
      </c>
      <c r="O52" s="55">
        <f t="shared" si="9"/>
        <v>2.2432257444716441E-2</v>
      </c>
      <c r="P52" s="5">
        <f t="shared" si="6"/>
        <v>0.57875224207368425</v>
      </c>
      <c r="Q52" s="67">
        <f t="shared" si="7"/>
        <v>4.0378063400489594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3.0158682096003138E-5</v>
      </c>
      <c r="E53" s="27">
        <f>AEV!$C48*C53^$B$4</f>
        <v>3.0158682096003138E-5</v>
      </c>
      <c r="G53" s="8">
        <v>35</v>
      </c>
      <c r="H53" s="65"/>
      <c r="I53" s="55">
        <f t="shared" ca="1" si="10"/>
        <v>0.47628282588104542</v>
      </c>
      <c r="J53" s="55">
        <f t="shared" ca="1" si="8"/>
        <v>2.4223361495121387E-2</v>
      </c>
      <c r="K53" s="5">
        <f t="shared" ca="1" si="4"/>
        <v>0.62496272657413188</v>
      </c>
      <c r="L53" s="56">
        <f t="shared" ca="1" si="5"/>
        <v>4.3602050691218501</v>
      </c>
      <c r="M53" s="58"/>
      <c r="N53" s="55">
        <f t="shared" si="11"/>
        <v>0.42206126916086417</v>
      </c>
      <c r="O53" s="55">
        <f t="shared" si="9"/>
        <v>2.2581327243928584E-2</v>
      </c>
      <c r="P53" s="5">
        <f t="shared" si="6"/>
        <v>0.58259824289335749</v>
      </c>
      <c r="Q53" s="67">
        <f t="shared" si="7"/>
        <v>4.0646389039071451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1.847466039234752E-5</v>
      </c>
      <c r="E54" s="27">
        <f>AEV!$C49*C54^$B$4</f>
        <v>1.847466039234752E-5</v>
      </c>
      <c r="G54" s="8">
        <v>36</v>
      </c>
      <c r="H54" s="65"/>
      <c r="I54" s="55">
        <f t="shared" ca="1" si="10"/>
        <v>0.50042544674271361</v>
      </c>
      <c r="J54" s="55">
        <f t="shared" ca="1" si="8"/>
        <v>2.4142620861668185E-2</v>
      </c>
      <c r="K54" s="5">
        <f t="shared" ca="1" si="4"/>
        <v>0.62287961823103921</v>
      </c>
      <c r="L54" s="56">
        <f t="shared" ca="1" si="5"/>
        <v>4.3456717551002733</v>
      </c>
      <c r="M54" s="58"/>
      <c r="N54" s="55">
        <f t="shared" si="11"/>
        <v>0.44472622716907051</v>
      </c>
      <c r="O54" s="55">
        <f t="shared" si="9"/>
        <v>2.2664958008206337E-2</v>
      </c>
      <c r="P54" s="5">
        <f t="shared" si="6"/>
        <v>0.58475591661172344</v>
      </c>
      <c r="Q54" s="67">
        <f t="shared" si="7"/>
        <v>4.0796924414771407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1.1120197268929992E-5</v>
      </c>
      <c r="E55" s="27">
        <f>AEV!$C50*C55^$B$4</f>
        <v>1.1120197268929992E-5</v>
      </c>
      <c r="G55" s="8">
        <v>37</v>
      </c>
      <c r="H55" s="65"/>
      <c r="I55" s="55">
        <f t="shared" ca="1" si="10"/>
        <v>0.5244110998876661</v>
      </c>
      <c r="J55" s="55">
        <f t="shared" ca="1" si="8"/>
        <v>2.398565314495249E-2</v>
      </c>
      <c r="K55" s="5">
        <f t="shared" ca="1" si="4"/>
        <v>0.61882985113977429</v>
      </c>
      <c r="L55" s="56">
        <f t="shared" ca="1" si="5"/>
        <v>4.3174175660914482</v>
      </c>
      <c r="M55" s="58"/>
      <c r="N55" s="55">
        <f t="shared" si="11"/>
        <v>0.46740968984765452</v>
      </c>
      <c r="O55" s="55">
        <f t="shared" si="9"/>
        <v>2.268346267858401E-2</v>
      </c>
      <c r="P55" s="5">
        <f t="shared" si="6"/>
        <v>0.58523333710746739</v>
      </c>
      <c r="Q55" s="67">
        <f t="shared" si="7"/>
        <v>4.0830232821451222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0.54816591520306224</v>
      </c>
      <c r="J56" s="55">
        <f t="shared" ca="1" si="8"/>
        <v>2.3754815315396138E-2</v>
      </c>
      <c r="K56" s="5">
        <f t="shared" ca="1" si="4"/>
        <v>0.61287423513722039</v>
      </c>
      <c r="L56" s="56">
        <f t="shared" ca="1" si="5"/>
        <v>4.2758667567713049</v>
      </c>
      <c r="M56" s="58"/>
      <c r="N56" s="55">
        <f t="shared" si="11"/>
        <v>0.49004729334781649</v>
      </c>
      <c r="O56" s="55">
        <f t="shared" si="9"/>
        <v>2.2637603500161974E-2</v>
      </c>
      <c r="P56" s="5">
        <f t="shared" si="6"/>
        <v>0.58405017030417894</v>
      </c>
      <c r="Q56" s="67">
        <f t="shared" si="7"/>
        <v>4.0747686300291548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0.57161892273867321</v>
      </c>
      <c r="J57" s="55">
        <f t="shared" ca="1" si="8"/>
        <v>2.345300753561097E-2</v>
      </c>
      <c r="K57" s="5">
        <f t="shared" ca="1" si="4"/>
        <v>0.60508759441876303</v>
      </c>
      <c r="L57" s="56">
        <f t="shared" ca="1" si="5"/>
        <v>4.2215413564099746</v>
      </c>
      <c r="M57" s="58"/>
      <c r="N57" s="55">
        <f t="shared" si="11"/>
        <v>0.51257587402454829</v>
      </c>
      <c r="O57" s="55">
        <f t="shared" si="9"/>
        <v>2.2528580676731802E-2</v>
      </c>
      <c r="P57" s="5">
        <f t="shared" si="6"/>
        <v>0.58123738145968051</v>
      </c>
      <c r="Q57" s="67">
        <f t="shared" si="7"/>
        <v>4.0551445218117248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0.59470255688181373</v>
      </c>
      <c r="J58" s="55">
        <f t="shared" ca="1" si="8"/>
        <v>2.3083634143140519E-2</v>
      </c>
      <c r="K58" s="5">
        <f t="shared" ca="1" si="4"/>
        <v>0.59555776089302548</v>
      </c>
      <c r="L58" s="56">
        <f t="shared" ca="1" si="5"/>
        <v>4.155054145765293</v>
      </c>
      <c r="M58" s="58"/>
      <c r="N58" s="55">
        <f t="shared" si="11"/>
        <v>0.53493389053849216</v>
      </c>
      <c r="O58" s="55">
        <f t="shared" si="9"/>
        <v>2.2358016513943868E-2</v>
      </c>
      <c r="P58" s="5">
        <f t="shared" si="6"/>
        <v>0.57683682605975173</v>
      </c>
      <c r="Q58" s="67">
        <f t="shared" si="7"/>
        <v>4.0244429725098962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0.61735311590864128</v>
      </c>
      <c r="J59" s="55">
        <f t="shared" ca="1" si="8"/>
        <v>2.2650559026827555E-2</v>
      </c>
      <c r="K59" s="5">
        <f t="shared" ca="1" si="4"/>
        <v>0.58438442289215098</v>
      </c>
      <c r="L59" s="56">
        <f t="shared" ca="1" si="5"/>
        <v>4.0771006248289599</v>
      </c>
      <c r="M59" s="58"/>
      <c r="N59" s="55">
        <f t="shared" si="11"/>
        <v>0.55706182578117791</v>
      </c>
      <c r="O59" s="55">
        <f t="shared" si="9"/>
        <v>2.2127935242685748E-2</v>
      </c>
      <c r="P59" s="5">
        <f t="shared" si="6"/>
        <v>0.57090072926129232</v>
      </c>
      <c r="Q59" s="67">
        <f t="shared" si="7"/>
        <v>3.9830283436834346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0.63951117200104868</v>
      </c>
      <c r="J60" s="55">
        <f t="shared" ca="1" si="8"/>
        <v>2.2158056092407397E-2</v>
      </c>
      <c r="K60" s="5">
        <f t="shared" ca="1" si="4"/>
        <v>0.57167784718411085</v>
      </c>
      <c r="L60" s="56">
        <f t="shared" ca="1" si="5"/>
        <v>3.9884500966333314</v>
      </c>
      <c r="M60" s="58"/>
      <c r="N60" s="55">
        <f t="shared" si="11"/>
        <v>0.57890256456296108</v>
      </c>
      <c r="O60" s="55">
        <f t="shared" si="9"/>
        <v>2.1840738781783164E-2</v>
      </c>
      <c r="P60" s="5">
        <f t="shared" si="6"/>
        <v>0.56349106057000564</v>
      </c>
      <c r="Q60" s="67">
        <f t="shared" si="7"/>
        <v>3.9313329807209696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0.66112192759671395</v>
      </c>
      <c r="J61" s="55">
        <f t="shared" ca="1" si="8"/>
        <v>2.1610755595665276E-2</v>
      </c>
      <c r="K61" s="5">
        <f t="shared" ca="1" si="4"/>
        <v>0.55755749436816415</v>
      </c>
      <c r="L61" s="56">
        <f t="shared" ca="1" si="5"/>
        <v>3.8899360072197497</v>
      </c>
      <c r="M61" s="58"/>
      <c r="N61" s="55">
        <f t="shared" si="11"/>
        <v>0.60040174332501905</v>
      </c>
      <c r="O61" s="55">
        <f t="shared" si="9"/>
        <v>2.149917876205798E-2</v>
      </c>
      <c r="P61" s="5">
        <f t="shared" si="6"/>
        <v>0.55467881206109582</v>
      </c>
      <c r="Q61" s="67">
        <f t="shared" si="7"/>
        <v>3.8698521771704364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0.68213551478483958</v>
      </c>
      <c r="J62" s="55">
        <f t="shared" ca="1" si="8"/>
        <v>2.1013587188125626E-2</v>
      </c>
      <c r="K62" s="5">
        <f t="shared" ca="1" si="4"/>
        <v>0.54215054945364116</v>
      </c>
      <c r="L62" s="56">
        <f t="shared" ca="1" si="5"/>
        <v>3.7824456938626128</v>
      </c>
      <c r="M62" s="58"/>
      <c r="N62" s="55">
        <f t="shared" si="11"/>
        <v>0.62150806851607343</v>
      </c>
      <c r="O62" s="55">
        <f t="shared" si="9"/>
        <v>2.1106325191054376E-2</v>
      </c>
      <c r="P62" s="5">
        <f t="shared" si="6"/>
        <v>0.54454318992920292</v>
      </c>
      <c r="Q62" s="67">
        <f t="shared" si="7"/>
        <v>3.7991385343897877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0.70250723535421367</v>
      </c>
      <c r="J63" s="55">
        <f t="shared" ca="1" si="8"/>
        <v>2.0371720569374085E-2</v>
      </c>
      <c r="K63" s="5">
        <f t="shared" ca="1" si="4"/>
        <v>0.52559039068985147</v>
      </c>
      <c r="L63" s="56">
        <f t="shared" ca="1" si="5"/>
        <v>3.6669097024873354</v>
      </c>
      <c r="M63" s="58"/>
      <c r="N63" s="55">
        <f t="shared" si="11"/>
        <v>0.64217360070426688</v>
      </c>
      <c r="O63" s="55">
        <f t="shared" si="9"/>
        <v>2.0665532188193447E-2</v>
      </c>
      <c r="P63" s="5">
        <f t="shared" si="6"/>
        <v>0.53317073045539087</v>
      </c>
      <c r="Q63" s="67">
        <f t="shared" si="7"/>
        <v>3.7197957938748205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0.72219774002495174</v>
      </c>
      <c r="J64" s="55">
        <f t="shared" ca="1" si="8"/>
        <v>1.9690504670738074E-2</v>
      </c>
      <c r="K64" s="5">
        <f t="shared" ca="1" si="4"/>
        <v>0.50801502050504233</v>
      </c>
      <c r="L64" s="56">
        <f t="shared" ca="1" si="5"/>
        <v>3.5442908407328533</v>
      </c>
      <c r="M64" s="58"/>
      <c r="N64" s="55">
        <f t="shared" si="11"/>
        <v>0.66235400196710426</v>
      </c>
      <c r="O64" s="55">
        <f t="shared" si="9"/>
        <v>2.0180401262837377E-2</v>
      </c>
      <c r="P64" s="5">
        <f t="shared" si="6"/>
        <v>0.5206543525812044</v>
      </c>
      <c r="Q64" s="67">
        <f t="shared" si="7"/>
        <v>3.6324722273107279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0.74117314633159959</v>
      </c>
      <c r="J65" s="55">
        <f t="shared" ca="1" si="8"/>
        <v>1.8975406306647846E-2</v>
      </c>
      <c r="K65" s="5">
        <f t="shared" ca="1" si="4"/>
        <v>0.48956548271151445</v>
      </c>
      <c r="L65" s="56">
        <f t="shared" ca="1" si="5"/>
        <v>3.4155731351966123</v>
      </c>
      <c r="M65" s="58"/>
      <c r="N65" s="55">
        <f t="shared" si="11"/>
        <v>0.68200874460898686</v>
      </c>
      <c r="O65" s="55">
        <f t="shared" si="9"/>
        <v>1.9654742641882605E-2</v>
      </c>
      <c r="P65" s="5">
        <f t="shared" si="6"/>
        <v>0.50709236016057124</v>
      </c>
      <c r="Q65" s="67">
        <f t="shared" si="7"/>
        <v>3.537853675538869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0.75940509555408697</v>
      </c>
      <c r="J66" s="55">
        <f t="shared" ca="1" si="8"/>
        <v>1.8231949222487387E-2</v>
      </c>
      <c r="K66" s="5">
        <f t="shared" ca="1" si="4"/>
        <v>0.47038428994017462</v>
      </c>
      <c r="L66" s="56">
        <f t="shared" ca="1" si="5"/>
        <v>3.2817508600477296</v>
      </c>
      <c r="M66" s="58"/>
      <c r="N66" s="55">
        <f t="shared" si="11"/>
        <v>0.70110127978743075</v>
      </c>
      <c r="O66" s="55">
        <f t="shared" si="9"/>
        <v>1.9092535178443892E-2</v>
      </c>
      <c r="P66" s="5">
        <f t="shared" si="6"/>
        <v>0.49258740760385245</v>
      </c>
      <c r="Q66" s="67">
        <f t="shared" si="7"/>
        <v>3.4366563321199006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0.77687074999562644</v>
      </c>
      <c r="J67" s="55">
        <f t="shared" ca="1" si="8"/>
        <v>1.7465654441539469E-2</v>
      </c>
      <c r="K67" s="5">
        <f t="shared" ca="1" si="4"/>
        <v>0.45061388459171831</v>
      </c>
      <c r="L67" s="56">
        <f t="shared" ca="1" si="5"/>
        <v>3.1438177994771044</v>
      </c>
      <c r="M67" s="58"/>
      <c r="N67" s="55">
        <f t="shared" si="11"/>
        <v>0.71959916517592526</v>
      </c>
      <c r="O67" s="55">
        <f t="shared" si="9"/>
        <v>1.8497885388494506E-2</v>
      </c>
      <c r="P67" s="5">
        <f t="shared" si="6"/>
        <v>0.4772454430231583</v>
      </c>
      <c r="Q67" s="67">
        <f t="shared" si="7"/>
        <v>3.3296193699290111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0.7935527327652806</v>
      </c>
      <c r="J68" s="55">
        <f t="shared" ca="1" si="8"/>
        <v>1.6681982769654158E-2</v>
      </c>
      <c r="K68" s="5">
        <f t="shared" ca="1" si="4"/>
        <v>0.43039515545707729</v>
      </c>
      <c r="L68" s="56">
        <f t="shared" ca="1" si="5"/>
        <v>3.0027568985377484</v>
      </c>
      <c r="M68" s="58"/>
      <c r="N68" s="55">
        <f t="shared" si="11"/>
        <v>0.73747415134369909</v>
      </c>
      <c r="O68" s="55">
        <f t="shared" si="9"/>
        <v>1.7874986167773832E-2</v>
      </c>
      <c r="P68" s="5">
        <f t="shared" si="6"/>
        <v>0.46117464312856488</v>
      </c>
      <c r="Q68" s="67">
        <f t="shared" si="7"/>
        <v>3.2174975101992898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0.80943901302103904</v>
      </c>
      <c r="J69" s="55">
        <f t="shared" ca="1" si="8"/>
        <v>1.5886280255758445E-2</v>
      </c>
      <c r="K69" s="5">
        <f t="shared" ca="1" si="4"/>
        <v>0.40986603059856791</v>
      </c>
      <c r="L69" s="56">
        <f t="shared" ca="1" si="5"/>
        <v>2.8595304460365201</v>
      </c>
      <c r="M69" s="58"/>
      <c r="N69" s="55">
        <f t="shared" si="11"/>
        <v>0.75470222708055223</v>
      </c>
      <c r="O69" s="55">
        <f t="shared" si="9"/>
        <v>1.7228075736853143E-2</v>
      </c>
      <c r="P69" s="5">
        <f t="shared" si="6"/>
        <v>0.4444843540108111</v>
      </c>
      <c r="Q69" s="67">
        <f t="shared" si="7"/>
        <v>3.1010536326335658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0.82452274035213169</v>
      </c>
      <c r="J70" s="55">
        <f t="shared" ca="1" si="8"/>
        <v>1.5083727331092645E-2</v>
      </c>
      <c r="K70" s="5">
        <f t="shared" ca="1" si="4"/>
        <v>0.38916016514219026</v>
      </c>
      <c r="L70" s="56">
        <f t="shared" ca="1" si="5"/>
        <v>2.715070919596676</v>
      </c>
      <c r="M70" s="58"/>
      <c r="N70" s="55">
        <f t="shared" si="11"/>
        <v>0.77126362442870444</v>
      </c>
      <c r="O70" s="55">
        <f t="shared" si="9"/>
        <v>1.6561397348152207E-2</v>
      </c>
      <c r="P70" s="5">
        <f t="shared" si="6"/>
        <v>0.42728405158232696</v>
      </c>
      <c r="Q70" s="67">
        <f t="shared" si="7"/>
        <v>2.9810515226673973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0.8388020326142237</v>
      </c>
      <c r="J71" s="55">
        <f t="shared" ca="1" si="8"/>
        <v>1.4279292262092014E-2</v>
      </c>
      <c r="K71" s="5">
        <f t="shared" ca="1" si="4"/>
        <v>0.36840574036197399</v>
      </c>
      <c r="L71" s="56">
        <f t="shared" ca="1" si="5"/>
        <v>2.5702726071765625</v>
      </c>
      <c r="M71" s="58"/>
      <c r="N71" s="55">
        <f t="shared" si="11"/>
        <v>0.78714278469408971</v>
      </c>
      <c r="O71" s="55">
        <f t="shared" si="9"/>
        <v>1.5879160265385273E-2</v>
      </c>
      <c r="P71" s="5">
        <f t="shared" si="6"/>
        <v>0.40968233484694005</v>
      </c>
      <c r="Q71" s="67">
        <f t="shared" si="7"/>
        <v>2.8582488477693491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0.85227972206772706</v>
      </c>
      <c r="J72" s="55">
        <f t="shared" ca="1" si="8"/>
        <v>1.3477689453503361E-2</v>
      </c>
      <c r="K72" s="5">
        <f t="shared" ca="1" si="4"/>
        <v>0.34772438790038673</v>
      </c>
      <c r="L72" s="56">
        <f t="shared" ca="1" si="5"/>
        <v>2.425984101630605</v>
      </c>
      <c r="M72" s="58"/>
      <c r="N72" s="55">
        <f t="shared" si="11"/>
        <v>0.80232828718803062</v>
      </c>
      <c r="O72" s="55">
        <f t="shared" si="9"/>
        <v>1.5185502493940906E-2</v>
      </c>
      <c r="P72" s="5">
        <f t="shared" si="6"/>
        <v>0.39178596434367541</v>
      </c>
      <c r="Q72" s="67">
        <f t="shared" si="7"/>
        <v>2.733390448909363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0.86496306509991816</v>
      </c>
      <c r="J73" s="55">
        <f t="shared" ca="1" si="8"/>
        <v>1.2683343032191097E-2</v>
      </c>
      <c r="K73" s="5">
        <f t="shared" ca="1" si="4"/>
        <v>0.32723025023053032</v>
      </c>
      <c r="L73" s="56">
        <f t="shared" ca="1" si="5"/>
        <v>2.2830017457943974</v>
      </c>
      <c r="M73" s="58"/>
      <c r="N73" s="55">
        <f t="shared" si="11"/>
        <v>0.81681274288895966</v>
      </c>
      <c r="O73" s="55">
        <f t="shared" si="9"/>
        <v>1.4484455700929044E-2</v>
      </c>
      <c r="P73" s="5">
        <f t="shared" si="6"/>
        <v>0.37369895708396939</v>
      </c>
      <c r="Q73" s="67">
        <f t="shared" si="7"/>
        <v>2.607202026167228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0.87686342113074689</v>
      </c>
      <c r="J74" s="69">
        <f t="shared" ca="1" si="8"/>
        <v>1.1900356030828729E-2</v>
      </c>
      <c r="K74" s="5">
        <f t="shared" ca="1" si="4"/>
        <v>0.30702918559538123</v>
      </c>
      <c r="L74" s="56">
        <f t="shared" ca="1" si="5"/>
        <v>2.1420640855491713</v>
      </c>
      <c r="M74" s="70"/>
      <c r="N74" s="55">
        <f t="shared" si="11"/>
        <v>0.8305926556059342</v>
      </c>
      <c r="O74" s="69">
        <f t="shared" si="9"/>
        <v>1.3779912716974541E-2</v>
      </c>
      <c r="P74" s="5">
        <f t="shared" si="6"/>
        <v>0.35552174809794318</v>
      </c>
      <c r="Q74" s="67">
        <f t="shared" si="7"/>
        <v>2.4803842890554173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CCC4-A15B-4A45-902A-C624133BD1AE}">
  <dimension ref="A1:U79"/>
  <sheetViews>
    <sheetView topLeftCell="A2" zoomScaleNormal="100" workbookViewId="0">
      <selection activeCell="A20" sqref="A20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Cost!C5</f>
        <v>3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Cost!E5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Cost!F5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Cost!L5</f>
        <v>0.2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Cost!M5</f>
        <v>90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Cost!K5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Cost!H5</f>
        <v>2.5</v>
      </c>
      <c r="C8" s="74" t="s">
        <v>61</v>
      </c>
      <c r="H8" s="37" t="s">
        <v>59</v>
      </c>
      <c r="I8" s="50">
        <f ca="1">SUM(INDIRECT("K" &amp; 18 &amp; ":K" &amp; B14+18))</f>
        <v>3.7578290506294154</v>
      </c>
      <c r="J8" s="38" t="s">
        <v>51</v>
      </c>
      <c r="K8" s="86">
        <f ca="1">I8/B14/B13</f>
        <v>2.3304366205453737E-3</v>
      </c>
      <c r="L8" s="39" t="s">
        <v>66</v>
      </c>
      <c r="M8" s="37" t="s">
        <v>59</v>
      </c>
      <c r="N8" s="50">
        <f ca="1">SUM(INDIRECT("P" &amp; 18 &amp; ":P" &amp; B14+18))</f>
        <v>3.2099494229391627</v>
      </c>
      <c r="O8" s="38" t="s">
        <v>51</v>
      </c>
      <c r="P8" s="86">
        <f ca="1">N8/B14/B13</f>
        <v>1.9906663087994811E-3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26.217411981135456</v>
      </c>
      <c r="J9" s="26" t="s">
        <v>67</v>
      </c>
      <c r="K9" s="41">
        <f ca="1">I9/(365*B14)</f>
        <v>2.873141039028543E-3</v>
      </c>
      <c r="L9" s="42" t="s">
        <v>68</v>
      </c>
      <c r="M9" s="40" t="s">
        <v>58</v>
      </c>
      <c r="N9" s="51">
        <f ca="1">SUM(INDIRECT("Q" &amp; 18 &amp; ":Q" &amp; B14+18))</f>
        <v>22.394995973994167</v>
      </c>
      <c r="O9" s="26" t="s">
        <v>67</v>
      </c>
      <c r="P9" s="41">
        <f ca="1">N9/(365*B14)</f>
        <v>2.4542461341363472E-3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0.92450689986480994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0.98767892100931443</v>
      </c>
      <c r="H12" s="45" t="s">
        <v>122</v>
      </c>
      <c r="I12" s="46">
        <f ca="1">B7/B12/_xlfn.GAMMA(1+1/B8)</f>
        <v>62.266274986996621</v>
      </c>
      <c r="J12" s="47" t="s">
        <v>60</v>
      </c>
      <c r="K12" s="47"/>
      <c r="L12" s="48"/>
      <c r="M12" s="45" t="s">
        <v>122</v>
      </c>
      <c r="N12" s="46">
        <f>B7/B11/_xlfn.GAMMA(1+1/$B$8)</f>
        <v>66.520960853206233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3.2685918162300709E-5</v>
      </c>
      <c r="J19" s="55">
        <f ca="1">IF(I19-I18&lt;=0,I19,I19-I18)</f>
        <v>3.2685918162300709E-5</v>
      </c>
      <c r="K19" s="5">
        <f t="shared" ref="K19:K74" ca="1" si="4">J19*$B$5*$B$13*$B$2</f>
        <v>1.2649450328810375E-3</v>
      </c>
      <c r="L19" s="56">
        <f t="shared" ref="L19:L74" ca="1" si="5">J19*$B$6*$B$2</f>
        <v>8.8251979038211914E-3</v>
      </c>
      <c r="M19" s="58"/>
      <c r="N19" s="55">
        <f t="shared" si="1"/>
        <v>2.7707522786246663E-5</v>
      </c>
      <c r="O19" s="55">
        <f>IF(N19-N18&lt;=0,N19,N19-N18)</f>
        <v>2.7707522786246663E-5</v>
      </c>
      <c r="P19" s="5">
        <f t="shared" ref="P19:P74" si="6">O19*$B$5*$B$13*$B$2</f>
        <v>1.072281131827746E-3</v>
      </c>
      <c r="Q19" s="67">
        <f t="shared" ref="Q19:Q74" si="7">O19*$B$6*$B$2</f>
        <v>7.4810311522865991E-3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1.8488540351191407E-4</v>
      </c>
      <c r="J20" s="55">
        <f t="shared" ref="J20:J74" ca="1" si="8">IF(I20-I19&lt;=0,I20,I20-I19)</f>
        <v>1.5219948534961336E-4</v>
      </c>
      <c r="K20" s="5">
        <f t="shared" ca="1" si="4"/>
        <v>5.8901200830300364E-3</v>
      </c>
      <c r="L20" s="56">
        <f t="shared" ca="1" si="5"/>
        <v>4.1093861044395608E-2</v>
      </c>
      <c r="M20" s="58"/>
      <c r="N20" s="55">
        <f t="shared" si="1"/>
        <v>1.5672730645133193E-4</v>
      </c>
      <c r="O20" s="55">
        <f t="shared" ref="O20:O74" si="9">IF(N20-N19&lt;=0,N20,N20-N19)</f>
        <v>1.2901978366508526E-4</v>
      </c>
      <c r="P20" s="5">
        <f t="shared" si="6"/>
        <v>4.9930656278387997E-3</v>
      </c>
      <c r="Q20" s="67">
        <f t="shared" si="7"/>
        <v>3.4835341589573021E-2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5.0940157677559217E-4</v>
      </c>
      <c r="J21" s="55">
        <f ca="1">IF(I21-I20&lt;=0,I21,I21-I20)</f>
        <v>3.245161732636781E-4</v>
      </c>
      <c r="K21" s="5">
        <f t="shared" ca="1" si="4"/>
        <v>1.2558775905304343E-2</v>
      </c>
      <c r="L21" s="56">
        <f t="shared" ca="1" si="5"/>
        <v>8.7619366781193087E-2</v>
      </c>
      <c r="M21" s="58"/>
      <c r="N21" s="55">
        <f t="shared" si="1"/>
        <v>4.3183025321658075E-4</v>
      </c>
      <c r="O21" s="55">
        <f t="shared" si="9"/>
        <v>2.7510294676524882E-4</v>
      </c>
      <c r="P21" s="5">
        <f t="shared" si="6"/>
        <v>1.064648403981513E-2</v>
      </c>
      <c r="Q21" s="67">
        <f t="shared" si="7"/>
        <v>7.4277795626617182E-2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1.0454196432112539E-3</v>
      </c>
      <c r="J22" s="55">
        <f t="shared" ca="1" si="8"/>
        <v>5.3601806643566174E-4</v>
      </c>
      <c r="K22" s="5">
        <f t="shared" ca="1" si="4"/>
        <v>2.074389917106011E-2</v>
      </c>
      <c r="L22" s="56">
        <f t="shared" ca="1" si="5"/>
        <v>0.14472487793762867</v>
      </c>
      <c r="M22" s="58"/>
      <c r="N22" s="55">
        <f t="shared" si="1"/>
        <v>8.8626005206071667E-4</v>
      </c>
      <c r="O22" s="55">
        <f t="shared" si="9"/>
        <v>4.5442979884413592E-4</v>
      </c>
      <c r="P22" s="5">
        <f t="shared" si="6"/>
        <v>1.7586433215268062E-2</v>
      </c>
      <c r="Q22" s="67">
        <f t="shared" si="7"/>
        <v>0.1226960456879167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1.8255598702274778E-3</v>
      </c>
      <c r="J23" s="55">
        <f t="shared" ca="1" si="8"/>
        <v>7.8014022701622388E-4</v>
      </c>
      <c r="K23" s="5">
        <f t="shared" ca="1" si="4"/>
        <v>3.0191426785527865E-2</v>
      </c>
      <c r="L23" s="56">
        <f t="shared" ca="1" si="5"/>
        <v>0.21063786129438045</v>
      </c>
      <c r="M23" s="58"/>
      <c r="N23" s="55">
        <f t="shared" si="1"/>
        <v>1.5477201133732299E-3</v>
      </c>
      <c r="O23" s="55">
        <f t="shared" si="9"/>
        <v>6.6146006131251323E-4</v>
      </c>
      <c r="P23" s="5">
        <f t="shared" si="6"/>
        <v>2.5598504372794262E-2</v>
      </c>
      <c r="Q23" s="67">
        <f t="shared" si="7"/>
        <v>0.17859421655437857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2.8781947048506229E-3</v>
      </c>
      <c r="J24" s="55">
        <f t="shared" ca="1" si="8"/>
        <v>1.0526348346231451E-3</v>
      </c>
      <c r="K24" s="5">
        <f t="shared" ca="1" si="4"/>
        <v>4.073696809991572E-2</v>
      </c>
      <c r="L24" s="56">
        <f t="shared" ca="1" si="5"/>
        <v>0.28421140534824918</v>
      </c>
      <c r="M24" s="58"/>
      <c r="N24" s="55">
        <f t="shared" si="1"/>
        <v>2.4403458952551027E-3</v>
      </c>
      <c r="O24" s="55">
        <f t="shared" si="9"/>
        <v>8.926257818818728E-4</v>
      </c>
      <c r="P24" s="5">
        <f t="shared" si="6"/>
        <v>3.4544617758828479E-2</v>
      </c>
      <c r="Q24" s="67">
        <f t="shared" si="7"/>
        <v>0.24100896110810566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4.2285653190402561E-3</v>
      </c>
      <c r="J25" s="55">
        <f t="shared" ca="1" si="8"/>
        <v>1.3503706141896332E-3</v>
      </c>
      <c r="K25" s="5">
        <f t="shared" ca="1" si="4"/>
        <v>5.2259342769138808E-2</v>
      </c>
      <c r="L25" s="56">
        <f t="shared" ca="1" si="5"/>
        <v>0.36460006583120097</v>
      </c>
      <c r="M25" s="58"/>
      <c r="N25" s="55">
        <f t="shared" si="1"/>
        <v>3.5856594015307719E-3</v>
      </c>
      <c r="O25" s="55">
        <f t="shared" si="9"/>
        <v>1.1453135062756692E-3</v>
      </c>
      <c r="P25" s="5">
        <f t="shared" si="6"/>
        <v>4.4323632692868403E-2</v>
      </c>
      <c r="Q25" s="67">
        <f t="shared" si="7"/>
        <v>0.30923464669443068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5.8994096411782992E-3</v>
      </c>
      <c r="J26" s="55">
        <f t="shared" ca="1" si="8"/>
        <v>1.6708443221380431E-3</v>
      </c>
      <c r="K26" s="5">
        <f t="shared" ca="1" si="4"/>
        <v>6.4661675266742269E-2</v>
      </c>
      <c r="L26" s="56">
        <f t="shared" ca="1" si="5"/>
        <v>0.45112796697727164</v>
      </c>
      <c r="M26" s="58"/>
      <c r="N26" s="55">
        <f t="shared" si="1"/>
        <v>5.0031094090888795E-3</v>
      </c>
      <c r="O26" s="55">
        <f t="shared" si="9"/>
        <v>1.4174500075581076E-3</v>
      </c>
      <c r="P26" s="5">
        <f t="shared" si="6"/>
        <v>5.4855315292498763E-2</v>
      </c>
      <c r="Q26" s="67">
        <f t="shared" si="7"/>
        <v>0.38271150204068904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7.9113471749312492E-3</v>
      </c>
      <c r="J27" s="55">
        <f t="shared" ca="1" si="8"/>
        <v>2.0119375337529499E-3</v>
      </c>
      <c r="K27" s="5">
        <f t="shared" ca="1" si="4"/>
        <v>7.7861982556239162E-2</v>
      </c>
      <c r="L27" s="56">
        <f t="shared" ca="1" si="5"/>
        <v>0.54322313411329648</v>
      </c>
      <c r="M27" s="58"/>
      <c r="N27" s="55">
        <f t="shared" si="1"/>
        <v>6.7104053136090025E-3</v>
      </c>
      <c r="O27" s="55">
        <f t="shared" si="9"/>
        <v>1.707295904520123E-3</v>
      </c>
      <c r="P27" s="5">
        <f t="shared" si="6"/>
        <v>6.6072351504928767E-2</v>
      </c>
      <c r="Q27" s="67">
        <f t="shared" si="7"/>
        <v>0.46096989422043322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1.0283127182224017E-2</v>
      </c>
      <c r="J28" s="55">
        <f t="shared" ca="1" si="8"/>
        <v>2.3717800072927675E-3</v>
      </c>
      <c r="K28" s="5">
        <f t="shared" ca="1" si="4"/>
        <v>9.1787886282230113E-2</v>
      </c>
      <c r="L28" s="56">
        <f t="shared" ca="1" si="5"/>
        <v>0.64038060196904723</v>
      </c>
      <c r="M28" s="58"/>
      <c r="N28" s="55">
        <f t="shared" si="1"/>
        <v>8.7237348842115203E-3</v>
      </c>
      <c r="O28" s="55">
        <f t="shared" si="9"/>
        <v>2.0133295706025178E-3</v>
      </c>
      <c r="P28" s="5">
        <f t="shared" si="6"/>
        <v>7.7915854382317448E-2</v>
      </c>
      <c r="Q28" s="67">
        <f t="shared" si="7"/>
        <v>0.54359898406267981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1.3031793653443757E-2</v>
      </c>
      <c r="J29" s="55">
        <f t="shared" ca="1" si="8"/>
        <v>2.7486664712197406E-3</v>
      </c>
      <c r="K29" s="5">
        <f t="shared" ca="1" si="4"/>
        <v>0.10637339243620397</v>
      </c>
      <c r="L29" s="56">
        <f t="shared" ca="1" si="5"/>
        <v>0.74213994722932997</v>
      </c>
      <c r="M29" s="58"/>
      <c r="N29" s="55">
        <f t="shared" si="1"/>
        <v>1.1057911157106526E-2</v>
      </c>
      <c r="O29" s="55">
        <f t="shared" si="9"/>
        <v>2.3341762728950055E-3</v>
      </c>
      <c r="P29" s="5">
        <f t="shared" si="6"/>
        <v>9.0332621761036722E-2</v>
      </c>
      <c r="Q29" s="67">
        <f t="shared" si="7"/>
        <v>0.63022759368165149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1.617279665460214E-2</v>
      </c>
      <c r="J30" s="55">
        <f t="shared" ca="1" si="8"/>
        <v>3.1410030011583823E-3</v>
      </c>
      <c r="K30" s="5">
        <f t="shared" ca="1" si="4"/>
        <v>0.12155681614482941</v>
      </c>
      <c r="L30" s="56">
        <f t="shared" ca="1" si="5"/>
        <v>0.84807081031276321</v>
      </c>
      <c r="M30" s="58"/>
      <c r="N30" s="55">
        <f t="shared" si="1"/>
        <v>1.3726473492938873E-2</v>
      </c>
      <c r="O30" s="55">
        <f t="shared" si="9"/>
        <v>2.6685623358323474E-3</v>
      </c>
      <c r="P30" s="5">
        <f t="shared" si="6"/>
        <v>0.10327336239671184</v>
      </c>
      <c r="Q30" s="67">
        <f t="shared" si="7"/>
        <v>0.72051183067473379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1.9720067716002099E-2</v>
      </c>
      <c r="J31" s="55">
        <f t="shared" ca="1" si="8"/>
        <v>3.5472710613999592E-3</v>
      </c>
      <c r="K31" s="5">
        <f t="shared" ca="1" si="4"/>
        <v>0.13727939007617843</v>
      </c>
      <c r="L31" s="56">
        <f t="shared" ca="1" si="5"/>
        <v>0.95776318657798898</v>
      </c>
      <c r="M31" s="58"/>
      <c r="N31" s="55">
        <f t="shared" si="1"/>
        <v>1.6741757712268934E-2</v>
      </c>
      <c r="O31" s="55">
        <f t="shared" si="9"/>
        <v>3.0152842193300611E-3</v>
      </c>
      <c r="P31" s="5">
        <f t="shared" si="6"/>
        <v>0.11669149928807337</v>
      </c>
      <c r="Q31" s="67">
        <f t="shared" si="7"/>
        <v>0.81412673921911649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2.3686070451305552E-2</v>
      </c>
      <c r="J32" s="55">
        <f t="shared" ca="1" si="8"/>
        <v>3.9660027353034533E-3</v>
      </c>
      <c r="K32" s="5">
        <f t="shared" ca="1" si="4"/>
        <v>0.15348430585624365</v>
      </c>
      <c r="L32" s="56">
        <f t="shared" ca="1" si="5"/>
        <v>1.0708207385319324</v>
      </c>
      <c r="M32" s="58"/>
      <c r="N32" s="55">
        <f t="shared" si="1"/>
        <v>2.0114944733552131E-2</v>
      </c>
      <c r="O32" s="55">
        <f t="shared" si="9"/>
        <v>3.3731870212831971E-3</v>
      </c>
      <c r="P32" s="5">
        <f t="shared" si="6"/>
        <v>0.13054233772365975</v>
      </c>
      <c r="Q32" s="67">
        <f t="shared" si="7"/>
        <v>0.91076049574646323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2.8081833847398485E-2</v>
      </c>
      <c r="J33" s="55">
        <f t="shared" ca="1" si="8"/>
        <v>4.3957633960929332E-3</v>
      </c>
      <c r="K33" s="5">
        <f t="shared" ca="1" si="4"/>
        <v>0.17011604342879652</v>
      </c>
      <c r="L33" s="56">
        <f t="shared" ca="1" si="5"/>
        <v>1.186856116945092</v>
      </c>
      <c r="M33" s="58"/>
      <c r="N33" s="55">
        <f t="shared" si="1"/>
        <v>2.3856093960377578E-2</v>
      </c>
      <c r="O33" s="55">
        <f t="shared" si="9"/>
        <v>3.7411492268254465E-3</v>
      </c>
      <c r="P33" s="5">
        <f t="shared" si="6"/>
        <v>0.14478247507814479</v>
      </c>
      <c r="Q33" s="67">
        <f t="shared" si="7"/>
        <v>1.0101102912428706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3.2916973380499481E-2</v>
      </c>
      <c r="J34" s="55">
        <f t="shared" ca="1" si="8"/>
        <v>4.8351395331009961E-3</v>
      </c>
      <c r="K34" s="5">
        <f t="shared" ca="1" si="4"/>
        <v>0.18711989993100855</v>
      </c>
      <c r="L34" s="56">
        <f t="shared" ca="1" si="5"/>
        <v>1.3054876739372689</v>
      </c>
      <c r="M34" s="58"/>
      <c r="N34" s="55">
        <f t="shared" si="1"/>
        <v>2.797416572845457E-2</v>
      </c>
      <c r="O34" s="55">
        <f t="shared" si="9"/>
        <v>4.1180717680769918E-3</v>
      </c>
      <c r="P34" s="5">
        <f t="shared" si="6"/>
        <v>0.1593693774245796</v>
      </c>
      <c r="Q34" s="67">
        <f t="shared" si="7"/>
        <v>1.1118793773807878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3.8199703659830497E-2</v>
      </c>
      <c r="J35" s="55">
        <f t="shared" ca="1" si="8"/>
        <v>5.282730279331016E-3</v>
      </c>
      <c r="K35" s="5">
        <f t="shared" ca="1" si="4"/>
        <v>0.20444166181011031</v>
      </c>
      <c r="L35" s="56">
        <f t="shared" ca="1" si="5"/>
        <v>1.4263371754193743</v>
      </c>
      <c r="M35" s="58"/>
      <c r="N35" s="55">
        <f t="shared" si="1"/>
        <v>3.2477035891557704E-2</v>
      </c>
      <c r="O35" s="55">
        <f t="shared" si="9"/>
        <v>4.5028701631031343E-3</v>
      </c>
      <c r="P35" s="5">
        <f t="shared" si="6"/>
        <v>0.17426107531209131</v>
      </c>
      <c r="Q35" s="67">
        <f t="shared" si="7"/>
        <v>1.2157749440378463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4.3936845339940578E-2</v>
      </c>
      <c r="J36" s="55">
        <f t="shared" ca="1" si="8"/>
        <v>5.7371416801100805E-3</v>
      </c>
      <c r="K36" s="5">
        <f t="shared" ca="1" si="4"/>
        <v>0.22202738302026015</v>
      </c>
      <c r="L36" s="56">
        <f t="shared" ca="1" si="5"/>
        <v>1.5490282536297217</v>
      </c>
      <c r="M36" s="58"/>
      <c r="N36" s="55">
        <f t="shared" si="1"/>
        <v>3.7371504813760503E-2</v>
      </c>
      <c r="O36" s="55">
        <f t="shared" si="9"/>
        <v>4.8944689222027993E-3</v>
      </c>
      <c r="P36" s="5">
        <f t="shared" si="6"/>
        <v>0.18941594728924832</v>
      </c>
      <c r="Q36" s="67">
        <f t="shared" si="7"/>
        <v>1.3215066089947558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5.0133828387664559E-2</v>
      </c>
      <c r="J37" s="55">
        <f t="shared" ca="1" si="8"/>
        <v>6.1969830477239807E-3</v>
      </c>
      <c r="K37" s="5">
        <f t="shared" ca="1" si="4"/>
        <v>0.23982324394691806</v>
      </c>
      <c r="L37" s="56">
        <f t="shared" ca="1" si="5"/>
        <v>1.6731854228854748</v>
      </c>
      <c r="M37" s="58"/>
      <c r="N37" s="55">
        <f t="shared" si="1"/>
        <v>4.2663302482767396E-2</v>
      </c>
      <c r="O37" s="55">
        <f t="shared" si="9"/>
        <v>5.2917976690068924E-3</v>
      </c>
      <c r="P37" s="5">
        <f t="shared" si="6"/>
        <v>0.20479256979056676</v>
      </c>
      <c r="Q37" s="67">
        <f t="shared" si="7"/>
        <v>1.428785370631861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5.6099319552691158E-3</v>
      </c>
      <c r="G38" s="8">
        <v>20</v>
      </c>
      <c r="H38" s="65"/>
      <c r="I38" s="55">
        <f t="shared" ca="1" si="0"/>
        <v>5.6794693329255796E-2</v>
      </c>
      <c r="J38" s="55">
        <f t="shared" ca="1" si="8"/>
        <v>6.660864941591238E-3</v>
      </c>
      <c r="K38" s="5">
        <f t="shared" ca="1" si="4"/>
        <v>0.25777547323958094</v>
      </c>
      <c r="L38" s="56">
        <f t="shared" ca="1" si="5"/>
        <v>1.7984335342296343</v>
      </c>
      <c r="M38" s="58"/>
      <c r="N38" s="55">
        <f t="shared" si="1"/>
        <v>4.8357091072377956E-2</v>
      </c>
      <c r="O38" s="55">
        <f t="shared" si="9"/>
        <v>5.69378858961056E-3</v>
      </c>
      <c r="P38" s="5">
        <f t="shared" si="6"/>
        <v>0.22034961841792866</v>
      </c>
      <c r="Q38" s="67">
        <f t="shared" si="7"/>
        <v>1.5373229191948512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4.4920072664060059E-3</v>
      </c>
      <c r="G39" s="8">
        <v>21</v>
      </c>
      <c r="H39" s="65"/>
      <c r="I39" s="55">
        <f t="shared" ca="1" si="0"/>
        <v>6.3922091770435951E-2</v>
      </c>
      <c r="J39" s="55">
        <f t="shared" ca="1" si="8"/>
        <v>7.127398441180155E-3</v>
      </c>
      <c r="K39" s="5">
        <f t="shared" ca="1" si="4"/>
        <v>0.275830319673672</v>
      </c>
      <c r="L39" s="56">
        <f t="shared" ca="1" si="5"/>
        <v>1.9243975791186418</v>
      </c>
      <c r="M39" s="58"/>
      <c r="N39" s="55">
        <f t="shared" si="1"/>
        <v>5.4456466004244919E-2</v>
      </c>
      <c r="O39" s="55">
        <f t="shared" si="9"/>
        <v>6.0993749318669632E-3</v>
      </c>
      <c r="P39" s="5">
        <f t="shared" si="6"/>
        <v>0.23604580986325149</v>
      </c>
      <c r="Q39" s="67">
        <f t="shared" si="7"/>
        <v>1.6468312316040801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3.5308849819589427E-3</v>
      </c>
      <c r="G40" s="8">
        <v>22</v>
      </c>
      <c r="H40" s="65"/>
      <c r="I40" s="55">
        <f t="shared" ca="1" si="0"/>
        <v>7.1517287234949212E-2</v>
      </c>
      <c r="J40" s="55">
        <f t="shared" ca="1" si="8"/>
        <v>7.5951954645132602E-3</v>
      </c>
      <c r="K40" s="5">
        <f t="shared" ca="1" si="4"/>
        <v>0.2939340644766632</v>
      </c>
      <c r="L40" s="56">
        <f t="shared" ca="1" si="5"/>
        <v>2.0507027754185803</v>
      </c>
      <c r="M40" s="58"/>
      <c r="N40" s="55">
        <f t="shared" si="1"/>
        <v>6.0963956354515347E-2</v>
      </c>
      <c r="O40" s="55">
        <f t="shared" si="9"/>
        <v>6.5074903502704284E-3</v>
      </c>
      <c r="P40" s="5">
        <f t="shared" si="6"/>
        <v>0.25183987655546558</v>
      </c>
      <c r="Q40" s="67">
        <f t="shared" si="7"/>
        <v>1.7570223945730157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2.7249891102627453E-3</v>
      </c>
      <c r="G41" s="8">
        <v>23</v>
      </c>
      <c r="H41" s="65"/>
      <c r="I41" s="55">
        <f t="shared" ca="1" si="0"/>
        <v>7.9580157178659849E-2</v>
      </c>
      <c r="J41" s="55">
        <f t="shared" ca="1" si="8"/>
        <v>8.0628699437106377E-3</v>
      </c>
      <c r="K41" s="5">
        <f t="shared" ca="1" si="4"/>
        <v>0.3120330668216017</v>
      </c>
      <c r="L41" s="56">
        <f t="shared" ca="1" si="5"/>
        <v>2.1769748848018722</v>
      </c>
      <c r="M41" s="58"/>
      <c r="N41" s="55">
        <f t="shared" si="1"/>
        <v>6.7881025296711917E-2</v>
      </c>
      <c r="O41" s="55">
        <f t="shared" si="9"/>
        <v>6.9170689421965692E-3</v>
      </c>
      <c r="P41" s="5">
        <f t="shared" si="6"/>
        <v>0.26769056806300723</v>
      </c>
      <c r="Q41" s="67">
        <f t="shared" si="7"/>
        <v>1.8676086143930737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2.0651348836739315E-3</v>
      </c>
      <c r="G42" s="8">
        <v>24</v>
      </c>
      <c r="H42" s="65"/>
      <c r="I42" s="55">
        <f t="shared" ca="1" si="0"/>
        <v>8.810919688844121E-2</v>
      </c>
      <c r="J42" s="55">
        <f t="shared" ca="1" si="8"/>
        <v>8.5290397097813608E-3</v>
      </c>
      <c r="K42" s="5">
        <f t="shared" ca="1" si="4"/>
        <v>0.33007383676853869</v>
      </c>
      <c r="L42" s="56">
        <f t="shared" ca="1" si="5"/>
        <v>2.3028407216409672</v>
      </c>
      <c r="M42" s="58"/>
      <c r="N42" s="55">
        <f t="shared" si="1"/>
        <v>7.5208071153175293E-2</v>
      </c>
      <c r="O42" s="55">
        <f t="shared" si="9"/>
        <v>7.3270458564633767E-3</v>
      </c>
      <c r="P42" s="5">
        <f t="shared" si="6"/>
        <v>0.28355667464513268</v>
      </c>
      <c r="Q42" s="67">
        <f t="shared" si="7"/>
        <v>1.9783023812451117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1.5370495347565895E-3</v>
      </c>
      <c r="G43" s="8">
        <v>25</v>
      </c>
      <c r="H43" s="65"/>
      <c r="I43" s="55">
        <f t="shared" ca="1" si="0"/>
        <v>9.7101525856057247E-2</v>
      </c>
      <c r="J43" s="55">
        <f t="shared" ca="1" si="8"/>
        <v>8.9923289676160367E-3</v>
      </c>
      <c r="K43" s="5">
        <f t="shared" ca="1" si="4"/>
        <v>0.34800313104674063</v>
      </c>
      <c r="L43" s="56">
        <f t="shared" ca="1" si="5"/>
        <v>2.4279288212563301</v>
      </c>
      <c r="M43" s="58"/>
      <c r="N43" s="55">
        <f t="shared" si="1"/>
        <v>8.2944429533311714E-2</v>
      </c>
      <c r="O43" s="55">
        <f t="shared" si="9"/>
        <v>7.7363583801364211E-3</v>
      </c>
      <c r="P43" s="5">
        <f t="shared" si="6"/>
        <v>0.29939706931127952</v>
      </c>
      <c r="Q43" s="67">
        <f t="shared" si="7"/>
        <v>2.0888167626368337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1.1236403012901237E-3</v>
      </c>
      <c r="E44" s="27">
        <f>AEV!$C39*C44^$B$4</f>
        <v>1.1236403012901237E-3</v>
      </c>
      <c r="G44" s="8">
        <v>26</v>
      </c>
      <c r="H44" s="65"/>
      <c r="I44" s="55">
        <f t="shared" ca="1" si="0"/>
        <v>0.10655289711870974</v>
      </c>
      <c r="J44" s="55">
        <f t="shared" ca="1" si="8"/>
        <v>9.4513712626524971E-3</v>
      </c>
      <c r="K44" s="5">
        <f t="shared" ca="1" si="4"/>
        <v>0.36576806786465166</v>
      </c>
      <c r="L44" s="56">
        <f t="shared" ca="1" si="5"/>
        <v>2.5518702409161742</v>
      </c>
      <c r="M44" s="58"/>
      <c r="N44" s="55">
        <f t="shared" si="1"/>
        <v>9.1088376960761441E-2</v>
      </c>
      <c r="O44" s="55">
        <f t="shared" si="9"/>
        <v>8.143947427449727E-3</v>
      </c>
      <c r="P44" s="5">
        <f t="shared" si="6"/>
        <v>0.31517076544230443</v>
      </c>
      <c r="Q44" s="67">
        <f t="shared" si="7"/>
        <v>2.1988658054114261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8.0686962819915935E-4</v>
      </c>
      <c r="E45" s="27">
        <f>AEV!$C40*C45^$B$4</f>
        <v>8.0686962819915935E-4</v>
      </c>
      <c r="G45" s="8">
        <v>27</v>
      </c>
      <c r="H45" s="65"/>
      <c r="I45" s="55">
        <f t="shared" ca="1" si="0"/>
        <v>0.11645770997417326</v>
      </c>
      <c r="J45" s="55">
        <f t="shared" ca="1" si="8"/>
        <v>9.9048128554635184E-3</v>
      </c>
      <c r="K45" s="5">
        <f t="shared" ca="1" si="4"/>
        <v>0.38331625750643816</v>
      </c>
      <c r="L45" s="56">
        <f t="shared" ca="1" si="5"/>
        <v>2.67429947097515</v>
      </c>
      <c r="M45" s="58"/>
      <c r="N45" s="55">
        <f t="shared" si="1"/>
        <v>9.9637136328495801E-2</v>
      </c>
      <c r="O45" s="55">
        <f t="shared" si="9"/>
        <v>8.5487593677343598E-3</v>
      </c>
      <c r="P45" s="5">
        <f t="shared" si="6"/>
        <v>0.33083698753131974</v>
      </c>
      <c r="Q45" s="67">
        <f t="shared" si="7"/>
        <v>2.3081650292882774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5.6917562420961E-4</v>
      </c>
      <c r="E46" s="27">
        <f>AEV!$C41*C46^$B$4</f>
        <v>5.6917562420961E-4</v>
      </c>
      <c r="G46" s="8">
        <v>28</v>
      </c>
      <c r="H46" s="65"/>
      <c r="I46" s="55">
        <f t="shared" ca="1" si="0"/>
        <v>0.12680902640545144</v>
      </c>
      <c r="J46" s="55">
        <f t="shared" ca="1" si="8"/>
        <v>1.0351316431278179E-2</v>
      </c>
      <c r="K46" s="5">
        <f t="shared" ca="1" si="4"/>
        <v>0.4005959458904656</v>
      </c>
      <c r="L46" s="56">
        <f t="shared" ca="1" si="5"/>
        <v>2.7948554364451086</v>
      </c>
      <c r="M46" s="58"/>
      <c r="N46" s="55">
        <f t="shared" si="1"/>
        <v>0.10858688446730846</v>
      </c>
      <c r="O46" s="55">
        <f t="shared" si="9"/>
        <v>8.9497481388126632E-3</v>
      </c>
      <c r="P46" s="5">
        <f t="shared" si="6"/>
        <v>0.34635525297205005</v>
      </c>
      <c r="Q46" s="67">
        <f t="shared" si="7"/>
        <v>2.4164319974794193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3.9444000887776015E-4</v>
      </c>
      <c r="E47" s="27">
        <f>AEV!$C42*C47^$B$4</f>
        <v>3.9444000887776015E-4</v>
      </c>
      <c r="G47" s="8">
        <v>29</v>
      </c>
      <c r="H47" s="65"/>
      <c r="I47" s="55">
        <f t="shared" ca="1" si="0"/>
        <v>0.13759859148480025</v>
      </c>
      <c r="J47" s="55">
        <f t="shared" ca="1" si="8"/>
        <v>1.0789565079348806E-2</v>
      </c>
      <c r="K47" s="5">
        <f t="shared" ca="1" si="4"/>
        <v>0.4175561685707988</v>
      </c>
      <c r="L47" s="56">
        <f t="shared" ca="1" si="5"/>
        <v>2.9131825714241777</v>
      </c>
      <c r="M47" s="58"/>
      <c r="N47" s="55">
        <f t="shared" si="1"/>
        <v>0.11793276206666847</v>
      </c>
      <c r="O47" s="55">
        <f t="shared" si="9"/>
        <v>9.3458775993600085E-3</v>
      </c>
      <c r="P47" s="5">
        <f t="shared" si="6"/>
        <v>0.36168546309523236</v>
      </c>
      <c r="Q47" s="67">
        <f t="shared" si="7"/>
        <v>2.5233869518272023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2.6855157490931054E-4</v>
      </c>
      <c r="E48" s="27">
        <f>AEV!$C43*C48^$B$4</f>
        <v>2.6855157490931054E-4</v>
      </c>
      <c r="G48" s="8">
        <v>30</v>
      </c>
      <c r="H48" s="65"/>
      <c r="I48" s="55">
        <f t="shared" ca="1" si="0"/>
        <v>0.14881685796774191</v>
      </c>
      <c r="J48" s="55">
        <f t="shared" ca="1" si="8"/>
        <v>1.1218266482941663E-2</v>
      </c>
      <c r="K48" s="5">
        <f t="shared" ca="1" si="4"/>
        <v>0.43414691288984242</v>
      </c>
      <c r="L48" s="56">
        <f t="shared" ca="1" si="5"/>
        <v>3.0289319503942491</v>
      </c>
      <c r="M48" s="58"/>
      <c r="N48" s="55">
        <f t="shared" si="1"/>
        <v>0.12766888614568916</v>
      </c>
      <c r="O48" s="55">
        <f t="shared" si="9"/>
        <v>9.7361240790206915E-3</v>
      </c>
      <c r="P48" s="5">
        <f t="shared" si="6"/>
        <v>0.3767880018581008</v>
      </c>
      <c r="Q48" s="67">
        <f t="shared" si="7"/>
        <v>2.6287535013355869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1.7963997546766033E-4</v>
      </c>
      <c r="E49" s="27">
        <f>AEV!$C44*C49^$B$4</f>
        <v>1.7963997546766033E-4</v>
      </c>
      <c r="G49" s="8">
        <v>31</v>
      </c>
      <c r="H49" s="65"/>
      <c r="I49" s="55">
        <f t="shared" ca="1" si="0"/>
        <v>0.16045301523290434</v>
      </c>
      <c r="J49" s="55">
        <f t="shared" ca="1" si="8"/>
        <v>1.1636157265162428E-2</v>
      </c>
      <c r="K49" s="5">
        <f t="shared" ca="1" si="4"/>
        <v>0.45031928616178596</v>
      </c>
      <c r="L49" s="56">
        <f t="shared" ca="1" si="5"/>
        <v>3.1417624615938555</v>
      </c>
      <c r="M49" s="58"/>
      <c r="N49" s="55">
        <f t="shared" si="1"/>
        <v>0.13778836523469185</v>
      </c>
      <c r="O49" s="55">
        <f t="shared" si="9"/>
        <v>1.0119479089002681E-2</v>
      </c>
      <c r="P49" s="5">
        <f t="shared" si="6"/>
        <v>0.39162384074440382</v>
      </c>
      <c r="Q49" s="67">
        <f t="shared" si="7"/>
        <v>2.7322593540307238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1.1806467227789096E-4</v>
      </c>
      <c r="E50" s="27">
        <f>AEV!$C45*C50^$B$4</f>
        <v>1.1806467227789096E-4</v>
      </c>
      <c r="G50" s="8">
        <v>32</v>
      </c>
      <c r="H50" s="65"/>
      <c r="I50" s="55">
        <f t="shared" ref="I50:I74" ca="1" si="10">(1-EXP(-1*(G50/$I$12)^$B$8))</f>
        <v>0.17249502267213879</v>
      </c>
      <c r="J50" s="55">
        <f t="shared" ca="1" si="8"/>
        <v>1.2042007439234448E-2</v>
      </c>
      <c r="K50" s="5">
        <f t="shared" ca="1" si="4"/>
        <v>0.46602568789837318</v>
      </c>
      <c r="L50" s="56">
        <f t="shared" ca="1" si="5"/>
        <v>3.2513420085933009</v>
      </c>
      <c r="M50" s="58"/>
      <c r="N50" s="55">
        <f t="shared" ref="N50:N74" si="11">(1-EXP(-1*(G50/$N$12)^$B$8))</f>
        <v>0.14828331739358747</v>
      </c>
      <c r="O50" s="55">
        <f t="shared" si="9"/>
        <v>1.0494952158895621E-2</v>
      </c>
      <c r="P50" s="5">
        <f t="shared" si="6"/>
        <v>0.40615464854926059</v>
      </c>
      <c r="Q50" s="67">
        <f t="shared" si="7"/>
        <v>2.8336370829018174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7.6241065563500298E-5</v>
      </c>
      <c r="E51" s="27">
        <f>AEV!$C46*C51^$B$4</f>
        <v>7.6241065563500298E-5</v>
      </c>
      <c r="G51" s="8">
        <v>33</v>
      </c>
      <c r="H51" s="65"/>
      <c r="I51" s="55">
        <f t="shared" ca="1" si="10"/>
        <v>0.18492964758669539</v>
      </c>
      <c r="J51" s="55">
        <f t="shared" ca="1" si="8"/>
        <v>1.2434624914556602E-2</v>
      </c>
      <c r="K51" s="5">
        <f t="shared" ca="1" si="4"/>
        <v>0.48121998419334056</v>
      </c>
      <c r="L51" s="56">
        <f t="shared" ca="1" si="5"/>
        <v>3.3573487269302826</v>
      </c>
      <c r="M51" s="58"/>
      <c r="N51" s="55">
        <f t="shared" si="11"/>
        <v>0.15914489116135166</v>
      </c>
      <c r="O51" s="55">
        <f t="shared" si="9"/>
        <v>1.0861573767764199E-2</v>
      </c>
      <c r="P51" s="5">
        <f t="shared" si="6"/>
        <v>0.42034290481247449</v>
      </c>
      <c r="Q51" s="67">
        <f t="shared" si="7"/>
        <v>2.9326249172963337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4.837464987891378E-5</v>
      </c>
      <c r="E52" s="27">
        <f>AEV!$C47*C52^$B$4</f>
        <v>4.837464987891378E-5</v>
      </c>
      <c r="G52" s="8">
        <v>34</v>
      </c>
      <c r="H52" s="65"/>
      <c r="I52" s="55">
        <f t="shared" ca="1" si="10"/>
        <v>0.19774250759880641</v>
      </c>
      <c r="J52" s="55">
        <f t="shared" ca="1" si="8"/>
        <v>1.2812860012111016E-2</v>
      </c>
      <c r="K52" s="5">
        <f t="shared" ca="1" si="4"/>
        <v>0.49585768246869638</v>
      </c>
      <c r="L52" s="56">
        <f t="shared" ca="1" si="5"/>
        <v>3.4594722032699741</v>
      </c>
      <c r="M52" s="58"/>
      <c r="N52" s="55">
        <f t="shared" si="11"/>
        <v>0.17036328950075419</v>
      </c>
      <c r="O52" s="55">
        <f t="shared" si="9"/>
        <v>1.1218398339402524E-2</v>
      </c>
      <c r="P52" s="5">
        <f t="shared" si="6"/>
        <v>0.43415201573487772</v>
      </c>
      <c r="Q52" s="67">
        <f t="shared" si="7"/>
        <v>3.0289675516386816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3.0158682096003138E-5</v>
      </c>
      <c r="E53" s="27">
        <f>AEV!$C48*C53^$B$4</f>
        <v>3.0158682096003138E-5</v>
      </c>
      <c r="G53" s="8">
        <v>35</v>
      </c>
      <c r="H53" s="65"/>
      <c r="I53" s="55">
        <f t="shared" ca="1" si="10"/>
        <v>0.21091811754353995</v>
      </c>
      <c r="J53" s="55">
        <f t="shared" ca="1" si="8"/>
        <v>1.3175609944733546E-2</v>
      </c>
      <c r="K53" s="5">
        <f t="shared" ca="1" si="4"/>
        <v>0.5098961048611883</v>
      </c>
      <c r="L53" s="56">
        <f t="shared" ca="1" si="5"/>
        <v>3.5574146850780575</v>
      </c>
      <c r="M53" s="58"/>
      <c r="N53" s="55">
        <f t="shared" si="11"/>
        <v>0.18192779677384829</v>
      </c>
      <c r="O53" s="55">
        <f t="shared" si="9"/>
        <v>1.1564507273094105E-2</v>
      </c>
      <c r="P53" s="5">
        <f t="shared" si="6"/>
        <v>0.44754643146874185</v>
      </c>
      <c r="Q53" s="67">
        <f t="shared" si="7"/>
        <v>3.1224169637354082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1.847466039234752E-5</v>
      </c>
      <c r="E54" s="27">
        <f>AEV!$C49*C54^$B$4</f>
        <v>1.847466039234752E-5</v>
      </c>
      <c r="G54" s="8">
        <v>36</v>
      </c>
      <c r="H54" s="65"/>
      <c r="I54" s="55">
        <f t="shared" ca="1" si="10"/>
        <v>0.22443994076308971</v>
      </c>
      <c r="J54" s="55">
        <f t="shared" ca="1" si="8"/>
        <v>1.3521823219549756E-2</v>
      </c>
      <c r="K54" s="5">
        <f t="shared" ca="1" si="4"/>
        <v>0.52329455859657559</v>
      </c>
      <c r="L54" s="56">
        <f t="shared" ca="1" si="5"/>
        <v>3.650892269278434</v>
      </c>
      <c r="M54" s="58"/>
      <c r="N54" s="55">
        <f t="shared" si="11"/>
        <v>0.19382680875631919</v>
      </c>
      <c r="O54" s="55">
        <f t="shared" si="9"/>
        <v>1.1899011982470897E-2</v>
      </c>
      <c r="P54" s="5">
        <f t="shared" si="6"/>
        <v>0.46049176372162376</v>
      </c>
      <c r="Q54" s="67">
        <f t="shared" si="7"/>
        <v>3.2127332352671423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1.1120197268929992E-5</v>
      </c>
      <c r="E55" s="27">
        <f>AEV!$C50*C55^$B$4</f>
        <v>1.1120197268929992E-5</v>
      </c>
      <c r="G55" s="8">
        <v>37</v>
      </c>
      <c r="H55" s="65"/>
      <c r="I55" s="55">
        <f t="shared" ca="1" si="10"/>
        <v>0.23829044468469462</v>
      </c>
      <c r="J55" s="55">
        <f t="shared" ca="1" si="8"/>
        <v>1.3850503921604918E-2</v>
      </c>
      <c r="K55" s="5">
        <f t="shared" ca="1" si="4"/>
        <v>0.53601450176611043</v>
      </c>
      <c r="L55" s="56">
        <f t="shared" ca="1" si="5"/>
        <v>3.7396360588333275</v>
      </c>
      <c r="M55" s="58"/>
      <c r="N55" s="55">
        <f t="shared" si="11"/>
        <v>0.20604786567245237</v>
      </c>
      <c r="O55" s="55">
        <f t="shared" si="9"/>
        <v>1.2221056916133177E-2</v>
      </c>
      <c r="P55" s="5">
        <f t="shared" si="6"/>
        <v>0.47295490265435403</v>
      </c>
      <c r="Q55" s="67">
        <f t="shared" si="7"/>
        <v>3.2996853673559579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0.25245116052415095</v>
      </c>
      <c r="J56" s="55">
        <f t="shared" ca="1" si="8"/>
        <v>1.4160715839456328E-2</v>
      </c>
      <c r="K56" s="5">
        <f t="shared" ca="1" si="4"/>
        <v>0.5480197029869599</v>
      </c>
      <c r="L56" s="56">
        <f t="shared" ca="1" si="5"/>
        <v>3.8233932766532086</v>
      </c>
      <c r="M56" s="58"/>
      <c r="N56" s="55">
        <f t="shared" si="11"/>
        <v>0.21857768820714463</v>
      </c>
      <c r="O56" s="55">
        <f t="shared" si="9"/>
        <v>1.2529822534692259E-2</v>
      </c>
      <c r="P56" s="5">
        <f t="shared" si="6"/>
        <v>0.48490413209259048</v>
      </c>
      <c r="Q56" s="67">
        <f t="shared" si="7"/>
        <v>3.3830520843669101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0.26690274691947258</v>
      </c>
      <c r="J57" s="55">
        <f t="shared" ca="1" si="8"/>
        <v>1.4451586395321625E-2</v>
      </c>
      <c r="K57" s="5">
        <f t="shared" ca="1" si="4"/>
        <v>0.55927639349894687</v>
      </c>
      <c r="L57" s="56">
        <f t="shared" ca="1" si="5"/>
        <v>3.9019283267368388</v>
      </c>
      <c r="M57" s="58"/>
      <c r="N57" s="55">
        <f t="shared" si="11"/>
        <v>0.23140221642699066</v>
      </c>
      <c r="O57" s="55">
        <f t="shared" si="9"/>
        <v>1.2824528219846032E-2</v>
      </c>
      <c r="P57" s="5">
        <f t="shared" si="6"/>
        <v>0.4963092421080415</v>
      </c>
      <c r="Q57" s="67">
        <f t="shared" si="7"/>
        <v>3.4626226193584286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0.28162505726376952</v>
      </c>
      <c r="J58" s="55">
        <f t="shared" ca="1" si="8"/>
        <v>1.4722310344296941E-2</v>
      </c>
      <c r="K58" s="5">
        <f t="shared" ca="1" si="4"/>
        <v>0.56975341032429161</v>
      </c>
      <c r="L58" s="56">
        <f t="shared" ca="1" si="5"/>
        <v>3.9750237929601742</v>
      </c>
      <c r="M58" s="58"/>
      <c r="N58" s="55">
        <f t="shared" si="11"/>
        <v>0.24450665151904483</v>
      </c>
      <c r="O58" s="55">
        <f t="shared" si="9"/>
        <v>1.3104435092054167E-2</v>
      </c>
      <c r="P58" s="5">
        <f t="shared" si="6"/>
        <v>0.50714163806249635</v>
      </c>
      <c r="Q58" s="67">
        <f t="shared" si="7"/>
        <v>3.5381974748546252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0.29659721047302301</v>
      </c>
      <c r="J59" s="55">
        <f t="shared" ca="1" si="8"/>
        <v>1.4972153209253491E-2</v>
      </c>
      <c r="K59" s="5">
        <f t="shared" ca="1" si="4"/>
        <v>0.57942232919811021</v>
      </c>
      <c r="L59" s="56">
        <f t="shared" ca="1" si="5"/>
        <v>4.0424813664984427</v>
      </c>
      <c r="M59" s="58"/>
      <c r="N59" s="55">
        <f t="shared" si="11"/>
        <v>0.25787550023340855</v>
      </c>
      <c r="O59" s="55">
        <f t="shared" si="9"/>
        <v>1.3368848714363724E-2</v>
      </c>
      <c r="P59" s="5">
        <f t="shared" si="6"/>
        <v>0.51737444524587617</v>
      </c>
      <c r="Q59" s="67">
        <f t="shared" si="7"/>
        <v>3.6095891528782054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0.31179766489327132</v>
      </c>
      <c r="J60" s="55">
        <f t="shared" ca="1" si="8"/>
        <v>1.5200454420248311E-2</v>
      </c>
      <c r="K60" s="5">
        <f t="shared" ca="1" si="4"/>
        <v>0.58825758606360967</v>
      </c>
      <c r="L60" s="56">
        <f t="shared" ca="1" si="5"/>
        <v>4.1041226934670441</v>
      </c>
      <c r="M60" s="58"/>
      <c r="N60" s="55">
        <f t="shared" si="11"/>
        <v>0.27149262189437995</v>
      </c>
      <c r="O60" s="55">
        <f t="shared" si="9"/>
        <v>1.3617121660971399E-2</v>
      </c>
      <c r="P60" s="5">
        <f t="shared" si="6"/>
        <v>0.5269826082795932</v>
      </c>
      <c r="Q60" s="67">
        <f t="shared" si="7"/>
        <v>3.6766228484622774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0.32720429502299109</v>
      </c>
      <c r="J61" s="55">
        <f t="shared" ca="1" si="8"/>
        <v>1.5406630129719767E-2</v>
      </c>
      <c r="K61" s="5">
        <f t="shared" ca="1" si="4"/>
        <v>0.59623658602015506</v>
      </c>
      <c r="L61" s="56">
        <f t="shared" ca="1" si="5"/>
        <v>4.1597901350243376</v>
      </c>
      <c r="M61" s="58"/>
      <c r="N61" s="55">
        <f t="shared" si="11"/>
        <v>0.28534127782460128</v>
      </c>
      <c r="O61" s="55">
        <f t="shared" si="9"/>
        <v>1.3848655930221332E-2</v>
      </c>
      <c r="P61" s="5">
        <f t="shared" si="6"/>
        <v>0.53594298449956557</v>
      </c>
      <c r="Q61" s="67">
        <f t="shared" si="7"/>
        <v>3.7391371011597596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0.34279447070032543</v>
      </c>
      <c r="J62" s="55">
        <f t="shared" ca="1" si="8"/>
        <v>1.5590175677334339E-2</v>
      </c>
      <c r="K62" s="5">
        <f t="shared" ca="1" si="4"/>
        <v>0.60333979871283905</v>
      </c>
      <c r="L62" s="56">
        <f t="shared" ca="1" si="5"/>
        <v>4.2093474328802714</v>
      </c>
      <c r="M62" s="58"/>
      <c r="N62" s="55">
        <f t="shared" si="11"/>
        <v>0.29940418300752014</v>
      </c>
      <c r="O62" s="55">
        <f t="shared" si="9"/>
        <v>1.4062905182918861E-2</v>
      </c>
      <c r="P62" s="5">
        <f t="shared" si="6"/>
        <v>0.54423443057895993</v>
      </c>
      <c r="Q62" s="67">
        <f t="shared" si="7"/>
        <v>3.7969843993880925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0.35854513838145075</v>
      </c>
      <c r="J63" s="55">
        <f t="shared" ca="1" si="8"/>
        <v>1.5750667681125319E-2</v>
      </c>
      <c r="K63" s="5">
        <f t="shared" ca="1" si="4"/>
        <v>0.60955083925954989</v>
      </c>
      <c r="L63" s="56">
        <f t="shared" ca="1" si="5"/>
        <v>4.2526802739038363</v>
      </c>
      <c r="M63" s="58"/>
      <c r="N63" s="55">
        <f t="shared" si="11"/>
        <v>0.31366355979564253</v>
      </c>
      <c r="O63" s="55">
        <f t="shared" si="9"/>
        <v>1.4259376788122391E-2</v>
      </c>
      <c r="P63" s="5">
        <f t="shared" si="6"/>
        <v>0.55183788170033665</v>
      </c>
      <c r="Q63" s="67">
        <f t="shared" si="7"/>
        <v>3.8500317327930453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0.37443290411597663</v>
      </c>
      <c r="J64" s="55">
        <f t="shared" ca="1" si="8"/>
        <v>1.5887765734525883E-2</v>
      </c>
      <c r="K64" s="5">
        <f t="shared" ca="1" si="4"/>
        <v>0.61485653392615169</v>
      </c>
      <c r="L64" s="56">
        <f t="shared" ca="1" si="5"/>
        <v>4.2896967483219886</v>
      </c>
      <c r="M64" s="58"/>
      <c r="N64" s="55">
        <f t="shared" si="11"/>
        <v>0.32810119345558875</v>
      </c>
      <c r="O64" s="55">
        <f t="shared" si="9"/>
        <v>1.4437633659946214E-2</v>
      </c>
      <c r="P64" s="5">
        <f t="shared" si="6"/>
        <v>0.55873642263991852</v>
      </c>
      <c r="Q64" s="67">
        <f t="shared" si="7"/>
        <v>3.8981610881854776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0.39043411780796822</v>
      </c>
      <c r="J65" s="55">
        <f t="shared" ca="1" si="8"/>
        <v>1.6001213691991589E-2</v>
      </c>
      <c r="K65" s="5">
        <f t="shared" ca="1" si="4"/>
        <v>0.61924696988007455</v>
      </c>
      <c r="L65" s="56">
        <f t="shared" ca="1" si="5"/>
        <v>4.3203276968377295</v>
      </c>
      <c r="M65" s="58"/>
      <c r="N65" s="55">
        <f t="shared" si="11"/>
        <v>0.3426984893259527</v>
      </c>
      <c r="O65" s="55">
        <f t="shared" si="9"/>
        <v>1.4597295870363958E-2</v>
      </c>
      <c r="P65" s="5">
        <f t="shared" si="6"/>
        <v>0.56491535018308525</v>
      </c>
      <c r="Q65" s="67">
        <f t="shared" si="7"/>
        <v>3.9412698849982686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0.4065249583371332</v>
      </c>
      <c r="J66" s="55">
        <f t="shared" ca="1" si="8"/>
        <v>1.6090840529164985E-2</v>
      </c>
      <c r="K66" s="5">
        <f t="shared" ca="1" si="4"/>
        <v>0.62271552847868494</v>
      </c>
      <c r="L66" s="56">
        <f t="shared" ca="1" si="5"/>
        <v>4.3445269428745457</v>
      </c>
      <c r="M66" s="58"/>
      <c r="N66" s="55">
        <f t="shared" si="11"/>
        <v>0.35743653135051834</v>
      </c>
      <c r="O66" s="55">
        <f t="shared" si="9"/>
        <v>1.4738042024565634E-2</v>
      </c>
      <c r="P66" s="5">
        <f t="shared" si="6"/>
        <v>0.57036222635069012</v>
      </c>
      <c r="Q66" s="67">
        <f t="shared" si="7"/>
        <v>3.9792713466327214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0.42268151910402385</v>
      </c>
      <c r="J67" s="55">
        <f t="shared" ca="1" si="8"/>
        <v>1.6156560766890649E-2</v>
      </c>
      <c r="K67" s="5">
        <f t="shared" ca="1" si="4"/>
        <v>0.62525890167866804</v>
      </c>
      <c r="L67" s="56">
        <f t="shared" ca="1" si="5"/>
        <v>4.3622714070604749</v>
      </c>
      <c r="M67" s="58"/>
      <c r="N67" s="55">
        <f t="shared" si="11"/>
        <v>0.37229614173757197</v>
      </c>
      <c r="O67" s="55">
        <f t="shared" si="9"/>
        <v>1.4859610387053634E-2</v>
      </c>
      <c r="P67" s="5">
        <f t="shared" si="6"/>
        <v>0.57506692197897569</v>
      </c>
      <c r="Q67" s="67">
        <f t="shared" si="7"/>
        <v>4.0120948045044811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0.43887989355588131</v>
      </c>
      <c r="J68" s="55">
        <f t="shared" ca="1" si="8"/>
        <v>1.6198374451857456E-2</v>
      </c>
      <c r="K68" s="5">
        <f t="shared" ca="1" si="4"/>
        <v>0.62687709128688351</v>
      </c>
      <c r="L68" s="56">
        <f t="shared" ca="1" si="5"/>
        <v>4.3735611020015135</v>
      </c>
      <c r="M68" s="58"/>
      <c r="N68" s="55">
        <f t="shared" si="11"/>
        <v>0.38725794148596382</v>
      </c>
      <c r="O68" s="55">
        <f t="shared" si="9"/>
        <v>1.4961799748391846E-2</v>
      </c>
      <c r="P68" s="5">
        <f t="shared" si="6"/>
        <v>0.57902165026276453</v>
      </c>
      <c r="Q68" s="67">
        <f t="shared" si="7"/>
        <v>4.0396859320657983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0.45509626024605232</v>
      </c>
      <c r="J69" s="55">
        <f t="shared" ca="1" si="8"/>
        <v>1.6216366690171014E-2</v>
      </c>
      <c r="K69" s="5">
        <f t="shared" ca="1" si="4"/>
        <v>0.62757339090961817</v>
      </c>
      <c r="L69" s="56">
        <f t="shared" ca="1" si="5"/>
        <v>4.3784190063461734</v>
      </c>
      <c r="M69" s="58"/>
      <c r="N69" s="55">
        <f t="shared" si="11"/>
        <v>0.40230241151027091</v>
      </c>
      <c r="O69" s="55">
        <f t="shared" si="9"/>
        <v>1.5044470024307088E-2</v>
      </c>
      <c r="P69" s="5">
        <f t="shared" si="6"/>
        <v>0.58222098994068439</v>
      </c>
      <c r="Q69" s="67">
        <f t="shared" si="7"/>
        <v>4.0620069065629139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0.47130696697977315</v>
      </c>
      <c r="J70" s="55">
        <f t="shared" ca="1" si="8"/>
        <v>1.6210706733720825E-2</v>
      </c>
      <c r="K70" s="5">
        <f t="shared" ca="1" si="4"/>
        <v>0.62735435059499589</v>
      </c>
      <c r="L70" s="56">
        <f t="shared" ca="1" si="5"/>
        <v>4.3768908181046227</v>
      </c>
      <c r="M70" s="58"/>
      <c r="N70" s="55">
        <f t="shared" si="11"/>
        <v>0.41740995409097736</v>
      </c>
      <c r="O70" s="55">
        <f t="shared" si="9"/>
        <v>1.5107542580706457E-2</v>
      </c>
      <c r="P70" s="5">
        <f t="shared" si="6"/>
        <v>0.58466189787334</v>
      </c>
      <c r="Q70" s="67">
        <f t="shared" si="7"/>
        <v>4.0790364967907431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0.48748861360257245</v>
      </c>
      <c r="J71" s="55">
        <f t="shared" ca="1" si="8"/>
        <v>1.6181646622799306E-2</v>
      </c>
      <c r="K71" s="5">
        <f t="shared" ca="1" si="4"/>
        <v>0.62622972430233315</v>
      </c>
      <c r="L71" s="56">
        <f t="shared" ca="1" si="5"/>
        <v>4.3690445881558126</v>
      </c>
      <c r="M71" s="58"/>
      <c r="N71" s="55">
        <f t="shared" si="11"/>
        <v>0.43256095437104858</v>
      </c>
      <c r="O71" s="55">
        <f t="shared" si="9"/>
        <v>1.5151000280071214E-2</v>
      </c>
      <c r="P71" s="5">
        <f t="shared" si="6"/>
        <v>0.58634371083875603</v>
      </c>
      <c r="Q71" s="67">
        <f t="shared" si="7"/>
        <v>4.0907700756192273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0.5036181329945435</v>
      </c>
      <c r="J72" s="55">
        <f t="shared" ca="1" si="8"/>
        <v>1.6129519391971048E-2</v>
      </c>
      <c r="K72" s="5">
        <f t="shared" ca="1" si="4"/>
        <v>0.62421240046927962</v>
      </c>
      <c r="L72" s="56">
        <f t="shared" ca="1" si="5"/>
        <v>4.3549702358321829</v>
      </c>
      <c r="M72" s="58"/>
      <c r="N72" s="55">
        <f t="shared" si="11"/>
        <v>0.44773584161768032</v>
      </c>
      <c r="O72" s="55">
        <f t="shared" si="9"/>
        <v>1.5174887246631741E-2</v>
      </c>
      <c r="P72" s="5">
        <f t="shared" si="6"/>
        <v>0.58726813644464837</v>
      </c>
      <c r="Q72" s="67">
        <f t="shared" si="7"/>
        <v>4.09721955659057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0.51967286984423833</v>
      </c>
      <c r="J73" s="55">
        <f t="shared" ca="1" si="8"/>
        <v>1.6054736849694828E-2</v>
      </c>
      <c r="K73" s="5">
        <f t="shared" ca="1" si="4"/>
        <v>0.62131831608318988</v>
      </c>
      <c r="L73" s="56">
        <f t="shared" ca="1" si="5"/>
        <v>4.3347789494176041</v>
      </c>
      <c r="M73" s="58"/>
      <c r="N73" s="55">
        <f t="shared" si="11"/>
        <v>0.46291514996737704</v>
      </c>
      <c r="O73" s="55">
        <f t="shared" si="9"/>
        <v>1.5179308349696718E-2</v>
      </c>
      <c r="P73" s="5">
        <f t="shared" si="6"/>
        <v>0.58743923313326307</v>
      </c>
      <c r="Q73" s="67">
        <f t="shared" si="7"/>
        <v>4.098413254418114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0.53563065678986077</v>
      </c>
      <c r="J74" s="69">
        <f t="shared" ca="1" si="8"/>
        <v>1.5957786945622443E-2</v>
      </c>
      <c r="K74" s="5">
        <f t="shared" ca="1" si="4"/>
        <v>0.61756635479558852</v>
      </c>
      <c r="L74" s="56">
        <f t="shared" ca="1" si="5"/>
        <v>4.3086024753180592</v>
      </c>
      <c r="M74" s="70"/>
      <c r="N74" s="55">
        <f t="shared" si="11"/>
        <v>0.47807957837385995</v>
      </c>
      <c r="O74" s="69">
        <f t="shared" si="9"/>
        <v>1.516442840648291E-2</v>
      </c>
      <c r="P74" s="5">
        <f t="shared" si="6"/>
        <v>0.58686337933088861</v>
      </c>
      <c r="Q74" s="67">
        <f t="shared" si="7"/>
        <v>4.0943956697503854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5DA9-0703-4D28-8D2B-27AAECC814E0}">
  <dimension ref="A1:U79"/>
  <sheetViews>
    <sheetView zoomScale="85" zoomScaleNormal="85" workbookViewId="0">
      <selection activeCell="D18" sqref="D18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Cost!C4</f>
        <v>3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Cost!E4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Cost!F4</f>
        <v>12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Cost!L4</f>
        <v>0.2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Cost!M4</f>
        <v>90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Cost!K4</f>
        <v>54.565914965807352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Cost!H4</f>
        <v>2.5</v>
      </c>
      <c r="C8" s="74" t="s">
        <v>61</v>
      </c>
      <c r="H8" s="37" t="s">
        <v>59</v>
      </c>
      <c r="I8" s="50">
        <f ca="1">SUM(INDIRECT("K" &amp; 18 &amp; ":K" &amp; B14+18))</f>
        <v>3.7268668536738647</v>
      </c>
      <c r="J8" s="38" t="s">
        <v>51</v>
      </c>
      <c r="K8" s="86">
        <f ca="1">I8/B14/B13</f>
        <v>2.3112352580923192E-3</v>
      </c>
      <c r="L8" s="39" t="s">
        <v>66</v>
      </c>
      <c r="M8" s="37" t="s">
        <v>59</v>
      </c>
      <c r="N8" s="50">
        <f ca="1">SUM(INDIRECT("P" &amp; 18 &amp; ":P" &amp; B14+18))</f>
        <v>3.027963657763117</v>
      </c>
      <c r="O8" s="38" t="s">
        <v>51</v>
      </c>
      <c r="P8" s="86">
        <f ca="1">N8/B14/B13</f>
        <v>1.8778069195430184E-3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26.001396653538588</v>
      </c>
      <c r="J9" s="26" t="s">
        <v>67</v>
      </c>
      <c r="K9" s="41">
        <f ca="1">I9/(365*B14)</f>
        <v>2.8494681264151877E-3</v>
      </c>
      <c r="L9" s="42" t="s">
        <v>68</v>
      </c>
      <c r="M9" s="40" t="s">
        <v>58</v>
      </c>
      <c r="N9" s="51">
        <f ca="1">SUM(INDIRECT("Q" &amp; 18 &amp; ":Q" &amp; B14+18))</f>
        <v>21.125327844858955</v>
      </c>
      <c r="O9" s="26" t="s">
        <v>67</v>
      </c>
      <c r="P9" s="41">
        <f ca="1">N9/(365*B14)</f>
        <v>2.3151044213544059E-3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0.90226291788535073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0.98424428261330932</v>
      </c>
      <c r="H12" s="45" t="s">
        <v>122</v>
      </c>
      <c r="I12" s="46">
        <f ca="1">B7/B12/_xlfn.GAMMA(1+1/B8)</f>
        <v>62.483560616818835</v>
      </c>
      <c r="J12" s="47" t="s">
        <v>60</v>
      </c>
      <c r="K12" s="47"/>
      <c r="L12" s="48"/>
      <c r="M12" s="45" t="s">
        <v>122</v>
      </c>
      <c r="N12" s="46">
        <f>B7/B11/_xlfn.GAMMA(1+1/$B$8)</f>
        <v>68.160938541686463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3.2402501495276681E-5</v>
      </c>
      <c r="J19" s="55">
        <f ca="1">IF(I19-I18&lt;=0,I19,I19-I18)</f>
        <v>3.2402501495276681E-5</v>
      </c>
      <c r="K19" s="5">
        <f t="shared" ref="K19:K74" ca="1" si="4">J19*$B$5*$B$13*$B$2</f>
        <v>1.2539768078672076E-3</v>
      </c>
      <c r="L19" s="56">
        <f t="shared" ref="L19:L74" ca="1" si="5">J19*$B$6*$B$2</f>
        <v>8.7486754037247039E-3</v>
      </c>
      <c r="M19" s="58"/>
      <c r="N19" s="55">
        <f t="shared" si="1"/>
        <v>2.6070864604155197E-5</v>
      </c>
      <c r="O19" s="55">
        <f>IF(N19-N18&lt;=0,N19,N19-N18)</f>
        <v>2.6070864604155197E-5</v>
      </c>
      <c r="P19" s="5">
        <f t="shared" ref="P19:P74" si="6">O19*$B$5*$B$13*$B$2</f>
        <v>1.0089424601808063E-3</v>
      </c>
      <c r="Q19" s="67">
        <f t="shared" ref="Q19:Q74" si="7">O19*$B$6*$B$2</f>
        <v>7.0391334431219033E-3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1.8328239969844784E-4</v>
      </c>
      <c r="J20" s="55">
        <f t="shared" ref="J20:J74" ca="1" si="8">IF(I20-I19&lt;=0,I20,I20-I19)</f>
        <v>1.5087989820317116E-4</v>
      </c>
      <c r="K20" s="5">
        <f t="shared" ca="1" si="4"/>
        <v>5.8390520604627242E-3</v>
      </c>
      <c r="L20" s="56">
        <f t="shared" ca="1" si="5"/>
        <v>4.0737572514856213E-2</v>
      </c>
      <c r="M20" s="58"/>
      <c r="N20" s="55">
        <f t="shared" si="1"/>
        <v>1.4747012892257771E-4</v>
      </c>
      <c r="O20" s="55">
        <f t="shared" ref="O20:O74" si="9">IF(N20-N19&lt;=0,N20,N20-N19)</f>
        <v>1.2139926431842252E-4</v>
      </c>
      <c r="P20" s="5">
        <f t="shared" si="6"/>
        <v>4.6981515291229514E-3</v>
      </c>
      <c r="Q20" s="67">
        <f t="shared" si="7"/>
        <v>3.277780136597408E-2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5.0498564525625067E-4</v>
      </c>
      <c r="J21" s="55">
        <f ca="1">IF(I21-I20&lt;=0,I21,I21-I20)</f>
        <v>3.2170324555780283E-4</v>
      </c>
      <c r="K21" s="5">
        <f t="shared" ca="1" si="4"/>
        <v>1.2449915603086972E-2</v>
      </c>
      <c r="L21" s="56">
        <f t="shared" ca="1" si="5"/>
        <v>8.6859876300606764E-2</v>
      </c>
      <c r="M21" s="58"/>
      <c r="N21" s="55">
        <f t="shared" si="1"/>
        <v>4.063272832776077E-4</v>
      </c>
      <c r="O21" s="55">
        <f t="shared" si="9"/>
        <v>2.5885715435502998E-4</v>
      </c>
      <c r="P21" s="5">
        <f t="shared" si="6"/>
        <v>1.0017771873539661E-2</v>
      </c>
      <c r="Q21" s="67">
        <f t="shared" si="7"/>
        <v>6.9891431675858096E-2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1.0363594551857647E-3</v>
      </c>
      <c r="J22" s="55">
        <f t="shared" ca="1" si="8"/>
        <v>5.31373809929514E-4</v>
      </c>
      <c r="K22" s="5">
        <f t="shared" ca="1" si="4"/>
        <v>2.0564166444272194E-2</v>
      </c>
      <c r="L22" s="56">
        <f t="shared" ca="1" si="5"/>
        <v>0.14347092868096878</v>
      </c>
      <c r="M22" s="58"/>
      <c r="N22" s="55">
        <f t="shared" si="1"/>
        <v>8.3393062897907377E-4</v>
      </c>
      <c r="O22" s="55">
        <f t="shared" si="9"/>
        <v>4.2760334570146608E-4</v>
      </c>
      <c r="P22" s="5">
        <f t="shared" si="6"/>
        <v>1.6548249478646738E-2</v>
      </c>
      <c r="Q22" s="67">
        <f t="shared" si="7"/>
        <v>0.11545290333939584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1.8097446801276229E-3</v>
      </c>
      <c r="J23" s="55">
        <f t="shared" ca="1" si="8"/>
        <v>7.7338522494185824E-4</v>
      </c>
      <c r="K23" s="5">
        <f t="shared" ca="1" si="4"/>
        <v>2.9930008205249915E-2</v>
      </c>
      <c r="L23" s="56">
        <f t="shared" ca="1" si="5"/>
        <v>0.20881401073430172</v>
      </c>
      <c r="M23" s="58"/>
      <c r="N23" s="55">
        <f t="shared" si="1"/>
        <v>1.4563631079002048E-3</v>
      </c>
      <c r="O23" s="55">
        <f t="shared" si="9"/>
        <v>6.2243247892113107E-4</v>
      </c>
      <c r="P23" s="5">
        <f t="shared" si="6"/>
        <v>2.4088136934247772E-2</v>
      </c>
      <c r="Q23" s="67">
        <f t="shared" si="7"/>
        <v>0.16805676930870539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2.8532733707715696E-3</v>
      </c>
      <c r="J24" s="55">
        <f t="shared" ca="1" si="8"/>
        <v>1.0435286906439467E-3</v>
      </c>
      <c r="K24" s="5">
        <f t="shared" ca="1" si="4"/>
        <v>4.0384560327920739E-2</v>
      </c>
      <c r="L24" s="56">
        <f t="shared" ca="1" si="5"/>
        <v>0.28175274647386561</v>
      </c>
      <c r="M24" s="58"/>
      <c r="N24" s="55">
        <f t="shared" si="1"/>
        <v>2.2963606446972928E-3</v>
      </c>
      <c r="O24" s="55">
        <f t="shared" si="9"/>
        <v>8.39997536797088E-4</v>
      </c>
      <c r="P24" s="5">
        <f t="shared" si="6"/>
        <v>3.2507904674047308E-2</v>
      </c>
      <c r="Q24" s="67">
        <f t="shared" si="7"/>
        <v>0.22679933493521376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4.1919761738948846E-3</v>
      </c>
      <c r="J25" s="55">
        <f t="shared" ca="1" si="8"/>
        <v>1.338702803123315E-3</v>
      </c>
      <c r="K25" s="5">
        <f t="shared" ca="1" si="4"/>
        <v>5.1807798480872289E-2</v>
      </c>
      <c r="L25" s="56">
        <f t="shared" ca="1" si="5"/>
        <v>0.36144975684329506</v>
      </c>
      <c r="M25" s="58"/>
      <c r="N25" s="55">
        <f t="shared" si="1"/>
        <v>3.3742127512108588E-3</v>
      </c>
      <c r="O25" s="55">
        <f t="shared" si="9"/>
        <v>1.077852106513566E-3</v>
      </c>
      <c r="P25" s="5">
        <f t="shared" si="6"/>
        <v>4.1712876522075004E-2</v>
      </c>
      <c r="Q25" s="67">
        <f t="shared" si="7"/>
        <v>0.29102006875866282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5.8484054387825113E-3</v>
      </c>
      <c r="J26" s="55">
        <f t="shared" ca="1" si="8"/>
        <v>1.6564292648876267E-3</v>
      </c>
      <c r="K26" s="5">
        <f t="shared" ca="1" si="4"/>
        <v>6.4103812551151163E-2</v>
      </c>
      <c r="L26" s="56">
        <f t="shared" ca="1" si="5"/>
        <v>0.4472359015196592</v>
      </c>
      <c r="M26" s="58"/>
      <c r="N26" s="55">
        <f t="shared" si="1"/>
        <v>4.7082732860285192E-3</v>
      </c>
      <c r="O26" s="55">
        <f t="shared" si="9"/>
        <v>1.3340605348176604E-3</v>
      </c>
      <c r="P26" s="5">
        <f t="shared" si="6"/>
        <v>5.1628142697443466E-2</v>
      </c>
      <c r="Q26" s="67">
        <f t="shared" si="7"/>
        <v>0.36019634440076831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7.8430172046463076E-3</v>
      </c>
      <c r="J27" s="55">
        <f t="shared" ca="1" si="8"/>
        <v>1.9946117658637963E-3</v>
      </c>
      <c r="K27" s="5">
        <f t="shared" ca="1" si="4"/>
        <v>7.7191475338928922E-2</v>
      </c>
      <c r="L27" s="56">
        <f t="shared" ca="1" si="5"/>
        <v>0.538545176783225</v>
      </c>
      <c r="M27" s="58"/>
      <c r="N27" s="55">
        <f t="shared" si="1"/>
        <v>6.3152769645291595E-3</v>
      </c>
      <c r="O27" s="55">
        <f t="shared" si="9"/>
        <v>1.6070036785006403E-3</v>
      </c>
      <c r="P27" s="5">
        <f t="shared" si="6"/>
        <v>6.2191042357974784E-2</v>
      </c>
      <c r="Q27" s="67">
        <f t="shared" si="7"/>
        <v>0.43389099319517288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1.019441771784424E-2</v>
      </c>
      <c r="J28" s="55">
        <f t="shared" ca="1" si="8"/>
        <v>2.3514005131979321E-3</v>
      </c>
      <c r="K28" s="5">
        <f t="shared" ca="1" si="4"/>
        <v>9.099919986075998E-2</v>
      </c>
      <c r="L28" s="56">
        <f t="shared" ca="1" si="5"/>
        <v>0.63487813856344166</v>
      </c>
      <c r="M28" s="58"/>
      <c r="N28" s="55">
        <f t="shared" si="1"/>
        <v>8.2105465617432483E-3</v>
      </c>
      <c r="O28" s="55">
        <f t="shared" si="9"/>
        <v>1.8952695972140887E-3</v>
      </c>
      <c r="P28" s="5">
        <f t="shared" si="6"/>
        <v>7.3346933412185233E-2</v>
      </c>
      <c r="Q28" s="67">
        <f t="shared" si="7"/>
        <v>0.51172279124780395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1.2919527434781197E-2</v>
      </c>
      <c r="J29" s="55">
        <f t="shared" ca="1" si="8"/>
        <v>2.7251097169369576E-3</v>
      </c>
      <c r="K29" s="5">
        <f t="shared" ca="1" si="4"/>
        <v>0.10546174604546027</v>
      </c>
      <c r="L29" s="56">
        <f t="shared" ca="1" si="5"/>
        <v>0.73577962357297855</v>
      </c>
      <c r="M29" s="58"/>
      <c r="N29" s="55">
        <f t="shared" si="1"/>
        <v>1.0408133350806703E-2</v>
      </c>
      <c r="O29" s="55">
        <f t="shared" si="9"/>
        <v>2.1975867890634548E-3</v>
      </c>
      <c r="P29" s="5">
        <f t="shared" si="6"/>
        <v>8.5046608736755708E-2</v>
      </c>
      <c r="Q29" s="67">
        <f t="shared" si="7"/>
        <v>0.59334843304713281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1.6033691839505426E-2</v>
      </c>
      <c r="J30" s="55">
        <f t="shared" ca="1" si="8"/>
        <v>3.114164404724229E-3</v>
      </c>
      <c r="K30" s="5">
        <f t="shared" ca="1" si="4"/>
        <v>0.12051816246282768</v>
      </c>
      <c r="L30" s="56">
        <f t="shared" ca="1" si="5"/>
        <v>0.84082438927554182</v>
      </c>
      <c r="M30" s="58"/>
      <c r="N30" s="55">
        <f t="shared" si="1"/>
        <v>1.2920914307304798E-2</v>
      </c>
      <c r="O30" s="55">
        <f t="shared" si="9"/>
        <v>2.5127809564980952E-3</v>
      </c>
      <c r="P30" s="5">
        <f t="shared" si="6"/>
        <v>9.7244623016476295E-2</v>
      </c>
      <c r="Q30" s="67">
        <f t="shared" si="7"/>
        <v>0.6784508582544857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1.955075658314509E-2</v>
      </c>
      <c r="J31" s="55">
        <f t="shared" ca="1" si="8"/>
        <v>3.517064743639664E-3</v>
      </c>
      <c r="K31" s="5">
        <f t="shared" ca="1" si="4"/>
        <v>0.13611040557885501</v>
      </c>
      <c r="L31" s="56">
        <f t="shared" ca="1" si="5"/>
        <v>0.94960748078270929</v>
      </c>
      <c r="M31" s="58"/>
      <c r="N31" s="55">
        <f t="shared" si="1"/>
        <v>1.576066009629673E-2</v>
      </c>
      <c r="O31" s="55">
        <f t="shared" si="9"/>
        <v>2.839745788991932E-3</v>
      </c>
      <c r="P31" s="5">
        <f t="shared" si="6"/>
        <v>0.10989816203398778</v>
      </c>
      <c r="Q31" s="67">
        <f t="shared" si="7"/>
        <v>0.76673136302782163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2.3483118032788242E-2</v>
      </c>
      <c r="J32" s="55">
        <f t="shared" ca="1" si="8"/>
        <v>3.9323614496431514E-3</v>
      </c>
      <c r="K32" s="5">
        <f t="shared" ca="1" si="4"/>
        <v>0.15218238810118997</v>
      </c>
      <c r="L32" s="56">
        <f t="shared" ca="1" si="5"/>
        <v>1.0617375914036509</v>
      </c>
      <c r="M32" s="58"/>
      <c r="N32" s="55">
        <f t="shared" si="1"/>
        <v>1.8938082692744995E-2</v>
      </c>
      <c r="O32" s="55">
        <f t="shared" si="9"/>
        <v>3.177422596448265E-3</v>
      </c>
      <c r="P32" s="5">
        <f t="shared" si="6"/>
        <v>0.12296625448254786</v>
      </c>
      <c r="Q32" s="67">
        <f t="shared" si="7"/>
        <v>0.85790410104103154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2.7841756601430068E-2</v>
      </c>
      <c r="J33" s="55">
        <f t="shared" ca="1" si="8"/>
        <v>4.3586385686418261E-3</v>
      </c>
      <c r="K33" s="5">
        <f t="shared" ca="1" si="4"/>
        <v>0.16867931260643867</v>
      </c>
      <c r="L33" s="56">
        <f t="shared" ca="1" si="5"/>
        <v>1.176832413533293</v>
      </c>
      <c r="M33" s="58"/>
      <c r="N33" s="55">
        <f t="shared" si="1"/>
        <v>2.2462868496067601E-2</v>
      </c>
      <c r="O33" s="55">
        <f t="shared" si="9"/>
        <v>3.5247858033226054E-3</v>
      </c>
      <c r="P33" s="5">
        <f t="shared" si="6"/>
        <v>0.13640921058858485</v>
      </c>
      <c r="Q33" s="67">
        <f t="shared" si="7"/>
        <v>0.95169216689710345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3.2636257965537374E-2</v>
      </c>
      <c r="J34" s="55">
        <f t="shared" ca="1" si="8"/>
        <v>4.7945013641073064E-3</v>
      </c>
      <c r="K34" s="5">
        <f t="shared" ca="1" si="4"/>
        <v>0.18554720279095277</v>
      </c>
      <c r="L34" s="56">
        <f t="shared" ca="1" si="5"/>
        <v>1.2945153683089727</v>
      </c>
      <c r="M34" s="58"/>
      <c r="N34" s="55">
        <f t="shared" si="1"/>
        <v>2.6343700977702333E-2</v>
      </c>
      <c r="O34" s="55">
        <f t="shared" si="9"/>
        <v>3.8808324816347328E-3</v>
      </c>
      <c r="P34" s="5">
        <f t="shared" si="6"/>
        <v>0.15018821703926416</v>
      </c>
      <c r="Q34" s="67">
        <f t="shared" si="7"/>
        <v>1.0478247700413779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3.7874825835381154E-2</v>
      </c>
      <c r="J35" s="55">
        <f t="shared" ca="1" si="8"/>
        <v>5.2385678698437799E-3</v>
      </c>
      <c r="K35" s="5">
        <f t="shared" ca="1" si="4"/>
        <v>0.20273257656295429</v>
      </c>
      <c r="L35" s="56">
        <f t="shared" ca="1" si="5"/>
        <v>1.4144133248578206</v>
      </c>
      <c r="M35" s="58"/>
      <c r="N35" s="55">
        <f t="shared" si="1"/>
        <v>3.0588275742279847E-2</v>
      </c>
      <c r="O35" s="55">
        <f t="shared" si="9"/>
        <v>4.2445747645775134E-3</v>
      </c>
      <c r="P35" s="5">
        <f t="shared" si="6"/>
        <v>0.16426504338914977</v>
      </c>
      <c r="Q35" s="67">
        <f t="shared" si="7"/>
        <v>1.1460351864359286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4.3564288991563282E-2</v>
      </c>
      <c r="J36" s="55">
        <f t="shared" ca="1" si="8"/>
        <v>5.6894631561821285E-3</v>
      </c>
      <c r="K36" s="5">
        <f t="shared" ca="1" si="4"/>
        <v>0.22018222414424837</v>
      </c>
      <c r="L36" s="56">
        <f t="shared" ca="1" si="5"/>
        <v>1.5361550521691747</v>
      </c>
      <c r="M36" s="58"/>
      <c r="N36" s="55">
        <f t="shared" si="1"/>
        <v>3.5203310119517162E-2</v>
      </c>
      <c r="O36" s="55">
        <f t="shared" si="9"/>
        <v>4.6150343772373148E-3</v>
      </c>
      <c r="P36" s="5">
        <f t="shared" si="6"/>
        <v>0.17860183039908409</v>
      </c>
      <c r="Q36" s="67">
        <f t="shared" si="7"/>
        <v>1.246059281854075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4.9710104651957687E-2</v>
      </c>
      <c r="J37" s="55">
        <f t="shared" ca="1" si="8"/>
        <v>6.1458156603944047E-3</v>
      </c>
      <c r="K37" s="5">
        <f t="shared" ca="1" si="4"/>
        <v>0.23784306605726346</v>
      </c>
      <c r="L37" s="56">
        <f t="shared" ca="1" si="5"/>
        <v>1.6593702283064893</v>
      </c>
      <c r="M37" s="58"/>
      <c r="N37" s="55">
        <f t="shared" si="1"/>
        <v>4.0194548884682768E-2</v>
      </c>
      <c r="O37" s="55">
        <f t="shared" si="9"/>
        <v>4.9912387651656065E-3</v>
      </c>
      <c r="P37" s="5">
        <f t="shared" si="6"/>
        <v>0.19316094021190899</v>
      </c>
      <c r="Q37" s="67">
        <f t="shared" si="7"/>
        <v>1.3476344665947138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3.2340141345667332E-4</v>
      </c>
      <c r="G38" s="8">
        <v>20</v>
      </c>
      <c r="H38" s="65"/>
      <c r="I38" s="55">
        <f t="shared" ca="1" si="0"/>
        <v>5.6316359777125236E-2</v>
      </c>
      <c r="J38" s="55">
        <f t="shared" ca="1" si="8"/>
        <v>6.6062551251675483E-3</v>
      </c>
      <c r="K38" s="5">
        <f t="shared" ca="1" si="4"/>
        <v>0.25566207334398416</v>
      </c>
      <c r="L38" s="56">
        <f t="shared" ca="1" si="5"/>
        <v>1.783688883795238</v>
      </c>
      <c r="M38" s="58"/>
      <c r="N38" s="55">
        <f t="shared" si="1"/>
        <v>4.5566767342360759E-2</v>
      </c>
      <c r="O38" s="55">
        <f t="shared" si="9"/>
        <v>5.3722184576779908E-3</v>
      </c>
      <c r="P38" s="5">
        <f t="shared" si="6"/>
        <v>0.20790485431213823</v>
      </c>
      <c r="Q38" s="67">
        <f t="shared" si="7"/>
        <v>1.4504989835730575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2.5895527981384593E-4</v>
      </c>
      <c r="G39" s="8">
        <v>21</v>
      </c>
      <c r="H39" s="65"/>
      <c r="I39" s="55">
        <f t="shared" ca="1" si="0"/>
        <v>6.3385771592676776E-2</v>
      </c>
      <c r="J39" s="55">
        <f t="shared" ca="1" si="8"/>
        <v>7.0694118155515406E-3</v>
      </c>
      <c r="K39" s="5">
        <f t="shared" ca="1" si="4"/>
        <v>0.27358623726184461</v>
      </c>
      <c r="L39" s="56">
        <f t="shared" ca="1" si="5"/>
        <v>1.908741190198916</v>
      </c>
      <c r="M39" s="58"/>
      <c r="N39" s="55">
        <f t="shared" si="1"/>
        <v>5.1323772747778773E-2</v>
      </c>
      <c r="O39" s="55">
        <f t="shared" si="9"/>
        <v>5.7570054054180142E-3</v>
      </c>
      <c r="P39" s="5">
        <f t="shared" si="6"/>
        <v>0.22279610918967718</v>
      </c>
      <c r="Q39" s="67">
        <f t="shared" si="7"/>
        <v>1.5543914594628638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2.0354849274881884E-4</v>
      </c>
      <c r="G40" s="8">
        <v>22</v>
      </c>
      <c r="H40" s="65"/>
      <c r="I40" s="55">
        <f t="shared" ca="1" si="0"/>
        <v>7.0919688362440225E-2</v>
      </c>
      <c r="J40" s="55">
        <f t="shared" ca="1" si="8"/>
        <v>7.533916769763449E-3</v>
      </c>
      <c r="K40" s="5">
        <f t="shared" ca="1" si="4"/>
        <v>0.2915625789898455</v>
      </c>
      <c r="L40" s="56">
        <f t="shared" ca="1" si="5"/>
        <v>2.0341575278361312</v>
      </c>
      <c r="M40" s="58"/>
      <c r="N40" s="55">
        <f t="shared" si="1"/>
        <v>5.7468404848647348E-2</v>
      </c>
      <c r="O40" s="55">
        <f t="shared" si="9"/>
        <v>6.1446321008685745E-3</v>
      </c>
      <c r="P40" s="5">
        <f t="shared" si="6"/>
        <v>0.23779726230361387</v>
      </c>
      <c r="Q40" s="67">
        <f t="shared" si="7"/>
        <v>1.6590506672345151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1.5709019947831774E-4</v>
      </c>
      <c r="G41" s="8">
        <v>23</v>
      </c>
      <c r="H41" s="65"/>
      <c r="I41" s="55">
        <f t="shared" ca="1" si="0"/>
        <v>7.891809125980076E-2</v>
      </c>
      <c r="J41" s="55">
        <f t="shared" ca="1" si="8"/>
        <v>7.9984028973605348E-3</v>
      </c>
      <c r="K41" s="5">
        <f t="shared" ca="1" si="4"/>
        <v>0.30953819212785272</v>
      </c>
      <c r="L41" s="56">
        <f t="shared" ca="1" si="5"/>
        <v>2.1595687822873444</v>
      </c>
      <c r="M41" s="58"/>
      <c r="N41" s="55">
        <f t="shared" si="1"/>
        <v>6.4002536186688608E-2</v>
      </c>
      <c r="O41" s="55">
        <f t="shared" si="9"/>
        <v>6.5341313380412602E-3</v>
      </c>
      <c r="P41" s="5">
        <f t="shared" si="6"/>
        <v>0.25287088278219677</v>
      </c>
      <c r="Q41" s="67">
        <f t="shared" si="7"/>
        <v>1.7642154612711403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1.1905091642538357E-4</v>
      </c>
      <c r="G42" s="8">
        <v>24</v>
      </c>
      <c r="H42" s="65"/>
      <c r="I42" s="55">
        <f t="shared" ca="1" si="0"/>
        <v>8.7379598038562434E-2</v>
      </c>
      <c r="J42" s="55">
        <f t="shared" ca="1" si="8"/>
        <v>8.4615067787616738E-3</v>
      </c>
      <c r="K42" s="5">
        <f t="shared" ca="1" si="4"/>
        <v>0.32746031233807682</v>
      </c>
      <c r="L42" s="56">
        <f t="shared" ca="1" si="5"/>
        <v>2.2846068302656519</v>
      </c>
      <c r="M42" s="58"/>
      <c r="N42" s="55">
        <f t="shared" si="1"/>
        <v>7.0927072687549275E-2</v>
      </c>
      <c r="O42" s="55">
        <f t="shared" si="9"/>
        <v>6.9245365008606674E-3</v>
      </c>
      <c r="P42" s="5">
        <f t="shared" si="6"/>
        <v>0.26797956258330785</v>
      </c>
      <c r="Q42" s="67">
        <f t="shared" si="7"/>
        <v>1.8696248552323802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8.8607846950143157E-5</v>
      </c>
      <c r="G43" s="8">
        <v>25</v>
      </c>
      <c r="H43" s="65"/>
      <c r="I43" s="55">
        <f t="shared" ca="1" si="0"/>
        <v>9.6301469087179958E-2</v>
      </c>
      <c r="J43" s="55">
        <f t="shared" ca="1" si="8"/>
        <v>8.9218710486175246E-3</v>
      </c>
      <c r="K43" s="5">
        <f t="shared" ca="1" si="4"/>
        <v>0.34527640958149819</v>
      </c>
      <c r="L43" s="56">
        <f t="shared" ca="1" si="5"/>
        <v>2.4089051831267314</v>
      </c>
      <c r="M43" s="58"/>
      <c r="N43" s="55">
        <f t="shared" si="1"/>
        <v>7.8241954980959094E-2</v>
      </c>
      <c r="O43" s="55">
        <f t="shared" si="9"/>
        <v>7.314882293409819E-3</v>
      </c>
      <c r="P43" s="5">
        <f t="shared" si="6"/>
        <v>0.28308594475496002</v>
      </c>
      <c r="Q43" s="67">
        <f t="shared" si="7"/>
        <v>1.9750182192206511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6.477562732517602E-5</v>
      </c>
      <c r="E44" s="27">
        <f>AEV!$C39*C44^$B$4</f>
        <v>6.477562732517602E-5</v>
      </c>
      <c r="G44" s="8">
        <v>26</v>
      </c>
      <c r="H44" s="65"/>
      <c r="I44" s="55">
        <f t="shared" ca="1" si="0"/>
        <v>0.10567961635310741</v>
      </c>
      <c r="J44" s="55">
        <f t="shared" ca="1" si="8"/>
        <v>9.3781472659274501E-3</v>
      </c>
      <c r="K44" s="5">
        <f t="shared" ca="1" si="4"/>
        <v>0.36293429919139231</v>
      </c>
      <c r="L44" s="56">
        <f t="shared" ca="1" si="5"/>
        <v>2.5320997618004117</v>
      </c>
      <c r="M44" s="58"/>
      <c r="N44" s="55">
        <f t="shared" si="1"/>
        <v>8.5946160823204498E-2</v>
      </c>
      <c r="O44" s="55">
        <f t="shared" si="9"/>
        <v>7.7042058422454041E-3</v>
      </c>
      <c r="P44" s="5">
        <f t="shared" si="6"/>
        <v>0.29815276609489716</v>
      </c>
      <c r="Q44" s="67">
        <f t="shared" si="7"/>
        <v>2.0801355774062591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4.6514428395121388E-5</v>
      </c>
      <c r="E45" s="27">
        <f>AEV!$C40*C45^$B$4</f>
        <v>4.6514428395121388E-5</v>
      </c>
      <c r="G45" s="8">
        <v>27</v>
      </c>
      <c r="H45" s="65"/>
      <c r="I45" s="55">
        <f t="shared" ca="1" si="0"/>
        <v>0.11550861554157366</v>
      </c>
      <c r="J45" s="55">
        <f t="shared" ca="1" si="8"/>
        <v>9.8289991884662475E-3</v>
      </c>
      <c r="K45" s="5">
        <f t="shared" ca="1" si="4"/>
        <v>0.38038226859364377</v>
      </c>
      <c r="L45" s="56">
        <f t="shared" ca="1" si="5"/>
        <v>2.6538297808858866</v>
      </c>
      <c r="M45" s="58"/>
      <c r="N45" s="55">
        <f t="shared" si="1"/>
        <v>9.4037708936590358E-2</v>
      </c>
      <c r="O45" s="55">
        <f t="shared" si="9"/>
        <v>8.0915481133858602E-3</v>
      </c>
      <c r="P45" s="5">
        <f t="shared" si="6"/>
        <v>0.31314291198803279</v>
      </c>
      <c r="Q45" s="67">
        <f t="shared" si="7"/>
        <v>2.1847179906141823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3.2811842076191818E-5</v>
      </c>
      <c r="E46" s="27">
        <f>AEV!$C41*C46^$B$4</f>
        <v>3.2811842076191818E-5</v>
      </c>
      <c r="G46" s="8">
        <v>28</v>
      </c>
      <c r="H46" s="65"/>
      <c r="I46" s="55">
        <f t="shared" ca="1" si="0"/>
        <v>0.12578172192137305</v>
      </c>
      <c r="J46" s="55">
        <f t="shared" ca="1" si="8"/>
        <v>1.027310637979939E-2</v>
      </c>
      <c r="K46" s="5">
        <f t="shared" ca="1" si="4"/>
        <v>0.39756921689823643</v>
      </c>
      <c r="L46" s="56">
        <f t="shared" ca="1" si="5"/>
        <v>2.7737387225458354</v>
      </c>
      <c r="M46" s="58"/>
      <c r="N46" s="55">
        <f t="shared" si="1"/>
        <v>0.1025136645322885</v>
      </c>
      <c r="O46" s="55">
        <f t="shared" si="9"/>
        <v>8.4759555956981369E-3</v>
      </c>
      <c r="P46" s="5">
        <f t="shared" si="6"/>
        <v>0.3280194815535179</v>
      </c>
      <c r="Q46" s="67">
        <f t="shared" si="7"/>
        <v>2.288508010838497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2.2738681576185192E-5</v>
      </c>
      <c r="E47" s="27">
        <f>AEV!$C42*C47^$B$4</f>
        <v>2.2738681576185192E-5</v>
      </c>
      <c r="G47" s="8">
        <v>29</v>
      </c>
      <c r="H47" s="65"/>
      <c r="I47" s="55">
        <f t="shared" ca="1" si="0"/>
        <v>0.1364908900063776</v>
      </c>
      <c r="J47" s="55">
        <f t="shared" ca="1" si="8"/>
        <v>1.070916808500455E-2</v>
      </c>
      <c r="K47" s="5">
        <f t="shared" ca="1" si="4"/>
        <v>0.41444480488967617</v>
      </c>
      <c r="L47" s="56">
        <f t="shared" ca="1" si="5"/>
        <v>2.8914753829512287</v>
      </c>
      <c r="M47" s="58"/>
      <c r="N47" s="55">
        <f t="shared" si="1"/>
        <v>0.11137014674145707</v>
      </c>
      <c r="O47" s="55">
        <f t="shared" si="9"/>
        <v>8.8564822091685702E-3</v>
      </c>
      <c r="P47" s="5">
        <f t="shared" si="6"/>
        <v>0.34274586149482367</v>
      </c>
      <c r="Q47" s="67">
        <f t="shared" si="7"/>
        <v>2.391250196475514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1.5481463875887673E-5</v>
      </c>
      <c r="E48" s="27">
        <f>AEV!$C43*C48^$B$4</f>
        <v>1.5481463875887673E-5</v>
      </c>
      <c r="G48" s="8">
        <v>30</v>
      </c>
      <c r="H48" s="65"/>
      <c r="I48" s="55">
        <f t="shared" ca="1" si="0"/>
        <v>0.14762679732344208</v>
      </c>
      <c r="J48" s="55">
        <f t="shared" ca="1" si="8"/>
        <v>1.1135907317064486E-2</v>
      </c>
      <c r="K48" s="5">
        <f t="shared" ca="1" si="4"/>
        <v>0.43095961317039566</v>
      </c>
      <c r="L48" s="56">
        <f t="shared" ca="1" si="5"/>
        <v>3.0066949756074113</v>
      </c>
      <c r="M48" s="58"/>
      <c r="N48" s="55">
        <f t="shared" si="1"/>
        <v>0.12060233814304455</v>
      </c>
      <c r="O48" s="55">
        <f t="shared" si="9"/>
        <v>9.2321914015874862E-3</v>
      </c>
      <c r="P48" s="5">
        <f t="shared" si="6"/>
        <v>0.35728580724143572</v>
      </c>
      <c r="Q48" s="67">
        <f t="shared" si="7"/>
        <v>2.4926916784286215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1.0355887102159432E-5</v>
      </c>
      <c r="E49" s="27">
        <f>AEV!$C44*C49^$B$4</f>
        <v>1.0355887102159432E-5</v>
      </c>
      <c r="G49" s="8">
        <v>31</v>
      </c>
      <c r="H49" s="65"/>
      <c r="I49" s="55">
        <f t="shared" ca="1" si="0"/>
        <v>0.15917887242373008</v>
      </c>
      <c r="J49" s="55">
        <f t="shared" ca="1" si="8"/>
        <v>1.1552075100287995E-2</v>
      </c>
      <c r="K49" s="5">
        <f t="shared" ca="1" si="4"/>
        <v>0.44706530638114539</v>
      </c>
      <c r="L49" s="56">
        <f t="shared" ca="1" si="5"/>
        <v>3.1190602770777587</v>
      </c>
      <c r="M49" s="58"/>
      <c r="N49" s="55">
        <f t="shared" si="1"/>
        <v>0.13020449654403221</v>
      </c>
      <c r="O49" s="55">
        <f t="shared" si="9"/>
        <v>9.6021584009876593E-3</v>
      </c>
      <c r="P49" s="5">
        <f t="shared" si="6"/>
        <v>0.37160353011822245</v>
      </c>
      <c r="Q49" s="67">
        <f t="shared" si="7"/>
        <v>2.5925827682666682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6.8061934081225766E-6</v>
      </c>
      <c r="E50" s="27">
        <f>AEV!$C45*C50^$B$4</f>
        <v>6.8061934081225766E-6</v>
      </c>
      <c r="G50" s="8">
        <v>32</v>
      </c>
      <c r="H50" s="65"/>
      <c r="I50" s="55">
        <f t="shared" ref="I50:I74" ca="1" si="10">(1-EXP(-1*(G50/$I$12)^$B$8))</f>
        <v>0.17113532724423508</v>
      </c>
      <c r="J50" s="55">
        <f t="shared" ca="1" si="8"/>
        <v>1.1956454820505003E-2</v>
      </c>
      <c r="K50" s="5">
        <f t="shared" ca="1" si="4"/>
        <v>0.46271480155354366</v>
      </c>
      <c r="L50" s="56">
        <f t="shared" ca="1" si="5"/>
        <v>3.2282428015363509</v>
      </c>
      <c r="M50" s="58"/>
      <c r="N50" s="55">
        <f t="shared" ref="N50:N74" si="11">(1-EXP(-1*(G50/$N$12)^$B$8))</f>
        <v>0.14016996913808666</v>
      </c>
      <c r="O50" s="55">
        <f t="shared" si="9"/>
        <v>9.9654725940544475E-3</v>
      </c>
      <c r="P50" s="5">
        <f t="shared" si="6"/>
        <v>0.3856637893899072</v>
      </c>
      <c r="Q50" s="67">
        <f t="shared" si="7"/>
        <v>2.6906776003947011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4.3951457100153174E-6</v>
      </c>
      <c r="E51" s="27">
        <f>AEV!$C46*C51^$B$4</f>
        <v>4.3951457100153174E-6</v>
      </c>
      <c r="G51" s="8">
        <v>33</v>
      </c>
      <c r="H51" s="65"/>
      <c r="I51" s="55">
        <f t="shared" ca="1" si="10"/>
        <v>0.18348319387869538</v>
      </c>
      <c r="J51" s="55">
        <f t="shared" ca="1" si="8"/>
        <v>1.2347866634460303E-2</v>
      </c>
      <c r="K51" s="5">
        <f t="shared" ca="1" si="4"/>
        <v>0.47786243875361378</v>
      </c>
      <c r="L51" s="56">
        <f t="shared" ca="1" si="5"/>
        <v>3.3339239913042817</v>
      </c>
      <c r="M51" s="58"/>
      <c r="N51" s="55">
        <f t="shared" si="11"/>
        <v>0.15049120914103797</v>
      </c>
      <c r="O51" s="55">
        <f t="shared" si="9"/>
        <v>1.0321240002951315E-2</v>
      </c>
      <c r="P51" s="5">
        <f t="shared" si="6"/>
        <v>0.39943198811421587</v>
      </c>
      <c r="Q51" s="67">
        <f t="shared" si="7"/>
        <v>2.7867348007968551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2.7887022999661186E-6</v>
      </c>
      <c r="E52" s="27">
        <f>AEV!$C47*C52^$B$4</f>
        <v>2.7887022999661186E-6</v>
      </c>
      <c r="G52" s="8">
        <v>34</v>
      </c>
      <c r="H52" s="65"/>
      <c r="I52" s="55">
        <f t="shared" ca="1" si="10"/>
        <v>0.19620836577173262</v>
      </c>
      <c r="J52" s="55">
        <f t="shared" ca="1" si="8"/>
        <v>1.2725171893037235E-2</v>
      </c>
      <c r="K52" s="5">
        <f t="shared" ca="1" si="4"/>
        <v>0.49246415226054102</v>
      </c>
      <c r="L52" s="56">
        <f t="shared" ca="1" si="5"/>
        <v>3.4357964111200534</v>
      </c>
      <c r="M52" s="58"/>
      <c r="N52" s="55">
        <f t="shared" si="11"/>
        <v>0.16115979497576849</v>
      </c>
      <c r="O52" s="55">
        <f t="shared" si="9"/>
        <v>1.0668585834730515E-2</v>
      </c>
      <c r="P52" s="5">
        <f t="shared" si="6"/>
        <v>0.41287427180407094</v>
      </c>
      <c r="Q52" s="67">
        <f t="shared" si="7"/>
        <v>2.8805181753772393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1.7385880070572086E-6</v>
      </c>
      <c r="E53" s="27">
        <f>AEV!$C48*C53^$B$4</f>
        <v>1.7385880070572086E-6</v>
      </c>
      <c r="G53" s="8">
        <v>35</v>
      </c>
      <c r="H53" s="65"/>
      <c r="I53" s="55">
        <f t="shared" ca="1" si="10"/>
        <v>0.20929564330659278</v>
      </c>
      <c r="J53" s="55">
        <f t="shared" ca="1" si="8"/>
        <v>1.3087277534860164E-2</v>
      </c>
      <c r="K53" s="5">
        <f t="shared" ca="1" si="4"/>
        <v>0.5064776405990884</v>
      </c>
      <c r="L53" s="56">
        <f t="shared" ca="1" si="5"/>
        <v>3.5335649344122446</v>
      </c>
      <c r="M53" s="58"/>
      <c r="N53" s="55">
        <f t="shared" si="11"/>
        <v>0.17216645205464254</v>
      </c>
      <c r="O53" s="55">
        <f t="shared" si="9"/>
        <v>1.1006657078874049E-2</v>
      </c>
      <c r="P53" s="5">
        <f t="shared" si="6"/>
        <v>0.42595762895242573</v>
      </c>
      <c r="Q53" s="67">
        <f t="shared" si="7"/>
        <v>2.9717974112959933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1.065027407044653E-6</v>
      </c>
      <c r="E54" s="27">
        <f>AEV!$C49*C54^$B$4</f>
        <v>1.065027407044653E-6</v>
      </c>
      <c r="G54" s="8">
        <v>36</v>
      </c>
      <c r="H54" s="65"/>
      <c r="I54" s="55">
        <f t="shared" ca="1" si="10"/>
        <v>0.22272878371514626</v>
      </c>
      <c r="J54" s="55">
        <f t="shared" ca="1" si="8"/>
        <v>1.3433140408553479E-2</v>
      </c>
      <c r="K54" s="5">
        <f t="shared" ca="1" si="4"/>
        <v>0.51986253381101966</v>
      </c>
      <c r="L54" s="56">
        <f t="shared" ca="1" si="5"/>
        <v>3.6269479103094393</v>
      </c>
      <c r="M54" s="58"/>
      <c r="N54" s="55">
        <f t="shared" si="11"/>
        <v>0.18350107718428421</v>
      </c>
      <c r="O54" s="55">
        <f t="shared" si="9"/>
        <v>1.1334625129641673E-2</v>
      </c>
      <c r="P54" s="5">
        <f t="shared" si="6"/>
        <v>0.43864999251713283</v>
      </c>
      <c r="Q54" s="67">
        <f t="shared" si="7"/>
        <v>3.060348785003252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6.4105724336124844E-7</v>
      </c>
      <c r="E55" s="27">
        <f>AEV!$C50*C55^$B$4</f>
        <v>6.4105724336124844E-7</v>
      </c>
      <c r="G55" s="8">
        <v>37</v>
      </c>
      <c r="H55" s="65"/>
      <c r="I55" s="55">
        <f t="shared" ca="1" si="10"/>
        <v>0.23649055519877515</v>
      </c>
      <c r="J55" s="55">
        <f t="shared" ca="1" si="8"/>
        <v>1.3761771483628893E-2</v>
      </c>
      <c r="K55" s="5">
        <f t="shared" ca="1" si="4"/>
        <v>0.5325805564164382</v>
      </c>
      <c r="L55" s="56">
        <f t="shared" ca="1" si="5"/>
        <v>3.7156783005798011</v>
      </c>
      <c r="M55" s="58"/>
      <c r="N55" s="55">
        <f t="shared" si="11"/>
        <v>0.19515276559514183</v>
      </c>
      <c r="O55" s="55">
        <f t="shared" si="9"/>
        <v>1.1651688410857619E-2</v>
      </c>
      <c r="P55" s="5">
        <f t="shared" si="6"/>
        <v>0.45092034150018978</v>
      </c>
      <c r="Q55" s="67">
        <f t="shared" si="7"/>
        <v>3.1459558709315569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0.25056279511041324</v>
      </c>
      <c r="J56" s="55">
        <f t="shared" ca="1" si="8"/>
        <v>1.4072239911638085E-2</v>
      </c>
      <c r="K56" s="5">
        <f t="shared" ca="1" si="4"/>
        <v>0.54459568458039387</v>
      </c>
      <c r="L56" s="56">
        <f t="shared" ca="1" si="5"/>
        <v>3.7995047761422827</v>
      </c>
      <c r="M56" s="58"/>
      <c r="N56" s="55">
        <f t="shared" si="11"/>
        <v>0.20710984057676074</v>
      </c>
      <c r="O56" s="55">
        <f t="shared" si="9"/>
        <v>1.1957074981618909E-2</v>
      </c>
      <c r="P56" s="5">
        <f t="shared" si="6"/>
        <v>0.46273880178865179</v>
      </c>
      <c r="Q56" s="67">
        <f t="shared" si="7"/>
        <v>3.2284102450371055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0.26492647201140573</v>
      </c>
      <c r="J57" s="55">
        <f t="shared" ca="1" si="8"/>
        <v>1.4363676900992495E-2</v>
      </c>
      <c r="K57" s="5">
        <f t="shared" ca="1" si="4"/>
        <v>0.55587429606840955</v>
      </c>
      <c r="L57" s="56">
        <f t="shared" ca="1" si="5"/>
        <v>3.8781927632679736</v>
      </c>
      <c r="M57" s="58"/>
      <c r="N57" s="55">
        <f t="shared" si="11"/>
        <v>0.21935988567895559</v>
      </c>
      <c r="O57" s="55">
        <f t="shared" si="9"/>
        <v>1.2250045102194851E-2</v>
      </c>
      <c r="P57" s="5">
        <f t="shared" si="6"/>
        <v>0.47407674545494072</v>
      </c>
      <c r="Q57" s="67">
        <f t="shared" si="7"/>
        <v>3.30751217759261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0.27956175138210704</v>
      </c>
      <c r="J58" s="55">
        <f t="shared" ca="1" si="8"/>
        <v>1.4635279370701304E-2</v>
      </c>
      <c r="K58" s="5">
        <f t="shared" ca="1" si="4"/>
        <v>0.56638531164614059</v>
      </c>
      <c r="L58" s="56">
        <f t="shared" ca="1" si="5"/>
        <v>3.9515254300893519</v>
      </c>
      <c r="M58" s="58"/>
      <c r="N58" s="55">
        <f t="shared" si="11"/>
        <v>0.23188977941910927</v>
      </c>
      <c r="O58" s="55">
        <f t="shared" si="9"/>
        <v>1.2529893740153675E-2</v>
      </c>
      <c r="P58" s="5">
        <f t="shared" si="6"/>
        <v>0.48490688774394725</v>
      </c>
      <c r="Q58" s="67">
        <f t="shared" si="7"/>
        <v>3.3830713098414922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0.29444806473238305</v>
      </c>
      <c r="J59" s="55">
        <f t="shared" ca="1" si="8"/>
        <v>1.4886313350276015E-2</v>
      </c>
      <c r="K59" s="5">
        <f t="shared" ca="1" si="4"/>
        <v>0.57610032665568189</v>
      </c>
      <c r="L59" s="56">
        <f t="shared" ca="1" si="5"/>
        <v>4.0193046045745238</v>
      </c>
      <c r="M59" s="58"/>
      <c r="N59" s="55">
        <f t="shared" si="11"/>
        <v>0.2446857324166215</v>
      </c>
      <c r="O59" s="55">
        <f t="shared" si="9"/>
        <v>1.2795952997512239E-2</v>
      </c>
      <c r="P59" s="5">
        <f t="shared" si="6"/>
        <v>0.49520338100372363</v>
      </c>
      <c r="Q59" s="67">
        <f t="shared" si="7"/>
        <v>3.4549073093283047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0.30956418182758638</v>
      </c>
      <c r="J60" s="55">
        <f t="shared" ca="1" si="8"/>
        <v>1.511611709520333E-2</v>
      </c>
      <c r="K60" s="5">
        <f t="shared" ca="1" si="4"/>
        <v>0.58499373158436885</v>
      </c>
      <c r="L60" s="56">
        <f t="shared" ca="1" si="5"/>
        <v>4.0813516157048992</v>
      </c>
      <c r="M60" s="58"/>
      <c r="N60" s="55">
        <f t="shared" si="11"/>
        <v>0.25773332685713402</v>
      </c>
      <c r="O60" s="55">
        <f t="shared" si="9"/>
        <v>1.3047594440512511E-2</v>
      </c>
      <c r="P60" s="5">
        <f t="shared" si="6"/>
        <v>0.5049419048478343</v>
      </c>
      <c r="Q60" s="67">
        <f t="shared" si="7"/>
        <v>3.5228504989383778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0.324888285717301</v>
      </c>
      <c r="J61" s="55">
        <f t="shared" ca="1" si="8"/>
        <v>1.5324103889714613E-2</v>
      </c>
      <c r="K61" s="5">
        <f t="shared" ca="1" si="4"/>
        <v>0.59304282053195556</v>
      </c>
      <c r="L61" s="56">
        <f t="shared" ca="1" si="5"/>
        <v>4.1375080502229453</v>
      </c>
      <c r="M61" s="58"/>
      <c r="N61" s="55">
        <f t="shared" si="11"/>
        <v>0.27101755817158268</v>
      </c>
      <c r="O61" s="55">
        <f t="shared" si="9"/>
        <v>1.3284231314448669E-2</v>
      </c>
      <c r="P61" s="5">
        <f t="shared" si="6"/>
        <v>0.51409975186916357</v>
      </c>
      <c r="Q61" s="67">
        <f t="shared" si="7"/>
        <v>3.5867424549011409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0.34039805022836933</v>
      </c>
      <c r="J62" s="55">
        <f t="shared" ca="1" si="8"/>
        <v>1.5509764511068336E-2</v>
      </c>
      <c r="K62" s="5">
        <f t="shared" ca="1" si="4"/>
        <v>0.60022788657834458</v>
      </c>
      <c r="L62" s="56">
        <f t="shared" ca="1" si="5"/>
        <v>4.1876364179884504</v>
      </c>
      <c r="M62" s="58"/>
      <c r="N62" s="55">
        <f t="shared" si="11"/>
        <v>0.28452287879845695</v>
      </c>
      <c r="O62" s="55">
        <f t="shared" si="9"/>
        <v>1.3505320626874262E-2</v>
      </c>
      <c r="P62" s="5">
        <f t="shared" si="6"/>
        <v>0.52265590826003394</v>
      </c>
      <c r="Q62" s="67">
        <f t="shared" si="7"/>
        <v>3.6464365692560508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0.35607071956061132</v>
      </c>
      <c r="J63" s="55">
        <f t="shared" ca="1" si="8"/>
        <v>1.5672669332241984E-2</v>
      </c>
      <c r="K63" s="5">
        <f t="shared" ca="1" si="4"/>
        <v>0.60653230315776485</v>
      </c>
      <c r="L63" s="56">
        <f t="shared" ca="1" si="5"/>
        <v>4.2316207197053357</v>
      </c>
      <c r="M63" s="58"/>
      <c r="N63" s="55">
        <f t="shared" si="11"/>
        <v>0.29823324388192507</v>
      </c>
      <c r="O63" s="55">
        <f t="shared" si="9"/>
        <v>1.3710365083468123E-2</v>
      </c>
      <c r="P63" s="5">
        <f t="shared" si="6"/>
        <v>0.53059112873021641</v>
      </c>
      <c r="Q63" s="67">
        <f t="shared" si="7"/>
        <v>3.7017985725363936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0.37188318960336875</v>
      </c>
      <c r="J64" s="55">
        <f t="shared" ca="1" si="8"/>
        <v>1.5812470042757432E-2</v>
      </c>
      <c r="K64" s="5">
        <f t="shared" ca="1" si="4"/>
        <v>0.61194259065471268</v>
      </c>
      <c r="L64" s="56">
        <f t="shared" ca="1" si="5"/>
        <v>4.2693669115445063</v>
      </c>
      <c r="M64" s="58"/>
      <c r="N64" s="55">
        <f t="shared" si="11"/>
        <v>0.31213215874379185</v>
      </c>
      <c r="O64" s="55">
        <f t="shared" si="9"/>
        <v>1.3898914861866785E-2</v>
      </c>
      <c r="P64" s="5">
        <f t="shared" si="6"/>
        <v>0.53788800515424451</v>
      </c>
      <c r="Q64" s="67">
        <f t="shared" si="7"/>
        <v>3.7527070127040316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0.38781209057372534</v>
      </c>
      <c r="J65" s="55">
        <f t="shared" ca="1" si="8"/>
        <v>1.5928900970356596E-2</v>
      </c>
      <c r="K65" s="5">
        <f t="shared" ca="1" si="4"/>
        <v>0.61644846755280036</v>
      </c>
      <c r="L65" s="56">
        <f t="shared" ca="1" si="5"/>
        <v>4.3008032619962808</v>
      </c>
      <c r="M65" s="58"/>
      <c r="N65" s="55">
        <f t="shared" si="11"/>
        <v>0.32620272795365735</v>
      </c>
      <c r="O65" s="55">
        <f t="shared" si="9"/>
        <v>1.4070569209865491E-2</v>
      </c>
      <c r="P65" s="5">
        <f t="shared" si="6"/>
        <v>0.54453102842179457</v>
      </c>
      <c r="Q65" s="67">
        <f t="shared" si="7"/>
        <v>3.7990536866636826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0.40383387056309472</v>
      </c>
      <c r="J66" s="55">
        <f t="shared" ca="1" si="8"/>
        <v>1.6021779989369378E-2</v>
      </c>
      <c r="K66" s="5">
        <f t="shared" ca="1" si="4"/>
        <v>0.62004288558859499</v>
      </c>
      <c r="L66" s="56">
        <f t="shared" ca="1" si="5"/>
        <v>4.3258805971297321</v>
      </c>
      <c r="M66" s="58"/>
      <c r="N66" s="55">
        <f t="shared" si="11"/>
        <v>0.34042770580922543</v>
      </c>
      <c r="O66" s="55">
        <f t="shared" si="9"/>
        <v>1.4224977855568088E-2</v>
      </c>
      <c r="P66" s="5">
        <f t="shared" si="6"/>
        <v>0.55050664301048502</v>
      </c>
      <c r="Q66" s="67">
        <f t="shared" si="7"/>
        <v>3.8407440210033839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0.41992487956795721</v>
      </c>
      <c r="J67" s="55">
        <f t="shared" ca="1" si="8"/>
        <v>1.6091009004862489E-2</v>
      </c>
      <c r="K67" s="5">
        <f t="shared" ca="1" si="4"/>
        <v>0.62272204848817836</v>
      </c>
      <c r="L67" s="56">
        <f t="shared" ca="1" si="5"/>
        <v>4.344572431312872</v>
      </c>
      <c r="M67" s="58"/>
      <c r="N67" s="55">
        <f t="shared" si="11"/>
        <v>0.35478954802752716</v>
      </c>
      <c r="O67" s="55">
        <f t="shared" si="9"/>
        <v>1.4361842218301724E-2</v>
      </c>
      <c r="P67" s="5">
        <f t="shared" si="6"/>
        <v>0.55580329384827665</v>
      </c>
      <c r="Q67" s="67">
        <f t="shared" si="7"/>
        <v>3.8776973989414651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0.43606145357295267</v>
      </c>
      <c r="J68" s="55">
        <f t="shared" ca="1" si="8"/>
        <v>1.6136574004995463E-2</v>
      </c>
      <c r="K68" s="5">
        <f t="shared" ca="1" si="4"/>
        <v>0.62448541399332447</v>
      </c>
      <c r="L68" s="56">
        <f t="shared" ca="1" si="5"/>
        <v>4.356874981348775</v>
      </c>
      <c r="M68" s="58"/>
      <c r="N68" s="55">
        <f t="shared" si="11"/>
        <v>0.36927046443796008</v>
      </c>
      <c r="O68" s="55">
        <f t="shared" si="9"/>
        <v>1.448091641043292E-2</v>
      </c>
      <c r="P68" s="5">
        <f t="shared" si="6"/>
        <v>0.56041146508375406</v>
      </c>
      <c r="Q68" s="67">
        <f t="shared" si="7"/>
        <v>3.9098474308168885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0.45221999825037829</v>
      </c>
      <c r="J69" s="55">
        <f t="shared" ca="1" si="8"/>
        <v>1.6158544677425613E-2</v>
      </c>
      <c r="K69" s="5">
        <f t="shared" ca="1" si="4"/>
        <v>0.62533567901637133</v>
      </c>
      <c r="L69" s="56">
        <f t="shared" ca="1" si="5"/>
        <v>4.3628070629049152</v>
      </c>
      <c r="M69" s="58"/>
      <c r="N69" s="55">
        <f t="shared" si="11"/>
        <v>0.38385247245954524</v>
      </c>
      <c r="O69" s="55">
        <f t="shared" si="9"/>
        <v>1.4582008021585158E-2</v>
      </c>
      <c r="P69" s="5">
        <f t="shared" si="6"/>
        <v>0.56432371043534568</v>
      </c>
      <c r="Q69" s="67">
        <f t="shared" si="7"/>
        <v>3.9371421658279928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0.46837707183943267</v>
      </c>
      <c r="J70" s="55">
        <f t="shared" ca="1" si="8"/>
        <v>1.6157073589054383E-2</v>
      </c>
      <c r="K70" s="5">
        <f t="shared" ca="1" si="4"/>
        <v>0.62527874789640459</v>
      </c>
      <c r="L70" s="56">
        <f t="shared" ca="1" si="5"/>
        <v>4.3624098690446829</v>
      </c>
      <c r="M70" s="58"/>
      <c r="N70" s="55">
        <f t="shared" si="11"/>
        <v>0.39851745113775039</v>
      </c>
      <c r="O70" s="55">
        <f t="shared" si="9"/>
        <v>1.4664978678205154E-2</v>
      </c>
      <c r="P70" s="5">
        <f t="shared" si="6"/>
        <v>0.56753467484653952</v>
      </c>
      <c r="Q70" s="67">
        <f t="shared" si="7"/>
        <v>3.9595442431153915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0.4845094667713078</v>
      </c>
      <c r="J71" s="55">
        <f t="shared" ca="1" si="8"/>
        <v>1.6132394931875127E-2</v>
      </c>
      <c r="K71" s="5">
        <f t="shared" ca="1" si="4"/>
        <v>0.6243236838635674</v>
      </c>
      <c r="L71" s="56">
        <f t="shared" ca="1" si="5"/>
        <v>4.3557466316062845</v>
      </c>
      <c r="M71" s="58"/>
      <c r="N71" s="55">
        <f t="shared" si="11"/>
        <v>0.41324719551064326</v>
      </c>
      <c r="O71" s="55">
        <f t="shared" si="9"/>
        <v>1.4729744372892872E-2</v>
      </c>
      <c r="P71" s="5">
        <f t="shared" si="6"/>
        <v>0.57004110723095414</v>
      </c>
      <c r="Q71" s="67">
        <f t="shared" si="7"/>
        <v>3.9770309806810755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0.50059428961244778</v>
      </c>
      <c r="J72" s="55">
        <f t="shared" ca="1" si="8"/>
        <v>1.608482284113999E-2</v>
      </c>
      <c r="K72" s="5">
        <f t="shared" ca="1" si="4"/>
        <v>0.62248264395211761</v>
      </c>
      <c r="L72" s="56">
        <f t="shared" ca="1" si="5"/>
        <v>4.3429021671077974</v>
      </c>
      <c r="M72" s="58"/>
      <c r="N72" s="55">
        <f t="shared" si="11"/>
        <v>0.42802347107008776</v>
      </c>
      <c r="O72" s="55">
        <f t="shared" si="9"/>
        <v>1.4776275559444496E-2</v>
      </c>
      <c r="P72" s="5">
        <f t="shared" si="6"/>
        <v>0.57184186415050209</v>
      </c>
      <c r="Q72" s="67">
        <f t="shared" si="7"/>
        <v>3.9895944010500139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0.51660903890790477</v>
      </c>
      <c r="J73" s="55">
        <f t="shared" ca="1" si="8"/>
        <v>1.6014749295456987E-2</v>
      </c>
      <c r="K73" s="5">
        <f t="shared" ca="1" si="4"/>
        <v>0.61977079773418542</v>
      </c>
      <c r="L73" s="56">
        <f t="shared" ca="1" si="5"/>
        <v>4.3239823097733865</v>
      </c>
      <c r="M73" s="58"/>
      <c r="N73" s="55">
        <f t="shared" si="11"/>
        <v>0.44282806808119402</v>
      </c>
      <c r="O73" s="55">
        <f t="shared" si="9"/>
        <v>1.4804597011106257E-2</v>
      </c>
      <c r="P73" s="5">
        <f t="shared" si="6"/>
        <v>0.57293790432981218</v>
      </c>
      <c r="Q73" s="67">
        <f t="shared" si="7"/>
        <v>3.9972411929986897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0.53253168051966848</v>
      </c>
      <c r="J74" s="69">
        <f t="shared" ca="1" si="8"/>
        <v>1.592264161176371E-2</v>
      </c>
      <c r="K74" s="5">
        <f t="shared" ca="1" si="4"/>
        <v>0.61620623037525557</v>
      </c>
      <c r="L74" s="56">
        <f t="shared" ca="1" si="5"/>
        <v>4.2991132351762023</v>
      </c>
      <c r="M74" s="70"/>
      <c r="N74" s="55">
        <f t="shared" si="11"/>
        <v>0.45764285552230644</v>
      </c>
      <c r="O74" s="69">
        <f t="shared" si="9"/>
        <v>1.481478744111242E-2</v>
      </c>
      <c r="P74" s="5">
        <f t="shared" si="6"/>
        <v>0.57333227397105069</v>
      </c>
      <c r="Q74" s="67">
        <f t="shared" si="7"/>
        <v>3.9999926091003535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882F-89F0-4488-B48E-441714B44508}">
  <dimension ref="A1:U79"/>
  <sheetViews>
    <sheetView topLeftCell="A12" zoomScale="85" zoomScaleNormal="85" workbookViewId="0">
      <selection activeCell="F45" sqref="F45"/>
    </sheetView>
  </sheetViews>
  <sheetFormatPr defaultRowHeight="15" x14ac:dyDescent="0.25"/>
  <cols>
    <col min="1" max="1" width="18" bestFit="1" customWidth="1"/>
    <col min="2" max="2" width="15" bestFit="1" customWidth="1"/>
    <col min="3" max="3" width="15.28515625" bestFit="1" customWidth="1"/>
    <col min="4" max="4" width="21.28515625" bestFit="1" customWidth="1"/>
    <col min="5" max="6" width="18.5703125" bestFit="1" customWidth="1"/>
    <col min="7" max="7" width="15" bestFit="1" customWidth="1"/>
    <col min="8" max="8" width="15.7109375" bestFit="1" customWidth="1"/>
    <col min="9" max="9" width="13.42578125" bestFit="1" customWidth="1"/>
    <col min="10" max="10" width="10.7109375" bestFit="1" customWidth="1"/>
    <col min="11" max="11" width="13.85546875" bestFit="1" customWidth="1"/>
    <col min="12" max="12" width="13.7109375" bestFit="1" customWidth="1"/>
    <col min="13" max="13" width="16.5703125" bestFit="1" customWidth="1"/>
    <col min="14" max="14" width="13.42578125" bestFit="1" customWidth="1"/>
    <col min="15" max="15" width="10.7109375" bestFit="1" customWidth="1"/>
    <col min="16" max="16" width="12.85546875" bestFit="1" customWidth="1"/>
    <col min="17" max="17" width="13.7109375" bestFit="1" customWidth="1"/>
    <col min="18" max="18" width="10.5703125" bestFit="1" customWidth="1"/>
    <col min="19" max="19" width="16" bestFit="1" customWidth="1"/>
    <col min="20" max="20" width="13.85546875" bestFit="1" customWidth="1"/>
  </cols>
  <sheetData>
    <row r="1" spans="1:17" x14ac:dyDescent="0.25">
      <c r="G1" s="146"/>
      <c r="H1" s="146"/>
      <c r="I1" s="146"/>
      <c r="O1" s="26"/>
      <c r="P1" s="19"/>
    </row>
    <row r="2" spans="1:17" x14ac:dyDescent="0.25">
      <c r="A2" s="74" t="s">
        <v>128</v>
      </c>
      <c r="B2" s="75">
        <f>Cost!C3</f>
        <v>1</v>
      </c>
      <c r="C2" s="74"/>
      <c r="G2" s="35"/>
      <c r="H2" s="35"/>
      <c r="I2" s="36"/>
      <c r="O2" s="26"/>
      <c r="P2" s="19"/>
    </row>
    <row r="3" spans="1:17" x14ac:dyDescent="0.25">
      <c r="A3" s="74" t="s">
        <v>55</v>
      </c>
      <c r="B3" s="73">
        <f>Cost!E3</f>
        <v>0.3</v>
      </c>
      <c r="C3" s="74"/>
      <c r="G3" s="35"/>
      <c r="H3" s="35"/>
      <c r="I3" s="35"/>
      <c r="P3" s="19"/>
    </row>
    <row r="4" spans="1:17" x14ac:dyDescent="0.25">
      <c r="A4" s="76" t="s">
        <v>69</v>
      </c>
      <c r="B4" s="76">
        <f>Cost!F3</f>
        <v>4</v>
      </c>
      <c r="C4" s="76"/>
      <c r="G4" s="35"/>
      <c r="H4" s="33"/>
      <c r="I4" s="35"/>
      <c r="N4" s="26"/>
      <c r="O4" s="32"/>
      <c r="P4" s="26"/>
      <c r="Q4" s="4"/>
    </row>
    <row r="5" spans="1:17" x14ac:dyDescent="0.25">
      <c r="A5" s="74" t="s">
        <v>63</v>
      </c>
      <c r="B5" s="73">
        <f>Cost!L3</f>
        <v>0.60000000000000009</v>
      </c>
      <c r="C5" s="74" t="s">
        <v>64</v>
      </c>
      <c r="G5" s="35"/>
      <c r="H5" s="35"/>
      <c r="I5" s="35"/>
      <c r="O5" s="26"/>
      <c r="P5" s="19"/>
      <c r="Q5" s="26"/>
    </row>
    <row r="6" spans="1:17" ht="21" x14ac:dyDescent="0.35">
      <c r="A6" s="74" t="s">
        <v>119</v>
      </c>
      <c r="B6" s="89">
        <f>Cost!M3</f>
        <v>270</v>
      </c>
      <c r="C6" s="74" t="s">
        <v>67</v>
      </c>
      <c r="G6" s="35"/>
      <c r="H6" s="157" t="s">
        <v>131</v>
      </c>
      <c r="I6" s="157"/>
      <c r="J6" s="157"/>
      <c r="K6" s="157"/>
      <c r="L6" s="157"/>
      <c r="M6" s="158" t="s">
        <v>132</v>
      </c>
      <c r="N6" s="158"/>
      <c r="O6" s="158"/>
      <c r="P6" s="158"/>
      <c r="Q6" s="158"/>
    </row>
    <row r="7" spans="1:17" ht="15.75" thickBot="1" x14ac:dyDescent="0.3">
      <c r="A7" s="74" t="s">
        <v>106</v>
      </c>
      <c r="B7" s="82">
        <f>Cost!K3</f>
        <v>36.51132384452179</v>
      </c>
      <c r="C7" s="74" t="s">
        <v>60</v>
      </c>
      <c r="O7" s="26"/>
      <c r="P7" s="19"/>
      <c r="Q7" s="26"/>
    </row>
    <row r="8" spans="1:17" x14ac:dyDescent="0.25">
      <c r="A8" s="74" t="s">
        <v>120</v>
      </c>
      <c r="B8" s="75">
        <f>Cost!H3</f>
        <v>2.5</v>
      </c>
      <c r="C8" s="74" t="s">
        <v>61</v>
      </c>
      <c r="H8" s="37" t="s">
        <v>59</v>
      </c>
      <c r="I8" s="50">
        <f ca="1">SUM(INDIRECT("K" &amp; 18 &amp; ":K" &amp; B14+18))</f>
        <v>9.4190520408263794</v>
      </c>
      <c r="J8" s="38" t="s">
        <v>51</v>
      </c>
      <c r="K8" s="86">
        <f ca="1">I8/B14/B13</f>
        <v>5.8412725834582199E-3</v>
      </c>
      <c r="L8" s="39" t="s">
        <v>66</v>
      </c>
      <c r="M8" s="37" t="s">
        <v>59</v>
      </c>
      <c r="N8" s="50">
        <f ca="1">SUM(INDIRECT("P" &amp; 18 &amp; ":P" &amp; B14+18))</f>
        <v>8.1483918211382367</v>
      </c>
      <c r="O8" s="38" t="s">
        <v>51</v>
      </c>
      <c r="P8" s="86">
        <f ca="1">N8/B14/B13</f>
        <v>5.0532662456671236E-3</v>
      </c>
      <c r="Q8" s="39" t="s">
        <v>66</v>
      </c>
    </row>
    <row r="9" spans="1:17" x14ac:dyDescent="0.25">
      <c r="A9" s="19" t="s">
        <v>134</v>
      </c>
      <c r="B9" s="1">
        <f ca="1">AEV!N8</f>
        <v>25</v>
      </c>
      <c r="H9" s="40" t="s">
        <v>58</v>
      </c>
      <c r="I9" s="51">
        <f ca="1">SUM(INDIRECT("L" &amp; 18 &amp; ":L" &amp; B14+18))</f>
        <v>65.714316563904958</v>
      </c>
      <c r="J9" s="26" t="s">
        <v>67</v>
      </c>
      <c r="K9" s="41">
        <f ca="1">I9/(365*B14)</f>
        <v>7.2015689385101327E-3</v>
      </c>
      <c r="L9" s="42" t="s">
        <v>68</v>
      </c>
      <c r="M9" s="40" t="s">
        <v>58</v>
      </c>
      <c r="N9" s="51">
        <f ca="1">SUM(INDIRECT("Q" &amp; 18 &amp; ":Q" &amp; B14+18))</f>
        <v>56.84924526375513</v>
      </c>
      <c r="O9" s="26" t="s">
        <v>67</v>
      </c>
      <c r="P9" s="41">
        <f ca="1">N9/(365*B14)</f>
        <v>6.2300542754800143E-3</v>
      </c>
      <c r="Q9" s="42" t="s">
        <v>68</v>
      </c>
    </row>
    <row r="10" spans="1:17" x14ac:dyDescent="0.25">
      <c r="A10" s="19" t="s">
        <v>72</v>
      </c>
      <c r="B10" s="1">
        <f>'Cash Flow'!E11</f>
        <v>19</v>
      </c>
      <c r="C10" s="74" t="s">
        <v>71</v>
      </c>
      <c r="H10" s="43"/>
      <c r="I10" s="4"/>
      <c r="L10" s="42"/>
      <c r="M10" s="43"/>
      <c r="N10" s="4"/>
      <c r="Q10" s="42"/>
    </row>
    <row r="11" spans="1:17" x14ac:dyDescent="0.25">
      <c r="A11" s="10" t="s">
        <v>76</v>
      </c>
      <c r="B11" s="77">
        <f>(SUM(E19:E74))</f>
        <v>0.92450689986480994</v>
      </c>
      <c r="H11" s="44"/>
      <c r="I11" s="4"/>
      <c r="J11" s="4"/>
      <c r="L11" s="42"/>
      <c r="M11" s="44"/>
      <c r="N11" s="4"/>
      <c r="O11" s="4"/>
      <c r="Q11" s="42"/>
    </row>
    <row r="12" spans="1:17" ht="15.75" thickBot="1" x14ac:dyDescent="0.3">
      <c r="A12" s="10" t="s">
        <v>133</v>
      </c>
      <c r="B12" s="77">
        <f ca="1">(SUM(D19:D74))</f>
        <v>0.98767892100931443</v>
      </c>
      <c r="H12" s="45" t="s">
        <v>122</v>
      </c>
      <c r="I12" s="46">
        <f ca="1">B7/B12/_xlfn.GAMMA(1+1/B8)</f>
        <v>41.663813977404693</v>
      </c>
      <c r="J12" s="47" t="s">
        <v>60</v>
      </c>
      <c r="K12" s="47"/>
      <c r="L12" s="48"/>
      <c r="M12" s="45" t="s">
        <v>122</v>
      </c>
      <c r="N12" s="46">
        <f>B7/B11/_xlfn.GAMMA(1+1/$B$8)</f>
        <v>44.510723327595791</v>
      </c>
      <c r="O12" s="47" t="s">
        <v>60</v>
      </c>
      <c r="P12" s="49"/>
      <c r="Q12" s="48"/>
    </row>
    <row r="13" spans="1:17" ht="15.75" thickBot="1" x14ac:dyDescent="0.3">
      <c r="A13" s="19" t="s">
        <v>73</v>
      </c>
      <c r="B13" s="78">
        <f>'Cash Flow'!E6</f>
        <v>64.5</v>
      </c>
      <c r="C13" s="19" t="s">
        <v>51</v>
      </c>
      <c r="H13" s="44"/>
      <c r="I13" s="4"/>
      <c r="N13" s="4"/>
      <c r="P13" s="71"/>
      <c r="Q13" s="42"/>
    </row>
    <row r="14" spans="1:17" x14ac:dyDescent="0.25">
      <c r="A14" s="19" t="s">
        <v>74</v>
      </c>
      <c r="B14">
        <f>'Cash Flow'!E10</f>
        <v>25</v>
      </c>
      <c r="C14" t="s">
        <v>60</v>
      </c>
      <c r="H14" s="59"/>
      <c r="I14" s="60"/>
      <c r="J14" s="60"/>
      <c r="K14" s="60"/>
      <c r="L14" s="61"/>
      <c r="M14" s="62"/>
      <c r="N14" s="60"/>
      <c r="O14" s="38"/>
      <c r="P14" s="63"/>
      <c r="Q14" s="39"/>
    </row>
    <row r="15" spans="1:17" x14ac:dyDescent="0.25">
      <c r="H15" s="44"/>
      <c r="L15" s="14"/>
      <c r="M15" s="12"/>
      <c r="O15" s="26"/>
      <c r="P15" s="71"/>
      <c r="Q15" s="42"/>
    </row>
    <row r="16" spans="1:17" x14ac:dyDescent="0.25">
      <c r="A16" s="79"/>
      <c r="B16" s="80"/>
      <c r="H16" s="40"/>
      <c r="I16" s="26"/>
      <c r="J16" s="26"/>
      <c r="K16" s="26"/>
      <c r="L16" s="52"/>
      <c r="M16" s="57"/>
      <c r="N16" s="26"/>
      <c r="O16" s="26"/>
      <c r="P16" s="26"/>
      <c r="Q16" s="64"/>
    </row>
    <row r="17" spans="1:21" x14ac:dyDescent="0.25">
      <c r="A17" s="34" t="s">
        <v>24</v>
      </c>
      <c r="B17" t="s">
        <v>129</v>
      </c>
      <c r="C17" s="34" t="s">
        <v>75</v>
      </c>
      <c r="D17" s="34" t="s">
        <v>130</v>
      </c>
      <c r="E17" s="34" t="s">
        <v>118</v>
      </c>
      <c r="G17" s="8" t="s">
        <v>47</v>
      </c>
      <c r="H17" s="65"/>
      <c r="I17" s="8" t="s">
        <v>57</v>
      </c>
      <c r="J17" s="8" t="s">
        <v>121</v>
      </c>
      <c r="K17" s="8" t="s">
        <v>62</v>
      </c>
      <c r="L17" s="54" t="s">
        <v>65</v>
      </c>
      <c r="M17" s="53"/>
      <c r="N17" s="8" t="s">
        <v>57</v>
      </c>
      <c r="O17" s="8" t="s">
        <v>121</v>
      </c>
      <c r="P17" s="8" t="s">
        <v>62</v>
      </c>
      <c r="Q17" s="66" t="s">
        <v>65</v>
      </c>
    </row>
    <row r="18" spans="1:21" x14ac:dyDescent="0.25">
      <c r="A18" s="8" t="s">
        <v>4</v>
      </c>
      <c r="C18" s="8"/>
      <c r="D18" s="8"/>
      <c r="G18" s="8">
        <v>0</v>
      </c>
      <c r="H18" s="65"/>
      <c r="I18" s="55">
        <f t="shared" ref="I18:I49" ca="1" si="0">(1-EXP(-1*(G18/$I$12)^$B$8))</f>
        <v>0</v>
      </c>
      <c r="J18" s="55">
        <v>0</v>
      </c>
      <c r="K18" s="5">
        <f>J18*$B$5*$B$13*$B$2</f>
        <v>0</v>
      </c>
      <c r="L18" s="56">
        <f>J18*$B$6*$B$2</f>
        <v>0</v>
      </c>
      <c r="M18" s="58"/>
      <c r="N18" s="55">
        <f t="shared" ref="N18:N49" si="1">(1-EXP(-1*(G18/$N$12)^$B$8))</f>
        <v>0</v>
      </c>
      <c r="O18" s="55">
        <v>0</v>
      </c>
      <c r="P18" s="5">
        <f>O18*$B$5*$B$13*$B$2</f>
        <v>0</v>
      </c>
      <c r="Q18" s="67">
        <f>O18*$B$6*$B$2</f>
        <v>0</v>
      </c>
      <c r="S18" s="27"/>
      <c r="T18" s="28"/>
      <c r="U18" s="30"/>
    </row>
    <row r="19" spans="1:21" x14ac:dyDescent="0.25">
      <c r="A19" s="1">
        <v>0</v>
      </c>
      <c r="B19" s="5">
        <f t="shared" ref="B19:B50" ca="1" si="2">1-IF(A19&lt;$B$9,0,$B$3)</f>
        <v>1</v>
      </c>
      <c r="C19" s="5">
        <f t="shared" ref="C19:C50" si="3">1-IF(A19&lt;$B$10,0,$B$3)</f>
        <v>1</v>
      </c>
      <c r="D19" s="27">
        <f ca="1">AEV!$C14*B19^$B$4</f>
        <v>0</v>
      </c>
      <c r="E19" s="27">
        <f>AEV!$C14*C19^$B$4</f>
        <v>0</v>
      </c>
      <c r="G19" s="8">
        <v>1</v>
      </c>
      <c r="H19" s="65"/>
      <c r="I19" s="55">
        <f t="shared" ca="1" si="0"/>
        <v>8.9244828903156659E-5</v>
      </c>
      <c r="J19" s="55">
        <f ca="1">IF(I19-I18&lt;=0,I19,I19-I18)</f>
        <v>8.9244828903156659E-5</v>
      </c>
      <c r="K19" s="5">
        <f t="shared" ref="K19:K74" ca="1" si="4">J19*$B$5*$B$13*$B$2</f>
        <v>3.4537748785521635E-3</v>
      </c>
      <c r="L19" s="56">
        <f t="shared" ref="L19:L74" ca="1" si="5">J19*$B$6*$B$2</f>
        <v>2.4096103803852298E-2</v>
      </c>
      <c r="M19" s="58"/>
      <c r="N19" s="55">
        <f t="shared" si="1"/>
        <v>7.565226619876686E-5</v>
      </c>
      <c r="O19" s="55">
        <f>IF(N19-N18&lt;=0,N19,N19-N18)</f>
        <v>7.565226619876686E-5</v>
      </c>
      <c r="P19" s="5">
        <f t="shared" ref="P19:P74" si="6">O19*$B$5*$B$13*$B$2</f>
        <v>2.9277427018922779E-3</v>
      </c>
      <c r="Q19" s="67">
        <f t="shared" ref="Q19:Q74" si="7">O19*$B$6*$B$2</f>
        <v>2.0426111873667052E-2</v>
      </c>
      <c r="S19" s="27"/>
      <c r="T19" s="28"/>
      <c r="U19" s="30"/>
    </row>
    <row r="20" spans="1:21" x14ac:dyDescent="0.25">
      <c r="A20" s="1">
        <v>1</v>
      </c>
      <c r="B20" s="5">
        <f t="shared" ca="1" si="2"/>
        <v>1</v>
      </c>
      <c r="C20" s="5">
        <f t="shared" si="3"/>
        <v>1</v>
      </c>
      <c r="D20" s="27">
        <f ca="1">AEV!$C15*B20^$B$4</f>
        <v>1.0564231889643524E-2</v>
      </c>
      <c r="E20" s="27">
        <f>AEV!$C15*C20^$B$4</f>
        <v>1.0564231889643524E-2</v>
      </c>
      <c r="G20" s="8">
        <v>2</v>
      </c>
      <c r="H20" s="65"/>
      <c r="I20" s="55">
        <f t="shared" ca="1" si="0"/>
        <v>5.0474009420797827E-4</v>
      </c>
      <c r="J20" s="55">
        <f t="shared" ref="J20:J74" ca="1" si="8">IF(I20-I19&lt;=0,I20,I20-I19)</f>
        <v>4.1549526530482161E-4</v>
      </c>
      <c r="K20" s="5">
        <f t="shared" ca="1" si="4"/>
        <v>1.6079666767296597E-2</v>
      </c>
      <c r="L20" s="56">
        <f t="shared" ca="1" si="5"/>
        <v>0.11218372163230184</v>
      </c>
      <c r="M20" s="58"/>
      <c r="N20" s="55">
        <f t="shared" si="1"/>
        <v>4.2787846607450497E-4</v>
      </c>
      <c r="O20" s="55">
        <f t="shared" ref="O20:O74" si="9">IF(N20-N19&lt;=0,N20,N20-N19)</f>
        <v>3.5222619987573811E-4</v>
      </c>
      <c r="P20" s="5">
        <f t="shared" si="6"/>
        <v>1.3631153935191067E-2</v>
      </c>
      <c r="Q20" s="67">
        <f t="shared" si="7"/>
        <v>9.510107396644929E-2</v>
      </c>
      <c r="S20" s="27"/>
      <c r="T20" s="28"/>
      <c r="U20" s="30"/>
    </row>
    <row r="21" spans="1:21" x14ac:dyDescent="0.25">
      <c r="A21" s="1">
        <v>2</v>
      </c>
      <c r="B21" s="5">
        <f t="shared" ca="1" si="2"/>
        <v>1</v>
      </c>
      <c r="C21" s="5">
        <f t="shared" si="3"/>
        <v>1</v>
      </c>
      <c r="D21" s="27">
        <f ca="1">AEV!$C16*B21^$B$4</f>
        <v>2.2271682182070807E-2</v>
      </c>
      <c r="E21" s="27">
        <f>AEV!$C16*C21^$B$4</f>
        <v>2.2271682182070807E-2</v>
      </c>
      <c r="G21" s="8">
        <v>3</v>
      </c>
      <c r="H21" s="65"/>
      <c r="I21" s="55">
        <f t="shared" ca="1" si="0"/>
        <v>1.3902839422613722E-3</v>
      </c>
      <c r="J21" s="55">
        <f ca="1">IF(I21-I20&lt;=0,I21,I21-I20)</f>
        <v>8.8554384805339392E-4</v>
      </c>
      <c r="K21" s="5">
        <f t="shared" ca="1" si="4"/>
        <v>3.4270546919666356E-2</v>
      </c>
      <c r="L21" s="56">
        <f t="shared" ca="1" si="5"/>
        <v>0.23909683897441636</v>
      </c>
      <c r="M21" s="58"/>
      <c r="N21" s="55">
        <f t="shared" si="1"/>
        <v>1.1786515735140446E-3</v>
      </c>
      <c r="O21" s="55">
        <f t="shared" si="9"/>
        <v>7.5077310743953962E-4</v>
      </c>
      <c r="P21" s="5">
        <f t="shared" si="6"/>
        <v>2.9054919257910185E-2</v>
      </c>
      <c r="Q21" s="67">
        <f t="shared" si="7"/>
        <v>0.2027087390086757</v>
      </c>
      <c r="S21" s="27"/>
      <c r="T21" s="28"/>
      <c r="U21" s="30"/>
    </row>
    <row r="22" spans="1:21" x14ac:dyDescent="0.25">
      <c r="A22" s="1">
        <v>3</v>
      </c>
      <c r="B22" s="5">
        <f t="shared" ca="1" si="2"/>
        <v>1</v>
      </c>
      <c r="C22" s="5">
        <f t="shared" si="3"/>
        <v>1</v>
      </c>
      <c r="D22" s="27">
        <f ca="1">AEV!$C17*B22^$B$4</f>
        <v>3.3791679885091228E-2</v>
      </c>
      <c r="E22" s="27">
        <f>AEV!$C17*C22^$B$4</f>
        <v>3.3791679885091228E-2</v>
      </c>
      <c r="G22" s="8">
        <v>4</v>
      </c>
      <c r="H22" s="65"/>
      <c r="I22" s="55">
        <f t="shared" ca="1" si="0"/>
        <v>2.8518875870165994E-3</v>
      </c>
      <c r="J22" s="55">
        <f t="shared" ca="1" si="8"/>
        <v>1.4616036447552272E-3</v>
      </c>
      <c r="K22" s="5">
        <f t="shared" ca="1" si="4"/>
        <v>5.6564061052027305E-2</v>
      </c>
      <c r="L22" s="56">
        <f t="shared" ca="1" si="5"/>
        <v>0.39463298408391134</v>
      </c>
      <c r="M22" s="58"/>
      <c r="N22" s="55">
        <f t="shared" si="1"/>
        <v>2.4180359251249062E-3</v>
      </c>
      <c r="O22" s="55">
        <f t="shared" si="9"/>
        <v>1.2393843516108616E-3</v>
      </c>
      <c r="P22" s="5">
        <f t="shared" si="6"/>
        <v>4.7964174407340354E-2</v>
      </c>
      <c r="Q22" s="67">
        <f t="shared" si="7"/>
        <v>0.33463377493493263</v>
      </c>
      <c r="S22" s="27"/>
      <c r="T22" s="28"/>
      <c r="U22" s="30"/>
    </row>
    <row r="23" spans="1:21" x14ac:dyDescent="0.25">
      <c r="A23" s="1">
        <v>4</v>
      </c>
      <c r="B23" s="5">
        <f t="shared" ca="1" si="2"/>
        <v>1</v>
      </c>
      <c r="C23" s="5">
        <f t="shared" si="3"/>
        <v>1</v>
      </c>
      <c r="D23" s="27">
        <f ca="1">AEV!$C18*B23^$B$4</f>
        <v>4.445720956912317E-2</v>
      </c>
      <c r="E23" s="27">
        <f>AEV!$C18*C23^$B$4</f>
        <v>4.445720956912317E-2</v>
      </c>
      <c r="G23" s="8">
        <v>5</v>
      </c>
      <c r="H23" s="65"/>
      <c r="I23" s="55">
        <f t="shared" ca="1" si="0"/>
        <v>4.976735045801095E-3</v>
      </c>
      <c r="J23" s="55">
        <f t="shared" ca="1" si="8"/>
        <v>2.1248474587844957E-3</v>
      </c>
      <c r="K23" s="5">
        <f t="shared" ca="1" si="4"/>
        <v>8.2231596654959993E-2</v>
      </c>
      <c r="L23" s="56">
        <f t="shared" ca="1" si="5"/>
        <v>0.57370881387181383</v>
      </c>
      <c r="M23" s="58"/>
      <c r="N23" s="55">
        <f t="shared" si="1"/>
        <v>4.2203195407436445E-3</v>
      </c>
      <c r="O23" s="55">
        <f t="shared" si="9"/>
        <v>1.8022836156187383E-3</v>
      </c>
      <c r="P23" s="5">
        <f t="shared" si="6"/>
        <v>6.9748375924445175E-2</v>
      </c>
      <c r="Q23" s="67">
        <f t="shared" si="7"/>
        <v>0.48661657621705934</v>
      </c>
      <c r="S23" s="27"/>
      <c r="T23" s="28"/>
      <c r="U23" s="30"/>
    </row>
    <row r="24" spans="1:21" x14ac:dyDescent="0.25">
      <c r="A24" s="1">
        <v>5</v>
      </c>
      <c r="B24" s="5">
        <f t="shared" ca="1" si="2"/>
        <v>1</v>
      </c>
      <c r="C24" s="5">
        <f t="shared" si="3"/>
        <v>1</v>
      </c>
      <c r="D24" s="27">
        <f ca="1">AEV!$C19*B24^$B$4</f>
        <v>5.3755036882224147E-2</v>
      </c>
      <c r="E24" s="27">
        <f>AEV!$C19*C24^$B$4</f>
        <v>5.3755036882224147E-2</v>
      </c>
      <c r="G24" s="8">
        <v>6</v>
      </c>
      <c r="H24" s="65"/>
      <c r="I24" s="55">
        <f t="shared" ca="1" si="0"/>
        <v>7.8392175382435703E-3</v>
      </c>
      <c r="J24" s="55">
        <f t="shared" ca="1" si="8"/>
        <v>2.8624824924424752E-3</v>
      </c>
      <c r="K24" s="5">
        <f t="shared" ca="1" si="4"/>
        <v>0.11077807245752382</v>
      </c>
      <c r="L24" s="56">
        <f t="shared" ca="1" si="5"/>
        <v>0.77287027295946831</v>
      </c>
      <c r="M24" s="58"/>
      <c r="N24" s="55">
        <f t="shared" si="1"/>
        <v>6.6491882248088663E-3</v>
      </c>
      <c r="O24" s="55">
        <f t="shared" si="9"/>
        <v>2.4288686840652218E-3</v>
      </c>
      <c r="P24" s="5">
        <f t="shared" si="6"/>
        <v>9.399721807332409E-2</v>
      </c>
      <c r="Q24" s="67">
        <f t="shared" si="7"/>
        <v>0.65579454469760989</v>
      </c>
      <c r="S24" s="27"/>
      <c r="T24" s="28"/>
      <c r="U24" s="30"/>
    </row>
    <row r="25" spans="1:21" x14ac:dyDescent="0.25">
      <c r="A25" s="1">
        <v>6</v>
      </c>
      <c r="B25" s="5">
        <f t="shared" ca="1" si="2"/>
        <v>1</v>
      </c>
      <c r="C25" s="5">
        <f t="shared" si="3"/>
        <v>1</v>
      </c>
      <c r="D25" s="27">
        <f ca="1">AEV!$C20*B25^$B$4</f>
        <v>6.1296854078537029E-2</v>
      </c>
      <c r="E25" s="27">
        <f>AEV!$C20*C25^$B$4</f>
        <v>6.1296854078537029E-2</v>
      </c>
      <c r="G25" s="8">
        <v>7</v>
      </c>
      <c r="H25" s="65"/>
      <c r="I25" s="55">
        <f t="shared" ca="1" si="0"/>
        <v>1.1503698431371778E-2</v>
      </c>
      <c r="J25" s="55">
        <f t="shared" ca="1" si="8"/>
        <v>3.664480893128208E-3</v>
      </c>
      <c r="K25" s="5">
        <f t="shared" ca="1" si="4"/>
        <v>0.14181541056406166</v>
      </c>
      <c r="L25" s="56">
        <f t="shared" ca="1" si="5"/>
        <v>0.98940984114461616</v>
      </c>
      <c r="M25" s="58"/>
      <c r="N25" s="55">
        <f t="shared" si="1"/>
        <v>9.760125816340226E-3</v>
      </c>
      <c r="O25" s="55">
        <f t="shared" si="9"/>
        <v>3.1109375915313597E-3</v>
      </c>
      <c r="P25" s="5">
        <f t="shared" si="6"/>
        <v>0.12039328479226365</v>
      </c>
      <c r="Q25" s="67">
        <f t="shared" si="7"/>
        <v>0.83995314971346713</v>
      </c>
      <c r="S25" s="27"/>
      <c r="T25" s="28"/>
      <c r="U25" s="30"/>
    </row>
    <row r="26" spans="1:21" x14ac:dyDescent="0.25">
      <c r="A26" s="1">
        <v>7</v>
      </c>
      <c r="B26" s="5">
        <f t="shared" ca="1" si="2"/>
        <v>1</v>
      </c>
      <c r="C26" s="5">
        <f t="shared" si="3"/>
        <v>1</v>
      </c>
      <c r="D26" s="27">
        <f ca="1">AEV!$C21*B26^$B$4</f>
        <v>6.6824058930212038E-2</v>
      </c>
      <c r="E26" s="27">
        <f>AEV!$C21*C26^$B$4</f>
        <v>6.6824058930212038E-2</v>
      </c>
      <c r="G26" s="8">
        <v>8</v>
      </c>
      <c r="H26" s="65"/>
      <c r="I26" s="55">
        <f t="shared" ca="1" si="0"/>
        <v>1.6025956257034846E-2</v>
      </c>
      <c r="J26" s="55">
        <f t="shared" ca="1" si="8"/>
        <v>4.5222578256630674E-3</v>
      </c>
      <c r="K26" s="5">
        <f t="shared" ca="1" si="4"/>
        <v>0.17501137785316073</v>
      </c>
      <c r="L26" s="56">
        <f t="shared" ca="1" si="5"/>
        <v>1.2210096129290282</v>
      </c>
      <c r="M26" s="58"/>
      <c r="N26" s="55">
        <f t="shared" si="1"/>
        <v>1.3601690587480286E-2</v>
      </c>
      <c r="O26" s="55">
        <f t="shared" si="9"/>
        <v>3.8415647711400602E-3</v>
      </c>
      <c r="P26" s="5">
        <f t="shared" si="6"/>
        <v>0.14866855664312034</v>
      </c>
      <c r="Q26" s="67">
        <f t="shared" si="7"/>
        <v>1.0372224882078163</v>
      </c>
      <c r="S26" s="27"/>
      <c r="T26" s="28"/>
      <c r="U26" s="30"/>
    </row>
    <row r="27" spans="1:21" x14ac:dyDescent="0.25">
      <c r="A27" s="1">
        <v>8</v>
      </c>
      <c r="B27" s="5">
        <f t="shared" ca="1" si="2"/>
        <v>1</v>
      </c>
      <c r="C27" s="5">
        <f t="shared" si="3"/>
        <v>1</v>
      </c>
      <c r="D27" s="27">
        <f ca="1">AEV!$C22*B27^$B$4</f>
        <v>7.0212777414463343E-2</v>
      </c>
      <c r="E27" s="27">
        <f>AEV!$C22*C27^$B$4</f>
        <v>7.0212777414463343E-2</v>
      </c>
      <c r="G27" s="8">
        <v>9</v>
      </c>
      <c r="H27" s="65"/>
      <c r="I27" s="55">
        <f t="shared" ca="1" si="0"/>
        <v>2.1453979122197597E-2</v>
      </c>
      <c r="J27" s="55">
        <f t="shared" ca="1" si="8"/>
        <v>5.4280228651627516E-3</v>
      </c>
      <c r="K27" s="5">
        <f t="shared" ca="1" si="4"/>
        <v>0.21006448488179852</v>
      </c>
      <c r="L27" s="56">
        <f t="shared" ca="1" si="5"/>
        <v>1.4655661735939429</v>
      </c>
      <c r="M27" s="58"/>
      <c r="N27" s="55">
        <f t="shared" si="1"/>
        <v>1.8216237600590102E-2</v>
      </c>
      <c r="O27" s="55">
        <f t="shared" si="9"/>
        <v>4.6145470131098154E-3</v>
      </c>
      <c r="P27" s="5">
        <f t="shared" si="6"/>
        <v>0.17858296940734988</v>
      </c>
      <c r="Q27" s="67">
        <f t="shared" si="7"/>
        <v>1.2459276935396502</v>
      </c>
      <c r="S27" s="27"/>
      <c r="T27" s="28"/>
      <c r="U27" s="30"/>
    </row>
    <row r="28" spans="1:21" x14ac:dyDescent="0.25">
      <c r="A28" s="1">
        <v>9</v>
      </c>
      <c r="B28" s="5">
        <f t="shared" ca="1" si="2"/>
        <v>1</v>
      </c>
      <c r="C28" s="5">
        <f t="shared" si="3"/>
        <v>1</v>
      </c>
      <c r="D28" s="27">
        <f ca="1">AEV!$C23*B28^$B$4</f>
        <v>7.1471353001286542E-2</v>
      </c>
      <c r="E28" s="27">
        <f>AEV!$C23*C28^$B$4</f>
        <v>7.1471353001286542E-2</v>
      </c>
      <c r="G28" s="8">
        <v>10</v>
      </c>
      <c r="H28" s="65"/>
      <c r="I28" s="55">
        <f t="shared" ca="1" si="0"/>
        <v>2.7828405224304187E-2</v>
      </c>
      <c r="J28" s="55">
        <f t="shared" ca="1" si="8"/>
        <v>6.3744261021065896E-3</v>
      </c>
      <c r="K28" s="5">
        <f t="shared" ca="1" si="4"/>
        <v>0.24669029015152505</v>
      </c>
      <c r="L28" s="56">
        <f t="shared" ca="1" si="5"/>
        <v>1.7210950475687792</v>
      </c>
      <c r="M28" s="58"/>
      <c r="N28" s="55">
        <f t="shared" si="1"/>
        <v>2.3640335856191408E-2</v>
      </c>
      <c r="O28" s="55">
        <f t="shared" si="9"/>
        <v>5.4240982556013062E-3</v>
      </c>
      <c r="P28" s="5">
        <f t="shared" si="6"/>
        <v>0.2099126024917706</v>
      </c>
      <c r="Q28" s="67">
        <f t="shared" si="7"/>
        <v>1.4645065290123527</v>
      </c>
      <c r="S28" s="27"/>
      <c r="T28" s="28"/>
      <c r="U28" s="30"/>
    </row>
    <row r="29" spans="1:21" x14ac:dyDescent="0.25">
      <c r="A29" s="1">
        <v>10</v>
      </c>
      <c r="B29" s="5">
        <f t="shared" ca="1" si="2"/>
        <v>1</v>
      </c>
      <c r="C29" s="5">
        <f t="shared" si="3"/>
        <v>1</v>
      </c>
      <c r="D29" s="27">
        <f ca="1">AEV!$C24*B29^$B$4</f>
        <v>7.0728606249898462E-2</v>
      </c>
      <c r="E29" s="27">
        <f>AEV!$C24*C29^$B$4</f>
        <v>7.0728606249898462E-2</v>
      </c>
      <c r="G29" s="8">
        <v>11</v>
      </c>
      <c r="H29" s="65"/>
      <c r="I29" s="55">
        <f t="shared" ca="1" si="0"/>
        <v>3.5182759143051912E-2</v>
      </c>
      <c r="J29" s="55">
        <f t="shared" ca="1" si="8"/>
        <v>7.3543539187477247E-3</v>
      </c>
      <c r="K29" s="5">
        <f t="shared" ca="1" si="4"/>
        <v>0.28461349665553703</v>
      </c>
      <c r="L29" s="56">
        <f t="shared" ca="1" si="5"/>
        <v>1.9856755580618857</v>
      </c>
      <c r="M29" s="58"/>
      <c r="N29" s="55">
        <f t="shared" si="1"/>
        <v>2.9905006104223864E-2</v>
      </c>
      <c r="O29" s="55">
        <f t="shared" si="9"/>
        <v>6.2646702480324556E-3</v>
      </c>
      <c r="P29" s="5">
        <f t="shared" si="6"/>
        <v>0.24244273859885607</v>
      </c>
      <c r="Q29" s="67">
        <f t="shared" si="7"/>
        <v>1.691460966968763</v>
      </c>
      <c r="S29" s="27"/>
      <c r="T29" s="28"/>
      <c r="U29" s="30"/>
    </row>
    <row r="30" spans="1:21" x14ac:dyDescent="0.25">
      <c r="A30" s="1">
        <v>11</v>
      </c>
      <c r="B30" s="5">
        <f t="shared" ca="1" si="2"/>
        <v>1</v>
      </c>
      <c r="C30" s="5">
        <f t="shared" si="3"/>
        <v>1</v>
      </c>
      <c r="D30" s="27">
        <f ca="1">AEV!$C25*B30^$B$4</f>
        <v>6.8213707954744907E-2</v>
      </c>
      <c r="E30" s="27">
        <f>AEV!$C25*C30^$B$4</f>
        <v>6.8213707954744907E-2</v>
      </c>
      <c r="G30" s="8">
        <v>12</v>
      </c>
      <c r="H30" s="65"/>
      <c r="I30" s="55">
        <f t="shared" ca="1" si="0"/>
        <v>4.3543568515917119E-2</v>
      </c>
      <c r="J30" s="55">
        <f t="shared" ca="1" si="8"/>
        <v>8.3608093728652078E-3</v>
      </c>
      <c r="K30" s="5">
        <f t="shared" ca="1" si="4"/>
        <v>0.32356332272988358</v>
      </c>
      <c r="L30" s="56">
        <f t="shared" ca="1" si="5"/>
        <v>2.2574185306736059</v>
      </c>
      <c r="M30" s="58"/>
      <c r="N30" s="55">
        <f t="shared" si="1"/>
        <v>3.7035850052743902E-2</v>
      </c>
      <c r="O30" s="55">
        <f t="shared" si="9"/>
        <v>7.1308439485200381E-3</v>
      </c>
      <c r="P30" s="5">
        <f t="shared" si="6"/>
        <v>0.2759636608077255</v>
      </c>
      <c r="Q30" s="67">
        <f t="shared" si="7"/>
        <v>1.9253278661004103</v>
      </c>
      <c r="S30" s="27"/>
      <c r="T30" s="28"/>
      <c r="U30" s="30"/>
    </row>
    <row r="31" spans="1:21" x14ac:dyDescent="0.25">
      <c r="A31" s="1">
        <v>12</v>
      </c>
      <c r="B31" s="5">
        <f t="shared" ca="1" si="2"/>
        <v>1</v>
      </c>
      <c r="C31" s="5">
        <f t="shared" si="3"/>
        <v>1</v>
      </c>
      <c r="D31" s="27">
        <f ca="1">AEV!$C26*B31^$B$4</f>
        <v>6.4229892029060889E-2</v>
      </c>
      <c r="E31" s="27">
        <f>AEV!$C26*C31^$B$4</f>
        <v>6.4229892029060889E-2</v>
      </c>
      <c r="G31" s="8">
        <v>13</v>
      </c>
      <c r="H31" s="65"/>
      <c r="I31" s="55">
        <f t="shared" ca="1" si="0"/>
        <v>5.2930413073524529E-2</v>
      </c>
      <c r="J31" s="55">
        <f t="shared" ca="1" si="8"/>
        <v>9.38684455760741E-3</v>
      </c>
      <c r="K31" s="5">
        <f t="shared" ca="1" si="4"/>
        <v>0.36327088437940686</v>
      </c>
      <c r="L31" s="56">
        <f t="shared" ca="1" si="5"/>
        <v>2.5344480305540005</v>
      </c>
      <c r="M31" s="58"/>
      <c r="N31" s="55">
        <f t="shared" si="1"/>
        <v>4.5053114089262603E-2</v>
      </c>
      <c r="O31" s="55">
        <f t="shared" si="9"/>
        <v>8.0172640365187009E-3</v>
      </c>
      <c r="P31" s="5">
        <f t="shared" si="6"/>
        <v>0.31026811821327377</v>
      </c>
      <c r="Q31" s="67">
        <f t="shared" si="7"/>
        <v>2.1646612898600495</v>
      </c>
      <c r="S31" s="27"/>
      <c r="T31" s="28"/>
      <c r="U31" s="30"/>
    </row>
    <row r="32" spans="1:21" x14ac:dyDescent="0.25">
      <c r="A32" s="1">
        <v>13</v>
      </c>
      <c r="B32" s="5">
        <f t="shared" ca="1" si="2"/>
        <v>1</v>
      </c>
      <c r="C32" s="5">
        <f t="shared" si="3"/>
        <v>1</v>
      </c>
      <c r="D32" s="27">
        <f ca="1">AEV!$C27*B32^$B$4</f>
        <v>5.9124943537687713E-2</v>
      </c>
      <c r="E32" s="27">
        <f>AEV!$C27*C32^$B$4</f>
        <v>5.9124943537687713E-2</v>
      </c>
      <c r="G32" s="8">
        <v>14</v>
      </c>
      <c r="H32" s="65"/>
      <c r="I32" s="55">
        <f t="shared" ca="1" si="0"/>
        <v>6.3355940176277104E-2</v>
      </c>
      <c r="J32" s="55">
        <f t="shared" ca="1" si="8"/>
        <v>1.0425527102752574E-2</v>
      </c>
      <c r="K32" s="5">
        <f t="shared" ca="1" si="4"/>
        <v>0.40346789887652468</v>
      </c>
      <c r="L32" s="56">
        <f t="shared" ca="1" si="5"/>
        <v>2.8148923177431948</v>
      </c>
      <c r="M32" s="58"/>
      <c r="N32" s="55">
        <f t="shared" si="1"/>
        <v>5.3971715580635404E-2</v>
      </c>
      <c r="O32" s="55">
        <f t="shared" si="9"/>
        <v>8.9186014913728018E-3</v>
      </c>
      <c r="P32" s="5">
        <f t="shared" si="6"/>
        <v>0.34514987771612748</v>
      </c>
      <c r="Q32" s="67">
        <f t="shared" si="7"/>
        <v>2.4080224026706567</v>
      </c>
      <c r="S32" s="27"/>
      <c r="T32" s="28"/>
      <c r="U32" s="30"/>
    </row>
    <row r="33" spans="1:21" x14ac:dyDescent="0.25">
      <c r="A33" s="1">
        <v>14</v>
      </c>
      <c r="B33" s="5">
        <f t="shared" ca="1" si="2"/>
        <v>1</v>
      </c>
      <c r="C33" s="5">
        <f t="shared" si="3"/>
        <v>1</v>
      </c>
      <c r="D33" s="27">
        <f ca="1">AEV!$C28*B33^$B$4</f>
        <v>5.3261564989164185E-2</v>
      </c>
      <c r="E33" s="27">
        <f>AEV!$C28*C33^$B$4</f>
        <v>5.3261564989164185E-2</v>
      </c>
      <c r="G33" s="8">
        <v>15</v>
      </c>
      <c r="H33" s="65"/>
      <c r="I33" s="55">
        <f t="shared" ca="1" si="0"/>
        <v>7.4825870522000848E-2</v>
      </c>
      <c r="J33" s="55">
        <f t="shared" ca="1" si="8"/>
        <v>1.1469930345723744E-2</v>
      </c>
      <c r="K33" s="5">
        <f t="shared" ca="1" si="4"/>
        <v>0.44388630437950893</v>
      </c>
      <c r="L33" s="56">
        <f t="shared" ca="1" si="5"/>
        <v>3.096881193345411</v>
      </c>
      <c r="M33" s="58"/>
      <c r="N33" s="55">
        <f t="shared" si="1"/>
        <v>6.3801251036252671E-2</v>
      </c>
      <c r="O33" s="55">
        <f t="shared" si="9"/>
        <v>9.8295354556172665E-3</v>
      </c>
      <c r="P33" s="5">
        <f t="shared" si="6"/>
        <v>0.3804030221323883</v>
      </c>
      <c r="Q33" s="67">
        <f t="shared" si="7"/>
        <v>2.653974573016662</v>
      </c>
      <c r="S33" s="27"/>
      <c r="T33" s="28"/>
      <c r="U33" s="30"/>
    </row>
    <row r="34" spans="1:21" x14ac:dyDescent="0.25">
      <c r="A34" s="1">
        <v>15</v>
      </c>
      <c r="B34" s="5">
        <f t="shared" ca="1" si="2"/>
        <v>1</v>
      </c>
      <c r="C34" s="5">
        <f t="shared" si="3"/>
        <v>1</v>
      </c>
      <c r="D34" s="27">
        <f ca="1">AEV!$C29*B34^$B$4</f>
        <v>4.6990439131394932E-2</v>
      </c>
      <c r="E34" s="27">
        <f>AEV!$C29*C34^$B$4</f>
        <v>4.6990439131394932E-2</v>
      </c>
      <c r="G34" s="8">
        <v>16</v>
      </c>
      <c r="H34" s="65"/>
      <c r="I34" s="55">
        <f t="shared" ca="1" si="0"/>
        <v>8.7339011136372435E-2</v>
      </c>
      <c r="J34" s="55">
        <f t="shared" ca="1" si="8"/>
        <v>1.2513140614371587E-2</v>
      </c>
      <c r="K34" s="5">
        <f t="shared" ca="1" si="4"/>
        <v>0.4842585417761805</v>
      </c>
      <c r="L34" s="56">
        <f t="shared" ca="1" si="5"/>
        <v>3.3785479658803288</v>
      </c>
      <c r="M34" s="58"/>
      <c r="N34" s="55">
        <f t="shared" si="1"/>
        <v>7.4545999981563305E-2</v>
      </c>
      <c r="O34" s="55">
        <f t="shared" si="9"/>
        <v>1.0744748945310634E-2</v>
      </c>
      <c r="P34" s="5">
        <f t="shared" si="6"/>
        <v>0.41582178418352161</v>
      </c>
      <c r="Q34" s="67">
        <f t="shared" si="7"/>
        <v>2.9010822152338713</v>
      </c>
      <c r="S34" s="27"/>
      <c r="T34" s="28"/>
      <c r="U34" s="30"/>
    </row>
    <row r="35" spans="1:21" x14ac:dyDescent="0.25">
      <c r="A35" s="1">
        <v>16</v>
      </c>
      <c r="B35" s="5">
        <f t="shared" ca="1" si="2"/>
        <v>1</v>
      </c>
      <c r="C35" s="5">
        <f t="shared" si="3"/>
        <v>1</v>
      </c>
      <c r="D35" s="27">
        <f ca="1">AEV!$C30*B35^$B$4</f>
        <v>4.0628181422730753E-2</v>
      </c>
      <c r="E35" s="27">
        <f>AEV!$C30*C35^$B$4</f>
        <v>4.0628181422730753E-2</v>
      </c>
      <c r="G35" s="8">
        <v>17</v>
      </c>
      <c r="H35" s="65"/>
      <c r="I35" s="55">
        <f t="shared" ca="1" si="0"/>
        <v>0.10088728838827132</v>
      </c>
      <c r="J35" s="55">
        <f t="shared" ca="1" si="8"/>
        <v>1.3548277251898888E-2</v>
      </c>
      <c r="K35" s="5">
        <f t="shared" ca="1" si="4"/>
        <v>0.52431832964848701</v>
      </c>
      <c r="L35" s="56">
        <f t="shared" ca="1" si="5"/>
        <v>3.6580348580126998</v>
      </c>
      <c r="M35" s="58"/>
      <c r="N35" s="55">
        <f t="shared" si="1"/>
        <v>8.6204934830866442E-2</v>
      </c>
      <c r="O35" s="55">
        <f t="shared" si="9"/>
        <v>1.1658934849303138E-2</v>
      </c>
      <c r="P35" s="5">
        <f t="shared" si="6"/>
        <v>0.45120077866803149</v>
      </c>
      <c r="Q35" s="67">
        <f t="shared" si="7"/>
        <v>3.1479124093118473</v>
      </c>
      <c r="S35" s="27"/>
      <c r="T35" s="28"/>
      <c r="U35" s="30"/>
    </row>
    <row r="36" spans="1:21" x14ac:dyDescent="0.25">
      <c r="A36" s="1">
        <v>17</v>
      </c>
      <c r="B36" s="5">
        <f t="shared" ca="1" si="2"/>
        <v>1</v>
      </c>
      <c r="C36" s="5">
        <f t="shared" si="3"/>
        <v>1</v>
      </c>
      <c r="D36" s="27">
        <f ca="1">AEV!$C31*B36^$B$4</f>
        <v>3.444154823091361E-2</v>
      </c>
      <c r="E36" s="27">
        <f>AEV!$C31*C36^$B$4</f>
        <v>3.444154823091361E-2</v>
      </c>
      <c r="G36" s="8">
        <v>18</v>
      </c>
      <c r="H36" s="65"/>
      <c r="I36" s="55">
        <f t="shared" ca="1" si="0"/>
        <v>0.11545581067480959</v>
      </c>
      <c r="J36" s="55">
        <f t="shared" ca="1" si="8"/>
        <v>1.4568522286538266E-2</v>
      </c>
      <c r="K36" s="5">
        <f t="shared" ca="1" si="4"/>
        <v>0.56380181248903105</v>
      </c>
      <c r="L36" s="56">
        <f t="shared" ca="1" si="5"/>
        <v>3.933501017365332</v>
      </c>
      <c r="M36" s="58"/>
      <c r="N36" s="55">
        <f t="shared" si="1"/>
        <v>9.8771744591315769E-2</v>
      </c>
      <c r="O36" s="55">
        <f t="shared" si="9"/>
        <v>1.2566809760449327E-2</v>
      </c>
      <c r="P36" s="5">
        <f t="shared" si="6"/>
        <v>0.48633553772938903</v>
      </c>
      <c r="Q36" s="67">
        <f t="shared" si="7"/>
        <v>3.393038635321318</v>
      </c>
      <c r="S36" s="27"/>
      <c r="T36" s="28"/>
      <c r="U36" s="30"/>
    </row>
    <row r="37" spans="1:21" x14ac:dyDescent="0.25">
      <c r="A37" s="1">
        <v>18</v>
      </c>
      <c r="B37" s="5">
        <f t="shared" ca="1" si="2"/>
        <v>1</v>
      </c>
      <c r="C37" s="5">
        <f t="shared" si="3"/>
        <v>1</v>
      </c>
      <c r="D37" s="27">
        <f ca="1">AEV!$C32*B37^$B$4</f>
        <v>2.8638383713803908E-2</v>
      </c>
      <c r="E37" s="27">
        <f>AEV!$C32*C37^$B$4</f>
        <v>2.8638383713803908E-2</v>
      </c>
      <c r="G37" s="8">
        <v>19</v>
      </c>
      <c r="H37" s="65"/>
      <c r="I37" s="55">
        <f t="shared" ca="1" si="0"/>
        <v>0.13102296808566249</v>
      </c>
      <c r="J37" s="55">
        <f t="shared" ca="1" si="8"/>
        <v>1.5567157410852905E-2</v>
      </c>
      <c r="K37" s="5">
        <f t="shared" ca="1" si="4"/>
        <v>0.60244899180000755</v>
      </c>
      <c r="L37" s="56">
        <f t="shared" ca="1" si="5"/>
        <v>4.203132500930284</v>
      </c>
      <c r="M37" s="58"/>
      <c r="N37" s="55">
        <f t="shared" si="1"/>
        <v>0.11223487843931479</v>
      </c>
      <c r="O37" s="55">
        <f t="shared" si="9"/>
        <v>1.346313384799902E-2</v>
      </c>
      <c r="P37" s="5">
        <f t="shared" si="6"/>
        <v>0.52102327991756225</v>
      </c>
      <c r="Q37" s="67">
        <f t="shared" si="7"/>
        <v>3.6350461389597353</v>
      </c>
      <c r="S37" s="27"/>
      <c r="T37" s="28"/>
      <c r="U37" s="30"/>
    </row>
    <row r="38" spans="1:21" x14ac:dyDescent="0.25">
      <c r="A38" s="1">
        <v>19</v>
      </c>
      <c r="B38" s="5">
        <f t="shared" ca="1" si="2"/>
        <v>1</v>
      </c>
      <c r="C38" s="5">
        <f t="shared" si="3"/>
        <v>0.7</v>
      </c>
      <c r="D38" s="27">
        <f ca="1">AEV!$C33*B38^$B$4</f>
        <v>2.3364981071508195E-2</v>
      </c>
      <c r="E38" s="27">
        <f>AEV!$C33*C38^$B$4</f>
        <v>5.6099319552691158E-3</v>
      </c>
      <c r="G38" s="8">
        <v>20</v>
      </c>
      <c r="H38" s="65"/>
      <c r="I38" s="55">
        <f t="shared" ca="1" si="0"/>
        <v>0.14756057448906401</v>
      </c>
      <c r="J38" s="55">
        <f t="shared" ca="1" si="8"/>
        <v>1.6537606403401517E-2</v>
      </c>
      <c r="K38" s="5">
        <f t="shared" ca="1" si="4"/>
        <v>0.64000536781163875</v>
      </c>
      <c r="L38" s="56">
        <f t="shared" ca="1" si="5"/>
        <v>4.4651537289184091</v>
      </c>
      <c r="M38" s="58"/>
      <c r="N38" s="55">
        <f t="shared" si="1"/>
        <v>0.12657761383315902</v>
      </c>
      <c r="O38" s="55">
        <f t="shared" si="9"/>
        <v>1.434273539384423E-2</v>
      </c>
      <c r="P38" s="5">
        <f t="shared" si="6"/>
        <v>0.55506385974177175</v>
      </c>
      <c r="Q38" s="67">
        <f t="shared" si="7"/>
        <v>3.8725385563379424</v>
      </c>
      <c r="S38" s="27"/>
      <c r="T38" s="28"/>
      <c r="U38" s="30"/>
    </row>
    <row r="39" spans="1:21" x14ac:dyDescent="0.25">
      <c r="A39" s="1">
        <v>20</v>
      </c>
      <c r="B39" s="5">
        <f t="shared" ca="1" si="2"/>
        <v>1</v>
      </c>
      <c r="C39" s="5">
        <f t="shared" si="3"/>
        <v>0.7</v>
      </c>
      <c r="D39" s="27">
        <f ca="1">AEV!$C34*B39^$B$4</f>
        <v>1.8708901567705154E-2</v>
      </c>
      <c r="E39" s="27">
        <f>AEV!$C34*C39^$B$4</f>
        <v>4.4920072664060059E-3</v>
      </c>
      <c r="G39" s="8">
        <v>21</v>
      </c>
      <c r="H39" s="65"/>
      <c r="I39" s="55">
        <f t="shared" ca="1" si="0"/>
        <v>0.16503405590827069</v>
      </c>
      <c r="J39" s="55">
        <f t="shared" ca="1" si="8"/>
        <v>1.7473481419206682E-2</v>
      </c>
      <c r="K39" s="5">
        <f t="shared" ca="1" si="4"/>
        <v>0.67622373092329868</v>
      </c>
      <c r="L39" s="56">
        <f t="shared" ca="1" si="5"/>
        <v>4.7178399831858044</v>
      </c>
      <c r="M39" s="58"/>
      <c r="N39" s="55">
        <f t="shared" si="1"/>
        <v>0.14177815271042671</v>
      </c>
      <c r="O39" s="55">
        <f t="shared" si="9"/>
        <v>1.5200538877267689E-2</v>
      </c>
      <c r="P39" s="5">
        <f t="shared" si="6"/>
        <v>0.58826085455025967</v>
      </c>
      <c r="Q39" s="67">
        <f t="shared" si="7"/>
        <v>4.1041454968622757</v>
      </c>
      <c r="R39" s="31"/>
      <c r="S39" s="27"/>
      <c r="T39" s="28"/>
      <c r="U39" s="30"/>
    </row>
    <row r="40" spans="1:21" x14ac:dyDescent="0.25">
      <c r="A40" s="1">
        <v>21</v>
      </c>
      <c r="B40" s="5">
        <f t="shared" ca="1" si="2"/>
        <v>1</v>
      </c>
      <c r="C40" s="5">
        <f t="shared" si="3"/>
        <v>0.7</v>
      </c>
      <c r="D40" s="27">
        <f ca="1">AEV!$C35*B40^$B$4</f>
        <v>1.4705893302619509E-2</v>
      </c>
      <c r="E40" s="27">
        <f>AEV!$C35*C40^$B$4</f>
        <v>3.5308849819589427E-3</v>
      </c>
      <c r="G40" s="8">
        <v>22</v>
      </c>
      <c r="H40" s="65"/>
      <c r="I40" s="55">
        <f t="shared" ca="1" si="0"/>
        <v>0.18340268767323675</v>
      </c>
      <c r="J40" s="55">
        <f t="shared" ca="1" si="8"/>
        <v>1.8368631764966059E-2</v>
      </c>
      <c r="K40" s="5">
        <f t="shared" ca="1" si="4"/>
        <v>0.71086604930418662</v>
      </c>
      <c r="L40" s="56">
        <f t="shared" ca="1" si="5"/>
        <v>4.9595305765408355</v>
      </c>
      <c r="M40" s="58"/>
      <c r="N40" s="55">
        <f t="shared" si="1"/>
        <v>0.15780974837248085</v>
      </c>
      <c r="O40" s="55">
        <f t="shared" si="9"/>
        <v>1.6031595662054143E-2</v>
      </c>
      <c r="P40" s="5">
        <f t="shared" si="6"/>
        <v>0.62042275212149545</v>
      </c>
      <c r="Q40" s="67">
        <f t="shared" si="7"/>
        <v>4.3285308287546185</v>
      </c>
      <c r="S40" s="27"/>
      <c r="T40" s="28"/>
      <c r="U40" s="30"/>
    </row>
    <row r="41" spans="1:21" x14ac:dyDescent="0.25">
      <c r="A41" s="1">
        <v>22</v>
      </c>
      <c r="B41" s="5">
        <f t="shared" ca="1" si="2"/>
        <v>1</v>
      </c>
      <c r="C41" s="5">
        <f t="shared" si="3"/>
        <v>0.7</v>
      </c>
      <c r="D41" s="27">
        <f ca="1">AEV!$C36*B41^$B$4</f>
        <v>1.134939237927008E-2</v>
      </c>
      <c r="E41" s="27">
        <f>AEV!$C36*C41^$B$4</f>
        <v>2.7249891102627453E-3</v>
      </c>
      <c r="G41" s="8">
        <v>23</v>
      </c>
      <c r="H41" s="65"/>
      <c r="I41" s="55">
        <f t="shared" ca="1" si="0"/>
        <v>0.20261988157573663</v>
      </c>
      <c r="J41" s="55">
        <f t="shared" ca="1" si="8"/>
        <v>1.9217193902499874E-2</v>
      </c>
      <c r="K41" s="5">
        <f t="shared" ca="1" si="4"/>
        <v>0.74370540402674523</v>
      </c>
      <c r="L41" s="56">
        <f t="shared" ca="1" si="5"/>
        <v>5.1886423536749664</v>
      </c>
      <c r="M41" s="58"/>
      <c r="N41" s="55">
        <f t="shared" si="1"/>
        <v>0.17464086482414187</v>
      </c>
      <c r="O41" s="55">
        <f t="shared" si="9"/>
        <v>1.6831116451661021E-2</v>
      </c>
      <c r="P41" s="5">
        <f t="shared" si="6"/>
        <v>0.65136420667928163</v>
      </c>
      <c r="Q41" s="67">
        <f t="shared" si="7"/>
        <v>4.5444014419484757</v>
      </c>
      <c r="S41" s="27"/>
      <c r="T41" s="28"/>
      <c r="U41" s="30"/>
    </row>
    <row r="42" spans="1:21" x14ac:dyDescent="0.25">
      <c r="A42" s="1">
        <v>23</v>
      </c>
      <c r="B42" s="5">
        <f t="shared" ca="1" si="2"/>
        <v>1</v>
      </c>
      <c r="C42" s="5">
        <f t="shared" si="3"/>
        <v>0.7</v>
      </c>
      <c r="D42" s="27">
        <f ca="1">AEV!$C37*B42^$B$4</f>
        <v>8.6011448716115466E-3</v>
      </c>
      <c r="E42" s="27">
        <f>AEV!$C37*C42^$B$4</f>
        <v>2.0651348836739315E-3</v>
      </c>
      <c r="G42" s="8">
        <v>24</v>
      </c>
      <c r="H42" s="65"/>
      <c r="I42" s="55">
        <f t="shared" ca="1" si="0"/>
        <v>0.22263352309175699</v>
      </c>
      <c r="J42" s="55">
        <f t="shared" ca="1" si="8"/>
        <v>2.0013641516020364E-2</v>
      </c>
      <c r="K42" s="5">
        <f t="shared" ca="1" si="4"/>
        <v>0.77452792666998826</v>
      </c>
      <c r="L42" s="56">
        <f t="shared" ca="1" si="5"/>
        <v>5.4036832093254983</v>
      </c>
      <c r="M42" s="58"/>
      <c r="N42" s="55">
        <f t="shared" si="1"/>
        <v>0.19223536957874177</v>
      </c>
      <c r="O42" s="55">
        <f t="shared" si="9"/>
        <v>1.7594504754599893E-2</v>
      </c>
      <c r="P42" s="5">
        <f t="shared" si="6"/>
        <v>0.68090733400301606</v>
      </c>
      <c r="Q42" s="67">
        <f t="shared" si="7"/>
        <v>4.7505162837419714</v>
      </c>
      <c r="S42" s="27"/>
      <c r="T42" s="28"/>
      <c r="U42" s="30"/>
    </row>
    <row r="43" spans="1:21" x14ac:dyDescent="0.25">
      <c r="A43" s="1">
        <v>24</v>
      </c>
      <c r="B43" s="5">
        <f t="shared" ca="1" si="2"/>
        <v>1</v>
      </c>
      <c r="C43" s="5">
        <f t="shared" si="3"/>
        <v>0.7</v>
      </c>
      <c r="D43" s="27">
        <f ca="1">AEV!$C38*B43^$B$4</f>
        <v>6.4017056841174091E-3</v>
      </c>
      <c r="E43" s="27">
        <f>AEV!$C38*C43^$B$4</f>
        <v>1.5370495347565895E-3</v>
      </c>
      <c r="G43" s="8">
        <v>25</v>
      </c>
      <c r="H43" s="65"/>
      <c r="I43" s="55">
        <f t="shared" ca="1" si="0"/>
        <v>0.24338635764409244</v>
      </c>
      <c r="J43" s="55">
        <f t="shared" ca="1" si="8"/>
        <v>2.0752834552335453E-2</v>
      </c>
      <c r="K43" s="5">
        <f t="shared" ca="1" si="4"/>
        <v>0.80313469717538222</v>
      </c>
      <c r="L43" s="56">
        <f t="shared" ca="1" si="5"/>
        <v>5.6032653291305721</v>
      </c>
      <c r="M43" s="58"/>
      <c r="N43" s="55">
        <f t="shared" si="1"/>
        <v>0.21055276023613012</v>
      </c>
      <c r="O43" s="55">
        <f t="shared" si="9"/>
        <v>1.8317390657388355E-2</v>
      </c>
      <c r="P43" s="5">
        <f t="shared" si="6"/>
        <v>0.70888301844092938</v>
      </c>
      <c r="Q43" s="67">
        <f t="shared" si="7"/>
        <v>4.9456954774948558</v>
      </c>
      <c r="S43" s="27"/>
      <c r="T43" s="28"/>
      <c r="U43" s="30"/>
    </row>
    <row r="44" spans="1:21" x14ac:dyDescent="0.25">
      <c r="A44" s="1">
        <v>25</v>
      </c>
      <c r="B44" s="5">
        <f t="shared" ca="1" si="2"/>
        <v>0.7</v>
      </c>
      <c r="C44" s="5">
        <f t="shared" si="3"/>
        <v>0.7</v>
      </c>
      <c r="D44" s="27">
        <f ca="1">AEV!$C39*B44^$B$4</f>
        <v>1.1236403012901237E-3</v>
      </c>
      <c r="E44" s="27">
        <f>AEV!$C39*C44^$B$4</f>
        <v>1.1236403012901237E-3</v>
      </c>
      <c r="G44" s="8">
        <v>26</v>
      </c>
      <c r="H44" s="65"/>
      <c r="I44" s="55">
        <f t="shared" ca="1" si="0"/>
        <v>0.26481642385334703</v>
      </c>
      <c r="J44" s="55">
        <f t="shared" ca="1" si="8"/>
        <v>2.1430066209254583E-2</v>
      </c>
      <c r="K44" s="5">
        <f t="shared" ca="1" si="4"/>
        <v>0.82934356229815243</v>
      </c>
      <c r="L44" s="56">
        <f t="shared" ca="1" si="5"/>
        <v>5.7861178764987375</v>
      </c>
      <c r="M44" s="58"/>
      <c r="N44" s="55">
        <f t="shared" si="1"/>
        <v>0.22954842448177515</v>
      </c>
      <c r="O44" s="55">
        <f t="shared" si="9"/>
        <v>1.8995664245645028E-2</v>
      </c>
      <c r="P44" s="5">
        <f t="shared" si="6"/>
        <v>0.7351322063064627</v>
      </c>
      <c r="Q44" s="67">
        <f t="shared" si="7"/>
        <v>5.1288293463241574</v>
      </c>
      <c r="S44" s="27"/>
      <c r="T44" s="28"/>
      <c r="U44" s="30"/>
    </row>
    <row r="45" spans="1:21" x14ac:dyDescent="0.25">
      <c r="A45" s="1">
        <v>26</v>
      </c>
      <c r="B45" s="5">
        <f t="shared" ca="1" si="2"/>
        <v>0.7</v>
      </c>
      <c r="C45" s="5">
        <f t="shared" si="3"/>
        <v>0.7</v>
      </c>
      <c r="D45" s="27">
        <f ca="1">AEV!$C40*B45^$B$4</f>
        <v>8.0686962819915935E-4</v>
      </c>
      <c r="E45" s="27">
        <f>AEV!$C40*C45^$B$4</f>
        <v>8.0686962819915935E-4</v>
      </c>
      <c r="G45" s="8">
        <v>27</v>
      </c>
      <c r="H45" s="65"/>
      <c r="I45" s="55">
        <f t="shared" ca="1" si="0"/>
        <v>0.28685753076681553</v>
      </c>
      <c r="J45" s="55">
        <f t="shared" ca="1" si="8"/>
        <v>2.20411069134685E-2</v>
      </c>
      <c r="K45" s="5">
        <f t="shared" ca="1" si="4"/>
        <v>0.85299083755123106</v>
      </c>
      <c r="L45" s="56">
        <f t="shared" ca="1" si="5"/>
        <v>5.951098866636495</v>
      </c>
      <c r="M45" s="58"/>
      <c r="N45" s="55">
        <f t="shared" si="1"/>
        <v>0.24917393253313191</v>
      </c>
      <c r="O45" s="55">
        <f t="shared" si="9"/>
        <v>1.9625508051356766E-2</v>
      </c>
      <c r="P45" s="5">
        <f t="shared" si="6"/>
        <v>0.75950716158750697</v>
      </c>
      <c r="Q45" s="67">
        <f t="shared" si="7"/>
        <v>5.2988871738663263</v>
      </c>
      <c r="S45" s="27"/>
      <c r="T45" s="28"/>
      <c r="U45" s="30"/>
    </row>
    <row r="46" spans="1:21" x14ac:dyDescent="0.25">
      <c r="A46" s="1">
        <v>27</v>
      </c>
      <c r="B46" s="5">
        <f t="shared" ca="1" si="2"/>
        <v>0.7</v>
      </c>
      <c r="C46" s="5">
        <f t="shared" si="3"/>
        <v>0.7</v>
      </c>
      <c r="D46" s="27">
        <f ca="1">AEV!$C41*B46^$B$4</f>
        <v>5.6917562420961E-4</v>
      </c>
      <c r="E46" s="27">
        <f>AEV!$C41*C46^$B$4</f>
        <v>5.6917562420961E-4</v>
      </c>
      <c r="G46" s="8">
        <v>28</v>
      </c>
      <c r="H46" s="65"/>
      <c r="I46" s="55">
        <f t="shared" ca="1" si="0"/>
        <v>0.30943977516670818</v>
      </c>
      <c r="J46" s="55">
        <f t="shared" ca="1" si="8"/>
        <v>2.2582244399892648E-2</v>
      </c>
      <c r="K46" s="5">
        <f t="shared" ca="1" si="4"/>
        <v>0.87393285827584566</v>
      </c>
      <c r="L46" s="56">
        <f t="shared" ca="1" si="5"/>
        <v>6.097205987971015</v>
      </c>
      <c r="M46" s="58"/>
      <c r="N46" s="55">
        <f t="shared" si="1"/>
        <v>0.26937736047338301</v>
      </c>
      <c r="O46" s="55">
        <f t="shared" si="9"/>
        <v>2.0203427940251095E-2</v>
      </c>
      <c r="P46" s="5">
        <f t="shared" si="6"/>
        <v>0.78187266128771749</v>
      </c>
      <c r="Q46" s="67">
        <f t="shared" si="7"/>
        <v>5.4549255438677955</v>
      </c>
      <c r="S46" s="27"/>
      <c r="T46" s="28"/>
      <c r="U46" s="30"/>
    </row>
    <row r="47" spans="1:21" x14ac:dyDescent="0.25">
      <c r="A47" s="1">
        <v>28</v>
      </c>
      <c r="B47" s="5">
        <f t="shared" ca="1" si="2"/>
        <v>0.7</v>
      </c>
      <c r="C47" s="5">
        <f t="shared" si="3"/>
        <v>0.7</v>
      </c>
      <c r="D47" s="27">
        <f ca="1">AEV!$C42*B47^$B$4</f>
        <v>3.9444000887776015E-4</v>
      </c>
      <c r="E47" s="27">
        <f>AEV!$C42*C47^$B$4</f>
        <v>3.9444000887776015E-4</v>
      </c>
      <c r="G47" s="8">
        <v>29</v>
      </c>
      <c r="H47" s="65"/>
      <c r="I47" s="55">
        <f t="shared" ca="1" si="0"/>
        <v>0.33249009424946452</v>
      </c>
      <c r="J47" s="55">
        <f t="shared" ca="1" si="8"/>
        <v>2.3050319082756343E-2</v>
      </c>
      <c r="K47" s="5">
        <f t="shared" ca="1" si="4"/>
        <v>0.89204734850267065</v>
      </c>
      <c r="L47" s="56">
        <f t="shared" ca="1" si="5"/>
        <v>6.2235861523442129</v>
      </c>
      <c r="M47" s="58"/>
      <c r="N47" s="55">
        <f t="shared" si="1"/>
        <v>0.29010364236376318</v>
      </c>
      <c r="O47" s="55">
        <f t="shared" si="9"/>
        <v>2.0726281890380172E-2</v>
      </c>
      <c r="P47" s="5">
        <f t="shared" si="6"/>
        <v>0.80210710915771277</v>
      </c>
      <c r="Q47" s="67">
        <f t="shared" si="7"/>
        <v>5.5960961104026463</v>
      </c>
      <c r="S47" s="27"/>
      <c r="T47" s="28"/>
      <c r="U47" s="30"/>
    </row>
    <row r="48" spans="1:21" x14ac:dyDescent="0.25">
      <c r="A48" s="1">
        <v>29</v>
      </c>
      <c r="B48" s="5">
        <f t="shared" ca="1" si="2"/>
        <v>0.7</v>
      </c>
      <c r="C48" s="5">
        <f t="shared" si="3"/>
        <v>0.7</v>
      </c>
      <c r="D48" s="27">
        <f ca="1">AEV!$C43*B48^$B$4</f>
        <v>2.6855157490931054E-4</v>
      </c>
      <c r="E48" s="27">
        <f>AEV!$C43*C48^$B$4</f>
        <v>2.6855157490931054E-4</v>
      </c>
      <c r="G48" s="8">
        <v>30</v>
      </c>
      <c r="H48" s="65"/>
      <c r="I48" s="55">
        <f t="shared" ca="1" si="0"/>
        <v>0.35593284824575833</v>
      </c>
      <c r="J48" s="55">
        <f t="shared" ca="1" si="8"/>
        <v>2.3442753996293808E-2</v>
      </c>
      <c r="K48" s="5">
        <f t="shared" ca="1" si="4"/>
        <v>0.90723457965657051</v>
      </c>
      <c r="L48" s="56">
        <f t="shared" ca="1" si="5"/>
        <v>6.3295435789993277</v>
      </c>
      <c r="M48" s="58"/>
      <c r="N48" s="55">
        <f t="shared" si="1"/>
        <v>0.31129494851713568</v>
      </c>
      <c r="O48" s="55">
        <f t="shared" si="9"/>
        <v>2.1191306153372502E-2</v>
      </c>
      <c r="P48" s="5">
        <f t="shared" si="6"/>
        <v>0.820103548135516</v>
      </c>
      <c r="Q48" s="67">
        <f t="shared" si="7"/>
        <v>5.7216526614105758</v>
      </c>
      <c r="S48" s="29"/>
      <c r="T48" s="29"/>
      <c r="U48" s="29"/>
    </row>
    <row r="49" spans="1:17" x14ac:dyDescent="0.25">
      <c r="A49" s="1">
        <v>30</v>
      </c>
      <c r="B49" s="5">
        <f t="shared" ca="1" si="2"/>
        <v>0.7</v>
      </c>
      <c r="C49" s="5">
        <f t="shared" si="3"/>
        <v>0.7</v>
      </c>
      <c r="D49" s="27">
        <f ca="1">AEV!$C44*B49^$B$4</f>
        <v>1.7963997546766033E-4</v>
      </c>
      <c r="E49" s="27">
        <f>AEV!$C44*C49^$B$4</f>
        <v>1.7963997546766033E-4</v>
      </c>
      <c r="G49" s="8">
        <v>31</v>
      </c>
      <c r="H49" s="65"/>
      <c r="I49" s="55">
        <f t="shared" ca="1" si="0"/>
        <v>0.37969042692603261</v>
      </c>
      <c r="J49" s="55">
        <f t="shared" ca="1" si="8"/>
        <v>2.3757578680274283E-2</v>
      </c>
      <c r="K49" s="5">
        <f t="shared" ca="1" si="4"/>
        <v>0.91941829492661487</v>
      </c>
      <c r="L49" s="56">
        <f t="shared" ca="1" si="5"/>
        <v>6.4145462436740566</v>
      </c>
      <c r="M49" s="58"/>
      <c r="N49" s="55">
        <f t="shared" si="1"/>
        <v>0.33289108685159774</v>
      </c>
      <c r="O49" s="55">
        <f t="shared" si="9"/>
        <v>2.1596138334462056E-2</v>
      </c>
      <c r="P49" s="5">
        <f t="shared" si="6"/>
        <v>0.83577055354368168</v>
      </c>
      <c r="Q49" s="67">
        <f t="shared" si="7"/>
        <v>5.8309573503047556</v>
      </c>
    </row>
    <row r="50" spans="1:17" x14ac:dyDescent="0.25">
      <c r="A50" s="1">
        <v>31</v>
      </c>
      <c r="B50" s="5">
        <f t="shared" ca="1" si="2"/>
        <v>0.7</v>
      </c>
      <c r="C50" s="5">
        <f t="shared" si="3"/>
        <v>0.7</v>
      </c>
      <c r="D50" s="27">
        <f ca="1">AEV!$C45*B50^$B$4</f>
        <v>1.1806467227789096E-4</v>
      </c>
      <c r="E50" s="27">
        <f>AEV!$C45*C50^$B$4</f>
        <v>1.1806467227789096E-4</v>
      </c>
      <c r="G50" s="8">
        <v>32</v>
      </c>
      <c r="H50" s="65"/>
      <c r="I50" s="55">
        <f t="shared" ref="I50:I74" ca="1" si="10">(1-EXP(-1*(G50/$I$12)^$B$8))</f>
        <v>0.40368387341866063</v>
      </c>
      <c r="J50" s="55">
        <f t="shared" ca="1" si="8"/>
        <v>2.3993446492628023E-2</v>
      </c>
      <c r="K50" s="5">
        <f t="shared" ca="1" si="4"/>
        <v>0.92854637926470462</v>
      </c>
      <c r="L50" s="56">
        <f t="shared" ca="1" si="5"/>
        <v>6.4782305530095661</v>
      </c>
      <c r="M50" s="58"/>
      <c r="N50" s="55">
        <f t="shared" ref="N50:N74" si="11">(1-EXP(-1*(G50/$N$12)^$B$8))</f>
        <v>0.35482992382858825</v>
      </c>
      <c r="O50" s="55">
        <f t="shared" si="9"/>
        <v>2.1938836976990506E-2</v>
      </c>
      <c r="P50" s="5">
        <f t="shared" si="6"/>
        <v>0.84903299100953267</v>
      </c>
      <c r="Q50" s="67">
        <f t="shared" si="7"/>
        <v>5.9234859837874367</v>
      </c>
    </row>
    <row r="51" spans="1:17" x14ac:dyDescent="0.25">
      <c r="A51" s="1">
        <v>32</v>
      </c>
      <c r="B51" s="5">
        <f t="shared" ref="B51:B74" ca="1" si="12">1-IF(A51&lt;$B$9,0,$B$3)</f>
        <v>0.7</v>
      </c>
      <c r="C51" s="5">
        <f t="shared" ref="C51:C74" si="13">1-IF(A51&lt;$B$10,0,$B$3)</f>
        <v>0.7</v>
      </c>
      <c r="D51" s="27">
        <f ca="1">AEV!$C46*B51^$B$4</f>
        <v>7.6241065563500298E-5</v>
      </c>
      <c r="E51" s="27">
        <f>AEV!$C46*C51^$B$4</f>
        <v>7.6241065563500298E-5</v>
      </c>
      <c r="G51" s="8">
        <v>33</v>
      </c>
      <c r="H51" s="65"/>
      <c r="I51" s="55">
        <f t="shared" ca="1" si="10"/>
        <v>0.42783351836582351</v>
      </c>
      <c r="J51" s="55">
        <f t="shared" ca="1" si="8"/>
        <v>2.4149644947162874E-2</v>
      </c>
      <c r="K51" s="5">
        <f t="shared" ca="1" si="4"/>
        <v>0.93459125945520338</v>
      </c>
      <c r="L51" s="56">
        <f t="shared" ca="1" si="5"/>
        <v>6.5204041357339761</v>
      </c>
      <c r="M51" s="58"/>
      <c r="N51" s="55">
        <f t="shared" si="11"/>
        <v>0.37704782112036472</v>
      </c>
      <c r="O51" s="55">
        <f t="shared" si="9"/>
        <v>2.2217897291776478E-2</v>
      </c>
      <c r="P51" s="5">
        <f t="shared" si="6"/>
        <v>0.85983262519174986</v>
      </c>
      <c r="Q51" s="67">
        <f t="shared" si="7"/>
        <v>5.9988322687796494</v>
      </c>
    </row>
    <row r="52" spans="1:17" x14ac:dyDescent="0.25">
      <c r="A52" s="1">
        <v>33</v>
      </c>
      <c r="B52" s="5">
        <f t="shared" ca="1" si="12"/>
        <v>0.7</v>
      </c>
      <c r="C52" s="5">
        <f t="shared" si="13"/>
        <v>0.7</v>
      </c>
      <c r="D52" s="27">
        <f ca="1">AEV!$C47*B52^$B$4</f>
        <v>4.837464987891378E-5</v>
      </c>
      <c r="E52" s="27">
        <f>AEV!$C47*C52^$B$4</f>
        <v>4.837464987891378E-5</v>
      </c>
      <c r="G52" s="8">
        <v>34</v>
      </c>
      <c r="H52" s="65"/>
      <c r="I52" s="55">
        <f t="shared" ca="1" si="10"/>
        <v>0.4520596171632375</v>
      </c>
      <c r="J52" s="55">
        <f t="shared" ca="1" si="8"/>
        <v>2.4226098797413997E-2</v>
      </c>
      <c r="K52" s="5">
        <f t="shared" ca="1" si="4"/>
        <v>0.93755002345992189</v>
      </c>
      <c r="L52" s="56">
        <f t="shared" ca="1" si="5"/>
        <v>6.5410466753017795</v>
      </c>
      <c r="M52" s="58"/>
      <c r="N52" s="55">
        <f t="shared" si="11"/>
        <v>0.39948008385173717</v>
      </c>
      <c r="O52" s="55">
        <f t="shared" si="9"/>
        <v>2.2432262731372443E-2</v>
      </c>
      <c r="P52" s="5">
        <f t="shared" si="6"/>
        <v>0.86812856770411373</v>
      </c>
      <c r="Q52" s="67">
        <f t="shared" si="7"/>
        <v>6.0567109374705597</v>
      </c>
    </row>
    <row r="53" spans="1:17" x14ac:dyDescent="0.25">
      <c r="A53" s="1">
        <v>34</v>
      </c>
      <c r="B53" s="5">
        <f t="shared" ca="1" si="12"/>
        <v>0.7</v>
      </c>
      <c r="C53" s="5">
        <f t="shared" si="13"/>
        <v>0.7</v>
      </c>
      <c r="D53" s="27">
        <f ca="1">AEV!$C48*B53^$B$4</f>
        <v>3.0158682096003138E-5</v>
      </c>
      <c r="E53" s="27">
        <f>AEV!$C48*C53^$B$4</f>
        <v>3.0158682096003138E-5</v>
      </c>
      <c r="G53" s="8">
        <v>35</v>
      </c>
      <c r="H53" s="65"/>
      <c r="I53" s="55">
        <f t="shared" ca="1" si="10"/>
        <v>0.47628298287938831</v>
      </c>
      <c r="J53" s="55">
        <f t="shared" ca="1" si="8"/>
        <v>2.4223365716150802E-2</v>
      </c>
      <c r="K53" s="5">
        <f t="shared" ca="1" si="4"/>
        <v>0.93744425321503622</v>
      </c>
      <c r="L53" s="56">
        <f t="shared" ca="1" si="5"/>
        <v>6.5403087433607165</v>
      </c>
      <c r="M53" s="58"/>
      <c r="N53" s="55">
        <f t="shared" si="11"/>
        <v>0.42206141602508018</v>
      </c>
      <c r="O53" s="55">
        <f t="shared" si="9"/>
        <v>2.2581332173343016E-2</v>
      </c>
      <c r="P53" s="5">
        <f t="shared" si="6"/>
        <v>0.87389755510837486</v>
      </c>
      <c r="Q53" s="67">
        <f t="shared" si="7"/>
        <v>6.0969596868026148</v>
      </c>
    </row>
    <row r="54" spans="1:17" x14ac:dyDescent="0.25">
      <c r="A54" s="1">
        <v>35</v>
      </c>
      <c r="B54" s="5">
        <f t="shared" ca="1" si="12"/>
        <v>0.7</v>
      </c>
      <c r="C54" s="5">
        <f t="shared" si="13"/>
        <v>0.7</v>
      </c>
      <c r="D54" s="27">
        <f ca="1">AEV!$C49*B54^$B$4</f>
        <v>1.847466039234752E-5</v>
      </c>
      <c r="E54" s="27">
        <f>AEV!$C49*C54^$B$4</f>
        <v>1.847466039234752E-5</v>
      </c>
      <c r="G54" s="8">
        <v>36</v>
      </c>
      <c r="H54" s="65"/>
      <c r="I54" s="55">
        <f t="shared" ca="1" si="10"/>
        <v>0.50042560743117703</v>
      </c>
      <c r="J54" s="55">
        <f t="shared" ca="1" si="8"/>
        <v>2.4142624551788727E-2</v>
      </c>
      <c r="K54" s="5">
        <f t="shared" ca="1" si="4"/>
        <v>0.93431957015422384</v>
      </c>
      <c r="L54" s="56">
        <f t="shared" ca="1" si="5"/>
        <v>6.5185086289829561</v>
      </c>
      <c r="M54" s="58"/>
      <c r="N54" s="55">
        <f t="shared" si="11"/>
        <v>0.44472637856963315</v>
      </c>
      <c r="O54" s="55">
        <f t="shared" si="9"/>
        <v>2.2664962544552969E-2</v>
      </c>
      <c r="P54" s="5">
        <f t="shared" si="6"/>
        <v>0.87713405047420001</v>
      </c>
      <c r="Q54" s="67">
        <f t="shared" si="7"/>
        <v>6.1195398870293012</v>
      </c>
    </row>
    <row r="55" spans="1:17" x14ac:dyDescent="0.25">
      <c r="A55" s="1">
        <v>36</v>
      </c>
      <c r="B55" s="5">
        <f t="shared" ca="1" si="12"/>
        <v>0.7</v>
      </c>
      <c r="C55" s="5">
        <f t="shared" si="13"/>
        <v>0.7</v>
      </c>
      <c r="D55" s="27">
        <f ca="1">AEV!$C50*B55^$B$4</f>
        <v>1.1120197268929992E-5</v>
      </c>
      <c r="E55" s="27">
        <f>AEV!$C50*C55^$B$4</f>
        <v>1.1120197268929992E-5</v>
      </c>
      <c r="G55" s="8">
        <v>37</v>
      </c>
      <c r="H55" s="65"/>
      <c r="I55" s="55">
        <f t="shared" ca="1" si="10"/>
        <v>0.52441126370662139</v>
      </c>
      <c r="J55" s="55">
        <f t="shared" ca="1" si="8"/>
        <v>2.3985656275444356E-2</v>
      </c>
      <c r="K55" s="5">
        <f t="shared" ca="1" si="4"/>
        <v>0.92824489785969677</v>
      </c>
      <c r="L55" s="56">
        <f t="shared" ca="1" si="5"/>
        <v>6.4761271943699761</v>
      </c>
      <c r="M55" s="58"/>
      <c r="N55" s="55">
        <f t="shared" si="11"/>
        <v>0.467409845358844</v>
      </c>
      <c r="O55" s="55">
        <f t="shared" si="9"/>
        <v>2.2683466789210849E-2</v>
      </c>
      <c r="P55" s="5">
        <f t="shared" si="6"/>
        <v>0.87785016474246003</v>
      </c>
      <c r="Q55" s="67">
        <f t="shared" si="7"/>
        <v>6.1245360330869296</v>
      </c>
    </row>
    <row r="56" spans="1:17" x14ac:dyDescent="0.25">
      <c r="A56" s="1">
        <v>37</v>
      </c>
      <c r="B56" s="5">
        <f t="shared" ca="1" si="12"/>
        <v>0.7</v>
      </c>
      <c r="C56" s="5">
        <f t="shared" si="13"/>
        <v>0.7</v>
      </c>
      <c r="D56" s="27">
        <f ca="1">AEV!$C51*B56^$B$4</f>
        <v>0</v>
      </c>
      <c r="E56" s="27">
        <f>AEV!$C51*C56^$B$4</f>
        <v>0</v>
      </c>
      <c r="G56" s="8">
        <v>38</v>
      </c>
      <c r="H56" s="65"/>
      <c r="I56" s="55">
        <f t="shared" ca="1" si="10"/>
        <v>0.54816608156964963</v>
      </c>
      <c r="J56" s="55">
        <f t="shared" ca="1" si="8"/>
        <v>2.3754817863028244E-2</v>
      </c>
      <c r="K56" s="5">
        <f t="shared" ca="1" si="4"/>
        <v>0.91931145129919323</v>
      </c>
      <c r="L56" s="56">
        <f t="shared" ca="1" si="5"/>
        <v>6.4138008230176258</v>
      </c>
      <c r="M56" s="58"/>
      <c r="N56" s="55">
        <f t="shared" si="11"/>
        <v>0.49004745251479087</v>
      </c>
      <c r="O56" s="55">
        <f t="shared" si="9"/>
        <v>2.2637607155946871E-2</v>
      </c>
      <c r="P56" s="5">
        <f t="shared" si="6"/>
        <v>0.87607539693514402</v>
      </c>
      <c r="Q56" s="67">
        <f t="shared" si="7"/>
        <v>6.1121539321056551</v>
      </c>
    </row>
    <row r="57" spans="1:17" x14ac:dyDescent="0.25">
      <c r="A57" s="1">
        <v>38</v>
      </c>
      <c r="B57" s="5">
        <f t="shared" ca="1" si="12"/>
        <v>0.7</v>
      </c>
      <c r="C57" s="5">
        <f t="shared" si="13"/>
        <v>0.7</v>
      </c>
      <c r="D57" s="27">
        <f ca="1">AEV!$C52*B57^$B$4</f>
        <v>0</v>
      </c>
      <c r="E57" s="27">
        <f>AEV!$C52*C57^$B$4</f>
        <v>0</v>
      </c>
      <c r="G57" s="8">
        <v>39</v>
      </c>
      <c r="H57" s="65"/>
      <c r="I57" s="55">
        <f t="shared" ca="1" si="10"/>
        <v>0.57161909105254782</v>
      </c>
      <c r="J57" s="55">
        <f t="shared" ca="1" si="8"/>
        <v>2.3453009482898191E-2</v>
      </c>
      <c r="K57" s="5">
        <f t="shared" ca="1" si="4"/>
        <v>0.90763146698816011</v>
      </c>
      <c r="L57" s="56">
        <f t="shared" ca="1" si="5"/>
        <v>6.3323125603825119</v>
      </c>
      <c r="M57" s="58"/>
      <c r="N57" s="55">
        <f t="shared" si="11"/>
        <v>0.51257603636718763</v>
      </c>
      <c r="O57" s="55">
        <f t="shared" si="9"/>
        <v>2.2528583852396755E-2</v>
      </c>
      <c r="P57" s="5">
        <f t="shared" si="6"/>
        <v>0.87185619508775447</v>
      </c>
      <c r="Q57" s="67">
        <f t="shared" si="7"/>
        <v>6.0827176401471235</v>
      </c>
    </row>
    <row r="58" spans="1:17" x14ac:dyDescent="0.25">
      <c r="A58" s="1">
        <v>39</v>
      </c>
      <c r="B58" s="5">
        <f t="shared" ca="1" si="12"/>
        <v>0.7</v>
      </c>
      <c r="C58" s="5">
        <f t="shared" si="13"/>
        <v>0.7</v>
      </c>
      <c r="D58" s="27">
        <f ca="1">AEV!$C53*B58^$B$4</f>
        <v>0</v>
      </c>
      <c r="E58" s="27">
        <f>AEV!$C53*C58^$B$4</f>
        <v>0</v>
      </c>
      <c r="G58" s="8">
        <v>40</v>
      </c>
      <c r="H58" s="65"/>
      <c r="I58" s="55">
        <f t="shared" ca="1" si="10"/>
        <v>0.59470272653106937</v>
      </c>
      <c r="J58" s="55">
        <f t="shared" ca="1" si="8"/>
        <v>2.3083635478521547E-2</v>
      </c>
      <c r="K58" s="5">
        <f t="shared" ca="1" si="4"/>
        <v>0.89333669301878404</v>
      </c>
      <c r="L58" s="56">
        <f t="shared" ca="1" si="5"/>
        <v>6.2325815792008177</v>
      </c>
      <c r="M58" s="58"/>
      <c r="N58" s="55">
        <f t="shared" si="11"/>
        <v>0.53493405555550799</v>
      </c>
      <c r="O58" s="55">
        <f t="shared" si="9"/>
        <v>2.2358019188320366E-2</v>
      </c>
      <c r="P58" s="5">
        <f t="shared" si="6"/>
        <v>0.8652553425879983</v>
      </c>
      <c r="Q58" s="67">
        <f t="shared" si="7"/>
        <v>6.0366651808464988</v>
      </c>
    </row>
    <row r="59" spans="1:17" x14ac:dyDescent="0.25">
      <c r="A59" s="1">
        <v>40</v>
      </c>
      <c r="B59" s="5">
        <f t="shared" ca="1" si="12"/>
        <v>0.7</v>
      </c>
      <c r="C59" s="5">
        <f t="shared" si="13"/>
        <v>0.7</v>
      </c>
      <c r="D59" s="27">
        <f ca="1">AEV!$C54*B59^$B$4</f>
        <v>0</v>
      </c>
      <c r="E59" s="27">
        <f>AEV!$C54*C59^$B$4</f>
        <v>0</v>
      </c>
      <c r="G59" s="8">
        <v>41</v>
      </c>
      <c r="H59" s="65"/>
      <c r="I59" s="55">
        <f t="shared" ca="1" si="10"/>
        <v>0.61735328627582065</v>
      </c>
      <c r="J59" s="55">
        <f t="shared" ca="1" si="8"/>
        <v>2.2650559744751275E-2</v>
      </c>
      <c r="K59" s="5">
        <f t="shared" ca="1" si="4"/>
        <v>0.87657666212187446</v>
      </c>
      <c r="L59" s="56">
        <f t="shared" ca="1" si="5"/>
        <v>6.1156511310828439</v>
      </c>
      <c r="M59" s="58"/>
      <c r="N59" s="55">
        <f t="shared" si="11"/>
        <v>0.55706199295443604</v>
      </c>
      <c r="O59" s="55">
        <f t="shared" si="9"/>
        <v>2.2127937398928044E-2</v>
      </c>
      <c r="P59" s="5">
        <f t="shared" si="6"/>
        <v>0.8563511773385154</v>
      </c>
      <c r="Q59" s="67">
        <f t="shared" si="7"/>
        <v>5.9745430977105718</v>
      </c>
    </row>
    <row r="60" spans="1:17" x14ac:dyDescent="0.25">
      <c r="A60" s="1">
        <v>41</v>
      </c>
      <c r="B60" s="5">
        <f t="shared" ca="1" si="12"/>
        <v>0.7</v>
      </c>
      <c r="C60" s="5">
        <f t="shared" si="13"/>
        <v>0.7</v>
      </c>
      <c r="D60" s="27">
        <f ca="1">AEV!$C55*B60^$B$4</f>
        <v>0</v>
      </c>
      <c r="E60" s="27">
        <f>AEV!$C55*C60^$B$4</f>
        <v>0</v>
      </c>
      <c r="G60" s="8">
        <v>42</v>
      </c>
      <c r="H60" s="65"/>
      <c r="I60" s="55">
        <f t="shared" ca="1" si="10"/>
        <v>0.63951134246915631</v>
      </c>
      <c r="J60" s="55">
        <f t="shared" ca="1" si="8"/>
        <v>2.2158056193335662E-2</v>
      </c>
      <c r="K60" s="5">
        <f t="shared" ca="1" si="4"/>
        <v>0.85751677468209031</v>
      </c>
      <c r="L60" s="56">
        <f t="shared" ca="1" si="5"/>
        <v>5.9826751722006293</v>
      </c>
      <c r="M60" s="58"/>
      <c r="N60" s="55">
        <f t="shared" si="11"/>
        <v>0.57890273336196185</v>
      </c>
      <c r="O60" s="55">
        <f t="shared" si="9"/>
        <v>2.1840740407525816E-2</v>
      </c>
      <c r="P60" s="5">
        <f t="shared" si="6"/>
        <v>0.84523665377124912</v>
      </c>
      <c r="Q60" s="67">
        <f t="shared" si="7"/>
        <v>5.8969999100319708</v>
      </c>
    </row>
    <row r="61" spans="1:17" x14ac:dyDescent="0.25">
      <c r="A61" s="1">
        <v>42</v>
      </c>
      <c r="B61" s="5">
        <f t="shared" ca="1" si="12"/>
        <v>0.7</v>
      </c>
      <c r="C61" s="5">
        <f t="shared" si="13"/>
        <v>0.7</v>
      </c>
      <c r="D61" s="27">
        <f ca="1">AEV!$C56*B61^$B$4</f>
        <v>0</v>
      </c>
      <c r="E61" s="27">
        <f>AEV!$C56*C61^$B$4</f>
        <v>0</v>
      </c>
      <c r="G61" s="8">
        <v>43</v>
      </c>
      <c r="H61" s="65"/>
      <c r="I61" s="55">
        <f t="shared" ca="1" si="10"/>
        <v>0.66112209755514173</v>
      </c>
      <c r="J61" s="55">
        <f t="shared" ca="1" si="8"/>
        <v>2.1610755085985422E-2</v>
      </c>
      <c r="K61" s="5">
        <f t="shared" ca="1" si="4"/>
        <v>0.8363362218276359</v>
      </c>
      <c r="L61" s="56">
        <f t="shared" ca="1" si="5"/>
        <v>5.8349038732160636</v>
      </c>
      <c r="M61" s="58"/>
      <c r="N61" s="55">
        <f t="shared" si="11"/>
        <v>0.60040191321147907</v>
      </c>
      <c r="O61" s="55">
        <f t="shared" si="9"/>
        <v>2.1499179849517214E-2</v>
      </c>
      <c r="P61" s="5">
        <f t="shared" si="6"/>
        <v>0.8320182601763163</v>
      </c>
      <c r="Q61" s="67">
        <f t="shared" si="7"/>
        <v>5.8047785593696481</v>
      </c>
    </row>
    <row r="62" spans="1:17" x14ac:dyDescent="0.25">
      <c r="A62" s="1">
        <v>43</v>
      </c>
      <c r="B62" s="5">
        <f t="shared" ca="1" si="12"/>
        <v>0.7</v>
      </c>
      <c r="C62" s="5">
        <f t="shared" si="13"/>
        <v>0.7</v>
      </c>
      <c r="D62" s="27">
        <f ca="1">AEV!$C57*B62^$B$4</f>
        <v>0</v>
      </c>
      <c r="E62" s="27">
        <f>AEV!$C57*C62^$B$4</f>
        <v>0</v>
      </c>
      <c r="G62" s="8">
        <v>44</v>
      </c>
      <c r="H62" s="65"/>
      <c r="I62" s="55">
        <f t="shared" ca="1" si="10"/>
        <v>0.68213568363512156</v>
      </c>
      <c r="J62" s="55">
        <f t="shared" ca="1" si="8"/>
        <v>2.1013586079979829E-2</v>
      </c>
      <c r="K62" s="5">
        <f t="shared" ca="1" si="4"/>
        <v>0.8132257812952195</v>
      </c>
      <c r="L62" s="56">
        <f t="shared" ca="1" si="5"/>
        <v>5.6736682415945534</v>
      </c>
      <c r="M62" s="58"/>
      <c r="N62" s="55">
        <f t="shared" si="11"/>
        <v>0.6215082389485499</v>
      </c>
      <c r="O62" s="55">
        <f t="shared" si="9"/>
        <v>2.110632573707083E-2</v>
      </c>
      <c r="P62" s="5">
        <f t="shared" si="6"/>
        <v>0.81681480602464129</v>
      </c>
      <c r="Q62" s="67">
        <f t="shared" si="7"/>
        <v>5.6987079490091244</v>
      </c>
    </row>
    <row r="63" spans="1:17" x14ac:dyDescent="0.25">
      <c r="A63" s="1">
        <v>44</v>
      </c>
      <c r="B63" s="5">
        <f t="shared" ca="1" si="12"/>
        <v>0.7</v>
      </c>
      <c r="C63" s="5">
        <f t="shared" si="13"/>
        <v>0.7</v>
      </c>
      <c r="D63" s="27">
        <f ca="1">AEV!$C58*B63^$B$4</f>
        <v>0</v>
      </c>
      <c r="E63" s="27">
        <f>AEV!$C58*C63^$B$4</f>
        <v>0</v>
      </c>
      <c r="G63" s="8">
        <v>45</v>
      </c>
      <c r="H63" s="65"/>
      <c r="I63" s="55">
        <f t="shared" ca="1" si="10"/>
        <v>0.70250740251552801</v>
      </c>
      <c r="J63" s="55">
        <f t="shared" ca="1" si="8"/>
        <v>2.0371718880406453E-2</v>
      </c>
      <c r="K63" s="5">
        <f t="shared" ca="1" si="4"/>
        <v>0.78838552067172984</v>
      </c>
      <c r="L63" s="56">
        <f t="shared" ca="1" si="5"/>
        <v>5.5003640977097419</v>
      </c>
      <c r="M63" s="58"/>
      <c r="N63" s="55">
        <f t="shared" si="11"/>
        <v>0.64217377114276342</v>
      </c>
      <c r="O63" s="55">
        <f t="shared" si="9"/>
        <v>2.0665532194213521E-2</v>
      </c>
      <c r="P63" s="5">
        <f t="shared" si="6"/>
        <v>0.79975609591606334</v>
      </c>
      <c r="Q63" s="67">
        <f t="shared" si="7"/>
        <v>5.579693692437651</v>
      </c>
    </row>
    <row r="64" spans="1:17" x14ac:dyDescent="0.25">
      <c r="A64" s="1">
        <v>45</v>
      </c>
      <c r="B64" s="5">
        <f t="shared" ca="1" si="12"/>
        <v>0.7</v>
      </c>
      <c r="C64" s="5">
        <f t="shared" si="13"/>
        <v>0.7</v>
      </c>
      <c r="D64" s="27">
        <f ca="1">AEV!$C59*B64^$B$4</f>
        <v>0</v>
      </c>
      <c r="E64" s="27">
        <f>AEV!$C59*C64^$B$4</f>
        <v>0</v>
      </c>
      <c r="G64" s="8">
        <v>46</v>
      </c>
      <c r="H64" s="65"/>
      <c r="I64" s="55">
        <f t="shared" ca="1" si="10"/>
        <v>0.7221979049392957</v>
      </c>
      <c r="J64" s="55">
        <f t="shared" ca="1" si="8"/>
        <v>1.9690502423767686E-2</v>
      </c>
      <c r="K64" s="5">
        <f t="shared" ca="1" si="4"/>
        <v>0.76202244379980955</v>
      </c>
      <c r="L64" s="56">
        <f t="shared" ca="1" si="5"/>
        <v>5.3164356544172753</v>
      </c>
      <c r="M64" s="58"/>
      <c r="N64" s="55">
        <f t="shared" si="11"/>
        <v>0.66235417187760204</v>
      </c>
      <c r="O64" s="55">
        <f t="shared" si="9"/>
        <v>2.0180400734838622E-2</v>
      </c>
      <c r="P64" s="5">
        <f t="shared" si="6"/>
        <v>0.78098150843825476</v>
      </c>
      <c r="Q64" s="67">
        <f t="shared" si="7"/>
        <v>5.4487081984064281</v>
      </c>
    </row>
    <row r="65" spans="1:17" x14ac:dyDescent="0.25">
      <c r="A65" s="1">
        <v>46</v>
      </c>
      <c r="B65" s="5">
        <f t="shared" ca="1" si="12"/>
        <v>0.7</v>
      </c>
      <c r="C65" s="5">
        <f t="shared" si="13"/>
        <v>0.7</v>
      </c>
      <c r="D65" s="27">
        <f ca="1">AEV!$C60*B65^$B$4</f>
        <v>0</v>
      </c>
      <c r="E65" s="27">
        <f>AEV!$C60*C65^$B$4</f>
        <v>0</v>
      </c>
      <c r="G65" s="8">
        <v>47</v>
      </c>
      <c r="H65" s="65"/>
      <c r="I65" s="55">
        <f t="shared" ca="1" si="10"/>
        <v>0.74117330846856833</v>
      </c>
      <c r="J65" s="55">
        <f t="shared" ca="1" si="8"/>
        <v>1.8975403529272628E-2</v>
      </c>
      <c r="K65" s="5">
        <f t="shared" ca="1" si="4"/>
        <v>0.73434811658285082</v>
      </c>
      <c r="L65" s="56">
        <f t="shared" ca="1" si="5"/>
        <v>5.1233589529036099</v>
      </c>
      <c r="M65" s="58"/>
      <c r="N65" s="55">
        <f t="shared" si="11"/>
        <v>0.68200891346784287</v>
      </c>
      <c r="O65" s="55">
        <f t="shared" si="9"/>
        <v>1.9654741590240832E-2</v>
      </c>
      <c r="P65" s="5">
        <f t="shared" si="6"/>
        <v>0.76063849954232032</v>
      </c>
      <c r="Q65" s="67">
        <f t="shared" si="7"/>
        <v>5.3067802293650246</v>
      </c>
    </row>
    <row r="66" spans="1:17" x14ac:dyDescent="0.25">
      <c r="A66" s="1">
        <v>47</v>
      </c>
      <c r="B66" s="5">
        <f t="shared" ca="1" si="12"/>
        <v>0.7</v>
      </c>
      <c r="C66" s="5">
        <f t="shared" si="13"/>
        <v>0.7</v>
      </c>
      <c r="D66" s="27">
        <f ca="1">AEV!$C61*B66^$B$4</f>
        <v>0</v>
      </c>
      <c r="E66" s="27">
        <f>AEV!$C61*C66^$B$4</f>
        <v>0</v>
      </c>
      <c r="G66" s="8">
        <v>48</v>
      </c>
      <c r="H66" s="65"/>
      <c r="I66" s="55">
        <f t="shared" ca="1" si="10"/>
        <v>0.75940525441519313</v>
      </c>
      <c r="J66" s="55">
        <f t="shared" ca="1" si="8"/>
        <v>1.8231945946624806E-2</v>
      </c>
      <c r="K66" s="5">
        <f t="shared" ca="1" si="4"/>
        <v>0.7055763081343801</v>
      </c>
      <c r="L66" s="56">
        <f t="shared" ca="1" si="5"/>
        <v>4.9226254055886978</v>
      </c>
      <c r="M66" s="58"/>
      <c r="N66" s="55">
        <f t="shared" si="11"/>
        <v>0.70110144708559052</v>
      </c>
      <c r="O66" s="55">
        <f t="shared" si="9"/>
        <v>1.9092533617747653E-2</v>
      </c>
      <c r="P66" s="5">
        <f t="shared" si="6"/>
        <v>0.73888105100683432</v>
      </c>
      <c r="Q66" s="67">
        <f t="shared" si="7"/>
        <v>5.154984076791866</v>
      </c>
    </row>
    <row r="67" spans="1:17" x14ac:dyDescent="0.25">
      <c r="A67" s="1">
        <v>48</v>
      </c>
      <c r="B67" s="5">
        <f t="shared" ca="1" si="12"/>
        <v>0.7</v>
      </c>
      <c r="C67" s="5">
        <f t="shared" si="13"/>
        <v>0.7</v>
      </c>
      <c r="D67" s="27">
        <f ca="1">AEV!$C62*B67^$B$4</f>
        <v>0</v>
      </c>
      <c r="E67" s="27">
        <f>AEV!$C62*C67^$B$4</f>
        <v>0</v>
      </c>
      <c r="G67" s="8">
        <v>49</v>
      </c>
      <c r="H67" s="65"/>
      <c r="I67" s="55">
        <f t="shared" ca="1" si="10"/>
        <v>0.77687090511811441</v>
      </c>
      <c r="J67" s="55">
        <f t="shared" ca="1" si="8"/>
        <v>1.7465650702921276E-2</v>
      </c>
      <c r="K67" s="5">
        <f t="shared" ca="1" si="4"/>
        <v>0.67592068220305346</v>
      </c>
      <c r="L67" s="56">
        <f t="shared" ca="1" si="5"/>
        <v>4.7157256897887443</v>
      </c>
      <c r="M67" s="58"/>
      <c r="N67" s="55">
        <f t="shared" si="11"/>
        <v>0.71959933042289725</v>
      </c>
      <c r="O67" s="55">
        <f t="shared" si="9"/>
        <v>1.8497883337306731E-2</v>
      </c>
      <c r="P67" s="5">
        <f t="shared" si="6"/>
        <v>0.71586808515377065</v>
      </c>
      <c r="Q67" s="67">
        <f t="shared" si="7"/>
        <v>4.9944285010728171</v>
      </c>
    </row>
    <row r="68" spans="1:17" x14ac:dyDescent="0.25">
      <c r="A68" s="1">
        <v>49</v>
      </c>
      <c r="B68" s="5">
        <f t="shared" ca="1" si="12"/>
        <v>0.7</v>
      </c>
      <c r="C68" s="5">
        <f t="shared" si="13"/>
        <v>0.7</v>
      </c>
      <c r="D68" s="27">
        <f ca="1">AEV!$C63*B68^$B$4</f>
        <v>0</v>
      </c>
      <c r="E68" s="27">
        <f>AEV!$C63*C68^$B$4</f>
        <v>0</v>
      </c>
      <c r="G68" s="8">
        <v>50</v>
      </c>
      <c r="H68" s="65"/>
      <c r="I68" s="55">
        <f t="shared" ca="1" si="10"/>
        <v>0.79355288372538846</v>
      </c>
      <c r="J68" s="55">
        <f t="shared" ca="1" si="8"/>
        <v>1.6681978607274051E-2</v>
      </c>
      <c r="K68" s="5">
        <f t="shared" ca="1" si="4"/>
        <v>0.64559257210150578</v>
      </c>
      <c r="L68" s="56">
        <f t="shared" ca="1" si="5"/>
        <v>4.5041342239639937</v>
      </c>
      <c r="M68" s="58"/>
      <c r="N68" s="55">
        <f t="shared" si="11"/>
        <v>0.73747431407124808</v>
      </c>
      <c r="O68" s="55">
        <f t="shared" si="9"/>
        <v>1.7874983648350828E-2</v>
      </c>
      <c r="P68" s="5">
        <f t="shared" si="6"/>
        <v>0.69176186719117716</v>
      </c>
      <c r="Q68" s="67">
        <f t="shared" si="7"/>
        <v>4.8262455850547239</v>
      </c>
    </row>
    <row r="69" spans="1:17" x14ac:dyDescent="0.25">
      <c r="A69" s="1">
        <v>50</v>
      </c>
      <c r="B69" s="5">
        <f t="shared" ca="1" si="12"/>
        <v>0.7</v>
      </c>
      <c r="C69" s="5">
        <f t="shared" si="13"/>
        <v>0.7</v>
      </c>
      <c r="D69" s="27">
        <f ca="1">AEV!$C64*B69^$B$4</f>
        <v>0</v>
      </c>
      <c r="E69" s="27">
        <f>AEV!$C64*C69^$B$4</f>
        <v>0</v>
      </c>
      <c r="G69" s="8">
        <v>51</v>
      </c>
      <c r="H69" s="65"/>
      <c r="I69" s="55">
        <f t="shared" ca="1" si="10"/>
        <v>0.80943915943668032</v>
      </c>
      <c r="J69" s="55">
        <f t="shared" ca="1" si="8"/>
        <v>1.5886275711291864E-2</v>
      </c>
      <c r="K69" s="5">
        <f t="shared" ca="1" si="4"/>
        <v>0.61479887002699518</v>
      </c>
      <c r="L69" s="56">
        <f t="shared" ca="1" si="5"/>
        <v>4.2892944420488028</v>
      </c>
      <c r="M69" s="58"/>
      <c r="N69" s="55">
        <f t="shared" si="11"/>
        <v>0.75470238684606583</v>
      </c>
      <c r="O69" s="55">
        <f t="shared" si="9"/>
        <v>1.7228072774817749E-2</v>
      </c>
      <c r="P69" s="5">
        <f t="shared" si="6"/>
        <v>0.66672641638544705</v>
      </c>
      <c r="Q69" s="67">
        <f t="shared" si="7"/>
        <v>4.6515796492007926</v>
      </c>
    </row>
    <row r="70" spans="1:17" x14ac:dyDescent="0.25">
      <c r="A70" s="1">
        <v>51</v>
      </c>
      <c r="B70" s="5">
        <f t="shared" ca="1" si="12"/>
        <v>0.7</v>
      </c>
      <c r="C70" s="5">
        <f t="shared" si="13"/>
        <v>0.7</v>
      </c>
      <c r="D70" s="27">
        <f ca="1">AEV!$C65*B70^$B$4</f>
        <v>0</v>
      </c>
      <c r="E70" s="27">
        <f>AEV!$C65*C70^$B$4</f>
        <v>0</v>
      </c>
      <c r="G70" s="8">
        <v>52</v>
      </c>
      <c r="H70" s="65"/>
      <c r="I70" s="55">
        <f t="shared" ca="1" si="10"/>
        <v>0.82452288188497602</v>
      </c>
      <c r="J70" s="55">
        <f t="shared" ca="1" si="8"/>
        <v>1.50837224482957E-2</v>
      </c>
      <c r="K70" s="5">
        <f t="shared" ca="1" si="4"/>
        <v>0.58374005874904367</v>
      </c>
      <c r="L70" s="56">
        <f t="shared" ca="1" si="5"/>
        <v>4.0726050610398392</v>
      </c>
      <c r="M70" s="58"/>
      <c r="N70" s="55">
        <f t="shared" si="11"/>
        <v>0.77126378081820102</v>
      </c>
      <c r="O70" s="55">
        <f t="shared" si="9"/>
        <v>1.6561393972135185E-2</v>
      </c>
      <c r="P70" s="5">
        <f t="shared" si="6"/>
        <v>0.64092594672163172</v>
      </c>
      <c r="Q70" s="67">
        <f t="shared" si="7"/>
        <v>4.4715763724765001</v>
      </c>
    </row>
    <row r="71" spans="1:17" x14ac:dyDescent="0.25">
      <c r="A71" s="1">
        <v>52</v>
      </c>
      <c r="B71" s="5">
        <f t="shared" ca="1" si="12"/>
        <v>0.7</v>
      </c>
      <c r="C71" s="5">
        <f t="shared" si="13"/>
        <v>0.7</v>
      </c>
      <c r="D71" s="27">
        <f ca="1">AEV!$C66*B71^$B$4</f>
        <v>0</v>
      </c>
      <c r="E71" s="27">
        <f>AEV!$C66*C71^$B$4</f>
        <v>0</v>
      </c>
      <c r="G71" s="8">
        <v>53</v>
      </c>
      <c r="H71" s="65"/>
      <c r="I71" s="55">
        <f t="shared" ca="1" si="10"/>
        <v>0.83880216897116755</v>
      </c>
      <c r="J71" s="55">
        <f t="shared" ca="1" si="8"/>
        <v>1.4279287086191528E-2</v>
      </c>
      <c r="K71" s="5">
        <f t="shared" ca="1" si="4"/>
        <v>0.55260841023561225</v>
      </c>
      <c r="L71" s="56">
        <f t="shared" ca="1" si="5"/>
        <v>3.8554075132717127</v>
      </c>
      <c r="M71" s="58"/>
      <c r="N71" s="55">
        <f t="shared" si="11"/>
        <v>0.78714293732483687</v>
      </c>
      <c r="O71" s="55">
        <f t="shared" si="9"/>
        <v>1.587915650663585E-2</v>
      </c>
      <c r="P71" s="5">
        <f t="shared" si="6"/>
        <v>0.61452335680680747</v>
      </c>
      <c r="Q71" s="67">
        <f t="shared" si="7"/>
        <v>4.287372256791679</v>
      </c>
    </row>
    <row r="72" spans="1:17" x14ac:dyDescent="0.25">
      <c r="A72" s="1">
        <v>53</v>
      </c>
      <c r="B72" s="5">
        <f t="shared" ca="1" si="12"/>
        <v>0.7</v>
      </c>
      <c r="C72" s="5">
        <f t="shared" si="13"/>
        <v>0.7</v>
      </c>
      <c r="D72" s="27">
        <f ca="1">AEV!$C67*B72^$B$4</f>
        <v>0</v>
      </c>
      <c r="E72" s="27">
        <f>AEV!$C67*C72^$B$4</f>
        <v>0</v>
      </c>
      <c r="G72" s="8">
        <v>54</v>
      </c>
      <c r="H72" s="65"/>
      <c r="I72" s="55">
        <f t="shared" ca="1" si="10"/>
        <v>0.85227985300175546</v>
      </c>
      <c r="J72" s="55">
        <f t="shared" ca="1" si="8"/>
        <v>1.3477684030587911E-2</v>
      </c>
      <c r="K72" s="5">
        <f t="shared" ca="1" si="4"/>
        <v>0.52158637198375224</v>
      </c>
      <c r="L72" s="56">
        <f t="shared" ca="1" si="5"/>
        <v>3.6389746882587359</v>
      </c>
      <c r="M72" s="58"/>
      <c r="N72" s="55">
        <f t="shared" si="11"/>
        <v>0.80232843571075174</v>
      </c>
      <c r="O72" s="55">
        <f t="shared" si="9"/>
        <v>1.5185498385914875E-2</v>
      </c>
      <c r="P72" s="5">
        <f t="shared" si="6"/>
        <v>0.58767878753490577</v>
      </c>
      <c r="Q72" s="67">
        <f t="shared" si="7"/>
        <v>4.1000845641970161</v>
      </c>
    </row>
    <row r="73" spans="1:17" x14ac:dyDescent="0.25">
      <c r="A73" s="1">
        <v>54</v>
      </c>
      <c r="B73" s="5">
        <f t="shared" ca="1" si="12"/>
        <v>0.7</v>
      </c>
      <c r="C73" s="5">
        <f t="shared" si="13"/>
        <v>0.7</v>
      </c>
      <c r="D73" s="27">
        <f ca="1">AEV!$C68*B73^$B$4</f>
        <v>0</v>
      </c>
      <c r="E73" s="27">
        <f>AEV!$C68*C73^$B$4</f>
        <v>0</v>
      </c>
      <c r="G73" s="8">
        <v>55</v>
      </c>
      <c r="H73" s="65"/>
      <c r="I73" s="55">
        <f t="shared" ca="1" si="10"/>
        <v>0.86496319041037151</v>
      </c>
      <c r="J73" s="55">
        <f t="shared" ca="1" si="8"/>
        <v>1.2683337408616047E-2</v>
      </c>
      <c r="K73" s="5">
        <f t="shared" ca="1" si="4"/>
        <v>0.49084515771344106</v>
      </c>
      <c r="L73" s="56">
        <f t="shared" ca="1" si="5"/>
        <v>3.4245011003263324</v>
      </c>
      <c r="M73" s="58"/>
      <c r="N73" s="55">
        <f t="shared" si="11"/>
        <v>0.81681288698961252</v>
      </c>
      <c r="O73" s="55">
        <f t="shared" si="9"/>
        <v>1.4484451278860777E-2</v>
      </c>
      <c r="P73" s="5">
        <f t="shared" si="6"/>
        <v>0.5605482644919122</v>
      </c>
      <c r="Q73" s="67">
        <f t="shared" si="7"/>
        <v>3.9108018452924096</v>
      </c>
    </row>
    <row r="74" spans="1:17" ht="15.75" thickBot="1" x14ac:dyDescent="0.3">
      <c r="A74" s="1">
        <v>55</v>
      </c>
      <c r="B74" s="5">
        <f t="shared" ca="1" si="12"/>
        <v>0.7</v>
      </c>
      <c r="C74" s="5">
        <f t="shared" si="13"/>
        <v>0.7</v>
      </c>
      <c r="D74" s="27">
        <f ca="1">AEV!$C69*B74^$B$4</f>
        <v>0</v>
      </c>
      <c r="E74" s="27">
        <f>AEV!$C69*C74^$B$4</f>
        <v>0</v>
      </c>
      <c r="G74" s="8">
        <v>56</v>
      </c>
      <c r="H74" s="68"/>
      <c r="I74" s="55">
        <f t="shared" ca="1" si="10"/>
        <v>0.87686354066301142</v>
      </c>
      <c r="J74" s="69">
        <f t="shared" ca="1" si="8"/>
        <v>1.1900350252639913E-2</v>
      </c>
      <c r="K74" s="5">
        <f t="shared" ca="1" si="4"/>
        <v>0.46054355477716469</v>
      </c>
      <c r="L74" s="56">
        <f t="shared" ca="1" si="5"/>
        <v>3.2130945682127763</v>
      </c>
      <c r="M74" s="70"/>
      <c r="N74" s="55">
        <f t="shared" si="11"/>
        <v>0.83059279500705285</v>
      </c>
      <c r="O74" s="69">
        <f t="shared" si="9"/>
        <v>1.3779908017440334E-2</v>
      </c>
      <c r="P74" s="5">
        <f t="shared" si="6"/>
        <v>0.53328244027494098</v>
      </c>
      <c r="Q74" s="67">
        <f t="shared" si="7"/>
        <v>3.7205751647088903</v>
      </c>
    </row>
    <row r="79" spans="1:17" x14ac:dyDescent="0.25">
      <c r="H79" s="27"/>
      <c r="I79" s="27"/>
    </row>
  </sheetData>
  <mergeCells count="3">
    <mergeCell ref="G1:I1"/>
    <mergeCell ref="H6:L6"/>
    <mergeCell ref="M6:Q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Ernestos</vt:lpstr>
      <vt:lpstr>Cash Flow</vt:lpstr>
      <vt:lpstr>AEV</vt:lpstr>
      <vt:lpstr>Cost</vt:lpstr>
      <vt:lpstr>Power converter</vt:lpstr>
      <vt:lpstr>Generator</vt:lpstr>
      <vt:lpstr>Tower</vt:lpstr>
      <vt:lpstr>Yaw bearing</vt:lpstr>
      <vt:lpstr>Main shaft</vt:lpstr>
      <vt:lpstr>Gearbox</vt:lpstr>
      <vt:lpstr>Pitch bearing</vt:lpstr>
      <vt:lpstr>Blades</vt:lpstr>
      <vt:lpstr>Main bearing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Bechmann</dc:creator>
  <cp:lastModifiedBy>Mikkel Friis-Møller</cp:lastModifiedBy>
  <dcterms:created xsi:type="dcterms:W3CDTF">2023-06-28T09:01:35Z</dcterms:created>
  <dcterms:modified xsi:type="dcterms:W3CDTF">2025-09-25T11:34:45Z</dcterms:modified>
</cp:coreProperties>
</file>