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210"/>
  <workbookPr defaultThemeVersion="166925"/>
  <mc:AlternateContent xmlns:mc="http://schemas.openxmlformats.org/markup-compatibility/2006">
    <mc:Choice Requires="x15">
      <x15ac:absPath xmlns:x15ac="http://schemas.microsoft.com/office/spreadsheetml/2010/11/ac" url="/Users/marbaix/PycharmProjects/EmberFactory/emberfactory/doc/examples/"/>
    </mc:Choice>
  </mc:AlternateContent>
  <xr:revisionPtr revIDLastSave="0" documentId="13_ncr:1_{9E4091C7-F96A-DB42-849D-CC73EE39635E}" xr6:coauthVersionLast="47" xr6:coauthVersionMax="47" xr10:uidLastSave="{00000000-0000-0000-0000-000000000000}"/>
  <bookViews>
    <workbookView xWindow="1680" yWindow="780" windowWidth="24200" windowHeight="20400" xr2:uid="{8CD6BDC9-F665-334B-97B0-32A31F21A1AC}"/>
  </bookViews>
  <sheets>
    <sheet name="Feuil1" sheetId="1" r:id="rId1"/>
    <sheet name="Graph parameters" sheetId="3" r:id="rId2"/>
    <sheet name="Color definitions" sheetId="2"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2" i="2" l="1"/>
  <c r="E12" i="2"/>
  <c r="D12" i="2"/>
  <c r="F11" i="2"/>
  <c r="E11" i="2"/>
  <c r="D11" i="2"/>
  <c r="F10" i="2"/>
  <c r="E10" i="2"/>
  <c r="D10" i="2"/>
</calcChain>
</file>

<file path=xl/sharedStrings.xml><?xml version="1.0" encoding="utf-8"?>
<sst xmlns="http://schemas.openxmlformats.org/spreadsheetml/2006/main" count="147" uniqueCount="107">
  <si>
    <t>Risk Transition</t>
  </si>
  <si>
    <t>Global mean surface temperature change above pre-industrial levels °C</t>
  </si>
  <si>
    <t xml:space="preserve">Min </t>
  </si>
  <si>
    <t xml:space="preserve">Max </t>
  </si>
  <si>
    <t>Confidence</t>
  </si>
  <si>
    <t>Medium</t>
  </si>
  <si>
    <t>Name</t>
  </si>
  <si>
    <t>project_name</t>
  </si>
  <si>
    <t>project_source</t>
  </si>
  <si>
    <t>°C</t>
  </si>
  <si>
    <t>haz_name</t>
  </si>
  <si>
    <t>haz_unit</t>
  </si>
  <si>
    <t>leg_title</t>
  </si>
  <si>
    <t>software_version_min</t>
  </si>
  <si>
    <t>Explanation</t>
  </si>
  <si>
    <t>haz_valid_top</t>
  </si>
  <si>
    <t>Global mean surface temperature change</t>
  </si>
  <si>
    <t>haz_axis_top</t>
  </si>
  <si>
    <t>GMST</t>
  </si>
  <si>
    <t>haz_name_std</t>
  </si>
  <si>
    <t>project_notes</t>
  </si>
  <si>
    <t>DATA</t>
  </si>
  <si>
    <t>(white)</t>
  </si>
  <si>
    <t>Undetectable</t>
  </si>
  <si>
    <t>Blue</t>
  </si>
  <si>
    <t>Green</t>
  </si>
  <si>
    <t>Red</t>
  </si>
  <si>
    <t>RiskLevel</t>
  </si>
  <si>
    <t>HEADERS</t>
  </si>
  <si>
    <t>Color</t>
  </si>
  <si>
    <t>PALETTE</t>
  </si>
  <si>
    <t>be_palette</t>
  </si>
  <si>
    <t>Low</t>
  </si>
  <si>
    <t>This sheet  defines colour palettes</t>
  </si>
  <si>
    <t>Benefits</t>
  </si>
  <si>
    <t>(blue)</t>
  </si>
  <si>
    <t>(dark blue)</t>
  </si>
  <si>
    <t>Some benefit</t>
  </si>
  <si>
    <t>Moderate benefit</t>
  </si>
  <si>
    <t>Large benefit</t>
  </si>
  <si>
    <t>Undetectable to moderate benefit</t>
  </si>
  <si>
    <t>Some risk</t>
  </si>
  <si>
    <t xml:space="preserve">Undetectable to moderate </t>
  </si>
  <si>
    <t>Moderate to high</t>
  </si>
  <si>
    <t>high to very high</t>
  </si>
  <si>
    <t>High</t>
  </si>
  <si>
    <t>Moderate</t>
  </si>
  <si>
    <t>(yellow)</t>
  </si>
  <si>
    <t>(red)</t>
  </si>
  <si>
    <t>Very high</t>
  </si>
  <si>
    <t>(dark-purple)</t>
  </si>
  <si>
    <t>Median</t>
  </si>
  <si>
    <t>Level of impact/risk</t>
  </si>
  <si>
    <t xml:space="preserve">Helvetica-Oblique </t>
  </si>
  <si>
    <t>conf_fnt_name</t>
  </si>
  <si>
    <t>VH</t>
  </si>
  <si>
    <t>H</t>
  </si>
  <si>
    <t>M</t>
  </si>
  <si>
    <t>L</t>
  </si>
  <si>
    <t>conf_levels_graph</t>
  </si>
  <si>
    <t>••••</t>
  </si>
  <si>
    <t>•••</t>
  </si>
  <si>
    <t>••</t>
  </si>
  <si>
    <t>•</t>
  </si>
  <si>
    <t>conf_levels_file</t>
  </si>
  <si>
    <t>Font size scaling fact.</t>
  </si>
  <si>
    <r>
      <t xml:space="preserve">Confidence levels
</t>
    </r>
    <r>
      <rPr>
        <sz val="12"/>
        <color rgb="FF000000"/>
        <rFont val="Calibri"/>
        <family val="2"/>
        <scheme val="minor"/>
      </rPr>
      <t>The line 'conf_levels_graph' defines the symbols that will be used for the confidence level indicated by 'conf_levels_file'. When there is nothing in the first column, the line is not used (hence several variants for the symbols can be recorded and one is picked up by indicating 'conf_levels_graph' in its line).</t>
    </r>
  </si>
  <si>
    <t>gr_fnt_size</t>
  </si>
  <si>
    <t>Helvetica</t>
  </si>
  <si>
    <t>fnt_name</t>
  </si>
  <si>
    <t>fnt_size</t>
  </si>
  <si>
    <t>Text</t>
  </si>
  <si>
    <t>right</t>
  </si>
  <si>
    <t>leg_pos</t>
  </si>
  <si>
    <t>cm</t>
  </si>
  <si>
    <t>leg_x</t>
  </si>
  <si>
    <t>leg_bot_y</t>
  </si>
  <si>
    <t>leg_y</t>
  </si>
  <si>
    <t>leg_top_y</t>
  </si>
  <si>
    <t>haz_name_x</t>
  </si>
  <si>
    <t>scale_x</t>
  </si>
  <si>
    <t>gr_int_x</t>
  </si>
  <si>
    <t>be_x</t>
  </si>
  <si>
    <t>be_int_x</t>
  </si>
  <si>
    <t>For information about the position parameters, see diagram in climrisk.org/emberfactory/doc/parameters</t>
  </si>
  <si>
    <t>be_bot_y</t>
  </si>
  <si>
    <t>be_y</t>
  </si>
  <si>
    <t>be_top_y</t>
  </si>
  <si>
    <t>Position parameters</t>
  </si>
  <si>
    <t>max_gr_line</t>
  </si>
  <si>
    <t>Number of ember groups per line on the diagram</t>
  </si>
  <si>
    <t>haz_grid_lines</t>
  </si>
  <si>
    <t>haz_top_value</t>
  </si>
  <si>
    <t>haz_bottom_value</t>
  </si>
  <si>
    <r>
      <rPr>
        <b/>
        <sz val="12"/>
        <color theme="1"/>
        <rFont val="Calibri"/>
        <family val="2"/>
        <scheme val="minor"/>
      </rPr>
      <t>Limits of the y (hazard) axis (min, max) and grid lines</t>
    </r>
    <r>
      <rPr>
        <sz val="12"/>
        <color theme="1"/>
        <rFont val="Calibri"/>
        <family val="2"/>
        <scheme val="minor"/>
      </rPr>
      <t xml:space="preserve">
haz_grid_lines is a desired number of hazard levels that will be software-adjusted; it can be supplemented by prescribed levels</t>
    </r>
  </si>
  <si>
    <t>sort_2nd_by</t>
  </si>
  <si>
    <t>sort_first_by</t>
  </si>
  <si>
    <t>True</t>
  </si>
  <si>
    <t>show_confidence</t>
  </si>
  <si>
    <r>
      <rPr>
        <b/>
        <sz val="12"/>
        <color theme="1"/>
        <rFont val="Calibri"/>
        <family val="2"/>
        <scheme val="minor"/>
      </rPr>
      <t xml:space="preserve">Options: </t>
    </r>
    <r>
      <rPr>
        <sz val="12"/>
        <color theme="1"/>
        <rFont val="Calibri"/>
        <family val="2"/>
        <scheme val="minor"/>
      </rPr>
      <t xml:space="preserve">
- show_confidence shows the confidence levels
- sort_first_by : col. B = empty (do not sort) | name | group: 
Embers can be presented by groups (the default) or grouped by name, as set in Col. B. Optionally, you may provide a list of groups or names starting in col. C. to sort the embers according to that list.
- sort_also_by : Requests a secondary sorting: if the first sorting is by group, this can only be "names" (or empty), and conversely.  A sorting order can be provided in a list starting in co. C.</t>
    </r>
  </si>
  <si>
    <t>1.8</t>
  </si>
  <si>
    <t>Level of risk or potential benefit</t>
  </si>
  <si>
    <t>Moderate benefit to large benefit</t>
  </si>
  <si>
    <t>Flexible transition names (test: fake data)</t>
  </si>
  <si>
    <t>sd</t>
  </si>
  <si>
    <t>Test for potential positive impacts</t>
  </si>
  <si>
    <t>Experimental suggestion for potential beneficial impacts (with thanks to a user for the discussion on this topic; the name of this person is not provided here for confidentiality reasons but may be added later). 
IMPORTANT: this file only works with the included "Color definitions" sheet, which also provides the names for the "non-standard" transitions.
NOTE: it is not needed to include "haz_valid_top" more than once - do this only if the valid range, associated to the assessment, differs between embers (this is an example). It is however necessary to set this parameter at least once before the first ember.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</si>
</sst>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6" x14ac:knownFonts="1">
    <font>
      <sz val="12"/>
      <color theme="1"/>
      <name val="Calibri"/>
      <family val="2"/>
      <scheme val="minor"/>
    </font>
    <font>
      <b/>
      <sz val="13"/>
      <color theme="1"/>
      <name val="Calibri"/>
      <family val="2"/>
      <scheme val="minor"/>
    </font>
    <font>
      <b/>
      <sz val="12"/>
      <color theme="1"/>
      <name val="Calibri"/>
      <family val="2"/>
      <scheme val="minor"/>
    </font>
    <font>
      <b/>
      <sz val="12"/>
      <color rgb="FF000000"/>
      <name val="Calibri"/>
      <family val="2"/>
      <scheme val="minor"/>
    </font>
    <font>
      <sz val="12"/>
      <color rgb="FF000000"/>
      <name val="Calibri"/>
      <family val="2"/>
      <scheme val="minor"/>
    </font>
    <font>
      <u/>
      <sz val="12"/>
      <color theme="10"/>
      <name val="Calibri"/>
      <family val="2"/>
      <scheme val="minor"/>
    </font>
  </fonts>
  <fills count="2">
    <fill>
      <patternFill patternType="none"/>
    </fill>
    <fill>
      <patternFill patternType="gray125"/>
    </fill>
  </fills>
  <borders count="32">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medium">
        <color indexed="64"/>
      </right>
      <top/>
      <bottom/>
      <diagonal/>
    </border>
    <border>
      <left/>
      <right style="thin">
        <color indexed="64"/>
      </right>
      <top/>
      <bottom style="thin">
        <color indexed="64"/>
      </bottom>
      <diagonal/>
    </border>
    <border>
      <left/>
      <right/>
      <top/>
      <bottom style="thin">
        <color indexed="64"/>
      </bottom>
      <diagonal/>
    </border>
    <border>
      <left/>
      <right style="thin">
        <color indexed="64"/>
      </right>
      <top/>
      <bottom style="thin">
        <color theme="2" tint="-0.749992370372631"/>
      </bottom>
      <diagonal/>
    </border>
    <border>
      <left/>
      <right/>
      <top/>
      <bottom style="thin">
        <color theme="2" tint="-0.749992370372631"/>
      </bottom>
      <diagonal/>
    </border>
    <border>
      <left/>
      <right style="thin">
        <color indexed="64"/>
      </right>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bottom/>
      <diagonal/>
    </border>
  </borders>
  <cellStyleXfs count="2">
    <xf numFmtId="0" fontId="0" fillId="0" borderId="0"/>
    <xf numFmtId="0" fontId="5" fillId="0" borderId="0" applyNumberFormat="0" applyFill="0" applyBorder="0" applyAlignment="0" applyProtection="0"/>
  </cellStyleXfs>
  <cellXfs count="69">
    <xf numFmtId="0" fontId="0" fillId="0" borderId="0" xfId="0"/>
    <xf numFmtId="0" fontId="0" fillId="0" borderId="0" xfId="0" applyAlignment="1">
      <alignment wrapText="1"/>
    </xf>
    <xf numFmtId="0" fontId="0" fillId="0" borderId="1" xfId="0" applyBorder="1" applyAlignment="1">
      <alignment vertical="top"/>
    </xf>
    <xf numFmtId="0" fontId="0" fillId="0" borderId="4" xfId="0" applyBorder="1" applyAlignment="1">
      <alignment vertical="top"/>
    </xf>
    <xf numFmtId="0" fontId="0" fillId="0" borderId="5" xfId="0" applyBorder="1" applyAlignment="1">
      <alignment vertical="top"/>
    </xf>
    <xf numFmtId="0" fontId="0" fillId="0" borderId="8" xfId="0" applyBorder="1" applyAlignment="1">
      <alignment vertical="top" wrapText="1"/>
    </xf>
    <xf numFmtId="0" fontId="0" fillId="0" borderId="9" xfId="0" applyBorder="1" applyAlignment="1">
      <alignment vertical="top" wrapText="1"/>
    </xf>
    <xf numFmtId="0" fontId="0" fillId="0" borderId="10" xfId="0" applyBorder="1" applyAlignment="1">
      <alignment vertical="top" wrapText="1"/>
    </xf>
    <xf numFmtId="0" fontId="0" fillId="0" borderId="0" xfId="0" applyAlignment="1">
      <alignment horizontal="left" wrapText="1"/>
    </xf>
    <xf numFmtId="164" fontId="0" fillId="0" borderId="5" xfId="0" applyNumberFormat="1" applyBorder="1" applyAlignment="1">
      <alignment horizontal="left" vertical="top" wrapText="1"/>
    </xf>
    <xf numFmtId="164" fontId="0" fillId="0" borderId="1" xfId="0" applyNumberFormat="1" applyBorder="1" applyAlignment="1">
      <alignment horizontal="left" vertical="top" wrapText="1"/>
    </xf>
    <xf numFmtId="164" fontId="0" fillId="0" borderId="4" xfId="0" applyNumberFormat="1" applyBorder="1" applyAlignment="1">
      <alignment horizontal="left" vertical="top" wrapText="1"/>
    </xf>
    <xf numFmtId="0" fontId="0" fillId="0" borderId="0" xfId="0" applyAlignment="1">
      <alignment vertical="top"/>
    </xf>
    <xf numFmtId="0" fontId="0" fillId="0" borderId="0" xfId="0" applyAlignment="1">
      <alignment vertical="top" wrapText="1"/>
    </xf>
    <xf numFmtId="2" fontId="0" fillId="0" borderId="0" xfId="0" applyNumberFormat="1"/>
    <xf numFmtId="164" fontId="0" fillId="0" borderId="0" xfId="0" applyNumberFormat="1" applyAlignment="1">
      <alignment horizontal="left" vertical="top" wrapText="1"/>
    </xf>
    <xf numFmtId="0" fontId="0" fillId="0" borderId="22" xfId="0" applyBorder="1"/>
    <xf numFmtId="0" fontId="0" fillId="0" borderId="23" xfId="0" applyBorder="1"/>
    <xf numFmtId="0" fontId="0" fillId="0" borderId="24" xfId="0" applyBorder="1"/>
    <xf numFmtId="0" fontId="0" fillId="0" borderId="25" xfId="0" applyBorder="1"/>
    <xf numFmtId="0" fontId="0" fillId="0" borderId="26" xfId="0" applyBorder="1"/>
    <xf numFmtId="0" fontId="0" fillId="0" borderId="27" xfId="0" applyBorder="1"/>
    <xf numFmtId="0" fontId="0" fillId="0" borderId="28" xfId="0" applyBorder="1"/>
    <xf numFmtId="0" fontId="0" fillId="0" borderId="29" xfId="0" applyBorder="1"/>
    <xf numFmtId="0" fontId="0" fillId="0" borderId="23" xfId="0" applyBorder="1" applyAlignment="1">
      <alignment wrapText="1"/>
    </xf>
    <xf numFmtId="0" fontId="4" fillId="0" borderId="0" xfId="0" applyFont="1"/>
    <xf numFmtId="0" fontId="0" fillId="0" borderId="30" xfId="0" applyBorder="1"/>
    <xf numFmtId="0" fontId="0" fillId="0" borderId="31" xfId="0" applyBorder="1"/>
    <xf numFmtId="0" fontId="2" fillId="0" borderId="28" xfId="0" applyFont="1" applyBorder="1"/>
    <xf numFmtId="0" fontId="5" fillId="0" borderId="31" xfId="1" applyBorder="1"/>
    <xf numFmtId="0" fontId="0" fillId="0" borderId="22" xfId="0" applyBorder="1" applyAlignment="1">
      <alignment vertical="top" wrapText="1"/>
    </xf>
    <xf numFmtId="0" fontId="0" fillId="0" borderId="23" xfId="0" applyBorder="1" applyAlignment="1">
      <alignment vertical="top" wrapText="1"/>
    </xf>
    <xf numFmtId="0" fontId="0" fillId="0" borderId="26" xfId="0" applyBorder="1" applyAlignment="1">
      <alignment vertical="top" wrapText="1"/>
    </xf>
    <xf numFmtId="0" fontId="0" fillId="0" borderId="29" xfId="0" applyBorder="1" applyAlignment="1">
      <alignment vertical="top"/>
    </xf>
    <xf numFmtId="0" fontId="0" fillId="0" borderId="30" xfId="0" applyBorder="1" applyAlignment="1">
      <alignment vertical="top"/>
    </xf>
    <xf numFmtId="0" fontId="0" fillId="0" borderId="31" xfId="0" applyBorder="1" applyAlignment="1">
      <alignment vertical="top"/>
    </xf>
    <xf numFmtId="0" fontId="0" fillId="0" borderId="10" xfId="0" applyBorder="1" applyAlignment="1">
      <alignment vertical="top" wrapText="1"/>
    </xf>
    <xf numFmtId="0" fontId="0" fillId="0" borderId="7" xfId="0" applyBorder="1" applyAlignment="1">
      <alignment vertical="top" wrapText="1"/>
    </xf>
    <xf numFmtId="0" fontId="0" fillId="0" borderId="2" xfId="0" applyBorder="1" applyAlignment="1">
      <alignment vertical="top" wrapText="1"/>
    </xf>
    <xf numFmtId="0" fontId="0" fillId="0" borderId="3" xfId="0" applyBorder="1" applyAlignment="1">
      <alignment vertical="top" wrapText="1"/>
    </xf>
    <xf numFmtId="0" fontId="0" fillId="0" borderId="11" xfId="0" applyBorder="1" applyAlignment="1">
      <alignment vertical="top" wrapText="1"/>
    </xf>
    <xf numFmtId="0" fontId="0" fillId="0" borderId="5" xfId="0" applyBorder="1" applyAlignment="1">
      <alignment vertical="top" wrapText="1"/>
    </xf>
    <xf numFmtId="0" fontId="0" fillId="0" borderId="14" xfId="0" applyBorder="1" applyAlignment="1">
      <alignment vertical="top" wrapText="1"/>
    </xf>
    <xf numFmtId="0" fontId="0" fillId="0" borderId="6" xfId="0" applyBorder="1" applyAlignment="1">
      <alignment vertical="top" wrapText="1"/>
    </xf>
    <xf numFmtId="0" fontId="0" fillId="0" borderId="17" xfId="0" applyBorder="1" applyAlignment="1">
      <alignment vertical="top" wrapText="1"/>
    </xf>
    <xf numFmtId="0" fontId="0" fillId="0" borderId="16" xfId="0" applyBorder="1" applyAlignment="1">
      <alignment vertical="top" wrapText="1"/>
    </xf>
    <xf numFmtId="0" fontId="0" fillId="0" borderId="12" xfId="0" applyBorder="1" applyAlignment="1">
      <alignment vertical="top" wrapText="1"/>
    </xf>
    <xf numFmtId="0" fontId="0" fillId="0" borderId="15" xfId="0" applyBorder="1" applyAlignment="1">
      <alignment vertical="top" wrapText="1"/>
    </xf>
    <xf numFmtId="0" fontId="0" fillId="0" borderId="1" xfId="0" applyBorder="1" applyAlignment="1">
      <alignment vertical="top" wrapText="1"/>
    </xf>
    <xf numFmtId="0" fontId="0" fillId="0" borderId="4" xfId="0" applyBorder="1" applyAlignment="1">
      <alignment vertical="top" wrapText="1"/>
    </xf>
    <xf numFmtId="0" fontId="0" fillId="0" borderId="13" xfId="0" applyBorder="1" applyAlignment="1">
      <alignment vertical="top" wrapText="1"/>
    </xf>
    <xf numFmtId="0" fontId="0" fillId="0" borderId="18" xfId="0" applyBorder="1" applyAlignment="1">
      <alignment vertical="top" wrapText="1"/>
    </xf>
    <xf numFmtId="0" fontId="0" fillId="0" borderId="21" xfId="0" applyBorder="1" applyAlignment="1">
      <alignment vertical="top" wrapText="1"/>
    </xf>
    <xf numFmtId="0" fontId="0" fillId="0" borderId="0" xfId="0" applyAlignment="1">
      <alignment wrapText="1"/>
    </xf>
    <xf numFmtId="0" fontId="0" fillId="0" borderId="20" xfId="0" applyBorder="1" applyAlignment="1">
      <alignment vertical="top" wrapText="1"/>
    </xf>
    <xf numFmtId="0" fontId="0" fillId="0" borderId="0" xfId="0" quotePrefix="1" applyAlignment="1">
      <alignment horizontal="left" wrapText="1"/>
    </xf>
    <xf numFmtId="0" fontId="0" fillId="0" borderId="0" xfId="0" applyAlignment="1">
      <alignment horizontal="left" wrapText="1"/>
    </xf>
    <xf numFmtId="0" fontId="0" fillId="0" borderId="19" xfId="0" applyBorder="1" applyAlignment="1">
      <alignment vertical="top" wrapText="1"/>
    </xf>
    <xf numFmtId="0" fontId="0" fillId="0" borderId="0" xfId="0" applyAlignment="1">
      <alignment horizontal="left" vertical="top" wrapText="1"/>
    </xf>
    <xf numFmtId="0" fontId="3" fillId="0" borderId="23" xfId="0" applyFont="1" applyBorder="1" applyAlignment="1">
      <alignment wrapText="1"/>
    </xf>
    <xf numFmtId="0" fontId="0" fillId="0" borderId="23" xfId="0" applyBorder="1" applyAlignment="1">
      <alignment wrapText="1"/>
    </xf>
    <xf numFmtId="0" fontId="0" fillId="0" borderId="28" xfId="0" applyBorder="1" applyAlignment="1">
      <alignment vertical="top" wrapText="1"/>
    </xf>
    <xf numFmtId="0" fontId="0" fillId="0" borderId="27" xfId="0" applyBorder="1" applyAlignment="1">
      <alignment vertical="top" wrapText="1"/>
    </xf>
    <xf numFmtId="0" fontId="2" fillId="0" borderId="28" xfId="0" applyFont="1" applyBorder="1" applyAlignment="1">
      <alignment vertical="top" wrapText="1"/>
    </xf>
    <xf numFmtId="0" fontId="2" fillId="0" borderId="27" xfId="0" applyFont="1" applyBorder="1" applyAlignment="1">
      <alignment vertical="top" wrapText="1"/>
    </xf>
    <xf numFmtId="0" fontId="2" fillId="0" borderId="28" xfId="0" applyFont="1" applyBorder="1" applyAlignment="1">
      <alignment wrapText="1"/>
    </xf>
    <xf numFmtId="0" fontId="2" fillId="0" borderId="27" xfId="0" applyFont="1" applyBorder="1" applyAlignment="1">
      <alignment wrapText="1"/>
    </xf>
    <xf numFmtId="0" fontId="1" fillId="0" borderId="0" xfId="0" applyFont="1" applyAlignment="1">
      <alignment wrapText="1"/>
    </xf>
    <xf numFmtId="0" fontId="0" fillId="0" borderId="0" xfId="0" applyAlignment="1">
      <alignment horizontal="center"/>
    </xf>
  </cellXfs>
  <cellStyles count="2">
    <cellStyle name="Lien hypertexte"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hyperlink" Target="http://climrisk.org/emberfactory/doc/parameter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5079CE-5AAE-0048-A291-62CBEEA7862C}">
  <dimension ref="A1:G32"/>
  <sheetViews>
    <sheetView tabSelected="1" zoomScale="109" workbookViewId="0">
      <selection activeCell="B2" sqref="B2:D2"/>
    </sheetView>
  </sheetViews>
  <sheetFormatPr baseColWidth="10" defaultRowHeight="16" x14ac:dyDescent="0.2"/>
  <cols>
    <col min="1" max="1" width="21" customWidth="1"/>
    <col min="2" max="3" width="22.1640625" style="1" customWidth="1"/>
    <col min="4" max="4" width="25.6640625" style="1" customWidth="1"/>
    <col min="5" max="5" width="10.83203125" style="1"/>
    <col min="6" max="6" width="19" style="1" customWidth="1"/>
    <col min="7" max="7" width="54.6640625" customWidth="1"/>
  </cols>
  <sheetData>
    <row r="1" spans="1:7" ht="16" customHeight="1" x14ac:dyDescent="0.2">
      <c r="A1" t="s">
        <v>7</v>
      </c>
      <c r="B1" s="56" t="s">
        <v>105</v>
      </c>
      <c r="C1" s="56"/>
      <c r="D1" s="56"/>
    </row>
    <row r="2" spans="1:7" s="12" customFormat="1" ht="137" customHeight="1" x14ac:dyDescent="0.2">
      <c r="A2" s="12" t="s">
        <v>20</v>
      </c>
      <c r="B2" s="58" t="s">
        <v>106</v>
      </c>
      <c r="C2" s="58"/>
      <c r="D2" s="58"/>
      <c r="E2" s="13"/>
      <c r="F2" s="13"/>
    </row>
    <row r="3" spans="1:7" s="12" customFormat="1" ht="38" customHeight="1" x14ac:dyDescent="0.2">
      <c r="A3" s="12" t="s">
        <v>8</v>
      </c>
      <c r="B3" s="58"/>
      <c r="C3" s="58"/>
      <c r="D3" s="58"/>
      <c r="E3" s="13"/>
      <c r="F3" s="13"/>
    </row>
    <row r="4" spans="1:7" ht="16" customHeight="1" x14ac:dyDescent="0.2">
      <c r="A4" t="s">
        <v>10</v>
      </c>
      <c r="B4" s="56" t="s">
        <v>16</v>
      </c>
      <c r="C4" s="56"/>
      <c r="D4" s="56"/>
    </row>
    <row r="5" spans="1:7" ht="16" customHeight="1" x14ac:dyDescent="0.2">
      <c r="A5" t="s">
        <v>19</v>
      </c>
      <c r="B5" s="8" t="s">
        <v>18</v>
      </c>
      <c r="C5" s="8"/>
      <c r="D5" s="8"/>
    </row>
    <row r="6" spans="1:7" ht="16" customHeight="1" x14ac:dyDescent="0.2">
      <c r="A6" t="s">
        <v>11</v>
      </c>
      <c r="B6" s="56" t="s">
        <v>9</v>
      </c>
      <c r="C6" s="56"/>
      <c r="D6" s="56"/>
    </row>
    <row r="7" spans="1:7" ht="16" customHeight="1" x14ac:dyDescent="0.2">
      <c r="A7" t="s">
        <v>17</v>
      </c>
      <c r="B7" s="8">
        <v>5</v>
      </c>
      <c r="C7" s="8"/>
      <c r="D7" s="8"/>
    </row>
    <row r="8" spans="1:7" ht="16" customHeight="1" x14ac:dyDescent="0.2">
      <c r="A8" t="s">
        <v>12</v>
      </c>
      <c r="B8" s="56" t="s">
        <v>101</v>
      </c>
      <c r="C8" s="56"/>
      <c r="D8" s="56"/>
      <c r="E8" s="53"/>
      <c r="F8" s="53"/>
      <c r="G8" s="53"/>
    </row>
    <row r="9" spans="1:7" ht="16" customHeight="1" x14ac:dyDescent="0.2">
      <c r="A9" t="s">
        <v>13</v>
      </c>
      <c r="B9" t="s">
        <v>100</v>
      </c>
      <c r="C9" s="8"/>
      <c r="D9" s="8"/>
      <c r="G9" s="1"/>
    </row>
    <row r="10" spans="1:7" ht="16" customHeight="1" x14ac:dyDescent="0.2">
      <c r="A10" t="s">
        <v>31</v>
      </c>
      <c r="B10" s="8" t="s">
        <v>34</v>
      </c>
      <c r="C10" s="8"/>
      <c r="D10" s="8"/>
    </row>
    <row r="11" spans="1:7" x14ac:dyDescent="0.2">
      <c r="B11" s="55"/>
      <c r="C11" s="53"/>
      <c r="D11" s="53"/>
      <c r="E11" s="53"/>
      <c r="F11" s="53"/>
      <c r="G11" s="53"/>
    </row>
    <row r="12" spans="1:7" x14ac:dyDescent="0.2">
      <c r="A12" t="s">
        <v>15</v>
      </c>
      <c r="B12" s="56">
        <v>4</v>
      </c>
      <c r="C12" s="56"/>
      <c r="D12" s="56"/>
      <c r="G12" s="1"/>
    </row>
    <row r="14" spans="1:7" x14ac:dyDescent="0.2">
      <c r="A14" t="s">
        <v>103</v>
      </c>
    </row>
    <row r="15" spans="1:7" ht="37" customHeight="1" thickBot="1" x14ac:dyDescent="0.25">
      <c r="B15" s="5" t="s">
        <v>6</v>
      </c>
      <c r="C15" s="7" t="s">
        <v>0</v>
      </c>
      <c r="D15" s="36" t="s">
        <v>1</v>
      </c>
      <c r="E15" s="36"/>
      <c r="F15" s="6" t="s">
        <v>4</v>
      </c>
      <c r="G15" s="6" t="s">
        <v>14</v>
      </c>
    </row>
    <row r="16" spans="1:7" ht="16" customHeight="1" x14ac:dyDescent="0.2">
      <c r="B16" s="37" t="s">
        <v>37</v>
      </c>
      <c r="C16" s="40" t="s">
        <v>40</v>
      </c>
      <c r="D16" s="4" t="s">
        <v>2</v>
      </c>
      <c r="E16" s="9">
        <v>0.5</v>
      </c>
      <c r="F16" s="42" t="s">
        <v>45</v>
      </c>
      <c r="G16" s="44"/>
    </row>
    <row r="17" spans="1:7" ht="16" customHeight="1" x14ac:dyDescent="0.2">
      <c r="B17" s="37"/>
      <c r="C17" s="57"/>
      <c r="D17" s="4" t="s">
        <v>51</v>
      </c>
      <c r="E17" s="9">
        <v>1</v>
      </c>
      <c r="F17" s="54"/>
      <c r="G17" s="52"/>
    </row>
    <row r="18" spans="1:7" x14ac:dyDescent="0.2">
      <c r="B18" s="38"/>
      <c r="C18" s="41"/>
      <c r="D18" s="2" t="s">
        <v>3</v>
      </c>
      <c r="E18" s="10">
        <v>1.2</v>
      </c>
      <c r="F18" s="43"/>
      <c r="G18" s="45"/>
    </row>
    <row r="19" spans="1:7" ht="16" customHeight="1" x14ac:dyDescent="0.2">
      <c r="B19" s="38"/>
      <c r="C19" s="40" t="s">
        <v>102</v>
      </c>
      <c r="D19" s="2" t="s">
        <v>2</v>
      </c>
      <c r="E19" s="10">
        <v>2</v>
      </c>
      <c r="F19" s="46" t="s">
        <v>32</v>
      </c>
      <c r="G19" s="47"/>
    </row>
    <row r="20" spans="1:7" x14ac:dyDescent="0.2">
      <c r="B20" s="38"/>
      <c r="C20" s="41"/>
      <c r="D20" s="2" t="s">
        <v>3</v>
      </c>
      <c r="E20" s="10">
        <v>4</v>
      </c>
      <c r="F20" s="43"/>
      <c r="G20" s="45"/>
    </row>
    <row r="21" spans="1:7" ht="16" customHeight="1" x14ac:dyDescent="0.2">
      <c r="B21" s="38"/>
      <c r="C21" s="48"/>
      <c r="D21" s="2"/>
      <c r="E21" s="10"/>
      <c r="F21" s="46"/>
      <c r="G21" s="47"/>
    </row>
    <row r="22" spans="1:7" ht="17" thickBot="1" x14ac:dyDescent="0.25">
      <c r="B22" s="39"/>
      <c r="C22" s="49"/>
      <c r="D22" s="3"/>
      <c r="E22" s="11"/>
      <c r="F22" s="50"/>
      <c r="G22" s="51"/>
    </row>
    <row r="23" spans="1:7" x14ac:dyDescent="0.2">
      <c r="B23" s="13"/>
      <c r="C23" s="13"/>
      <c r="D23" s="12"/>
      <c r="E23" s="15"/>
      <c r="F23" s="13"/>
      <c r="G23" s="13"/>
    </row>
    <row r="24" spans="1:7" x14ac:dyDescent="0.2">
      <c r="A24" t="s">
        <v>15</v>
      </c>
      <c r="B24" s="56">
        <v>5</v>
      </c>
      <c r="C24" s="56"/>
      <c r="D24" s="56"/>
      <c r="E24" s="15"/>
      <c r="F24" s="13"/>
      <c r="G24" s="13"/>
    </row>
    <row r="25" spans="1:7" ht="17" thickBot="1" x14ac:dyDescent="0.25"/>
    <row r="26" spans="1:7" ht="18" thickBot="1" x14ac:dyDescent="0.25">
      <c r="B26" s="5" t="s">
        <v>6</v>
      </c>
      <c r="C26" s="7" t="s">
        <v>0</v>
      </c>
      <c r="D26" s="36" t="s">
        <v>1</v>
      </c>
      <c r="E26" s="36"/>
      <c r="F26" s="6" t="s">
        <v>4</v>
      </c>
      <c r="G26" s="6" t="s">
        <v>14</v>
      </c>
    </row>
    <row r="27" spans="1:7" x14ac:dyDescent="0.2">
      <c r="B27" s="37" t="s">
        <v>41</v>
      </c>
      <c r="C27" s="40" t="s">
        <v>42</v>
      </c>
      <c r="D27" s="4" t="s">
        <v>2</v>
      </c>
      <c r="E27" s="9">
        <v>0.5</v>
      </c>
      <c r="F27" s="42" t="s">
        <v>45</v>
      </c>
      <c r="G27" s="44"/>
    </row>
    <row r="28" spans="1:7" x14ac:dyDescent="0.2">
      <c r="B28" s="38"/>
      <c r="C28" s="41"/>
      <c r="D28" s="2" t="s">
        <v>3</v>
      </c>
      <c r="E28" s="10">
        <v>1.4</v>
      </c>
      <c r="F28" s="43"/>
      <c r="G28" s="45"/>
    </row>
    <row r="29" spans="1:7" x14ac:dyDescent="0.2">
      <c r="B29" s="38"/>
      <c r="C29" s="40" t="s">
        <v>43</v>
      </c>
      <c r="D29" s="2" t="s">
        <v>2</v>
      </c>
      <c r="E29" s="10">
        <v>2</v>
      </c>
      <c r="F29" s="46" t="s">
        <v>5</v>
      </c>
      <c r="G29" s="47"/>
    </row>
    <row r="30" spans="1:7" x14ac:dyDescent="0.2">
      <c r="B30" s="38"/>
      <c r="C30" s="41"/>
      <c r="D30" s="2" t="s">
        <v>3</v>
      </c>
      <c r="E30" s="10">
        <v>2.5</v>
      </c>
      <c r="F30" s="43"/>
      <c r="G30" s="45"/>
    </row>
    <row r="31" spans="1:7" x14ac:dyDescent="0.2">
      <c r="B31" s="38"/>
      <c r="C31" s="48" t="s">
        <v>44</v>
      </c>
      <c r="D31" s="2" t="s">
        <v>2</v>
      </c>
      <c r="E31" s="10">
        <v>2.6</v>
      </c>
      <c r="F31" s="46" t="s">
        <v>32</v>
      </c>
      <c r="G31" s="47"/>
    </row>
    <row r="32" spans="1:7" ht="17" thickBot="1" x14ac:dyDescent="0.25">
      <c r="B32" s="39"/>
      <c r="C32" s="49"/>
      <c r="D32" s="3" t="s">
        <v>3</v>
      </c>
      <c r="E32" s="11">
        <v>3</v>
      </c>
      <c r="F32" s="50"/>
      <c r="G32" s="51"/>
    </row>
  </sheetData>
  <mergeCells count="32">
    <mergeCell ref="B24:D24"/>
    <mergeCell ref="B1:D1"/>
    <mergeCell ref="B3:D3"/>
    <mergeCell ref="B4:D4"/>
    <mergeCell ref="B6:D6"/>
    <mergeCell ref="B2:D2"/>
    <mergeCell ref="B12:D12"/>
    <mergeCell ref="G16:G18"/>
    <mergeCell ref="G19:G20"/>
    <mergeCell ref="G21:G22"/>
    <mergeCell ref="E8:G8"/>
    <mergeCell ref="F16:F18"/>
    <mergeCell ref="F19:F20"/>
    <mergeCell ref="B11:G11"/>
    <mergeCell ref="B8:D8"/>
    <mergeCell ref="D15:E15"/>
    <mergeCell ref="B16:B22"/>
    <mergeCell ref="C16:C18"/>
    <mergeCell ref="F21:F22"/>
    <mergeCell ref="C19:C20"/>
    <mergeCell ref="C21:C22"/>
    <mergeCell ref="D26:E26"/>
    <mergeCell ref="B27:B32"/>
    <mergeCell ref="C27:C28"/>
    <mergeCell ref="F27:F28"/>
    <mergeCell ref="G27:G28"/>
    <mergeCell ref="C29:C30"/>
    <mergeCell ref="F29:F30"/>
    <mergeCell ref="G29:G30"/>
    <mergeCell ref="C31:C32"/>
    <mergeCell ref="F31:F32"/>
    <mergeCell ref="G31:G3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344C59-D214-F442-AAC5-5144F71C4466}">
  <dimension ref="A1:K44"/>
  <sheetViews>
    <sheetView topLeftCell="A30" zoomScale="171" workbookViewId="0">
      <selection activeCell="B42" sqref="B42"/>
    </sheetView>
  </sheetViews>
  <sheetFormatPr baseColWidth="10" defaultRowHeight="16" x14ac:dyDescent="0.2"/>
  <cols>
    <col min="1" max="1" width="15.6640625" customWidth="1"/>
    <col min="2" max="2" width="18.83203125" customWidth="1"/>
    <col min="3" max="3" width="14" customWidth="1"/>
    <col min="4" max="4" width="17.33203125" customWidth="1"/>
    <col min="5" max="5" width="16.1640625" customWidth="1"/>
    <col min="6" max="6" width="18.5" customWidth="1"/>
  </cols>
  <sheetData>
    <row r="1" spans="1:11" ht="123" customHeight="1" x14ac:dyDescent="0.2">
      <c r="A1" s="23"/>
      <c r="B1" s="61" t="s">
        <v>99</v>
      </c>
      <c r="C1" s="61"/>
      <c r="D1" s="61"/>
      <c r="E1" s="61"/>
      <c r="F1" s="61"/>
      <c r="G1" s="61"/>
      <c r="H1" s="61"/>
      <c r="I1" s="61"/>
      <c r="J1" s="61"/>
      <c r="K1" s="62"/>
    </row>
    <row r="2" spans="1:11" s="12" customFormat="1" ht="17" x14ac:dyDescent="0.2">
      <c r="A2" s="35" t="s">
        <v>98</v>
      </c>
      <c r="B2" s="13" t="s">
        <v>97</v>
      </c>
      <c r="C2" s="13"/>
      <c r="D2" s="13"/>
      <c r="E2" s="13"/>
      <c r="F2" s="13"/>
      <c r="G2" s="13"/>
      <c r="H2" s="13"/>
      <c r="I2" s="13"/>
      <c r="J2" s="13"/>
      <c r="K2" s="32"/>
    </row>
    <row r="3" spans="1:11" s="12" customFormat="1" x14ac:dyDescent="0.2">
      <c r="A3" s="35" t="s">
        <v>96</v>
      </c>
      <c r="B3" s="13"/>
      <c r="C3" s="13"/>
      <c r="D3" s="13"/>
      <c r="E3" s="13"/>
      <c r="F3" s="13"/>
      <c r="G3" s="13"/>
      <c r="H3" s="13"/>
      <c r="I3" s="13"/>
      <c r="J3" s="13"/>
      <c r="K3" s="13"/>
    </row>
    <row r="4" spans="1:11" s="12" customFormat="1" x14ac:dyDescent="0.2">
      <c r="A4" s="34" t="s">
        <v>95</v>
      </c>
      <c r="B4" s="31"/>
      <c r="C4" s="31"/>
      <c r="D4" s="31"/>
      <c r="E4" s="31"/>
      <c r="F4" s="31"/>
      <c r="G4" s="31"/>
      <c r="H4" s="31"/>
      <c r="I4" s="31"/>
      <c r="J4" s="31"/>
      <c r="K4" s="31"/>
    </row>
    <row r="5" spans="1:11" s="12" customFormat="1" x14ac:dyDescent="0.2">
      <c r="B5" s="13"/>
      <c r="C5" s="13"/>
      <c r="D5" s="13"/>
      <c r="E5" s="13"/>
      <c r="F5" s="13"/>
      <c r="G5" s="13"/>
      <c r="H5" s="13"/>
      <c r="I5" s="13"/>
      <c r="J5" s="13"/>
      <c r="K5" s="13"/>
    </row>
    <row r="6" spans="1:11" s="12" customFormat="1" ht="32" customHeight="1" x14ac:dyDescent="0.2">
      <c r="A6" s="33"/>
      <c r="B6" s="61" t="s">
        <v>94</v>
      </c>
      <c r="C6" s="61"/>
      <c r="D6" s="61"/>
      <c r="E6" s="61"/>
      <c r="F6" s="61"/>
      <c r="G6" s="61"/>
      <c r="H6" s="61"/>
      <c r="I6" s="61"/>
      <c r="J6" s="61"/>
      <c r="K6" s="62"/>
    </row>
    <row r="7" spans="1:11" s="12" customFormat="1" x14ac:dyDescent="0.2">
      <c r="A7" s="27" t="s">
        <v>93</v>
      </c>
      <c r="B7" s="13">
        <v>0</v>
      </c>
      <c r="C7" s="13"/>
      <c r="D7" s="13"/>
      <c r="E7" s="13"/>
      <c r="F7" s="13"/>
      <c r="G7" s="13"/>
      <c r="H7" s="13"/>
      <c r="I7" s="13"/>
      <c r="J7" s="13"/>
      <c r="K7" s="32"/>
    </row>
    <row r="8" spans="1:11" s="12" customFormat="1" x14ac:dyDescent="0.2">
      <c r="A8" s="27" t="s">
        <v>92</v>
      </c>
      <c r="B8" s="13">
        <v>3</v>
      </c>
      <c r="C8" s="13"/>
      <c r="D8" s="13"/>
      <c r="E8" s="13"/>
      <c r="F8" s="13"/>
      <c r="G8" s="13"/>
      <c r="H8" s="13"/>
      <c r="I8" s="13"/>
      <c r="J8" s="13"/>
      <c r="K8" s="32"/>
    </row>
    <row r="9" spans="1:11" s="12" customFormat="1" x14ac:dyDescent="0.2">
      <c r="A9" s="26" t="s">
        <v>91</v>
      </c>
      <c r="B9" s="31">
        <v>5</v>
      </c>
      <c r="C9" s="31">
        <v>1.5</v>
      </c>
      <c r="D9" s="31"/>
      <c r="E9" s="31"/>
      <c r="F9" s="31"/>
      <c r="G9" s="31"/>
      <c r="H9" s="31"/>
      <c r="I9" s="31"/>
      <c r="J9" s="31"/>
      <c r="K9" s="30"/>
    </row>
    <row r="10" spans="1:11" s="12" customFormat="1" x14ac:dyDescent="0.2">
      <c r="A10"/>
      <c r="B10" s="13"/>
      <c r="C10" s="13"/>
      <c r="D10" s="13"/>
      <c r="E10" s="13"/>
      <c r="F10" s="13"/>
      <c r="G10" s="13"/>
      <c r="H10" s="13"/>
      <c r="I10" s="13"/>
      <c r="J10" s="13"/>
      <c r="K10" s="13"/>
    </row>
    <row r="11" spans="1:11" s="12" customFormat="1" x14ac:dyDescent="0.2">
      <c r="A11" s="23"/>
      <c r="B11" s="63" t="s">
        <v>90</v>
      </c>
      <c r="C11" s="63"/>
      <c r="D11" s="63"/>
      <c r="E11" s="63"/>
      <c r="F11" s="63"/>
      <c r="G11" s="63"/>
      <c r="H11" s="63"/>
      <c r="I11" s="63"/>
      <c r="J11" s="63"/>
      <c r="K11" s="64"/>
    </row>
    <row r="12" spans="1:11" s="12" customFormat="1" x14ac:dyDescent="0.2">
      <c r="A12" s="26" t="s">
        <v>89</v>
      </c>
      <c r="B12" s="17">
        <v>3</v>
      </c>
      <c r="C12" s="31"/>
      <c r="D12" s="31"/>
      <c r="E12" s="31"/>
      <c r="F12" s="31"/>
      <c r="G12" s="31"/>
      <c r="H12" s="31"/>
      <c r="I12" s="31"/>
      <c r="J12" s="31"/>
      <c r="K12" s="30"/>
    </row>
    <row r="13" spans="1:11" s="12" customFormat="1" x14ac:dyDescent="0.2">
      <c r="A13"/>
      <c r="B13" s="13"/>
      <c r="C13" s="13"/>
      <c r="D13" s="13"/>
      <c r="E13" s="13"/>
      <c r="F13" s="13"/>
      <c r="G13" s="13"/>
      <c r="H13" s="13"/>
      <c r="I13" s="13"/>
      <c r="J13" s="13"/>
      <c r="K13" s="13"/>
    </row>
    <row r="14" spans="1:11" ht="16" customHeight="1" x14ac:dyDescent="0.2">
      <c r="A14" s="23"/>
      <c r="B14" s="65" t="s">
        <v>88</v>
      </c>
      <c r="C14" s="66"/>
    </row>
    <row r="15" spans="1:11" x14ac:dyDescent="0.2">
      <c r="A15" s="27" t="s">
        <v>87</v>
      </c>
      <c r="B15">
        <v>1.3</v>
      </c>
      <c r="C15" s="20" t="s">
        <v>74</v>
      </c>
    </row>
    <row r="16" spans="1:11" x14ac:dyDescent="0.2">
      <c r="A16" s="27" t="s">
        <v>86</v>
      </c>
      <c r="B16">
        <v>8.4</v>
      </c>
      <c r="C16" s="20" t="s">
        <v>74</v>
      </c>
    </row>
    <row r="17" spans="1:11" x14ac:dyDescent="0.2">
      <c r="A17" s="27" t="s">
        <v>85</v>
      </c>
      <c r="B17">
        <v>1.6</v>
      </c>
      <c r="C17" s="20" t="s">
        <v>74</v>
      </c>
      <c r="E17" s="23"/>
      <c r="F17" s="22"/>
      <c r="G17" s="22"/>
      <c r="H17" s="22"/>
      <c r="I17" s="22"/>
      <c r="J17" s="22"/>
      <c r="K17" s="21"/>
    </row>
    <row r="18" spans="1:11" x14ac:dyDescent="0.2">
      <c r="A18" s="27"/>
      <c r="C18" s="20"/>
      <c r="E18" s="29" t="s">
        <v>84</v>
      </c>
      <c r="K18" s="20"/>
    </row>
    <row r="19" spans="1:11" x14ac:dyDescent="0.2">
      <c r="A19" s="27" t="s">
        <v>83</v>
      </c>
      <c r="B19">
        <v>1.3</v>
      </c>
      <c r="C19" s="20" t="s">
        <v>74</v>
      </c>
      <c r="E19" s="26"/>
      <c r="F19" s="17"/>
      <c r="G19" s="17"/>
      <c r="H19" s="17"/>
      <c r="I19" s="17"/>
      <c r="J19" s="17"/>
      <c r="K19" s="16"/>
    </row>
    <row r="20" spans="1:11" x14ac:dyDescent="0.2">
      <c r="A20" s="27" t="s">
        <v>82</v>
      </c>
      <c r="B20">
        <v>1</v>
      </c>
      <c r="C20" s="20" t="s">
        <v>74</v>
      </c>
    </row>
    <row r="21" spans="1:11" x14ac:dyDescent="0.2">
      <c r="A21" s="27" t="s">
        <v>81</v>
      </c>
      <c r="B21">
        <v>1</v>
      </c>
      <c r="C21" s="20" t="s">
        <v>74</v>
      </c>
    </row>
    <row r="22" spans="1:11" x14ac:dyDescent="0.2">
      <c r="A22" s="27" t="s">
        <v>80</v>
      </c>
      <c r="B22">
        <v>1</v>
      </c>
      <c r="C22" s="20" t="s">
        <v>74</v>
      </c>
    </row>
    <row r="23" spans="1:11" x14ac:dyDescent="0.2">
      <c r="A23" s="27" t="s">
        <v>79</v>
      </c>
      <c r="B23">
        <v>1</v>
      </c>
      <c r="C23" s="20" t="s">
        <v>74</v>
      </c>
    </row>
    <row r="24" spans="1:11" x14ac:dyDescent="0.2">
      <c r="A24" s="27"/>
      <c r="C24" s="20"/>
    </row>
    <row r="25" spans="1:11" x14ac:dyDescent="0.2">
      <c r="A25" s="27" t="s">
        <v>78</v>
      </c>
      <c r="B25">
        <v>0.8</v>
      </c>
      <c r="C25" s="20" t="s">
        <v>74</v>
      </c>
    </row>
    <row r="26" spans="1:11" x14ac:dyDescent="0.2">
      <c r="A26" s="27" t="s">
        <v>77</v>
      </c>
      <c r="B26">
        <v>1</v>
      </c>
      <c r="C26" s="20" t="s">
        <v>74</v>
      </c>
    </row>
    <row r="27" spans="1:11" x14ac:dyDescent="0.2">
      <c r="A27" s="27" t="s">
        <v>76</v>
      </c>
      <c r="B27">
        <v>0.8</v>
      </c>
      <c r="C27" s="20" t="s">
        <v>74</v>
      </c>
    </row>
    <row r="28" spans="1:11" x14ac:dyDescent="0.2">
      <c r="A28" s="27" t="s">
        <v>75</v>
      </c>
      <c r="B28">
        <v>7</v>
      </c>
      <c r="C28" s="20" t="s">
        <v>74</v>
      </c>
    </row>
    <row r="29" spans="1:11" x14ac:dyDescent="0.2">
      <c r="A29" s="27" t="s">
        <v>73</v>
      </c>
      <c r="B29" t="s">
        <v>72</v>
      </c>
      <c r="C29" s="20"/>
    </row>
    <row r="30" spans="1:11" ht="48" customHeight="1" x14ac:dyDescent="0.2">
      <c r="A30" s="26" t="s">
        <v>12</v>
      </c>
      <c r="B30" s="24" t="s">
        <v>52</v>
      </c>
      <c r="C30" s="16"/>
    </row>
    <row r="32" spans="1:11" x14ac:dyDescent="0.2">
      <c r="A32" s="23"/>
      <c r="B32" s="28" t="s">
        <v>71</v>
      </c>
      <c r="C32" s="21"/>
    </row>
    <row r="33" spans="1:6" x14ac:dyDescent="0.2">
      <c r="A33" s="27" t="s">
        <v>70</v>
      </c>
      <c r="B33">
        <v>11</v>
      </c>
      <c r="C33" s="20"/>
    </row>
    <row r="34" spans="1:6" x14ac:dyDescent="0.2">
      <c r="A34" s="27" t="s">
        <v>69</v>
      </c>
      <c r="B34" t="s">
        <v>68</v>
      </c>
      <c r="C34" s="20"/>
    </row>
    <row r="35" spans="1:6" x14ac:dyDescent="0.2">
      <c r="A35" s="27" t="s">
        <v>67</v>
      </c>
      <c r="B35">
        <v>12</v>
      </c>
      <c r="C35" s="20"/>
    </row>
    <row r="36" spans="1:6" x14ac:dyDescent="0.2">
      <c r="A36" s="26"/>
      <c r="B36" s="17"/>
      <c r="C36" s="16"/>
    </row>
    <row r="39" spans="1:6" ht="82" customHeight="1" x14ac:dyDescent="0.2">
      <c r="A39" s="25"/>
      <c r="B39" s="59" t="s">
        <v>66</v>
      </c>
      <c r="C39" s="60"/>
      <c r="D39" s="60"/>
      <c r="E39" s="60"/>
      <c r="F39" s="60"/>
    </row>
    <row r="40" spans="1:6" x14ac:dyDescent="0.2">
      <c r="A40" s="23"/>
      <c r="B40" s="22" t="s">
        <v>65</v>
      </c>
      <c r="C40" s="22"/>
      <c r="D40" s="22"/>
      <c r="E40" s="22"/>
      <c r="F40" s="21"/>
    </row>
    <row r="41" spans="1:6" x14ac:dyDescent="0.2">
      <c r="A41" t="s">
        <v>64</v>
      </c>
      <c r="C41" t="s">
        <v>32</v>
      </c>
      <c r="D41" t="s">
        <v>5</v>
      </c>
      <c r="E41" t="s">
        <v>45</v>
      </c>
      <c r="F41" s="20" t="s">
        <v>49</v>
      </c>
    </row>
    <row r="42" spans="1:6" x14ac:dyDescent="0.2">
      <c r="A42" t="s">
        <v>59</v>
      </c>
      <c r="C42" t="s">
        <v>63</v>
      </c>
      <c r="D42" t="s">
        <v>62</v>
      </c>
      <c r="E42" t="s">
        <v>61</v>
      </c>
      <c r="F42" s="20" t="s">
        <v>60</v>
      </c>
    </row>
    <row r="43" spans="1:6" ht="16" customHeight="1" x14ac:dyDescent="0.2">
      <c r="A43" s="19"/>
      <c r="B43" s="19">
        <v>1</v>
      </c>
      <c r="C43" s="19" t="s">
        <v>58</v>
      </c>
      <c r="D43" s="19" t="s">
        <v>57</v>
      </c>
      <c r="E43" s="19" t="s">
        <v>56</v>
      </c>
      <c r="F43" s="18" t="s">
        <v>55</v>
      </c>
    </row>
    <row r="44" spans="1:6" ht="20" customHeight="1" x14ac:dyDescent="0.2">
      <c r="A44" s="17" t="s">
        <v>54</v>
      </c>
      <c r="B44" s="17" t="s">
        <v>53</v>
      </c>
      <c r="C44" s="17"/>
      <c r="D44" s="17"/>
      <c r="E44" s="17"/>
      <c r="F44" s="16"/>
    </row>
  </sheetData>
  <mergeCells count="5">
    <mergeCell ref="B39:F39"/>
    <mergeCell ref="B1:K1"/>
    <mergeCell ref="B11:K11"/>
    <mergeCell ref="B14:C14"/>
    <mergeCell ref="B6:K6"/>
  </mergeCells>
  <hyperlinks>
    <hyperlink ref="E18" r:id="rId1" xr:uid="{B3076155-517B-EB43-A815-1E8335A085B9}"/>
  </hyperlinks>
  <pageMargins left="0.7" right="0.7" top="0.75" bottom="0.75" header="0.3" footer="0.3"/>
  <pageSetup paperSize="9" orientation="portrait" horizontalDpi="0" verticalDpi="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BA97C6-B2A1-4247-AA9E-5C6004A09A90}">
  <dimension ref="A1:I19"/>
  <sheetViews>
    <sheetView zoomScale="150" workbookViewId="0">
      <selection activeCell="B19" sqref="B19"/>
    </sheetView>
  </sheetViews>
  <sheetFormatPr baseColWidth="10" defaultRowHeight="16" x14ac:dyDescent="0.2"/>
  <cols>
    <col min="1" max="1" width="16.6640625" customWidth="1"/>
    <col min="2" max="2" width="18" customWidth="1"/>
  </cols>
  <sheetData>
    <row r="1" spans="1:9" ht="31" customHeight="1" x14ac:dyDescent="0.2">
      <c r="B1" s="67" t="s">
        <v>33</v>
      </c>
      <c r="C1" s="67"/>
      <c r="D1" s="67"/>
      <c r="E1" s="67"/>
      <c r="F1" s="67"/>
      <c r="G1" s="67"/>
      <c r="H1" s="67"/>
      <c r="I1" s="67"/>
    </row>
    <row r="5" spans="1:9" x14ac:dyDescent="0.2">
      <c r="A5" t="s">
        <v>30</v>
      </c>
      <c r="B5" t="s">
        <v>34</v>
      </c>
      <c r="D5" s="68" t="s">
        <v>29</v>
      </c>
      <c r="E5" s="68"/>
      <c r="F5" s="68"/>
      <c r="G5" s="68"/>
    </row>
    <row r="6" spans="1:9" x14ac:dyDescent="0.2">
      <c r="A6" t="s">
        <v>28</v>
      </c>
      <c r="B6" t="s">
        <v>6</v>
      </c>
      <c r="C6" t="s">
        <v>27</v>
      </c>
      <c r="D6" t="s">
        <v>26</v>
      </c>
      <c r="E6" t="s">
        <v>25</v>
      </c>
      <c r="F6" t="s">
        <v>24</v>
      </c>
    </row>
    <row r="7" spans="1:9" x14ac:dyDescent="0.2">
      <c r="A7" t="s">
        <v>21</v>
      </c>
      <c r="B7" t="s">
        <v>39</v>
      </c>
      <c r="C7" s="14">
        <v>-2</v>
      </c>
      <c r="D7" s="14">
        <v>0</v>
      </c>
      <c r="E7" s="14">
        <v>0</v>
      </c>
      <c r="F7" s="14">
        <v>0.5</v>
      </c>
      <c r="G7" s="14"/>
      <c r="H7" t="s">
        <v>36</v>
      </c>
    </row>
    <row r="8" spans="1:9" x14ac:dyDescent="0.2">
      <c r="A8" t="s">
        <v>21</v>
      </c>
      <c r="B8" t="s">
        <v>38</v>
      </c>
      <c r="C8" s="14">
        <v>-1</v>
      </c>
      <c r="D8" s="14">
        <v>0.2</v>
      </c>
      <c r="E8" s="14">
        <v>0.4</v>
      </c>
      <c r="F8" s="14">
        <v>1</v>
      </c>
      <c r="G8" s="14"/>
      <c r="H8" t="s">
        <v>35</v>
      </c>
    </row>
    <row r="9" spans="1:9" x14ac:dyDescent="0.2">
      <c r="A9" t="s">
        <v>21</v>
      </c>
      <c r="B9" t="s">
        <v>23</v>
      </c>
      <c r="C9" s="14">
        <v>0</v>
      </c>
      <c r="D9" s="14">
        <v>1</v>
      </c>
      <c r="E9" s="14">
        <v>1</v>
      </c>
      <c r="F9" s="14">
        <v>1</v>
      </c>
      <c r="G9" s="14"/>
      <c r="H9" t="s">
        <v>22</v>
      </c>
    </row>
    <row r="10" spans="1:9" x14ac:dyDescent="0.2">
      <c r="A10" t="s">
        <v>21</v>
      </c>
      <c r="B10" t="s">
        <v>46</v>
      </c>
      <c r="C10" s="14">
        <v>1</v>
      </c>
      <c r="D10" s="14">
        <f>252/255</f>
        <v>0.9882352941176471</v>
      </c>
      <c r="E10" s="14">
        <f>204/255</f>
        <v>0.8</v>
      </c>
      <c r="F10" s="14">
        <f>18/255</f>
        <v>7.0588235294117646E-2</v>
      </c>
      <c r="G10" s="14"/>
      <c r="H10" t="s">
        <v>47</v>
      </c>
    </row>
    <row r="11" spans="1:9" x14ac:dyDescent="0.2">
      <c r="A11" t="s">
        <v>21</v>
      </c>
      <c r="B11" t="s">
        <v>45</v>
      </c>
      <c r="C11" s="14">
        <v>2</v>
      </c>
      <c r="D11" s="14">
        <f>218/255</f>
        <v>0.85490196078431369</v>
      </c>
      <c r="E11" s="14">
        <f>60/255</f>
        <v>0.23529411764705882</v>
      </c>
      <c r="F11" s="14">
        <f>48/255</f>
        <v>0.18823529411764706</v>
      </c>
      <c r="G11" s="14"/>
      <c r="H11" t="s">
        <v>48</v>
      </c>
    </row>
    <row r="12" spans="1:9" x14ac:dyDescent="0.2">
      <c r="A12" t="s">
        <v>21</v>
      </c>
      <c r="B12" t="s">
        <v>49</v>
      </c>
      <c r="C12" s="14">
        <v>3</v>
      </c>
      <c r="D12" s="14">
        <f>143/255</f>
        <v>0.5607843137254902</v>
      </c>
      <c r="E12" s="14">
        <f>34/255</f>
        <v>0.13333333333333333</v>
      </c>
      <c r="F12" s="14">
        <f>91/255</f>
        <v>0.35686274509803922</v>
      </c>
      <c r="G12" s="14"/>
      <c r="H12" t="s">
        <v>50</v>
      </c>
    </row>
    <row r="19" spans="2:2" x14ac:dyDescent="0.2">
      <c r="B19" t="s">
        <v>104</v>
      </c>
    </row>
  </sheetData>
  <mergeCells count="2">
    <mergeCell ref="B1:I1"/>
    <mergeCell ref="D5:G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Feuilles de calcul</vt:lpstr>
      </vt:variant>
      <vt:variant>
        <vt:i4>3</vt:i4>
      </vt:variant>
    </vt:vector>
  </HeadingPairs>
  <TitlesOfParts>
    <vt:vector size="3" baseType="lpstr">
      <vt:lpstr>Feuil1</vt:lpstr>
      <vt:lpstr>Graph parameters</vt:lpstr>
      <vt:lpstr>Color definitions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PM</dc:creator>
  <cp:lastModifiedBy>Philippe Marbaix</cp:lastModifiedBy>
  <dcterms:created xsi:type="dcterms:W3CDTF">2019-12-24T09:36:13Z</dcterms:created>
  <dcterms:modified xsi:type="dcterms:W3CDTF">2023-12-20T23:36:14Z</dcterms:modified>
</cp:coreProperties>
</file>