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0" yWindow="0" windowWidth="28800" windowHeight="15525"/>
  </bookViews>
  <sheets>
    <sheet name="About" sheetId="21" r:id="rId1"/>
    <sheet name="Inputs" sheetId="31" r:id="rId2"/>
    <sheet name="NEDC-H" sheetId="26" r:id="rId3"/>
    <sheet name="WLTP-H" sheetId="24" r:id="rId4"/>
    <sheet name="NEDC-L" sheetId="30" r:id="rId5"/>
    <sheet name="WLTP-L" sheetId="29" r:id="rId6"/>
    <sheet name="prediction.WLTP" sheetId="20" r:id="rId7"/>
    <sheet name="gear_box_ratios" sheetId="2" r:id="rId8"/>
    <sheet name="active_cylinder_ratios" sheetId="27" r:id="rId9"/>
    <sheet name="T1_map" sheetId="6" r:id="rId10"/>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F87" i="31" l="1"/>
  <c r="F86" i="31"/>
  <c r="F83" i="31"/>
  <c r="F82" i="31"/>
  <c r="F81" i="31"/>
  <c r="F80" i="31"/>
  <c r="F78" i="31"/>
  <c r="F77" i="31"/>
  <c r="F76" i="31"/>
  <c r="F75" i="31"/>
  <c r="F74" i="31"/>
  <c r="F73" i="31"/>
  <c r="F72" i="31"/>
  <c r="F71" i="31"/>
  <c r="F70" i="31"/>
  <c r="F67" i="31"/>
  <c r="F66" i="31"/>
  <c r="F65" i="31"/>
  <c r="F64" i="31"/>
  <c r="F61" i="31"/>
  <c r="F60" i="31"/>
  <c r="F59" i="31"/>
  <c r="F58" i="31"/>
  <c r="F57" i="31"/>
  <c r="F56" i="31"/>
  <c r="F55" i="31"/>
  <c r="F54" i="31"/>
  <c r="F53" i="31"/>
  <c r="F52" i="31"/>
  <c r="F49" i="31"/>
  <c r="F48" i="31"/>
  <c r="F47" i="31"/>
  <c r="F46" i="31"/>
  <c r="F45" i="31"/>
  <c r="F44" i="31"/>
  <c r="F43" i="31"/>
  <c r="F42" i="31"/>
  <c r="F41" i="31"/>
  <c r="F40" i="31"/>
  <c r="F39" i="31"/>
  <c r="F38" i="31"/>
  <c r="F37" i="31"/>
  <c r="F36" i="31"/>
  <c r="F35" i="31"/>
  <c r="F34" i="31"/>
  <c r="F31" i="31"/>
  <c r="F30" i="31"/>
  <c r="F29" i="31"/>
  <c r="F28" i="31"/>
  <c r="F27" i="31"/>
  <c r="F26" i="31"/>
  <c r="F25" i="31"/>
  <c r="F24" i="31"/>
  <c r="F23" i="31"/>
  <c r="F22" i="31"/>
  <c r="F21" i="31"/>
  <c r="F20" i="31"/>
  <c r="F19" i="31"/>
  <c r="F18" i="31"/>
  <c r="F17" i="31"/>
  <c r="F16" i="31"/>
  <c r="F15" i="31"/>
  <c r="F14" i="31"/>
  <c r="F13" i="31"/>
  <c r="F12" i="31"/>
  <c r="F11" i="31"/>
  <c r="F10" i="31"/>
  <c r="F8" i="31"/>
  <c r="F7" i="31"/>
  <c r="F6" i="31"/>
  <c r="F5" i="31"/>
  <c r="F4" i="31"/>
  <c r="F3" i="31"/>
  <c r="F2" i="31"/>
  <c r="C3" i="31" l="1"/>
</calcChain>
</file>

<file path=xl/sharedStrings.xml><?xml version="1.0" encoding="utf-8"?>
<sst xmlns="http://schemas.openxmlformats.org/spreadsheetml/2006/main" count="484" uniqueCount="307">
  <si>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</si>
  <si>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</si>
  <si>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</si>
  <si>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</si>
  <si>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</si>
  <si>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</si>
  <si>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</si>
  <si>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</si>
  <si>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</si>
  <si>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</si>
  <si>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</si>
  <si>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</si>
  <si>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</si>
  <si>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</si>
  <si>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</si>
  <si>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</si>
  <si>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</si>
  <si>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</si>
  <si>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</si>
  <si>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</si>
  <si>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</si>
  <si>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</si>
  <si>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</si>
  <si>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</si>
  <si>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</si>
  <si>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</si>
  <si>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</si>
  <si>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</si>
  <si>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</si>
  <si>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</si>
  <si>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</si>
  <si>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</si>
  <si>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</si>
  <si>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</si>
  <si>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</si>
  <si>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</si>
  <si>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</si>
  <si>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</si>
  <si>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</si>
  <si>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</si>
  <si>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</si>
  <si>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</si>
  <si>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</si>
  <si>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</si>
  <si>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</si>
  <si>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</si>
  <si>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</si>
  <si>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</si>
  <si>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</si>
  <si>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</si>
  <si>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</si>
  <si>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</si>
  <si>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</si>
  <si>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</si>
  <si>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</si>
  <si>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</si>
  <si>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</si>
  <si>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</si>
  <si>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</si>
  <si>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</si>
  <si>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</si>
  <si>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</si>
  <si>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</si>
  <si>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</si>
  <si>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</si>
  <si>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</si>
  <si>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</si>
  <si>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</si>
  <si>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</si>
  <si>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</si>
  <si>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</si>
  <si>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</si>
  <si>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</si>
  <si>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</si>
  <si>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</si>
  <si>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</si>
  <si>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</si>
  <si>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</si>
  <si>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</si>
  <si>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</si>
  <si>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</si>
  <si>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</si>
  <si>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</si>
  <si>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</si>
  <si>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</si>
  <si>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</si>
  <si>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</si>
  <si>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</si>
  <si>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</si>
  <si>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</si>
  <si>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</si>
  <si>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</si>
  <si>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</si>
  <si>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</si>
  <si>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</si>
  <si>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</si>
  <si>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</si>
  <si>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</si>
  <si>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</si>
  <si>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</si>
  <si>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</si>
  <si>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</si>
  <si>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</si>
  <si>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</si>
  <si>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</si>
  <si>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</si>
  <si>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</si>
  <si>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</si>
  <si>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</si>
  <si>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</si>
  <si>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</si>
  <si>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</si>
  <si>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</si>
  <si>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</si>
  <si>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</si>
  <si>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</si>
  <si>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</si>
  <si>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</si>
  <si>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</si>
  <si>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</si>
  <si>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</si>
  <si>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</si>
  <si>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</si>
  <si>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</si>
  <si>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</si>
  <si>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</si>
  <si>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</si>
  <si>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</si>
  <si>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</si>
  <si>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</si>
  <si>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</si>
  <si>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</si>
  <si>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</si>
  <si>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</si>
  <si>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</si>
  <si>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</si>
  <si>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</si>
  <si>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</si>
  <si>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</si>
  <si>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</si>
  <si>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</si>
  <si>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</si>
  <si>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</si>
  <si>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</si>
  <si>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</si>
  <si>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</si>
  <si>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</si>
  <si>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</si>
  <si>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</si>
  <si>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</si>
  <si>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</si>
  <si>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</si>
  <si>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</si>
  <si>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</si>
  <si>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</si>
  <si>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</si>
  <si>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</si>
  <si>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</si>
  <si>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</si>
  <si>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</si>
  <si>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</si>
  <si>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</si>
  <si>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</si>
  <si>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</si>
  <si>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</si>
  <si>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</si>
  <si>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</si>
  <si>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</si>
  <si>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</si>
  <si>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</si>
  <si>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</si>
  <si>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</si>
  <si>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</si>
  <si>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</si>
  <si>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</si>
  <si>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</si>
  <si>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</si>
  <si>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</si>
  <si>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</si>
  <si>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</si>
  <si>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</si>
  <si>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</si>
  <si>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</si>
  <si>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</si>
  <si>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</si>
  <si>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</si>
  <si>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</si>
  <si>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</si>
  <si>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</si>
  <si>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</si>
  <si>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</si>
  <si>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</si>
  <si>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</si>
  <si>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</si>
  <si>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</si>
  <si>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</si>
  <si>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</si>
  <si>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</si>
  <si>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</si>
  <si>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</si>
  <si>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</si>
  <si>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</si>
  <si>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</si>
  <si>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</si>
  <si>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</si>
  <si>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</si>
  <si>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</si>
  <si>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</si>
  <si>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</si>
  <si>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</si>
  <si>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</si>
  <si>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</si>
  <si>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</si>
  <si>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</si>
  <si>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</si>
  <si>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</si>
  <si>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</si>
  <si>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</si>
  <si>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</si>
  <si>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</si>
  <si>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</si>
  <si>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</si>
  <si>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</si>
  <si>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</si>
  <si>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</si>
  <si>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</si>
  <si>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</si>
  <si>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</si>
  <si>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</si>
  <si>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</si>
  <si>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</si>
  <si>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</si>
  <si>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</si>
  <si>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</si>
  <si>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</si>
  <si>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</si>
  <si>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</si>
  <si>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</si>
  <si>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</si>
  <si>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</si>
  <si>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</si>
  <si>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</si>
  <si>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</si>
  <si>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</si>
  <si>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</si>
  <si>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</si>
  <si>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</si>
  <si>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</si>
  <si>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</si>
  <si>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</si>
  <si>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</si>
  <si>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</si>
  <si>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</si>
  <si>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</si>
  <si>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</si>
  <si>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</si>
  <si>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gear,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</si>
  <si>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</si>
  <si>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</si>
  <si>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</si>
  <si>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</si>
  <si>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</si>
  <si>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</si>
  <si>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</si>
  <si>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</si>
  <si>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</si>
  <si>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</si>
  <si>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</si>
  <si>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</si>
  <si>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</si>
  <si>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</si>
  <si>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</si>
  <si>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flag.vehicle_family_id</t>
  </si>
  <si>
    <t>Vehicle family id</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</si>
  <si>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</si>
  <si>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</si>
  <si>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</si>
  <si>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</si>
  <si>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</si>
  <si>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</si>
  <si>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</si>
  <si>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</si>
  <si>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Individual code for simulated vehicle. Check the definition</t>
  </si>
  <si>
    <t>gasoline</t>
  </si>
  <si>
    <t>positive</t>
  </si>
  <si>
    <t>P215/60R17 96T</t>
  </si>
  <si>
    <t>manual</t>
  </si>
  <si>
    <t>Fuel Consumption [g/sec]</t>
  </si>
  <si>
    <t>Dyno CO2 [g/sec]</t>
  </si>
  <si>
    <t>Engine power [kW]</t>
  </si>
  <si>
    <t>target gears</t>
  </si>
  <si>
    <t>target engine_speeds_out</t>
  </si>
  <si>
    <t>target engine_coolant_temperatures</t>
  </si>
  <si>
    <t>target alternator_currents</t>
  </si>
  <si>
    <t>target battery_currents</t>
  </si>
  <si>
    <t>target fuel_consumptions</t>
  </si>
  <si>
    <t>target co2_emissions</t>
  </si>
  <si>
    <t>target engine_powers_out</t>
  </si>
  <si>
    <t>2.2.6</t>
  </si>
  <si>
    <t>Type Approval identifier (Section 1)</t>
  </si>
  <si>
    <t>World Manufacturer identifier</t>
  </si>
  <si>
    <t>Type Approval year</t>
  </si>
  <si>
    <t>Family Type ('IP', 'RL', 'RM', 'PR')</t>
  </si>
  <si>
    <t>Type Approval sequence number</t>
  </si>
  <si>
    <t>Technologies (OEM declared)</t>
  </si>
  <si>
    <t>AAA</t>
  </si>
  <si>
    <t>IP</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</si>
</sst>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00"/>
    <numFmt numFmtId="166" formatCode="0.00000"/>
    <numFmt numFmtId="167" formatCode="0.0000000"/>
    <numFmt numFmtId="168" formatCode="0000"/>
  </numFmts>
  <fonts count="36"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i/>
      <sz val="10"/>
      <color theme="10"/>
      <name val="Calibri"/>
      <family val="2"/>
      <scheme val="minor"/>
    </font>
    <font>
      <sz val="11"/>
      <color rgb="FF006100"/>
      <name val="Calibri"/>
      <family val="2"/>
      <scheme val="minor"/>
    </font>
    <font>
      <b/>
      <sz val="11"/>
      <color theme="9" tint="-0.249977111117893"/>
      <name val="Calibri"/>
      <family val="2"/>
      <scheme val="minor"/>
    </font>
    <font>
      <i/>
      <sz val="9"/>
      <color theme="9" tint="-0.249977111117893"/>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33" fillId="6" borderId="0" applyNumberFormat="0" applyBorder="0" applyAlignment="0" applyProtection="0"/>
  </cellStyleXfs>
  <cellXfs count="125">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6" fillId="5" borderId="6" xfId="0" applyFont="1" applyFill="1" applyBorder="1" applyAlignment="1" applyProtection="1">
      <alignment horizontal="center"/>
      <protection locked="0"/>
    </xf>
    <xf numFmtId="0" fontId="32" fillId="0" borderId="0" xfId="9" applyFont="1" applyBorder="1" applyAlignment="1" applyProtection="1">
      <alignment vertical="center" wrapText="1"/>
      <protection locked="0"/>
    </xf>
    <xf numFmtId="0" fontId="32" fillId="0" borderId="0" xfId="9" applyFont="1" applyBorder="1" applyAlignment="1" applyProtection="1">
      <alignment vertical="center" wrapText="1"/>
      <protection locked="0" hidden="1"/>
    </xf>
    <xf numFmtId="0" fontId="27" fillId="7" borderId="0" xfId="10"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 fillId="0" borderId="0" xfId="1" applyFill="1" applyProtection="1">
      <protection locked="0"/>
    </xf>
    <xf numFmtId="0" fontId="0" fillId="0" borderId="0" xfId="0" applyFill="1" applyAlignment="1" applyProtection="1">
      <alignment horizontal="left" vertical="center"/>
      <protection locked="0"/>
    </xf>
    <xf numFmtId="0" fontId="34" fillId="0" borderId="0" xfId="0" applyFont="1" applyAlignment="1" applyProtection="1">
      <alignment vertical="center"/>
      <protection locked="0"/>
    </xf>
    <xf numFmtId="0" fontId="35" fillId="0" borderId="0" xfId="0" applyFont="1" applyAlignment="1" applyProtection="1">
      <alignment horizontal="left" vertical="center"/>
      <protection locked="0"/>
    </xf>
    <xf numFmtId="1" fontId="6" fillId="2" borderId="0" xfId="0" applyNumberFormat="1" applyFont="1" applyFill="1" applyAlignment="1" applyProtection="1">
      <alignment horizontal="right" vertical="center"/>
      <protection locked="0"/>
    </xf>
    <xf numFmtId="49" fontId="6" fillId="2" borderId="0" xfId="0" applyNumberFormat="1" applyFont="1" applyFill="1" applyAlignment="1" applyProtection="1">
      <alignment horizontal="right" vertical="center"/>
      <protection locked="0"/>
    </xf>
    <xf numFmtId="168" fontId="6" fillId="2" borderId="0" xfId="0" applyNumberFormat="1" applyFont="1" applyFill="1" applyAlignment="1" applyProtection="1">
      <alignment horizontal="right" vertical="center"/>
      <protection locked="0"/>
    </xf>
    <xf numFmtId="0" fontId="5" fillId="0" borderId="0" xfId="0" applyFont="1" applyProtection="1">
      <protection hidden="1"/>
    </xf>
    <xf numFmtId="0" fontId="5" fillId="0" borderId="1" xfId="0" applyFont="1" applyBorder="1" applyAlignment="1" applyProtection="1">
      <alignment vertical="center" wrapText="1"/>
      <protection locked="0"/>
    </xf>
    <xf numFmtId="0" fontId="22" fillId="0" borderId="0" xfId="0" applyFont="1" applyAlignment="1">
      <alignment horizontal="center" vertical="center" wrapText="1"/>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32" fillId="0" borderId="0" xfId="9" applyFont="1" applyBorder="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cellXfs>
  <cellStyles count="11">
    <cellStyle name="Followed Hyperlink" xfId="4" builtinId="9" hidden="1"/>
    <cellStyle name="Followed Hyperlink" xfId="6" builtinId="9" hidden="1"/>
    <cellStyle name="Followed Hyperlink" xfId="8" builtinId="9" hidden="1"/>
    <cellStyle name="Good" xfId="10" builtinId="26"/>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cellStyles>
  <dxfs count="61">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ill>
        <patternFill>
          <bgColor rgb="FFC00000"/>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5444</xdr:colOff>
      <xdr:row>1</xdr:row>
      <xdr:rowOff>9525</xdr:rowOff>
    </xdr:from>
    <xdr:to>
      <xdr:col>12</xdr:col>
      <xdr:colOff>291193</xdr:colOff>
      <xdr:row>27</xdr:row>
      <xdr:rowOff>114300</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2597494" y="200025"/>
          <a:ext cx="3238499" cy="56483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7</xdr:col>
      <xdr:colOff>12700</xdr:colOff>
      <xdr:row>32</xdr:row>
      <xdr:rowOff>183242</xdr:rowOff>
    </xdr:from>
    <xdr:to>
      <xdr:col>12</xdr:col>
      <xdr:colOff>292100</xdr:colOff>
      <xdr:row>41</xdr:row>
      <xdr:rowOff>59417</xdr:rowOff>
    </xdr:to>
    <xdr:sp macro="" textlink="">
      <xdr:nvSpPr>
        <xdr:cNvPr id="3" name="TextBox 2">
          <a:extLst>
            <a:ext uri="{FF2B5EF4-FFF2-40B4-BE49-F238E27FC236}">
              <a16:creationId xmlns:a16="http://schemas.microsoft.com/office/drawing/2014/main" xmlns="" id="{00000000-0008-0000-0100-000004000000}"/>
            </a:ext>
          </a:extLst>
        </xdr:cNvPr>
        <xdr:cNvSpPr txBox="1"/>
      </xdr:nvSpPr>
      <xdr:spPr>
        <a:xfrm>
          <a:off x="12604750" y="7022192"/>
          <a:ext cx="323215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
    <row r="14" spans="1:1" s="114" customFormat="1" ht="15" customHeight="1" x14ac:dyDescent="0.25">
      <c r="A14" s="114" t="s">
        <v>256</v>
      </c>
    </row>
    <row r="15" spans="1:1" s="114" customFormat="1" ht="15" customHeight="1" x14ac:dyDescent="0.25"/>
    <row r="16" spans="1:1" s="114" customFormat="1" ht="15" customHeight="1" x14ac:dyDescent="0.25"/>
    <row r="17" s="114" customFormat="1" ht="15" customHeight="1" x14ac:dyDescent="0.25"/>
    <row r="18" s="114" customFormat="1" ht="15" customHeight="1" x14ac:dyDescent="0.25"/>
    <row r="19" s="114" customFormat="1" ht="15" customHeight="1" x14ac:dyDescent="0.25"/>
    <row r="20" s="114" customFormat="1" ht="15" customHeight="1" x14ac:dyDescent="0.25"/>
    <row r="21" s="114" customFormat="1" ht="15" customHeight="1" x14ac:dyDescent="0.25"/>
    <row r="22" s="114" customFormat="1" ht="15" customHeight="1" x14ac:dyDescent="0.25"/>
    <row r="23" s="114" customFormat="1" ht="15" customHeight="1" x14ac:dyDescent="0.25"/>
    <row r="24" s="114" customFormat="1" ht="15" customHeight="1" x14ac:dyDescent="0.25"/>
    <row r="25" s="114" customFormat="1" ht="15" customHeight="1" x14ac:dyDescent="0.25"/>
    <row r="26" s="114" customFormat="1" ht="15" customHeight="1" x14ac:dyDescent="0.25"/>
    <row r="27" s="114" customFormat="1" ht="15" customHeight="1" x14ac:dyDescent="0.25"/>
    <row r="28" s="114" customFormat="1" ht="15" customHeight="1" x14ac:dyDescent="0.25"/>
    <row r="29" s="114" customFormat="1" ht="15" customHeight="1" x14ac:dyDescent="0.25"/>
    <row r="30" s="114" customFormat="1" ht="15" customHeight="1" x14ac:dyDescent="0.25"/>
    <row r="31" s="114" customFormat="1" ht="15" customHeight="1" x14ac:dyDescent="0.25"/>
    <row r="32" s="114" customFormat="1" ht="15" customHeight="1" x14ac:dyDescent="0.25"/>
    <row r="33" s="114" customFormat="1" ht="15" customHeight="1" x14ac:dyDescent="0.25"/>
    <row r="34" s="114" customFormat="1" ht="15" customHeight="1" x14ac:dyDescent="0.25"/>
    <row r="35" s="114" customFormat="1" ht="15" customHeight="1" x14ac:dyDescent="0.25"/>
    <row r="36" s="114" customFormat="1" ht="15" customHeight="1" x14ac:dyDescent="0.25"/>
    <row r="37" s="114" customFormat="1" ht="15" customHeight="1" x14ac:dyDescent="0.25"/>
    <row r="38" s="114" customFormat="1" ht="15" customHeight="1" x14ac:dyDescent="0.25"/>
    <row r="39" s="114" customFormat="1" ht="15" customHeight="1" x14ac:dyDescent="0.25"/>
    <row r="40" s="114" customFormat="1" ht="15" customHeight="1" x14ac:dyDescent="0.25"/>
    <row r="41" s="114" customFormat="1" ht="15" customHeight="1" x14ac:dyDescent="0.25"/>
    <row r="42" s="114" customFormat="1" ht="15" customHeight="1" x14ac:dyDescent="0.25"/>
    <row r="43" s="114" customFormat="1" ht="15" customHeight="1" x14ac:dyDescent="0.25"/>
    <row r="44" s="114" customFormat="1" ht="15" customHeight="1" x14ac:dyDescent="0.25"/>
    <row r="45" s="114" customFormat="1" ht="15" customHeight="1" x14ac:dyDescent="0.25"/>
    <row r="46" s="114" customFormat="1" ht="15" customHeight="1" x14ac:dyDescent="0.25"/>
    <row r="47" s="114" customFormat="1" ht="15" customHeight="1" x14ac:dyDescent="0.25"/>
    <row r="48" s="114" customFormat="1" ht="15" customHeight="1" x14ac:dyDescent="0.25"/>
    <row r="49" spans="2:2" s="114"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I87"/>
  <sheetViews>
    <sheetView showRuler="0" workbookViewId="0">
      <pane ySplit="1" topLeftCell="A2" activePane="bottomLeft" state="frozen"/>
      <selection pane="bottomLeft" activeCell="C2" sqref="C2"/>
    </sheetView>
  </sheetViews>
  <sheetFormatPr defaultColWidth="0" defaultRowHeight="15" x14ac:dyDescent="0.25"/>
  <cols>
    <col min="1" max="1" width="35.140625" style="15" customWidth="1"/>
    <col min="2" max="2" width="32" style="27" bestFit="1" customWidth="1"/>
    <col min="3" max="3" width="21.42578125" style="15" customWidth="1"/>
    <col min="4" max="4" width="10.5703125" style="15" bestFit="1" customWidth="1"/>
    <col min="5" max="5" width="15.85546875" style="26" bestFit="1" customWidth="1"/>
    <col min="6" max="6" width="73.85546875" style="22" customWidth="1"/>
    <col min="7" max="7" width="73.85546875" style="22" hidden="1" customWidth="1"/>
    <col min="8" max="13" width="8.85546875" style="15" customWidth="1"/>
    <col min="14" max="16360" width="8.85546875" style="15" hidden="1"/>
    <col min="16361" max="16363" width="0" style="15" hidden="1"/>
    <col min="16364" max="16384" width="8.85546875" style="15" hidden="1"/>
  </cols>
  <sheetData>
    <row r="1" spans="1:8" x14ac:dyDescent="0.25">
      <c r="A1" s="16" t="s">
        <v>18</v>
      </c>
      <c r="B1" s="9" t="s">
        <v>19</v>
      </c>
      <c r="C1" s="11" t="s">
        <v>20</v>
      </c>
      <c r="D1" s="11" t="s">
        <v>21</v>
      </c>
      <c r="E1" s="17" t="s">
        <v>59</v>
      </c>
      <c r="F1" s="23" t="s">
        <v>13</v>
      </c>
      <c r="G1" s="23" t="s">
        <v>13</v>
      </c>
    </row>
    <row r="2" spans="1:8" x14ac:dyDescent="0.25">
      <c r="A2" s="61" t="s">
        <v>104</v>
      </c>
      <c r="B2" s="62" t="s">
        <v>250</v>
      </c>
      <c r="C2" s="85" t="s">
        <v>298</v>
      </c>
      <c r="D2" s="18"/>
      <c r="E2" s="63" t="s">
        <v>61</v>
      </c>
      <c r="F2" s="102" t="str">
        <f>HYPERLINK("https://docs.co2mpas.io/en/latest/glossary.html#term-input-version",G2)</f>
        <v>The version of the input-file</v>
      </c>
      <c r="G2" s="64" t="s">
        <v>81</v>
      </c>
    </row>
    <row r="3" spans="1:8" x14ac:dyDescent="0.25">
      <c r="A3" s="107" t="s">
        <v>273</v>
      </c>
      <c r="B3" s="108" t="s">
        <v>272</v>
      </c>
      <c r="C3" t="str">
        <f>IF(COUNTA($C$4:$C$8)=5, CONCATENATE($C$7,"-",$C$4,"-",UPPER($C$5),"-",TEXT($C$6,"0000"),"-",TEXT($C$8,"0000")), "")</f>
        <v>IP-10-AAA-2017-1002</v>
      </c>
      <c r="D3" s="18"/>
      <c r="E3" s="26" t="s">
        <v>61</v>
      </c>
      <c r="F3" s="102" t="str">
        <f>HYPERLINK("https://docs.co2mpas.io/en/latest/glossary.html#term-vehicle-family-id","Individual code for simulated vehicle. Automatically built from items C4:C8")</f>
        <v>Individual code for simulated vehicle. Automatically built from items C4:C8</v>
      </c>
      <c r="G3" s="19" t="s">
        <v>282</v>
      </c>
    </row>
    <row r="4" spans="1:8" x14ac:dyDescent="0.25">
      <c r="A4" s="107" t="s">
        <v>299</v>
      </c>
      <c r="B4" s="108"/>
      <c r="C4" s="109">
        <v>10</v>
      </c>
      <c r="D4" s="18"/>
      <c r="E4" s="26" t="s">
        <v>84</v>
      </c>
      <c r="F4" s="102" t="str">
        <f>HYPERLINK("https://docs.co2mpas.io/en/latest/glossary.html#term-vehicle-family-id","EC type-approval number Section 1 (Member State 2-digit code)")</f>
        <v>EC type-approval number Section 1 (Member State 2-digit code)</v>
      </c>
      <c r="G4" s="19"/>
    </row>
    <row r="5" spans="1:8" x14ac:dyDescent="0.25">
      <c r="A5" s="107" t="s">
        <v>300</v>
      </c>
      <c r="B5" s="108"/>
      <c r="C5" s="110" t="s">
        <v>305</v>
      </c>
      <c r="D5" s="18"/>
      <c r="E5" s="26" t="s">
        <v>61</v>
      </c>
      <c r="F5" s="102" t="str">
        <f>HYPERLINK("https://docs.co2mpas.io/en/latest/glossary.html#term-vehicle-family-id","OEM code as defined in ISO 3780:2009. 2-or-3 alphanumeric chars")</f>
        <v>OEM code as defined in ISO 3780:2009. 2-or-3 alphanumeric chars</v>
      </c>
      <c r="G5" s="19"/>
    </row>
    <row r="6" spans="1:8" x14ac:dyDescent="0.25">
      <c r="A6" s="107" t="s">
        <v>301</v>
      </c>
      <c r="B6" s="108"/>
      <c r="C6" s="111">
        <v>2017</v>
      </c>
      <c r="D6" s="18"/>
      <c r="E6" s="26" t="s">
        <v>84</v>
      </c>
      <c r="F6" s="102" t="str">
        <f>HYPERLINK("https://docs.co2mpas.io/en/latest/glossary.html#term-vehicle-family-id","Type approval year (e.g 2017)")</f>
        <v>Type approval year (e.g 2017)</v>
      </c>
      <c r="G6" s="19"/>
    </row>
    <row r="7" spans="1:8" x14ac:dyDescent="0.25">
      <c r="A7" s="107" t="s">
        <v>302</v>
      </c>
      <c r="B7" s="108"/>
      <c r="C7" s="110" t="s">
        <v>306</v>
      </c>
      <c r="D7" s="18"/>
      <c r="E7" s="26" t="s">
        <v>61</v>
      </c>
      <c r="F7" s="102" t="str">
        <f>HYPERLINK("https://docs.co2mpas.io/en/latest/glossary.html#term-vehicle-family-id","Family type code (interpolation, road load, etc.). Enumeration")</f>
        <v>Family type code (interpolation, road load, etc.). Enumeration</v>
      </c>
      <c r="G7" s="19"/>
    </row>
    <row r="8" spans="1:8" x14ac:dyDescent="0.25">
      <c r="A8" s="107" t="s">
        <v>303</v>
      </c>
      <c r="B8" s="108"/>
      <c r="C8" s="111">
        <v>1002</v>
      </c>
      <c r="D8" s="18"/>
      <c r="E8" s="26" t="s">
        <v>84</v>
      </c>
      <c r="F8" s="102" t="str">
        <f>HYPERLINK("https://docs.co2mpas.io/en/latest/glossary.html#term-vehicle-family-id","Sequence number corresponding to the type-approved vehicle. 4 digit integer")</f>
        <v>Sequence number corresponding to the type-approved vehicle. 4 digit integer</v>
      </c>
      <c r="G8" s="19"/>
    </row>
    <row r="9" spans="1:8" customFormat="1" x14ac:dyDescent="0.25">
      <c r="F9" s="112"/>
    </row>
    <row r="10" spans="1:8" x14ac:dyDescent="0.25">
      <c r="A10" s="20" t="s">
        <v>107</v>
      </c>
      <c r="B10" s="65" t="s">
        <v>30</v>
      </c>
      <c r="C10" s="44" t="s">
        <v>283</v>
      </c>
      <c r="D10" s="18"/>
      <c r="E10" s="26" t="s">
        <v>61</v>
      </c>
      <c r="F10" s="102" t="str">
        <f t="shared" ref="F10:F18" si="0">HYPERLINK(CONCATENATE("https://docs.co2mpas.io/en/latest/glossary.html#term-",SUBSTITUTE(B10,"_","-")),G10)</f>
        <v>Type of fuel used in the test: diesel, gasoline, LPG, NG or biomethane, ethanol(E85), biodiesel</v>
      </c>
      <c r="G10" s="19" t="s">
        <v>165</v>
      </c>
      <c r="H10" s="18"/>
    </row>
    <row r="11" spans="1:8" x14ac:dyDescent="0.25">
      <c r="A11" s="20" t="s">
        <v>108</v>
      </c>
      <c r="B11" s="65" t="s">
        <v>36</v>
      </c>
      <c r="C11" s="45">
        <v>43600</v>
      </c>
      <c r="D11" s="18" t="s">
        <v>0</v>
      </c>
      <c r="E11" s="26" t="s">
        <v>60</v>
      </c>
      <c r="F11" s="102" t="str">
        <f t="shared" si="0"/>
        <v>Lower heating value of fuel used in the test</v>
      </c>
      <c r="G11" s="19" t="s">
        <v>167</v>
      </c>
    </row>
    <row r="12" spans="1:8" x14ac:dyDescent="0.25">
      <c r="A12" s="20" t="s">
        <v>109</v>
      </c>
      <c r="B12" s="66" t="s">
        <v>209</v>
      </c>
      <c r="C12" s="12">
        <v>85.991</v>
      </c>
      <c r="D12" s="18" t="s">
        <v>219</v>
      </c>
      <c r="E12" s="26" t="s">
        <v>60</v>
      </c>
      <c r="F12" s="102" t="str">
        <f t="shared" si="0"/>
        <v>% of carbon in the fuel by weight. Eg 85.5%</v>
      </c>
      <c r="G12" s="19" t="s">
        <v>229</v>
      </c>
    </row>
    <row r="13" spans="1:8" x14ac:dyDescent="0.25">
      <c r="A13" s="20" t="s">
        <v>110</v>
      </c>
      <c r="B13" s="66" t="s">
        <v>203</v>
      </c>
      <c r="C13" s="13" t="s">
        <v>284</v>
      </c>
      <c r="D13" s="18"/>
      <c r="E13" s="26" t="s">
        <v>61</v>
      </c>
      <c r="F13" s="102" t="str">
        <f t="shared" si="0"/>
        <v>Positive ignition or compression ignition</v>
      </c>
      <c r="G13" s="19" t="s">
        <v>111</v>
      </c>
    </row>
    <row r="14" spans="1:8" x14ac:dyDescent="0.25">
      <c r="A14" s="20" t="s">
        <v>112</v>
      </c>
      <c r="B14" s="65" t="s">
        <v>27</v>
      </c>
      <c r="C14" s="45">
        <v>1389</v>
      </c>
      <c r="D14" s="18" t="s">
        <v>2</v>
      </c>
      <c r="E14" s="26" t="s">
        <v>60</v>
      </c>
      <c r="F14" s="102" t="str">
        <f t="shared" si="0"/>
        <v>Engine capacity in cubic centimeters</v>
      </c>
      <c r="G14" s="19" t="s">
        <v>93</v>
      </c>
    </row>
    <row r="15" spans="1:8" x14ac:dyDescent="0.25">
      <c r="A15" s="20" t="s">
        <v>113</v>
      </c>
      <c r="B15" s="65" t="s">
        <v>28</v>
      </c>
      <c r="C15" s="45">
        <v>88</v>
      </c>
      <c r="D15" s="18" t="s">
        <v>1</v>
      </c>
      <c r="E15" s="26" t="s">
        <v>60</v>
      </c>
      <c r="F15" s="102" t="str">
        <f t="shared" si="0"/>
        <v>Engine stroke in mm</v>
      </c>
      <c r="G15" s="19" t="s">
        <v>94</v>
      </c>
    </row>
    <row r="16" spans="1:8" x14ac:dyDescent="0.25">
      <c r="A16" s="20" t="s">
        <v>114</v>
      </c>
      <c r="B16" s="65" t="s">
        <v>34</v>
      </c>
      <c r="C16" s="45">
        <v>800</v>
      </c>
      <c r="D16" s="18" t="s">
        <v>160</v>
      </c>
      <c r="E16" s="26" t="s">
        <v>60</v>
      </c>
      <c r="F16" s="102" t="str">
        <f t="shared" si="0"/>
        <v>Idle speed - warm conditions</v>
      </c>
      <c r="G16" s="19" t="s">
        <v>99</v>
      </c>
    </row>
    <row r="17" spans="1:7" ht="40.5" customHeight="1" x14ac:dyDescent="0.25">
      <c r="A17" s="20" t="s">
        <v>115</v>
      </c>
      <c r="B17" s="65" t="s">
        <v>35</v>
      </c>
      <c r="C17" s="12">
        <v>7.3864679000000003E-2</v>
      </c>
      <c r="D17" s="18" t="s">
        <v>4</v>
      </c>
      <c r="E17" s="26" t="s">
        <v>60</v>
      </c>
      <c r="F17" s="102" t="str">
        <f t="shared" si="0"/>
        <v>Idle fuel consumption of the vehicle - warm conditions. What is the idling fuel consumption of the vehicle when velocity is 0, Start-stop system is disengaged, and battery SOC is at balance conditions?</v>
      </c>
      <c r="G17" s="19" t="s">
        <v>166</v>
      </c>
    </row>
    <row r="18" spans="1:7" ht="25.5" x14ac:dyDescent="0.25">
      <c r="A18" s="115" t="s">
        <v>116</v>
      </c>
      <c r="B18" s="65" t="s">
        <v>29</v>
      </c>
      <c r="C18" s="12">
        <v>4.3520000000000003</v>
      </c>
      <c r="D18" s="18"/>
      <c r="E18" s="26" t="s">
        <v>60</v>
      </c>
      <c r="F18" s="102" t="str">
        <f t="shared" si="0"/>
        <v>Final drive ratio. If the car has two different final drive ratios please leave it blank and provide the final drive ratios in gear_box_ratios tab</v>
      </c>
      <c r="G18" s="67" t="s">
        <v>279</v>
      </c>
    </row>
    <row r="19" spans="1:7" x14ac:dyDescent="0.25">
      <c r="A19" s="115"/>
      <c r="B19" s="65" t="s">
        <v>274</v>
      </c>
      <c r="C19" s="38" t="s">
        <v>275</v>
      </c>
      <c r="D19" s="18"/>
      <c r="E19" s="26" t="s">
        <v>62</v>
      </c>
      <c r="F19" s="102" t="str">
        <f>HYPERLINK(CONCATENATE("https://docs.co2mpas.io/en/latest/glossary.html#term-",SUBSTITUTE(B18,"_","-")),G19)</f>
        <v>Final drive ratios [ratio 1, ratio 2, ...] see relevant column in sheet (gear_box_ratios)</v>
      </c>
      <c r="G19" s="19" t="s">
        <v>276</v>
      </c>
    </row>
    <row r="20" spans="1:7" x14ac:dyDescent="0.25">
      <c r="A20" s="20" t="s">
        <v>217</v>
      </c>
      <c r="B20" s="65" t="s">
        <v>218</v>
      </c>
      <c r="C20" s="12" t="s">
        <v>285</v>
      </c>
      <c r="D20" s="18"/>
      <c r="E20" s="26" t="s">
        <v>61</v>
      </c>
      <c r="F20" s="102" t="str">
        <f t="shared" ref="F20:F31" si="1">HYPERLINK(CONCATENATE("https://docs.co2mpas.io/en/latest/glossary.html#term-",SUBSTITUTE(B20,"_","-")),G20)</f>
        <v>Tyre code (e.g., P195/55R16 85H) of the tyres used in the WLTP test.</v>
      </c>
      <c r="G20" s="67" t="s">
        <v>211</v>
      </c>
    </row>
    <row r="21" spans="1:7" x14ac:dyDescent="0.25">
      <c r="A21" s="20" t="s">
        <v>117</v>
      </c>
      <c r="B21" s="65" t="s">
        <v>33</v>
      </c>
      <c r="C21" s="44" t="s">
        <v>286</v>
      </c>
      <c r="D21" s="18"/>
      <c r="E21" s="26" t="s">
        <v>61</v>
      </c>
      <c r="F21" s="102" t="str">
        <f t="shared" si="1"/>
        <v>Gearbox type: automatic/manual/CVT</v>
      </c>
      <c r="G21" s="19" t="s">
        <v>118</v>
      </c>
    </row>
    <row r="22" spans="1:7" ht="25.5" x14ac:dyDescent="0.25">
      <c r="A22" s="20" t="s">
        <v>119</v>
      </c>
      <c r="B22" s="65" t="s">
        <v>63</v>
      </c>
      <c r="C22" s="45">
        <v>10</v>
      </c>
      <c r="D22" s="18" t="s">
        <v>14</v>
      </c>
      <c r="E22" s="26" t="s">
        <v>60</v>
      </c>
      <c r="F22" s="102" t="str">
        <f t="shared" si="1"/>
        <v>Start-stop activation time elapsed from test start, how many seconds after the NEDC test the S/S system is expected to be enabled</v>
      </c>
      <c r="G22" s="19" t="s">
        <v>120</v>
      </c>
    </row>
    <row r="23" spans="1:7" x14ac:dyDescent="0.25">
      <c r="A23" s="20" t="s">
        <v>121</v>
      </c>
      <c r="B23" s="65" t="s">
        <v>22</v>
      </c>
      <c r="C23" s="12">
        <v>13.9986805652547</v>
      </c>
      <c r="D23" s="18" t="s">
        <v>23</v>
      </c>
      <c r="E23" s="26" t="s">
        <v>60</v>
      </c>
      <c r="F23" s="102" t="str">
        <f t="shared" si="1"/>
        <v>Alternator nominal voltage</v>
      </c>
      <c r="G23" s="19" t="s">
        <v>58</v>
      </c>
    </row>
    <row r="24" spans="1:7" x14ac:dyDescent="0.25">
      <c r="A24" s="20" t="s">
        <v>125</v>
      </c>
      <c r="B24" s="65" t="s">
        <v>64</v>
      </c>
      <c r="C24" s="46">
        <v>1.742</v>
      </c>
      <c r="D24" s="18" t="s">
        <v>3</v>
      </c>
      <c r="E24" s="26" t="s">
        <v>60</v>
      </c>
      <c r="F24" s="102" t="str">
        <f t="shared" si="1"/>
        <v>Alternator maximum power</v>
      </c>
      <c r="G24" s="19" t="s">
        <v>125</v>
      </c>
    </row>
    <row r="25" spans="1:7" x14ac:dyDescent="0.25">
      <c r="A25" s="20" t="s">
        <v>79</v>
      </c>
      <c r="B25" s="65" t="s">
        <v>26</v>
      </c>
      <c r="C25" s="45">
        <v>70</v>
      </c>
      <c r="D25" s="18" t="s">
        <v>24</v>
      </c>
      <c r="E25" s="26" t="s">
        <v>60</v>
      </c>
      <c r="F25" s="102" t="str">
        <f t="shared" si="1"/>
        <v>Battery capacity</v>
      </c>
      <c r="G25" s="19" t="s">
        <v>79</v>
      </c>
    </row>
    <row r="26" spans="1:7" x14ac:dyDescent="0.25">
      <c r="A26" s="20" t="s">
        <v>122</v>
      </c>
      <c r="B26" s="65" t="s">
        <v>230</v>
      </c>
      <c r="C26" s="45">
        <v>23.5</v>
      </c>
      <c r="D26" s="18" t="s">
        <v>105</v>
      </c>
      <c r="E26" s="26" t="s">
        <v>60</v>
      </c>
      <c r="F26" s="102" t="str">
        <f t="shared" si="1"/>
        <v>Initial temperature of the test cell during WLTP-H test. Default value = 23 °C</v>
      </c>
      <c r="G26" s="19" t="s">
        <v>124</v>
      </c>
    </row>
    <row r="27" spans="1:7" x14ac:dyDescent="0.25">
      <c r="A27" s="20" t="s">
        <v>123</v>
      </c>
      <c r="B27" s="65" t="s">
        <v>231</v>
      </c>
      <c r="C27" s="45"/>
      <c r="D27" s="18" t="s">
        <v>105</v>
      </c>
      <c r="E27" s="26" t="s">
        <v>60</v>
      </c>
      <c r="F27" s="102" t="str">
        <f t="shared" si="1"/>
        <v>Initial temperature of the test cell during WLTP-L test. Default value = 23 °C</v>
      </c>
      <c r="G27" s="19" t="s">
        <v>212</v>
      </c>
    </row>
    <row r="28" spans="1:7" ht="27" customHeight="1" x14ac:dyDescent="0.25">
      <c r="A28" s="20" t="s">
        <v>126</v>
      </c>
      <c r="B28" s="65" t="s">
        <v>25</v>
      </c>
      <c r="C28" s="12">
        <v>0.67</v>
      </c>
      <c r="D28" s="18"/>
      <c r="E28" s="26" t="s">
        <v>60</v>
      </c>
      <c r="F28" s="102" t="str">
        <f t="shared" si="1"/>
        <v>Average alternator efficiency as declared by the manufacturer; if not provided equal to default value = 0.67</v>
      </c>
      <c r="G28" s="19" t="s">
        <v>127</v>
      </c>
    </row>
    <row r="29" spans="1:7" x14ac:dyDescent="0.25">
      <c r="A29" s="20" t="s">
        <v>31</v>
      </c>
      <c r="B29" s="65" t="s">
        <v>32</v>
      </c>
      <c r="C29" s="38" t="s">
        <v>249</v>
      </c>
      <c r="D29" s="18"/>
      <c r="E29" s="26" t="s">
        <v>62</v>
      </c>
      <c r="F29" s="102" t="str">
        <f t="shared" si="1"/>
        <v>Gear box ratios [ratio gear 1, ratio gear 2, ...] see relevant sheet (gear_box_ratios)</v>
      </c>
      <c r="G29" s="19" t="s">
        <v>216</v>
      </c>
    </row>
    <row r="30" spans="1:7" x14ac:dyDescent="0.25">
      <c r="A30" s="20" t="s">
        <v>68</v>
      </c>
      <c r="B30" s="65" t="s">
        <v>73</v>
      </c>
      <c r="C30" s="38" t="s">
        <v>78</v>
      </c>
      <c r="D30" s="18" t="s">
        <v>160</v>
      </c>
      <c r="E30" s="26" t="s">
        <v>62</v>
      </c>
      <c r="F30" s="102" t="str">
        <f t="shared" si="1"/>
        <v>T1 map speed. See relevant sheet (T1_map)</v>
      </c>
      <c r="G30" s="19" t="s">
        <v>100</v>
      </c>
    </row>
    <row r="31" spans="1:7" x14ac:dyDescent="0.25">
      <c r="A31" s="20" t="s">
        <v>69</v>
      </c>
      <c r="B31" s="65" t="s">
        <v>74</v>
      </c>
      <c r="C31" s="38" t="s">
        <v>255</v>
      </c>
      <c r="D31" s="18" t="s">
        <v>3</v>
      </c>
      <c r="E31" s="26" t="s">
        <v>62</v>
      </c>
      <c r="F31" s="102" t="str">
        <f t="shared" si="1"/>
        <v>T1 map power. See relevant sheet (T1_map)</v>
      </c>
      <c r="G31" s="19" t="s">
        <v>101</v>
      </c>
    </row>
    <row r="32" spans="1:7" x14ac:dyDescent="0.25">
      <c r="B32" s="65"/>
      <c r="C32" s="68"/>
      <c r="D32" s="18"/>
      <c r="F32" s="19"/>
      <c r="G32" s="19"/>
    </row>
    <row r="33" spans="1:7" x14ac:dyDescent="0.25">
      <c r="A33" s="69" t="s">
        <v>11</v>
      </c>
      <c r="B33" s="9"/>
      <c r="C33" s="14"/>
      <c r="D33" s="14"/>
      <c r="E33" s="25"/>
      <c r="F33" s="113"/>
      <c r="G33" s="24"/>
    </row>
    <row r="34" spans="1:7" x14ac:dyDescent="0.25">
      <c r="A34" s="20" t="s">
        <v>129</v>
      </c>
      <c r="B34" s="27" t="s">
        <v>40</v>
      </c>
      <c r="C34" s="45">
        <v>1763</v>
      </c>
      <c r="D34" s="18" t="s">
        <v>9</v>
      </c>
      <c r="E34" s="26" t="s">
        <v>60</v>
      </c>
      <c r="F34" s="102" t="str">
        <f>HYPERLINK("https://docs.co2mpas.io/en/latest/glossary.html#term-vehicle-mass-wltp-h",G34)</f>
        <v>Dyno applied mass WLTP-H</v>
      </c>
      <c r="G34" s="19" t="s">
        <v>128</v>
      </c>
    </row>
    <row r="35" spans="1:7" x14ac:dyDescent="0.25">
      <c r="A35" s="20" t="s">
        <v>131</v>
      </c>
      <c r="B35" s="27" t="s">
        <v>37</v>
      </c>
      <c r="C35" s="46">
        <v>188.08345119999899</v>
      </c>
      <c r="D35" s="18" t="s">
        <v>6</v>
      </c>
      <c r="E35" s="26" t="s">
        <v>60</v>
      </c>
      <c r="F35" s="102" t="str">
        <f>HYPERLINK("https://docs.co2mpas.io/en/latest/glossary.html#term-f0-wltp-h",G35)</f>
        <v>F0 road load coefficient WLTP-H</v>
      </c>
      <c r="G35" s="19" t="s">
        <v>176</v>
      </c>
    </row>
    <row r="36" spans="1:7" x14ac:dyDescent="0.25">
      <c r="A36" s="20" t="s">
        <v>132</v>
      </c>
      <c r="B36" s="27" t="s">
        <v>38</v>
      </c>
      <c r="C36" s="46">
        <v>0.89200000000000002</v>
      </c>
      <c r="D36" s="18" t="s">
        <v>7</v>
      </c>
      <c r="E36" s="26" t="s">
        <v>60</v>
      </c>
      <c r="F36" s="102" t="str">
        <f>HYPERLINK("https://docs.co2mpas.io/en/latest/glossary.html#term-f1-wltp-h",G36)</f>
        <v>F1 road load coefficient WLTP-H</v>
      </c>
      <c r="G36" s="19" t="s">
        <v>177</v>
      </c>
    </row>
    <row r="37" spans="1:7" x14ac:dyDescent="0.25">
      <c r="A37" s="20" t="s">
        <v>133</v>
      </c>
      <c r="B37" s="27" t="s">
        <v>39</v>
      </c>
      <c r="C37" s="46">
        <v>4.6668750000000002E-2</v>
      </c>
      <c r="D37" s="18" t="s">
        <v>8</v>
      </c>
      <c r="E37" s="26" t="s">
        <v>60</v>
      </c>
      <c r="F37" s="102" t="str">
        <f>HYPERLINK("https://docs.co2mpas.io/en/latest/glossary.html#term-f2-wltp-h",G37)</f>
        <v>F2 road load coefficient WLTP-H</v>
      </c>
      <c r="G37" s="19" t="s">
        <v>178</v>
      </c>
    </row>
    <row r="38" spans="1:7" x14ac:dyDescent="0.25">
      <c r="A38" s="20" t="s">
        <v>130</v>
      </c>
      <c r="B38" s="27" t="s">
        <v>48</v>
      </c>
      <c r="C38" s="45"/>
      <c r="D38" s="18" t="s">
        <v>9</v>
      </c>
      <c r="E38" s="26" t="s">
        <v>60</v>
      </c>
      <c r="F38" s="102" t="str">
        <f>HYPERLINK("https://docs.co2mpas.io/en/latest/glossary.html#term-vehicle-mass-wltp-l",G38)</f>
        <v>Dyno applied mass WLTP-L</v>
      </c>
      <c r="G38" s="19" t="s">
        <v>179</v>
      </c>
    </row>
    <row r="39" spans="1:7" x14ac:dyDescent="0.25">
      <c r="A39" s="20" t="s">
        <v>134</v>
      </c>
      <c r="B39" s="27" t="s">
        <v>45</v>
      </c>
      <c r="C39" s="46"/>
      <c r="D39" s="18" t="s">
        <v>6</v>
      </c>
      <c r="E39" s="26" t="s">
        <v>60</v>
      </c>
      <c r="F39" s="102" t="str">
        <f>HYPERLINK("https://docs.co2mpas.io/en/latest/glossary.html#term-f0-wltp-l",G39)</f>
        <v>F0 road load coefficient WLTP-L</v>
      </c>
      <c r="G39" s="19" t="s">
        <v>180</v>
      </c>
    </row>
    <row r="40" spans="1:7" x14ac:dyDescent="0.25">
      <c r="A40" s="20" t="s">
        <v>135</v>
      </c>
      <c r="B40" s="27" t="s">
        <v>46</v>
      </c>
      <c r="C40" s="46"/>
      <c r="D40" s="18" t="s">
        <v>7</v>
      </c>
      <c r="E40" s="26" t="s">
        <v>60</v>
      </c>
      <c r="F40" s="102" t="str">
        <f>HYPERLINK("https://docs.co2mpas.io/en/latest/glossary.html#term-f1-wltp-l",G40)</f>
        <v>F1 road load coefficient WLTP-L</v>
      </c>
      <c r="G40" s="19" t="s">
        <v>181</v>
      </c>
    </row>
    <row r="41" spans="1:7" x14ac:dyDescent="0.25">
      <c r="A41" s="20" t="s">
        <v>136</v>
      </c>
      <c r="B41" s="27" t="s">
        <v>47</v>
      </c>
      <c r="C41" s="46"/>
      <c r="D41" s="18" t="s">
        <v>8</v>
      </c>
      <c r="E41" s="26" t="s">
        <v>60</v>
      </c>
      <c r="F41" s="102" t="str">
        <f>HYPERLINK("https://docs.co2mpas.io/en/latest/glossary.html#term-f1-wltp-l",G41)</f>
        <v>F2 road load coefficient WLTP-L</v>
      </c>
      <c r="G41" s="19" t="s">
        <v>182</v>
      </c>
    </row>
    <row r="42" spans="1:7" x14ac:dyDescent="0.25">
      <c r="A42" s="20" t="s">
        <v>198</v>
      </c>
      <c r="B42" s="27" t="s">
        <v>204</v>
      </c>
      <c r="C42" s="45">
        <v>1613</v>
      </c>
      <c r="D42" s="18" t="s">
        <v>9</v>
      </c>
      <c r="E42" s="26" t="s">
        <v>60</v>
      </c>
      <c r="F42" s="102" t="str">
        <f>HYPERLINK("https://docs.co2mpas.io/en/latest/glossary.html#term-vehicle-mass-nedc-h",G42)</f>
        <v>Inertia class of NEDC-H - Do not correct for rotating parts</v>
      </c>
      <c r="G42" s="19" t="s">
        <v>189</v>
      </c>
    </row>
    <row r="43" spans="1:7" x14ac:dyDescent="0.25">
      <c r="A43" s="20" t="s">
        <v>199</v>
      </c>
      <c r="B43" s="70" t="s">
        <v>205</v>
      </c>
      <c r="C43" s="47">
        <v>182.08345119999899</v>
      </c>
      <c r="D43" s="18" t="s">
        <v>6</v>
      </c>
      <c r="E43" s="26" t="s">
        <v>60</v>
      </c>
      <c r="F43" s="102" t="str">
        <f>HYPERLINK("https://docs.co2mpas.io/en/latest/glossary.html#term-f0-nedc-h",G43)</f>
        <v>F0 road load coefficient NEDC-H</v>
      </c>
      <c r="G43" s="19" t="s">
        <v>188</v>
      </c>
    </row>
    <row r="44" spans="1:7" x14ac:dyDescent="0.25">
      <c r="A44" s="20" t="s">
        <v>200</v>
      </c>
      <c r="B44" s="27" t="s">
        <v>206</v>
      </c>
      <c r="C44" s="46">
        <v>0.879</v>
      </c>
      <c r="D44" s="18" t="s">
        <v>7</v>
      </c>
      <c r="E44" s="26" t="s">
        <v>60</v>
      </c>
      <c r="F44" s="102" t="str">
        <f>HYPERLINK("https://docs.co2mpas.io/en/latest/glossary.html#term-f1-nedc-h",G44)</f>
        <v>F1 road load coefficient NEDC-H</v>
      </c>
      <c r="G44" s="19" t="s">
        <v>187</v>
      </c>
    </row>
    <row r="45" spans="1:7" x14ac:dyDescent="0.25">
      <c r="A45" s="20" t="s">
        <v>201</v>
      </c>
      <c r="B45" s="27" t="s">
        <v>207</v>
      </c>
      <c r="C45" s="46">
        <v>4.6668750000000002E-2</v>
      </c>
      <c r="D45" s="18" t="s">
        <v>8</v>
      </c>
      <c r="E45" s="26" t="s">
        <v>60</v>
      </c>
      <c r="F45" s="102" t="str">
        <f>HYPERLINK("https://docs.co2mpas.io/en/latest/glossary.html#term-f2-nedc-h",G45)</f>
        <v>F2 road load coefficient NEDC-H</v>
      </c>
      <c r="G45" s="19" t="s">
        <v>186</v>
      </c>
    </row>
    <row r="46" spans="1:7" x14ac:dyDescent="0.25">
      <c r="A46" s="20" t="s">
        <v>168</v>
      </c>
      <c r="B46" s="70" t="s">
        <v>190</v>
      </c>
      <c r="C46" s="45"/>
      <c r="D46" s="18" t="s">
        <v>9</v>
      </c>
      <c r="E46" s="26" t="s">
        <v>60</v>
      </c>
      <c r="F46" s="102" t="str">
        <f>HYPERLINK("https://docs.co2mpas.io/en/latest/glossary.html#term-vehicle-mass-nedc-l",G46)</f>
        <v>Inertia class of NEDC-L - Do not correct for rotating parts</v>
      </c>
      <c r="G46" s="19" t="s">
        <v>175</v>
      </c>
    </row>
    <row r="47" spans="1:7" x14ac:dyDescent="0.25">
      <c r="A47" s="20" t="s">
        <v>169</v>
      </c>
      <c r="B47" s="70" t="s">
        <v>172</v>
      </c>
      <c r="C47" s="47"/>
      <c r="D47" s="18" t="s">
        <v>6</v>
      </c>
      <c r="E47" s="26" t="s">
        <v>60</v>
      </c>
      <c r="F47" s="102" t="str">
        <f>HYPERLINK("https://docs.co2mpas.io/en/latest/glossary.html#term-f0-nedc-l",G47)</f>
        <v>F0 road load coefficient NEDC-L</v>
      </c>
      <c r="G47" s="19" t="s">
        <v>183</v>
      </c>
    </row>
    <row r="48" spans="1:7" x14ac:dyDescent="0.25">
      <c r="A48" s="20" t="s">
        <v>170</v>
      </c>
      <c r="B48" s="70" t="s">
        <v>173</v>
      </c>
      <c r="C48" s="46"/>
      <c r="D48" s="18" t="s">
        <v>7</v>
      </c>
      <c r="E48" s="26" t="s">
        <v>60</v>
      </c>
      <c r="F48" s="102" t="str">
        <f>HYPERLINK("https://docs.co2mpas.io/en/latest/glossary.html#term-f1-nedc-l",G48)</f>
        <v>F1 road load coefficient NEDC-L</v>
      </c>
      <c r="G48" s="19" t="s">
        <v>184</v>
      </c>
    </row>
    <row r="49" spans="1:7" x14ac:dyDescent="0.25">
      <c r="A49" s="20" t="s">
        <v>171</v>
      </c>
      <c r="B49" s="70" t="s">
        <v>174</v>
      </c>
      <c r="C49" s="46"/>
      <c r="D49" s="18" t="s">
        <v>8</v>
      </c>
      <c r="E49" s="26" t="s">
        <v>60</v>
      </c>
      <c r="F49" s="102" t="str">
        <f>HYPERLINK("https://docs.co2mpas.io/en/latest/glossary.html#term-f1-nedc-l",G49)</f>
        <v>F2 road load coefficient NEDC-L</v>
      </c>
      <c r="G49" s="19" t="s">
        <v>185</v>
      </c>
    </row>
    <row r="50" spans="1:7" x14ac:dyDescent="0.25">
      <c r="A50" s="71"/>
      <c r="B50" s="72"/>
      <c r="C50" s="71"/>
      <c r="D50" s="73"/>
      <c r="E50" s="74"/>
      <c r="F50" s="75"/>
      <c r="G50" s="75"/>
    </row>
    <row r="51" spans="1:7" x14ac:dyDescent="0.25">
      <c r="A51" s="69" t="s">
        <v>12</v>
      </c>
      <c r="B51" s="9"/>
      <c r="C51" s="14"/>
      <c r="D51" s="14"/>
      <c r="E51" s="25"/>
      <c r="F51" s="113"/>
      <c r="G51" s="24"/>
    </row>
    <row r="52" spans="1:7" ht="18" x14ac:dyDescent="0.25">
      <c r="A52" s="20" t="s">
        <v>137</v>
      </c>
      <c r="B52" s="27" t="s">
        <v>44</v>
      </c>
      <c r="C52" s="45">
        <v>135.85235324768999</v>
      </c>
      <c r="D52" s="18" t="s">
        <v>141</v>
      </c>
      <c r="E52" s="26" t="s">
        <v>60</v>
      </c>
      <c r="F52" s="102" t="str">
        <f>HYPERLINK("https://docs.co2mpas.io/en/latest/glossary.html#term-co2-emissions-low-wltp-h",G52)</f>
        <v>Phase low, bag values not corrected for RCB, not rounded WLTP-H test measurements</v>
      </c>
      <c r="G52" s="19" t="s">
        <v>150</v>
      </c>
    </row>
    <row r="53" spans="1:7" ht="18" x14ac:dyDescent="0.25">
      <c r="A53" s="20" t="s">
        <v>138</v>
      </c>
      <c r="B53" s="27" t="s">
        <v>43</v>
      </c>
      <c r="C53" s="45">
        <v>130.283644279892</v>
      </c>
      <c r="D53" s="18" t="s">
        <v>141</v>
      </c>
      <c r="E53" s="26" t="s">
        <v>60</v>
      </c>
      <c r="F53" s="102" t="str">
        <f>HYPERLINK("https://docs.co2mpas.io/en/latest/glossary.html#term-co2-emissions-medium-wltp-h",G53)</f>
        <v>Phase medium, bag values not corrected for RCB, not rounded WLTP-H test measurements</v>
      </c>
      <c r="G53" s="19" t="s">
        <v>151</v>
      </c>
    </row>
    <row r="54" spans="1:7" ht="18" x14ac:dyDescent="0.25">
      <c r="A54" s="20" t="s">
        <v>139</v>
      </c>
      <c r="B54" s="27" t="s">
        <v>42</v>
      </c>
      <c r="C54" s="45">
        <v>132.574110441306</v>
      </c>
      <c r="D54" s="18" t="s">
        <v>141</v>
      </c>
      <c r="E54" s="26" t="s">
        <v>60</v>
      </c>
      <c r="F54" s="102" t="str">
        <f>HYPERLINK("https://docs.co2mpas.io/en/latest/glossary.html#term-co2-emissions-high-wltp-h",G54)</f>
        <v>Phase high, bag values not corrected for RCB, not rounded WLTP-H test measurements</v>
      </c>
      <c r="G54" s="19" t="s">
        <v>152</v>
      </c>
    </row>
    <row r="55" spans="1:7" ht="18" x14ac:dyDescent="0.25">
      <c r="A55" s="20" t="s">
        <v>140</v>
      </c>
      <c r="B55" s="27" t="s">
        <v>41</v>
      </c>
      <c r="C55" s="45">
        <v>171.452505516982</v>
      </c>
      <c r="D55" s="18" t="s">
        <v>141</v>
      </c>
      <c r="E55" s="26" t="s">
        <v>60</v>
      </c>
      <c r="F55" s="102" t="str">
        <f>HYPERLINK("https://docs.co2mpas.io/en/latest/glossary.html#term-co2-emissions-extra-high-wltp-h",G55)</f>
        <v>Phase extra high, bag values not corrected for RCB, not rounded WLTP-H test measurements</v>
      </c>
      <c r="G55" s="19" t="s">
        <v>153</v>
      </c>
    </row>
    <row r="56" spans="1:7" ht="18" x14ac:dyDescent="0.25">
      <c r="A56" s="20" t="s">
        <v>142</v>
      </c>
      <c r="B56" s="27" t="s">
        <v>49</v>
      </c>
      <c r="C56" s="45"/>
      <c r="D56" s="18" t="s">
        <v>141</v>
      </c>
      <c r="E56" s="26" t="s">
        <v>60</v>
      </c>
      <c r="F56" s="102" t="str">
        <f>HYPERLINK("https://docs.co2mpas.io/en/latest/glossary.html#term-co2-emissions-low-wltp-l",G56)</f>
        <v>Phase low, bag values not corrected for RCB, not rounded WLTP-L test measurements</v>
      </c>
      <c r="G56" s="19" t="s">
        <v>146</v>
      </c>
    </row>
    <row r="57" spans="1:7" ht="18" x14ac:dyDescent="0.25">
      <c r="A57" s="20" t="s">
        <v>143</v>
      </c>
      <c r="B57" s="27" t="s">
        <v>50</v>
      </c>
      <c r="C57" s="45"/>
      <c r="D57" s="18" t="s">
        <v>141</v>
      </c>
      <c r="E57" s="26" t="s">
        <v>60</v>
      </c>
      <c r="F57" s="102" t="str">
        <f>HYPERLINK("https://docs.co2mpas.io/en/latest/glossary.html#term-co2-emissions-medium-wltp-l",G57)</f>
        <v>Phase medium, bag values not corrected for RCB, not rounded WLTP-L test measurements</v>
      </c>
      <c r="G57" s="19" t="s">
        <v>147</v>
      </c>
    </row>
    <row r="58" spans="1:7" ht="18" x14ac:dyDescent="0.25">
      <c r="A58" s="20" t="s">
        <v>144</v>
      </c>
      <c r="B58" s="27" t="s">
        <v>51</v>
      </c>
      <c r="C58" s="45"/>
      <c r="D58" s="18" t="s">
        <v>141</v>
      </c>
      <c r="E58" s="26" t="s">
        <v>60</v>
      </c>
      <c r="F58" s="102" t="str">
        <f>HYPERLINK("https://docs.co2mpas.io/en/latest/glossary.html#term-co2-emissions-high-wltp-l",G58)</f>
        <v>Phase high, bag values not corrected for RCB, not rounded WLTP-L test measurements</v>
      </c>
      <c r="G58" s="19" t="s">
        <v>148</v>
      </c>
    </row>
    <row r="59" spans="1:7" ht="18" x14ac:dyDescent="0.25">
      <c r="A59" s="20" t="s">
        <v>145</v>
      </c>
      <c r="B59" s="27" t="s">
        <v>52</v>
      </c>
      <c r="C59" s="45"/>
      <c r="D59" s="18" t="s">
        <v>141</v>
      </c>
      <c r="E59" s="26" t="s">
        <v>60</v>
      </c>
      <c r="F59" s="102" t="str">
        <f>HYPERLINK("https://docs.co2mpas.io/en/latest/glossary.html#term-co2-emissions-extra-high-wltp-l",G59)</f>
        <v>Phase extra high, bag values not corrected for RCB, not rounded WLTP-L test measurements</v>
      </c>
      <c r="G59" s="19" t="s">
        <v>149</v>
      </c>
    </row>
    <row r="60" spans="1:7" ht="18" x14ac:dyDescent="0.25">
      <c r="A60" s="15" t="s">
        <v>222</v>
      </c>
      <c r="B60" s="27" t="s">
        <v>238</v>
      </c>
      <c r="C60" s="45">
        <v>134.53739190376501</v>
      </c>
      <c r="D60" s="18" t="s">
        <v>141</v>
      </c>
      <c r="E60" s="26" t="s">
        <v>60</v>
      </c>
      <c r="F60" s="102" t="str">
        <f>HYPERLINK("https://docs.co2mpas.io/en/latest/glossary.html#term-target-declared-co2-emission-value-nedc-h",G60)</f>
        <v>Declared value for NEDC vehicle H. Value should be Ki factor corrected.</v>
      </c>
      <c r="G60" s="19" t="s">
        <v>232</v>
      </c>
    </row>
    <row r="61" spans="1:7" ht="18" x14ac:dyDescent="0.25">
      <c r="A61" s="15" t="s">
        <v>223</v>
      </c>
      <c r="B61" s="27" t="s">
        <v>239</v>
      </c>
      <c r="C61" s="45"/>
      <c r="D61" s="18" t="s">
        <v>141</v>
      </c>
      <c r="E61" s="26" t="s">
        <v>60</v>
      </c>
      <c r="F61" s="102" t="str">
        <f>HYPERLINK("https://docs.co2mpas.io/en/latest/glossary.html#term-target-declared-co2-emission-value-nedc-l",G61)</f>
        <v>Declared value for NEDC vehicle L. Value should be Ki factor corrected.</v>
      </c>
      <c r="G61" s="19" t="s">
        <v>233</v>
      </c>
    </row>
    <row r="62" spans="1:7" x14ac:dyDescent="0.25">
      <c r="C62" s="10"/>
      <c r="D62" s="18"/>
      <c r="F62" s="19"/>
      <c r="G62" s="19"/>
    </row>
    <row r="63" spans="1:7" x14ac:dyDescent="0.25">
      <c r="A63" s="69" t="s">
        <v>196</v>
      </c>
      <c r="B63" s="9"/>
      <c r="C63" s="14"/>
      <c r="D63" s="14"/>
      <c r="E63" s="25"/>
      <c r="F63" s="113"/>
      <c r="G63" s="24"/>
    </row>
    <row r="64" spans="1:7" x14ac:dyDescent="0.25">
      <c r="A64" s="20" t="s">
        <v>161</v>
      </c>
      <c r="B64" s="27" t="s">
        <v>85</v>
      </c>
      <c r="C64" s="45"/>
      <c r="D64" s="18"/>
      <c r="E64" s="26" t="s">
        <v>84</v>
      </c>
      <c r="F64" s="102" t="str">
        <f>HYPERLINK("https://docs.co2mpas.io/en/latest/glossary.html#term-n-wheel-drive-wltp-h",G64)</f>
        <v>Specify 2-wheel driving or 4-wheel driving WLTP-H test (default:2)</v>
      </c>
      <c r="G64" s="19" t="s">
        <v>163</v>
      </c>
    </row>
    <row r="65" spans="1:9" x14ac:dyDescent="0.25">
      <c r="A65" s="20" t="s">
        <v>162</v>
      </c>
      <c r="B65" s="27" t="s">
        <v>86</v>
      </c>
      <c r="C65" s="45"/>
      <c r="D65" s="18"/>
      <c r="E65" s="26" t="s">
        <v>84</v>
      </c>
      <c r="F65" s="102" t="str">
        <f>HYPERLINK("https://docs.co2mpas.io/en/latest/glossary.html#term-n-wheel-drive-wltp-l",G65)</f>
        <v>Specify 2-wheel driving or 4-wheel driving WLTP-L test (default:2)</v>
      </c>
      <c r="G65" s="19" t="s">
        <v>164</v>
      </c>
    </row>
    <row r="66" spans="1:9" x14ac:dyDescent="0.25">
      <c r="A66" s="20" t="s">
        <v>195</v>
      </c>
      <c r="B66" s="27" t="s">
        <v>208</v>
      </c>
      <c r="C66" s="45"/>
      <c r="D66" s="18"/>
      <c r="E66" s="26" t="s">
        <v>84</v>
      </c>
      <c r="F66" s="102" t="str">
        <f>HYPERLINK("https://docs.co2mpas.io/en/latest/glossary.html#term-n-wheel-drive-nedc-h",G66)</f>
        <v>Specify 2-wheel driving or 4-wheel driving during NEDC-H test (default:2)</v>
      </c>
      <c r="G66" s="19" t="s">
        <v>194</v>
      </c>
    </row>
    <row r="67" spans="1:9" x14ac:dyDescent="0.25">
      <c r="A67" s="20" t="s">
        <v>191</v>
      </c>
      <c r="B67" s="70" t="s">
        <v>192</v>
      </c>
      <c r="C67" s="45"/>
      <c r="D67" s="18"/>
      <c r="E67" s="26" t="s">
        <v>84</v>
      </c>
      <c r="F67" s="102" t="str">
        <f>HYPERLINK("https://docs.co2mpas.io/en/latest/glossary.html#term-n-wheel-drive-nedc-l",G67)</f>
        <v>Specify 2-wheel driving or 4-wheel driving during NEDC-L test (default:2)</v>
      </c>
      <c r="G67" s="19" t="s">
        <v>193</v>
      </c>
    </row>
    <row r="68" spans="1:9" x14ac:dyDescent="0.25">
      <c r="D68" s="18"/>
      <c r="F68" s="19"/>
      <c r="G68" s="19"/>
    </row>
    <row r="69" spans="1:9" x14ac:dyDescent="0.25">
      <c r="A69" s="69" t="s">
        <v>304</v>
      </c>
      <c r="B69" s="9"/>
      <c r="C69" s="14"/>
      <c r="D69" s="14"/>
      <c r="E69" s="25"/>
      <c r="F69" s="113"/>
      <c r="G69" s="24"/>
    </row>
    <row r="70" spans="1:9" x14ac:dyDescent="0.25">
      <c r="A70" s="20" t="s">
        <v>154</v>
      </c>
      <c r="B70" s="65" t="s">
        <v>66</v>
      </c>
      <c r="C70" s="12">
        <v>1</v>
      </c>
      <c r="D70" s="18"/>
      <c r="E70" s="26" t="s">
        <v>72</v>
      </c>
      <c r="F70" s="101" t="str">
        <f t="shared" ref="F70:F78" si="2">HYPERLINK(CONCATENATE("https://docs.co2mpas.io/en/latest/glossary.html#term-",B70),G70)</f>
        <v>0 = No | 1 = Yes - Is the engine equipped with any kind of charging system? (default: 1)</v>
      </c>
      <c r="G70" s="19" t="s">
        <v>257</v>
      </c>
      <c r="H70" s="36"/>
      <c r="I70" s="21"/>
    </row>
    <row r="71" spans="1:9" x14ac:dyDescent="0.25">
      <c r="A71" s="20" t="s">
        <v>155</v>
      </c>
      <c r="B71" s="65" t="s">
        <v>67</v>
      </c>
      <c r="C71" s="12">
        <v>1</v>
      </c>
      <c r="D71" s="18"/>
      <c r="E71" s="26" t="s">
        <v>72</v>
      </c>
      <c r="F71" s="101" t="str">
        <f t="shared" si="2"/>
        <v>0 = No | 1 = Yes - Does the vehicle have start-stop system? (default: 1)</v>
      </c>
      <c r="G71" s="19" t="s">
        <v>258</v>
      </c>
      <c r="H71" s="36"/>
      <c r="I71" s="21"/>
    </row>
    <row r="72" spans="1:9" x14ac:dyDescent="0.25">
      <c r="A72" s="20" t="s">
        <v>156</v>
      </c>
      <c r="B72" s="65" t="s">
        <v>65</v>
      </c>
      <c r="C72" s="12">
        <v>1</v>
      </c>
      <c r="D72" s="18"/>
      <c r="E72" s="26" t="s">
        <v>72</v>
      </c>
      <c r="F72" s="101" t="str">
        <f t="shared" si="2"/>
        <v>0 = No | 1 = Yes - Does the vehicle have brake energy recuperation technologies? (default: 1)</v>
      </c>
      <c r="G72" s="19" t="s">
        <v>259</v>
      </c>
      <c r="H72" s="36"/>
      <c r="I72" s="21"/>
    </row>
    <row r="73" spans="1:9" ht="25.5" x14ac:dyDescent="0.25">
      <c r="A73" s="20" t="s">
        <v>87</v>
      </c>
      <c r="B73" s="27" t="s">
        <v>88</v>
      </c>
      <c r="C73" s="12">
        <v>0</v>
      </c>
      <c r="D73" s="18"/>
      <c r="E73" s="26" t="s">
        <v>72</v>
      </c>
      <c r="F73" s="101" t="str">
        <f t="shared" si="2"/>
        <v>0 = No | 1 = Yes - Does the vehicle use torque converter? (default: 1 if gear_box_type=='automatic' else 0)</v>
      </c>
      <c r="G73" s="19" t="s">
        <v>261</v>
      </c>
    </row>
    <row r="74" spans="1:9" ht="45" x14ac:dyDescent="0.25">
      <c r="A74" s="76" t="s">
        <v>202</v>
      </c>
      <c r="B74" s="66" t="s">
        <v>210</v>
      </c>
      <c r="C74" s="12">
        <v>1</v>
      </c>
      <c r="D74" s="18"/>
      <c r="E74" s="26" t="s">
        <v>72</v>
      </c>
      <c r="F74" s="101" t="str">
        <f t="shared" si="2"/>
        <v>0 = No | 1 = Yes - Relevant for A/T Gearbox types. Setting this value to 1 will allow the correlation tool to use a higher gear at constant speed driving than in the case of transient conditions (default: 1)</v>
      </c>
      <c r="G74" s="19" t="s">
        <v>260</v>
      </c>
      <c r="H74" s="36"/>
    </row>
    <row r="75" spans="1:9" x14ac:dyDescent="0.25">
      <c r="A75" s="116" t="s">
        <v>240</v>
      </c>
      <c r="B75" s="66" t="s">
        <v>241</v>
      </c>
      <c r="C75" s="12"/>
      <c r="D75" s="18"/>
      <c r="E75" s="26" t="s">
        <v>72</v>
      </c>
      <c r="F75" s="101" t="str">
        <f t="shared" si="2"/>
        <v>0 = No | 1 = Yes - Does the vehicle have periodically regenerating systems?  (default:0)</v>
      </c>
      <c r="G75" s="19" t="s">
        <v>242</v>
      </c>
      <c r="H75" s="36"/>
    </row>
    <row r="76" spans="1:9" ht="25.5" x14ac:dyDescent="0.25">
      <c r="A76" s="116"/>
      <c r="B76" s="27" t="s">
        <v>234</v>
      </c>
      <c r="C76" s="45"/>
      <c r="D76" s="18"/>
      <c r="E76" s="26" t="s">
        <v>60</v>
      </c>
      <c r="F76" s="101" t="str">
        <f t="shared" si="2"/>
        <v>For vehicles without periodically regenerating systems this values is equal to 1. For vehicles with periodically regenerating systems, if not provided, this value is set to 1.05</v>
      </c>
      <c r="G76" s="19" t="s">
        <v>235</v>
      </c>
    </row>
    <row r="77" spans="1:9" ht="25.5" x14ac:dyDescent="0.25">
      <c r="A77" s="20" t="s">
        <v>157</v>
      </c>
      <c r="B77" s="65" t="s">
        <v>70</v>
      </c>
      <c r="C77" s="12">
        <v>0</v>
      </c>
      <c r="D77" s="18"/>
      <c r="E77" s="26" t="s">
        <v>72</v>
      </c>
      <c r="F77" s="101" t="str">
        <f t="shared" si="2"/>
        <v>0 = No | 1 = Yes - Does the engine feature variable valve actuation (VVT, VVL or combinations)? (default: 0)</v>
      </c>
      <c r="G77" s="19" t="s">
        <v>262</v>
      </c>
      <c r="I77" s="21"/>
    </row>
    <row r="78" spans="1:9" ht="18.75" customHeight="1" x14ac:dyDescent="0.25">
      <c r="A78" s="115" t="s">
        <v>158</v>
      </c>
      <c r="B78" s="65" t="s">
        <v>71</v>
      </c>
      <c r="C78" s="12">
        <v>0</v>
      </c>
      <c r="D78" s="18"/>
      <c r="E78" s="26" t="s">
        <v>72</v>
      </c>
      <c r="F78" s="117" t="str">
        <f t="shared" si="2"/>
        <v>0 = No | 1 = Yes - Does the engine feature a cylinder deactivation system? If yes provide the active cylinder ratios in the tab 'active_cylinder_ratios'. (default: 0)</v>
      </c>
      <c r="G78" s="118" t="s">
        <v>263</v>
      </c>
      <c r="I78" s="21"/>
    </row>
    <row r="79" spans="1:9" ht="17.25" customHeight="1" x14ac:dyDescent="0.25">
      <c r="A79" s="115"/>
      <c r="B79" s="65" t="s">
        <v>224</v>
      </c>
      <c r="C79" s="38" t="s">
        <v>248</v>
      </c>
      <c r="D79" s="18"/>
      <c r="E79" s="26" t="s">
        <v>62</v>
      </c>
      <c r="F79" s="117"/>
      <c r="G79" s="118"/>
      <c r="I79" s="21"/>
    </row>
    <row r="80" spans="1:9" ht="25.5" x14ac:dyDescent="0.25">
      <c r="A80" s="106" t="s">
        <v>251</v>
      </c>
      <c r="B80" s="65" t="s">
        <v>252</v>
      </c>
      <c r="C80" s="12"/>
      <c r="D80" s="18"/>
      <c r="E80" s="26" t="s">
        <v>72</v>
      </c>
      <c r="F80" s="101" t="str">
        <f>HYPERLINK(CONCATENATE("https://docs.co2mpas.io/en/latest/glossary.html#term-",B80),G80)</f>
        <v>0 = No | 1 = Yes - Relevant only for positive ignition engines (gasoline engines). It refers to the burning of fuel with an excess of air in an internal combustion engine (default: 0)</v>
      </c>
      <c r="G80" s="19" t="s">
        <v>264</v>
      </c>
      <c r="I80" s="21"/>
    </row>
    <row r="81" spans="1:9" ht="45.75" customHeight="1" x14ac:dyDescent="0.25">
      <c r="A81" s="106" t="s">
        <v>253</v>
      </c>
      <c r="B81" s="65" t="s">
        <v>254</v>
      </c>
      <c r="C81" s="12"/>
      <c r="D81" s="18"/>
      <c r="E81" s="26" t="s">
        <v>72</v>
      </c>
      <c r="F81" s="101" t="str">
        <f>HYPERLINK(CONCATENATE("https://docs.co2mpas.io/en/latest/glossary.html#term-",B81),"0 = No | 1 = Yes - Only for vehicles in which the temperature of the gearbox is regulated from the vehicle’s cooling circuit using a heat-exchanger, heating storage system" &amp; "or other methods for directing engine waste-heat to the gearbox. (default is 0.)")</f>
        <v>0 = No | 1 = Yes - Only for vehicles in which the temperature of the gearbox is regulated from the vehicle’s cooling circuit using a heat-exchanger, heating storage systemor other methods for directing engine waste-heat to the gearbox. (default is 0.)</v>
      </c>
      <c r="G81" s="19" t="s">
        <v>265</v>
      </c>
      <c r="I81" s="21"/>
    </row>
    <row r="82" spans="1:9" ht="44.25" customHeight="1" x14ac:dyDescent="0.25">
      <c r="A82" s="106" t="s">
        <v>266</v>
      </c>
      <c r="B82" s="65" t="s">
        <v>267</v>
      </c>
      <c r="C82" s="12"/>
      <c r="D82" s="18"/>
      <c r="E82" s="26" t="s">
        <v>72</v>
      </c>
      <c r="F82" s="101" t="str">
        <f>HYPERLINK(CONCATENATE("https://docs.co2mpas.io/en/latest/glossary.html#term-",B82),"0 = No | 1 = Yes - EGR recirculates a portion of an engine’s exhaust gas back to the engine cylinders to reduce NOx emissions." &amp; " (default is 0 for positive ignition, and 1 for compression ignition engines.)")</f>
        <v>0 = No | 1 = Yes - EGR recirculates a portion of an engine’s exhaust gas back to the engine cylinders to reduce NOx emissions. (default is 0 for positive ignition, and 1 for compression ignition engines.)</v>
      </c>
      <c r="G82" s="19" t="s">
        <v>271</v>
      </c>
      <c r="I82" s="21"/>
    </row>
    <row r="83" spans="1:9" ht="25.5" x14ac:dyDescent="0.25">
      <c r="A83" s="98" t="s">
        <v>269</v>
      </c>
      <c r="B83" s="99" t="s">
        <v>268</v>
      </c>
      <c r="C83" s="12"/>
      <c r="D83" s="18"/>
      <c r="E83" s="26" t="s">
        <v>72</v>
      </c>
      <c r="F83" s="101" t="str">
        <f>HYPERLINK(CONCATENATE("https://docs.co2mpas.io/en/latest/glossary.html#term-",B83),G83)</f>
        <v>0 = No | 1 = Yes -  Is the vehicle equipped with selective catalytic reduction system? SCR uses urea to reduce NOx emissions (default: 0 and it is valid for compression engines)</v>
      </c>
      <c r="G83" s="19" t="s">
        <v>270</v>
      </c>
      <c r="I83" s="21"/>
    </row>
    <row r="84" spans="1:9" x14ac:dyDescent="0.25">
      <c r="C84" s="10"/>
      <c r="D84" s="18"/>
      <c r="F84" s="19"/>
      <c r="G84" s="19"/>
    </row>
    <row r="85" spans="1:9" x14ac:dyDescent="0.25">
      <c r="A85" s="69" t="s">
        <v>197</v>
      </c>
      <c r="B85" s="9"/>
      <c r="C85" s="14"/>
      <c r="D85" s="14"/>
      <c r="E85" s="25"/>
      <c r="F85" s="113"/>
      <c r="G85" s="24"/>
    </row>
    <row r="86" spans="1:9" x14ac:dyDescent="0.25">
      <c r="A86" s="20" t="s">
        <v>95</v>
      </c>
      <c r="B86" s="27" t="s">
        <v>82</v>
      </c>
      <c r="C86" s="45">
        <v>2</v>
      </c>
      <c r="D86" s="18"/>
      <c r="E86" s="26" t="s">
        <v>84</v>
      </c>
      <c r="F86" s="102" t="str">
        <f>HYPERLINK("https://docs.co2mpas.io/en/latest/glossary.html#term-n-dyno-axes-wltp-h",G86)</f>
        <v xml:space="preserve">Number of rotating axis of the dyno, Default: 2  </v>
      </c>
      <c r="G86" s="19" t="s">
        <v>96</v>
      </c>
    </row>
    <row r="87" spans="1:9" x14ac:dyDescent="0.25">
      <c r="A87" s="20" t="s">
        <v>95</v>
      </c>
      <c r="B87" s="27" t="s">
        <v>83</v>
      </c>
      <c r="C87" s="45"/>
      <c r="D87" s="18"/>
      <c r="E87" s="26" t="s">
        <v>84</v>
      </c>
      <c r="F87" s="102" t="str">
        <f>HYPERLINK("https://docs.co2mpas.io/en/latest/glossary.html#term-n-dyno-axes-wltp-l",G87)</f>
        <v xml:space="preserve">Number of rotating axis of the dyno, Default: 2  </v>
      </c>
      <c r="G87" s="19" t="s">
        <v>96</v>
      </c>
    </row>
  </sheetData>
  <sheetProtection sheet="1" objects="1" scenarios="1" formatCells="0" formatColumns="0" formatRows="0" insertColumns="0" insertRows="0" insertHyperlinks="0" deleteColumns="0" deleteRows="0" sort="0" autoFilter="0" pivotTables="0"/>
  <dataConsolidate/>
  <mergeCells count="5">
    <mergeCell ref="A18:A19"/>
    <mergeCell ref="A75:A76"/>
    <mergeCell ref="A78:A79"/>
    <mergeCell ref="F78:F79"/>
    <mergeCell ref="G78:G79"/>
  </mergeCells>
  <conditionalFormatting sqref="C76">
    <cfRule type="expression" dxfId="60" priority="4">
      <formula>"OR(AND($C$70=1;$C$71="""");AND($C$70=0;$C$71&gt;1))"</formula>
    </cfRule>
  </conditionalFormatting>
  <conditionalFormatting sqref="C82:C83">
    <cfRule type="expression" dxfId="59" priority="2">
      <formula>#REF!=1</formula>
    </cfRule>
  </conditionalFormatting>
  <conditionalFormatting sqref="C82:C83">
    <cfRule type="expression" dxfId="58" priority="3">
      <formula>AND(#REF!=0,#REF!=1)</formula>
    </cfRule>
  </conditionalFormatting>
  <conditionalFormatting sqref="C3">
    <cfRule type="cellIs" dxfId="57" priority="1" operator="equal">
      <formula>""</formula>
    </cfRule>
  </conditionalFormatting>
  <dataValidations count="20">
    <dataValidation type="whole" allowBlank="1" showInputMessage="1" showErrorMessage="1" sqref="C4">
      <formula1>1</formula1>
      <formula2>50</formula2>
    </dataValidation>
    <dataValidation type="list" allowBlank="1" showInputMessage="1" showErrorMessage="1" sqref="C7">
      <formula1>"IP, RL, RM, PR"</formula1>
    </dataValidation>
    <dataValidation type="textLength" showInputMessage="1" showErrorMessage="1" error="The WMI is 3 character long. Any combination of numbers and letters works." sqref="C5">
      <formula1>2</formula1>
      <formula2>3</formula2>
    </dataValidation>
    <dataValidation type="whole" allowBlank="1" showInputMessage="1" showErrorMessage="1" sqref="C6">
      <formula1>2016</formula1>
      <formula2>2060</formula2>
    </dataValidation>
    <dataValidation type="whole" allowBlank="1" showInputMessage="1" showErrorMessage="1" sqref="C8">
      <formula1>0</formula1>
      <formula2>9999</formula2>
    </dataValidation>
    <dataValidation type="decimal" operator="greaterThanOrEqual" allowBlank="1" showInputMessage="1" showErrorMessage="1" error="Should be greater than or equal to one!" sqref="C76">
      <formula1>1</formula1>
    </dataValidation>
    <dataValidation type="list" allowBlank="1" showInputMessage="1" showErrorMessage="1" sqref="C77:C78 C70:C75 C80:C83">
      <formula1>"0,1"</formula1>
    </dataValidation>
    <dataValidation type="decimal" allowBlank="1" showInputMessage="1" showErrorMessage="1" sqref="C34 C38 C42 C46">
      <formula1>100</formula1>
      <formula2>3500</formula2>
    </dataValidation>
    <dataValidation type="decimal" allowBlank="1" showInputMessage="1" showErrorMessage="1" sqref="C26:C27">
      <formula1>20</formula1>
      <formula2>25</formula2>
    </dataValidation>
    <dataValidation type="decimal" allowBlank="1" showInputMessage="1" showErrorMessage="1" sqref="C17">
      <formula1>0</formula1>
      <formula2>100000</formula2>
    </dataValidation>
    <dataValidation type="decimal" allowBlank="1" showInputMessage="1" showErrorMessage="1" sqref="C15 C52:C61">
      <formula1>0</formula1>
      <formula2>1000</formula2>
    </dataValidation>
    <dataValidation type="list" allowBlank="1" showInputMessage="1" showErrorMessage="1" sqref="C64:C67">
      <formula1>"2,4"</formula1>
    </dataValidation>
    <dataValidation type="decimal" allowBlank="1" showInputMessage="1" showErrorMessage="1" sqref="C11">
      <formula1>0.01</formula1>
      <formula2>100000</formula2>
    </dataValidation>
    <dataValidation type="list" allowBlank="1" showInputMessage="1" showErrorMessage="1" sqref="C86:C87">
      <formula1>"1,2"</formula1>
    </dataValidation>
    <dataValidation type="list" allowBlank="1" showInputMessage="1" showErrorMessage="1" sqref="C13">
      <formula1>"positive, compression"</formula1>
    </dataValidation>
    <dataValidation type="decimal" allowBlank="1" showInputMessage="1" showErrorMessage="1" sqref="C14 C22:C25 C16">
      <formula1>0</formula1>
      <formula2>10000</formula2>
    </dataValidation>
    <dataValidation type="decimal" allowBlank="1" showInputMessage="1" showErrorMessage="1" sqref="C12">
      <formula1>0</formula1>
      <formula2>100</formula2>
    </dataValidation>
    <dataValidation type="decimal" allowBlank="1" showInputMessage="1" showErrorMessage="1" error="Numerical Value Between 0-1" sqref="C28">
      <formula1>0</formula1>
      <formula2>1</formula2>
    </dataValidation>
    <dataValidation type="list" allowBlank="1" showInputMessage="1" showErrorMessage="1" sqref="C10">
      <formula1>"diesel,gasoline,LPG,NG,ethanol,biodiesel"</formula1>
    </dataValidation>
    <dataValidation type="list" allowBlank="1" showInputMessage="1" showErrorMessage="1" sqref="C21">
      <formula1>"automatic,manual, CVT"</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90" bestFit="1" customWidth="1"/>
    <col min="2" max="2" width="20.140625" style="90" bestFit="1" customWidth="1"/>
    <col min="3" max="3" width="13.42578125" style="90" bestFit="1" customWidth="1"/>
    <col min="4"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5" bestFit="1" customWidth="1"/>
    <col min="13" max="16384" width="8.85546875" style="29" hidden="1"/>
  </cols>
  <sheetData>
    <row r="1" spans="1:12" s="8" customFormat="1" x14ac:dyDescent="0.2">
      <c r="A1" s="88" t="s">
        <v>159</v>
      </c>
      <c r="B1" s="88" t="s">
        <v>91</v>
      </c>
      <c r="C1" s="88" t="s">
        <v>92</v>
      </c>
      <c r="D1" s="88" t="s">
        <v>221</v>
      </c>
      <c r="E1" s="88" t="s">
        <v>92</v>
      </c>
      <c r="F1" s="30" t="s">
        <v>89</v>
      </c>
      <c r="G1" s="30" t="s">
        <v>106</v>
      </c>
      <c r="H1" s="30" t="s">
        <v>17</v>
      </c>
      <c r="I1" s="30" t="s">
        <v>16</v>
      </c>
      <c r="J1" s="30" t="s">
        <v>287</v>
      </c>
      <c r="K1" s="30" t="s">
        <v>288</v>
      </c>
      <c r="L1" s="30" t="s">
        <v>289</v>
      </c>
    </row>
    <row r="2" spans="1:12" s="8" customFormat="1" ht="12.75" x14ac:dyDescent="0.2">
      <c r="A2" s="89" t="s">
        <v>53</v>
      </c>
      <c r="B2" s="89" t="s">
        <v>54</v>
      </c>
      <c r="C2" s="89" t="s">
        <v>236</v>
      </c>
      <c r="D2" s="89" t="s">
        <v>220</v>
      </c>
      <c r="E2" s="89" t="s">
        <v>290</v>
      </c>
      <c r="F2" s="32" t="s">
        <v>291</v>
      </c>
      <c r="G2" s="32" t="s">
        <v>292</v>
      </c>
      <c r="H2" s="32" t="s">
        <v>293</v>
      </c>
      <c r="I2" s="32" t="s">
        <v>294</v>
      </c>
      <c r="J2" s="32" t="s">
        <v>295</v>
      </c>
      <c r="K2" s="32" t="s">
        <v>296</v>
      </c>
      <c r="L2" s="32" t="s">
        <v>297</v>
      </c>
    </row>
    <row r="3" spans="1:12" s="8" customFormat="1" x14ac:dyDescent="0.25">
      <c r="A3" s="91">
        <v>0</v>
      </c>
      <c r="B3" s="91">
        <v>0</v>
      </c>
      <c r="C3" s="91"/>
      <c r="D3" s="91"/>
      <c r="E3" s="103">
        <v>0</v>
      </c>
      <c r="F3" s="103">
        <v>800</v>
      </c>
      <c r="G3" s="103">
        <v>25.4</v>
      </c>
      <c r="H3" s="103">
        <v>0</v>
      </c>
      <c r="I3" s="103">
        <v>-6.7199315199413396</v>
      </c>
      <c r="J3" s="103">
        <v>9.4723761067675272E-2</v>
      </c>
      <c r="K3" s="103">
        <v>0.29866401864638009</v>
      </c>
      <c r="L3" s="103">
        <v>4.1887902047863898E-2</v>
      </c>
    </row>
    <row r="4" spans="1:12" s="8" customFormat="1" x14ac:dyDescent="0.25">
      <c r="A4" s="91">
        <v>1</v>
      </c>
      <c r="B4" s="91">
        <v>0</v>
      </c>
      <c r="C4" s="91"/>
      <c r="D4" s="91"/>
      <c r="E4" s="103">
        <v>0</v>
      </c>
      <c r="F4" s="103">
        <v>800</v>
      </c>
      <c r="G4" s="103">
        <v>25.4</v>
      </c>
      <c r="H4" s="103">
        <v>0</v>
      </c>
      <c r="I4" s="103">
        <v>-6.7199315199413396</v>
      </c>
      <c r="J4" s="103">
        <v>9.4723761067675272E-2</v>
      </c>
      <c r="K4" s="103">
        <v>0.29866401864638009</v>
      </c>
      <c r="L4" s="103">
        <v>4.1887902047863898E-2</v>
      </c>
    </row>
    <row r="5" spans="1:12" s="8" customFormat="1" x14ac:dyDescent="0.25">
      <c r="A5" s="91">
        <v>2</v>
      </c>
      <c r="B5" s="91">
        <v>0</v>
      </c>
      <c r="C5" s="91"/>
      <c r="D5" s="91"/>
      <c r="E5" s="103">
        <v>0</v>
      </c>
      <c r="F5" s="103">
        <v>800</v>
      </c>
      <c r="G5" s="103">
        <v>25.427506163804811</v>
      </c>
      <c r="H5" s="103">
        <v>0</v>
      </c>
      <c r="I5" s="103">
        <v>-6.7199315199413396</v>
      </c>
      <c r="J5" s="103">
        <v>9.4712336638416245E-2</v>
      </c>
      <c r="K5" s="103">
        <v>0.29862799742092638</v>
      </c>
      <c r="L5" s="103">
        <v>4.1887902047863898E-2</v>
      </c>
    </row>
    <row r="6" spans="1:12" s="8" customFormat="1" x14ac:dyDescent="0.25">
      <c r="A6" s="91">
        <v>3</v>
      </c>
      <c r="B6" s="91">
        <v>0</v>
      </c>
      <c r="C6" s="91"/>
      <c r="D6" s="91"/>
      <c r="E6" s="103">
        <v>0</v>
      </c>
      <c r="F6" s="103">
        <v>800</v>
      </c>
      <c r="G6" s="103">
        <v>25.455012327609619</v>
      </c>
      <c r="H6" s="103">
        <v>0</v>
      </c>
      <c r="I6" s="103">
        <v>-6.7199315199413396</v>
      </c>
      <c r="J6" s="103">
        <v>9.4700914639787595E-2</v>
      </c>
      <c r="K6" s="103">
        <v>0.29859198385925029</v>
      </c>
      <c r="L6" s="103">
        <v>4.1887902047863898E-2</v>
      </c>
    </row>
    <row r="7" spans="1:12" s="8" customFormat="1" x14ac:dyDescent="0.25">
      <c r="A7" s="91">
        <v>4</v>
      </c>
      <c r="B7" s="91">
        <v>0</v>
      </c>
      <c r="C7" s="91"/>
      <c r="D7" s="91"/>
      <c r="E7" s="103">
        <v>0</v>
      </c>
      <c r="F7" s="103">
        <v>800</v>
      </c>
      <c r="G7" s="103">
        <v>25.482518491414421</v>
      </c>
      <c r="H7" s="103">
        <v>0</v>
      </c>
      <c r="I7" s="103">
        <v>-6.7199315199413396</v>
      </c>
      <c r="J7" s="103">
        <v>9.468949507104818E-2</v>
      </c>
      <c r="K7" s="103">
        <v>0.2985559779590149</v>
      </c>
      <c r="L7" s="103">
        <v>4.1887902047863898E-2</v>
      </c>
    </row>
    <row r="8" spans="1:12" s="8" customFormat="1" x14ac:dyDescent="0.25">
      <c r="A8" s="91">
        <v>5</v>
      </c>
      <c r="B8" s="91">
        <v>0</v>
      </c>
      <c r="C8" s="91"/>
      <c r="D8" s="91"/>
      <c r="E8" s="103">
        <v>0</v>
      </c>
      <c r="F8" s="103">
        <v>800</v>
      </c>
      <c r="G8" s="103">
        <v>25.51002465521923</v>
      </c>
      <c r="H8" s="103">
        <v>0</v>
      </c>
      <c r="I8" s="103">
        <v>-6.7199315199413396</v>
      </c>
      <c r="J8" s="103">
        <v>9.4678077931457313E-2</v>
      </c>
      <c r="K8" s="103">
        <v>0.29851997971788491</v>
      </c>
      <c r="L8" s="103">
        <v>4.1887902047863898E-2</v>
      </c>
    </row>
    <row r="9" spans="1:12" s="8" customFormat="1" x14ac:dyDescent="0.25">
      <c r="A9" s="91">
        <v>6</v>
      </c>
      <c r="B9" s="91">
        <v>0</v>
      </c>
      <c r="C9" s="91"/>
      <c r="D9" s="91"/>
      <c r="E9" s="103">
        <v>0</v>
      </c>
      <c r="F9" s="103">
        <v>800</v>
      </c>
      <c r="G9" s="103">
        <v>25.537530819024042</v>
      </c>
      <c r="H9" s="103">
        <v>0</v>
      </c>
      <c r="I9" s="103">
        <v>-6.7199315199413396</v>
      </c>
      <c r="J9" s="103">
        <v>9.466666322027445E-2</v>
      </c>
      <c r="K9" s="103">
        <v>0.29848398913352542</v>
      </c>
      <c r="L9" s="103">
        <v>4.1887902047863898E-2</v>
      </c>
    </row>
    <row r="10" spans="1:12" s="8" customFormat="1" x14ac:dyDescent="0.25">
      <c r="A10" s="91">
        <v>7</v>
      </c>
      <c r="B10" s="91">
        <v>0</v>
      </c>
      <c r="C10" s="91"/>
      <c r="D10" s="91"/>
      <c r="E10" s="103">
        <v>1</v>
      </c>
      <c r="F10" s="103">
        <v>800</v>
      </c>
      <c r="G10" s="103">
        <v>25.56503698282885</v>
      </c>
      <c r="H10" s="103">
        <v>0</v>
      </c>
      <c r="I10" s="103">
        <v>-6.7199315199413396</v>
      </c>
      <c r="J10" s="103">
        <v>9.4655250936759375E-2</v>
      </c>
      <c r="K10" s="103">
        <v>0.29844800620360229</v>
      </c>
      <c r="L10" s="103">
        <v>4.1887902047863898E-2</v>
      </c>
    </row>
    <row r="11" spans="1:12" s="8" customFormat="1" x14ac:dyDescent="0.25">
      <c r="A11" s="91">
        <v>8</v>
      </c>
      <c r="B11" s="91">
        <v>0</v>
      </c>
      <c r="C11" s="91"/>
      <c r="D11" s="91"/>
      <c r="E11" s="103">
        <v>1</v>
      </c>
      <c r="F11" s="103">
        <v>800</v>
      </c>
      <c r="G11" s="103">
        <v>25.592543146633659</v>
      </c>
      <c r="H11" s="103">
        <v>0</v>
      </c>
      <c r="I11" s="103">
        <v>-6.7199315199413396</v>
      </c>
      <c r="J11" s="103">
        <v>9.464384108017225E-2</v>
      </c>
      <c r="K11" s="103">
        <v>0.29841203092578311</v>
      </c>
      <c r="L11" s="103">
        <v>4.1887902047863898E-2</v>
      </c>
    </row>
    <row r="12" spans="1:12" s="8" customFormat="1" x14ac:dyDescent="0.25">
      <c r="A12" s="91">
        <v>9</v>
      </c>
      <c r="B12" s="91">
        <v>0</v>
      </c>
      <c r="C12" s="91"/>
      <c r="D12" s="91"/>
      <c r="E12" s="103">
        <v>1</v>
      </c>
      <c r="F12" s="103">
        <v>800</v>
      </c>
      <c r="G12" s="103">
        <v>25.671773870885222</v>
      </c>
      <c r="H12" s="103">
        <v>0</v>
      </c>
      <c r="I12" s="103">
        <v>-6.7199315199413396</v>
      </c>
      <c r="J12" s="103">
        <v>9.4610988868946935E-2</v>
      </c>
      <c r="K12" s="103">
        <v>0.29830844790378969</v>
      </c>
      <c r="L12" s="103">
        <v>4.1887902047863898E-2</v>
      </c>
    </row>
    <row r="13" spans="1:12" s="8" customFormat="1" x14ac:dyDescent="0.25">
      <c r="A13" s="91">
        <v>10</v>
      </c>
      <c r="B13" s="91">
        <v>0</v>
      </c>
      <c r="C13" s="91"/>
      <c r="D13" s="91"/>
      <c r="E13" s="103">
        <v>1</v>
      </c>
      <c r="F13" s="103">
        <v>800</v>
      </c>
      <c r="G13" s="103">
        <v>25.720451301808399</v>
      </c>
      <c r="H13" s="103">
        <v>0</v>
      </c>
      <c r="I13" s="103">
        <v>-6.7199315199413396</v>
      </c>
      <c r="J13" s="103">
        <v>9.459081524433989E-2</v>
      </c>
      <c r="K13" s="103">
        <v>0.29824484046540373</v>
      </c>
      <c r="L13" s="103">
        <v>4.1887902047863898E-2</v>
      </c>
    </row>
    <row r="14" spans="1:12" s="8" customFormat="1" x14ac:dyDescent="0.25">
      <c r="A14" s="91">
        <v>11</v>
      </c>
      <c r="B14" s="91">
        <v>0</v>
      </c>
      <c r="C14" s="91"/>
      <c r="D14" s="91"/>
      <c r="E14" s="103">
        <v>1</v>
      </c>
      <c r="F14" s="103">
        <v>800</v>
      </c>
      <c r="G14" s="103">
        <v>25.754722925724941</v>
      </c>
      <c r="H14" s="103">
        <v>0</v>
      </c>
      <c r="I14" s="103">
        <v>-6.7199315199413396</v>
      </c>
      <c r="J14" s="103">
        <v>9.4576616440296427E-2</v>
      </c>
      <c r="K14" s="103">
        <v>0.29820007163625462</v>
      </c>
      <c r="L14" s="103">
        <v>4.1887902047863898E-2</v>
      </c>
    </row>
    <row r="15" spans="1:12" s="8" customFormat="1" x14ac:dyDescent="0.25">
      <c r="A15" s="91">
        <v>12</v>
      </c>
      <c r="B15" s="91">
        <v>2</v>
      </c>
      <c r="C15" s="91"/>
      <c r="D15" s="91"/>
      <c r="E15" s="103">
        <v>1</v>
      </c>
      <c r="F15" s="103">
        <v>800</v>
      </c>
      <c r="G15" s="103">
        <v>25.792473968811439</v>
      </c>
      <c r="H15" s="103">
        <v>0</v>
      </c>
      <c r="I15" s="103">
        <v>-6.7199315199413396</v>
      </c>
      <c r="J15" s="103">
        <v>9.4560980457336574E-2</v>
      </c>
      <c r="K15" s="103">
        <v>0.2981507713819822</v>
      </c>
      <c r="L15" s="103">
        <v>1.232766609570914</v>
      </c>
    </row>
    <row r="16" spans="1:12" s="8" customFormat="1" x14ac:dyDescent="0.25">
      <c r="A16" s="91">
        <v>13</v>
      </c>
      <c r="B16" s="91">
        <v>7</v>
      </c>
      <c r="C16" s="91"/>
      <c r="D16" s="91"/>
      <c r="E16" s="103">
        <v>1</v>
      </c>
      <c r="F16" s="103">
        <v>833.72158218565471</v>
      </c>
      <c r="G16" s="103">
        <v>25.779416971187949</v>
      </c>
      <c r="H16" s="103">
        <v>0</v>
      </c>
      <c r="I16" s="103">
        <v>-6.7199315199413396</v>
      </c>
      <c r="J16" s="103">
        <v>0.35676968745756588</v>
      </c>
      <c r="K16" s="103">
        <v>1.1248948245537049</v>
      </c>
      <c r="L16" s="103">
        <v>4.7586713110174026</v>
      </c>
    </row>
    <row r="17" spans="1:12" s="8" customFormat="1" x14ac:dyDescent="0.25">
      <c r="A17" s="91">
        <v>14</v>
      </c>
      <c r="B17" s="91">
        <v>10</v>
      </c>
      <c r="C17" s="91"/>
      <c r="D17" s="91"/>
      <c r="E17" s="103">
        <v>1</v>
      </c>
      <c r="F17" s="103">
        <v>1191.0308316937919</v>
      </c>
      <c r="G17" s="103">
        <v>25.815719095527921</v>
      </c>
      <c r="H17" s="103">
        <v>0</v>
      </c>
      <c r="I17" s="103">
        <v>-6.7199315199413396</v>
      </c>
      <c r="J17" s="103">
        <v>0.31716712372608519</v>
      </c>
      <c r="K17" s="103">
        <v>1.000027941108347</v>
      </c>
      <c r="L17" s="103">
        <v>3.4185365008179458</v>
      </c>
    </row>
    <row r="18" spans="1:12" s="8" customFormat="1" x14ac:dyDescent="0.25">
      <c r="A18" s="91">
        <v>15</v>
      </c>
      <c r="B18" s="91">
        <v>12</v>
      </c>
      <c r="C18" s="91"/>
      <c r="D18" s="91"/>
      <c r="E18" s="103">
        <v>1</v>
      </c>
      <c r="F18" s="103">
        <v>1429.2369980325509</v>
      </c>
      <c r="G18" s="103">
        <v>25.926388400206339</v>
      </c>
      <c r="H18" s="103">
        <v>0</v>
      </c>
      <c r="I18" s="103">
        <v>-6.7199315199413396</v>
      </c>
      <c r="J18" s="103">
        <v>0.45500885603420038</v>
      </c>
      <c r="K18" s="103">
        <v>1.434642923075834</v>
      </c>
      <c r="L18" s="103">
        <v>5.6197002553677224</v>
      </c>
    </row>
    <row r="19" spans="1:12" s="8" customFormat="1" x14ac:dyDescent="0.25">
      <c r="A19" s="91">
        <v>16</v>
      </c>
      <c r="B19" s="91">
        <v>15</v>
      </c>
      <c r="C19" s="91"/>
      <c r="D19" s="91"/>
      <c r="E19" s="103">
        <v>1</v>
      </c>
      <c r="F19" s="103">
        <v>1786.546247540688</v>
      </c>
      <c r="G19" s="103">
        <v>26.086036260559069</v>
      </c>
      <c r="H19" s="103">
        <v>0</v>
      </c>
      <c r="I19" s="103">
        <v>-6.7199315199413396</v>
      </c>
      <c r="J19" s="103">
        <v>0.44273223533654021</v>
      </c>
      <c r="K19" s="103">
        <v>1.3959347380161109</v>
      </c>
      <c r="L19" s="103">
        <v>4.4794623038892016</v>
      </c>
    </row>
    <row r="20" spans="1:12" s="8" customFormat="1" x14ac:dyDescent="0.25">
      <c r="A20" s="91">
        <v>17</v>
      </c>
      <c r="B20" s="91">
        <v>15</v>
      </c>
      <c r="C20" s="91"/>
      <c r="D20" s="91"/>
      <c r="E20" s="103">
        <v>1</v>
      </c>
      <c r="F20" s="103">
        <v>1786.546247540688</v>
      </c>
      <c r="G20" s="103">
        <v>26.23673416031685</v>
      </c>
      <c r="H20" s="103">
        <v>0</v>
      </c>
      <c r="I20" s="103">
        <v>-6.7199315199413396</v>
      </c>
      <c r="J20" s="103">
        <v>0.26214403561586169</v>
      </c>
      <c r="K20" s="103">
        <v>0.82654014429681211</v>
      </c>
      <c r="L20" s="103">
        <v>0.76481899552914823</v>
      </c>
    </row>
    <row r="21" spans="1:12" customFormat="1" x14ac:dyDescent="0.25">
      <c r="A21" s="91">
        <v>18</v>
      </c>
      <c r="B21" s="91">
        <v>15</v>
      </c>
      <c r="C21" s="91"/>
      <c r="D21" s="91"/>
      <c r="E21" s="103">
        <v>1</v>
      </c>
      <c r="F21" s="103">
        <v>1786.546247540688</v>
      </c>
      <c r="G21" s="103">
        <v>26.466777786577751</v>
      </c>
      <c r="H21" s="103">
        <v>0</v>
      </c>
      <c r="I21" s="103">
        <v>-6.7199315199413396</v>
      </c>
      <c r="J21" s="103">
        <v>0.2327596259657059</v>
      </c>
      <c r="K21" s="103">
        <v>0.73389110066987084</v>
      </c>
      <c r="L21" s="103">
        <v>0.15713549350808381</v>
      </c>
    </row>
    <row r="22" spans="1:12" customFormat="1" x14ac:dyDescent="0.25">
      <c r="A22" s="91">
        <v>19</v>
      </c>
      <c r="B22" s="91">
        <v>14</v>
      </c>
      <c r="C22" s="91"/>
      <c r="D22" s="91"/>
      <c r="E22" s="103">
        <v>1</v>
      </c>
      <c r="F22" s="103">
        <v>1667.443164371309</v>
      </c>
      <c r="G22" s="103">
        <v>26.696821412838641</v>
      </c>
      <c r="H22" s="103">
        <v>-25.89728687082917</v>
      </c>
      <c r="I22" s="103">
        <v>19.177355350887829</v>
      </c>
      <c r="J22" s="103">
        <v>0.21023349925168691</v>
      </c>
      <c r="K22" s="103">
        <v>0.66286622314056864</v>
      </c>
      <c r="L22" s="103">
        <v>6.1632042245117397E-2</v>
      </c>
    </row>
    <row r="23" spans="1:12" customFormat="1" x14ac:dyDescent="0.25">
      <c r="A23" s="91">
        <v>20</v>
      </c>
      <c r="B23" s="91">
        <v>14</v>
      </c>
      <c r="C23" s="91"/>
      <c r="D23" s="91"/>
      <c r="E23" s="103">
        <v>1</v>
      </c>
      <c r="F23" s="103">
        <v>1667.443164371309</v>
      </c>
      <c r="G23" s="103">
        <v>26.911923032089909</v>
      </c>
      <c r="H23" s="103">
        <v>0</v>
      </c>
      <c r="I23" s="103">
        <v>-6.7199315199413396</v>
      </c>
      <c r="J23" s="103">
        <v>0.3370962441579845</v>
      </c>
      <c r="K23" s="103">
        <v>1.062864457830125</v>
      </c>
      <c r="L23" s="103">
        <v>2.6805260170931891</v>
      </c>
    </row>
    <row r="24" spans="1:12" customFormat="1" x14ac:dyDescent="0.25">
      <c r="A24" s="91">
        <v>21</v>
      </c>
      <c r="B24" s="91">
        <v>15</v>
      </c>
      <c r="C24" s="91"/>
      <c r="D24" s="91"/>
      <c r="E24" s="103">
        <v>1</v>
      </c>
      <c r="F24" s="103">
        <v>1786.546247540688</v>
      </c>
      <c r="G24" s="103">
        <v>27.126882338065421</v>
      </c>
      <c r="H24" s="103">
        <v>0</v>
      </c>
      <c r="I24" s="103">
        <v>-6.7199315199413396</v>
      </c>
      <c r="J24" s="103">
        <v>0.34839778846442382</v>
      </c>
      <c r="K24" s="103">
        <v>1.0984982270283279</v>
      </c>
      <c r="L24" s="103">
        <v>2.5689994263475242</v>
      </c>
    </row>
    <row r="25" spans="1:12" customFormat="1" x14ac:dyDescent="0.25">
      <c r="A25" s="91">
        <v>22</v>
      </c>
      <c r="B25" s="91">
        <v>15</v>
      </c>
      <c r="C25" s="91"/>
      <c r="D25" s="91"/>
      <c r="E25" s="103">
        <v>1</v>
      </c>
      <c r="F25" s="103">
        <v>1786.546247540688</v>
      </c>
      <c r="G25" s="103">
        <v>27.31249243373664</v>
      </c>
      <c r="H25" s="103">
        <v>0</v>
      </c>
      <c r="I25" s="103">
        <v>-6.7199315199413396</v>
      </c>
      <c r="J25" s="103">
        <v>0.2543372109042521</v>
      </c>
      <c r="K25" s="103">
        <v>0.80192522598110683</v>
      </c>
      <c r="L25" s="103">
        <v>0.62466575490674425</v>
      </c>
    </row>
    <row r="26" spans="1:12" customFormat="1" x14ac:dyDescent="0.25">
      <c r="A26" s="91">
        <v>23</v>
      </c>
      <c r="B26" s="91">
        <v>15</v>
      </c>
      <c r="C26" s="91"/>
      <c r="D26" s="91"/>
      <c r="E26" s="103">
        <v>1</v>
      </c>
      <c r="F26" s="103">
        <v>1786.546247540688</v>
      </c>
      <c r="G26" s="103">
        <v>27.542536059997541</v>
      </c>
      <c r="H26" s="103">
        <v>0</v>
      </c>
      <c r="I26" s="103">
        <v>-6.7199315199413396</v>
      </c>
      <c r="J26" s="103">
        <v>0.36102846556923068</v>
      </c>
      <c r="K26" s="103">
        <v>1.138322751939784</v>
      </c>
      <c r="L26" s="103">
        <v>2.8375624950364009</v>
      </c>
    </row>
    <row r="27" spans="1:12" customFormat="1" x14ac:dyDescent="0.25">
      <c r="A27" s="91">
        <v>24</v>
      </c>
      <c r="B27" s="91">
        <v>15</v>
      </c>
      <c r="C27" s="91"/>
      <c r="D27" s="91"/>
      <c r="E27" s="103">
        <v>1</v>
      </c>
      <c r="F27" s="103">
        <v>1786.546247540688</v>
      </c>
      <c r="G27" s="103">
        <v>27.742722616642151</v>
      </c>
      <c r="H27" s="103">
        <v>0</v>
      </c>
      <c r="I27" s="103">
        <v>-6.7199315199413396</v>
      </c>
      <c r="J27" s="103">
        <v>0</v>
      </c>
      <c r="K27" s="103">
        <v>0</v>
      </c>
      <c r="L27" s="103">
        <v>-3.959986473558653</v>
      </c>
    </row>
    <row r="28" spans="1:12" customFormat="1" x14ac:dyDescent="0.25">
      <c r="A28" s="91">
        <v>25</v>
      </c>
      <c r="B28" s="91">
        <v>10</v>
      </c>
      <c r="C28" s="91"/>
      <c r="D28" s="91"/>
      <c r="E28" s="103">
        <v>1</v>
      </c>
      <c r="F28" s="103">
        <v>1191.0308316937919</v>
      </c>
      <c r="G28" s="103">
        <v>27.972242386248499</v>
      </c>
      <c r="H28" s="103">
        <v>0</v>
      </c>
      <c r="I28" s="103">
        <v>-6.7199315199413396</v>
      </c>
      <c r="J28" s="103">
        <v>0</v>
      </c>
      <c r="K28" s="103">
        <v>0</v>
      </c>
      <c r="L28" s="103">
        <v>-3.486986795652371</v>
      </c>
    </row>
    <row r="29" spans="1:12" customFormat="1" x14ac:dyDescent="0.25">
      <c r="A29" s="91">
        <v>26</v>
      </c>
      <c r="B29" s="91">
        <v>7</v>
      </c>
      <c r="C29" s="91"/>
      <c r="D29" s="91"/>
      <c r="E29" s="103">
        <v>1</v>
      </c>
      <c r="F29" s="103">
        <v>833.72158218565471</v>
      </c>
      <c r="G29" s="103">
        <v>28.11017151433559</v>
      </c>
      <c r="H29" s="103">
        <v>-19.665675663938739</v>
      </c>
      <c r="I29" s="103">
        <v>12.9457441439974</v>
      </c>
      <c r="J29" s="103">
        <v>4.6053221866122797E-2</v>
      </c>
      <c r="K29" s="103">
        <v>0.14520580854388521</v>
      </c>
      <c r="L29" s="103">
        <v>-1.054000117887103</v>
      </c>
    </row>
    <row r="30" spans="1:12" customFormat="1" x14ac:dyDescent="0.25">
      <c r="A30" s="91">
        <v>27</v>
      </c>
      <c r="B30" s="91">
        <v>4</v>
      </c>
      <c r="C30" s="91"/>
      <c r="D30" s="91"/>
      <c r="E30" s="103">
        <v>1</v>
      </c>
      <c r="F30" s="103">
        <v>800</v>
      </c>
      <c r="G30" s="103">
        <v>28.18761539074125</v>
      </c>
      <c r="H30" s="103">
        <v>0</v>
      </c>
      <c r="I30" s="103">
        <v>-6.7199315199413396</v>
      </c>
      <c r="J30" s="103">
        <v>9.3578185570472358E-2</v>
      </c>
      <c r="K30" s="103">
        <v>0.29505201910369933</v>
      </c>
      <c r="L30" s="103">
        <v>-1.7682473806884009</v>
      </c>
    </row>
    <row r="31" spans="1:12" customFormat="1" x14ac:dyDescent="0.25">
      <c r="A31" s="91">
        <v>28</v>
      </c>
      <c r="B31" s="91">
        <v>0</v>
      </c>
      <c r="C31" s="91"/>
      <c r="D31" s="91"/>
      <c r="E31" s="103">
        <v>1</v>
      </c>
      <c r="F31" s="103">
        <v>800</v>
      </c>
      <c r="G31" s="103">
        <v>28.228818413888451</v>
      </c>
      <c r="H31" s="103">
        <v>0</v>
      </c>
      <c r="I31" s="103">
        <v>-6.7199315199413396</v>
      </c>
      <c r="J31" s="103">
        <v>9.3561436364771308E-2</v>
      </c>
      <c r="K31" s="103">
        <v>0.29499920885812392</v>
      </c>
      <c r="L31" s="103">
        <v>4.1887902047863898E-2</v>
      </c>
    </row>
    <row r="32" spans="1:12" customFormat="1" x14ac:dyDescent="0.25">
      <c r="A32" s="91">
        <v>29</v>
      </c>
      <c r="B32" s="91">
        <v>0</v>
      </c>
      <c r="C32" s="91"/>
      <c r="D32" s="91"/>
      <c r="E32" s="103">
        <v>0</v>
      </c>
      <c r="F32" s="103">
        <v>800</v>
      </c>
      <c r="G32" s="103">
        <v>28.274414982555339</v>
      </c>
      <c r="H32" s="103">
        <v>0</v>
      </c>
      <c r="I32" s="103">
        <v>-6.7199315199413396</v>
      </c>
      <c r="J32" s="103">
        <v>9.3542907271187192E-2</v>
      </c>
      <c r="K32" s="103">
        <v>0.29494078662605322</v>
      </c>
      <c r="L32" s="103">
        <v>4.1887902047863898E-2</v>
      </c>
    </row>
    <row r="33" spans="1:12" customFormat="1" x14ac:dyDescent="0.25">
      <c r="A33" s="91">
        <v>30</v>
      </c>
      <c r="B33" s="91">
        <v>0</v>
      </c>
      <c r="C33" s="91"/>
      <c r="D33" s="91"/>
      <c r="E33" s="103">
        <v>0</v>
      </c>
      <c r="F33" s="103">
        <v>800</v>
      </c>
      <c r="G33" s="103">
        <v>28.312177883577579</v>
      </c>
      <c r="H33" s="103">
        <v>0</v>
      </c>
      <c r="I33" s="103">
        <v>-6.7199315199413396</v>
      </c>
      <c r="J33" s="103">
        <v>9.3527566393534878E-2</v>
      </c>
      <c r="K33" s="103">
        <v>0.29489241683881551</v>
      </c>
      <c r="L33" s="103">
        <v>0.20760952616926659</v>
      </c>
    </row>
    <row r="34" spans="1:12" customFormat="1" x14ac:dyDescent="0.25">
      <c r="A34" s="91">
        <v>31</v>
      </c>
      <c r="B34" s="91">
        <v>0</v>
      </c>
      <c r="C34" s="91"/>
      <c r="D34" s="91"/>
      <c r="E34" s="103">
        <v>0</v>
      </c>
      <c r="F34" s="103">
        <v>0</v>
      </c>
      <c r="G34" s="103">
        <v>28.282655216005431</v>
      </c>
      <c r="H34" s="103">
        <v>0</v>
      </c>
      <c r="I34" s="103">
        <v>-3.1029485636939911</v>
      </c>
      <c r="J34" s="103">
        <v>0</v>
      </c>
      <c r="K34" s="103">
        <v>0</v>
      </c>
      <c r="L34" s="103">
        <v>0.16572162412140259</v>
      </c>
    </row>
    <row r="35" spans="1:12" customFormat="1" x14ac:dyDescent="0.25">
      <c r="A35" s="91">
        <v>32</v>
      </c>
      <c r="B35" s="91">
        <v>0</v>
      </c>
      <c r="C35" s="91"/>
      <c r="D35" s="91"/>
      <c r="E35" s="103">
        <v>0</v>
      </c>
      <c r="F35" s="103">
        <v>0</v>
      </c>
      <c r="G35" s="103">
        <v>28.331344504864351</v>
      </c>
      <c r="H35" s="103">
        <v>0</v>
      </c>
      <c r="I35" s="103">
        <v>-3.1029485636939911</v>
      </c>
      <c r="J35" s="103">
        <v>0</v>
      </c>
      <c r="K35" s="103">
        <v>0</v>
      </c>
      <c r="L35" s="103">
        <v>0</v>
      </c>
    </row>
    <row r="36" spans="1:12" customFormat="1" x14ac:dyDescent="0.25">
      <c r="A36" s="91">
        <v>33</v>
      </c>
      <c r="B36" s="91">
        <v>0</v>
      </c>
      <c r="C36" s="91"/>
      <c r="D36" s="91"/>
      <c r="E36" s="103">
        <v>0</v>
      </c>
      <c r="F36" s="103">
        <v>0</v>
      </c>
      <c r="G36" s="103">
        <v>28.41058708705166</v>
      </c>
      <c r="H36" s="103">
        <v>0</v>
      </c>
      <c r="I36" s="103">
        <v>-3.1029485636939911</v>
      </c>
      <c r="J36" s="103">
        <v>0</v>
      </c>
      <c r="K36" s="103">
        <v>0</v>
      </c>
      <c r="L36" s="103">
        <v>0</v>
      </c>
    </row>
    <row r="37" spans="1:12" customFormat="1" x14ac:dyDescent="0.25">
      <c r="A37" s="91">
        <v>34</v>
      </c>
      <c r="B37" s="91">
        <v>0</v>
      </c>
      <c r="C37" s="91"/>
      <c r="D37" s="91"/>
      <c r="E37" s="103">
        <v>0</v>
      </c>
      <c r="F37" s="103">
        <v>0</v>
      </c>
      <c r="G37" s="103">
        <v>28.438105108792211</v>
      </c>
      <c r="H37" s="103">
        <v>0</v>
      </c>
      <c r="I37" s="103">
        <v>-3.1029485636939911</v>
      </c>
      <c r="J37" s="103">
        <v>0</v>
      </c>
      <c r="K37" s="103">
        <v>0</v>
      </c>
      <c r="L37" s="103">
        <v>0</v>
      </c>
    </row>
    <row r="38" spans="1:12" customFormat="1" x14ac:dyDescent="0.25">
      <c r="A38" s="91">
        <v>35</v>
      </c>
      <c r="B38" s="91">
        <v>0</v>
      </c>
      <c r="C38" s="91"/>
      <c r="D38" s="91"/>
      <c r="E38" s="103">
        <v>0</v>
      </c>
      <c r="F38" s="103">
        <v>0</v>
      </c>
      <c r="G38" s="103">
        <v>28.465623130532769</v>
      </c>
      <c r="H38" s="103">
        <v>0</v>
      </c>
      <c r="I38" s="103">
        <v>-3.1029485636939911</v>
      </c>
      <c r="J38" s="103">
        <v>0</v>
      </c>
      <c r="K38" s="103">
        <v>0</v>
      </c>
      <c r="L38" s="103">
        <v>0</v>
      </c>
    </row>
    <row r="39" spans="1:12" customFormat="1" x14ac:dyDescent="0.25">
      <c r="A39" s="91">
        <v>36</v>
      </c>
      <c r="B39" s="91">
        <v>0</v>
      </c>
      <c r="C39" s="91"/>
      <c r="D39" s="91"/>
      <c r="E39" s="103">
        <v>0</v>
      </c>
      <c r="F39" s="103">
        <v>0</v>
      </c>
      <c r="G39" s="103">
        <v>28.493141152273321</v>
      </c>
      <c r="H39" s="103">
        <v>0</v>
      </c>
      <c r="I39" s="103">
        <v>-3.1029485636939911</v>
      </c>
      <c r="J39" s="103">
        <v>0</v>
      </c>
      <c r="K39" s="103">
        <v>0</v>
      </c>
      <c r="L39" s="103">
        <v>0</v>
      </c>
    </row>
    <row r="40" spans="1:12" customFormat="1" x14ac:dyDescent="0.25">
      <c r="A40" s="91">
        <v>37</v>
      </c>
      <c r="B40" s="91">
        <v>0</v>
      </c>
      <c r="C40" s="91"/>
      <c r="D40" s="91"/>
      <c r="E40" s="103">
        <v>0</v>
      </c>
      <c r="F40" s="103">
        <v>0</v>
      </c>
      <c r="G40" s="103">
        <v>28.520659174013879</v>
      </c>
      <c r="H40" s="103">
        <v>0</v>
      </c>
      <c r="I40" s="103">
        <v>-3.1029485636939911</v>
      </c>
      <c r="J40" s="103">
        <v>0</v>
      </c>
      <c r="K40" s="103">
        <v>0</v>
      </c>
      <c r="L40" s="103">
        <v>0</v>
      </c>
    </row>
    <row r="41" spans="1:12" customFormat="1" x14ac:dyDescent="0.25">
      <c r="A41" s="91">
        <v>38</v>
      </c>
      <c r="B41" s="91">
        <v>0</v>
      </c>
      <c r="C41" s="91"/>
      <c r="D41" s="91"/>
      <c r="E41" s="103">
        <v>0</v>
      </c>
      <c r="F41" s="103">
        <v>0</v>
      </c>
      <c r="G41" s="103">
        <v>28.54817719575443</v>
      </c>
      <c r="H41" s="103">
        <v>0</v>
      </c>
      <c r="I41" s="103">
        <v>-3.1029485636939911</v>
      </c>
      <c r="J41" s="103">
        <v>0</v>
      </c>
      <c r="K41" s="103">
        <v>0</v>
      </c>
      <c r="L41" s="103">
        <v>0</v>
      </c>
    </row>
    <row r="42" spans="1:12" customFormat="1" x14ac:dyDescent="0.25">
      <c r="A42" s="91">
        <v>39</v>
      </c>
      <c r="B42" s="91">
        <v>0</v>
      </c>
      <c r="C42" s="91"/>
      <c r="D42" s="91"/>
      <c r="E42" s="103">
        <v>0</v>
      </c>
      <c r="F42" s="103">
        <v>0</v>
      </c>
      <c r="G42" s="103">
        <v>28.575695217494989</v>
      </c>
      <c r="H42" s="103">
        <v>0</v>
      </c>
      <c r="I42" s="103">
        <v>-3.1029485636939911</v>
      </c>
      <c r="J42" s="103">
        <v>0</v>
      </c>
      <c r="K42" s="103">
        <v>0</v>
      </c>
      <c r="L42" s="103">
        <v>0</v>
      </c>
    </row>
    <row r="43" spans="1:12" customFormat="1" x14ac:dyDescent="0.25">
      <c r="A43" s="91">
        <v>40</v>
      </c>
      <c r="B43" s="91">
        <v>0</v>
      </c>
      <c r="C43" s="91"/>
      <c r="D43" s="91"/>
      <c r="E43" s="103">
        <v>0</v>
      </c>
      <c r="F43" s="103">
        <v>0</v>
      </c>
      <c r="G43" s="103">
        <v>28.60321323923554</v>
      </c>
      <c r="H43" s="103">
        <v>0</v>
      </c>
      <c r="I43" s="103">
        <v>-3.1029485636939911</v>
      </c>
      <c r="J43" s="103">
        <v>0</v>
      </c>
      <c r="K43" s="103">
        <v>0</v>
      </c>
      <c r="L43" s="103">
        <v>0</v>
      </c>
    </row>
    <row r="44" spans="1:12" customFormat="1" x14ac:dyDescent="0.25">
      <c r="A44" s="91">
        <v>41</v>
      </c>
      <c r="B44" s="91">
        <v>0</v>
      </c>
      <c r="C44" s="91"/>
      <c r="D44" s="91"/>
      <c r="E44" s="103">
        <v>0</v>
      </c>
      <c r="F44" s="103">
        <v>0</v>
      </c>
      <c r="G44" s="103">
        <v>28.630731260976098</v>
      </c>
      <c r="H44" s="103">
        <v>0</v>
      </c>
      <c r="I44" s="103">
        <v>-3.1029485636939911</v>
      </c>
      <c r="J44" s="103">
        <v>0</v>
      </c>
      <c r="K44" s="103">
        <v>0</v>
      </c>
      <c r="L44" s="103">
        <v>0</v>
      </c>
    </row>
    <row r="45" spans="1:12" customFormat="1" x14ac:dyDescent="0.25">
      <c r="A45" s="91">
        <v>42</v>
      </c>
      <c r="B45" s="91">
        <v>0</v>
      </c>
      <c r="C45" s="91"/>
      <c r="D45" s="91"/>
      <c r="E45" s="103">
        <v>0</v>
      </c>
      <c r="F45" s="103">
        <v>0</v>
      </c>
      <c r="G45" s="103">
        <v>28.65824928271665</v>
      </c>
      <c r="H45" s="103">
        <v>0</v>
      </c>
      <c r="I45" s="103">
        <v>-3.1029485636939911</v>
      </c>
      <c r="J45" s="103">
        <v>0</v>
      </c>
      <c r="K45" s="103">
        <v>0</v>
      </c>
      <c r="L45" s="103">
        <v>0</v>
      </c>
    </row>
    <row r="46" spans="1:12" customFormat="1" x14ac:dyDescent="0.25">
      <c r="A46" s="91">
        <v>43</v>
      </c>
      <c r="B46" s="91">
        <v>0</v>
      </c>
      <c r="C46" s="91"/>
      <c r="D46" s="91"/>
      <c r="E46" s="103">
        <v>0</v>
      </c>
      <c r="F46" s="103">
        <v>0</v>
      </c>
      <c r="G46" s="103">
        <v>28.685767304457212</v>
      </c>
      <c r="H46" s="103">
        <v>0</v>
      </c>
      <c r="I46" s="103">
        <v>-3.1029485636939911</v>
      </c>
      <c r="J46" s="103">
        <v>0</v>
      </c>
      <c r="K46" s="103">
        <v>0</v>
      </c>
      <c r="L46" s="103">
        <v>0</v>
      </c>
    </row>
    <row r="47" spans="1:12" customFormat="1" x14ac:dyDescent="0.25">
      <c r="A47" s="91">
        <v>44</v>
      </c>
      <c r="B47" s="91">
        <v>0</v>
      </c>
      <c r="C47" s="91"/>
      <c r="D47" s="91"/>
      <c r="E47" s="103">
        <v>0</v>
      </c>
      <c r="F47" s="103">
        <v>0</v>
      </c>
      <c r="G47" s="103">
        <v>28.713285326197759</v>
      </c>
      <c r="H47" s="103">
        <v>0</v>
      </c>
      <c r="I47" s="103">
        <v>-3.1029485636939911</v>
      </c>
      <c r="J47" s="103">
        <v>0</v>
      </c>
      <c r="K47" s="103">
        <v>0</v>
      </c>
      <c r="L47" s="103">
        <v>0</v>
      </c>
    </row>
    <row r="48" spans="1:12" customFormat="1" x14ac:dyDescent="0.25">
      <c r="A48" s="91">
        <v>45</v>
      </c>
      <c r="B48" s="91">
        <v>0</v>
      </c>
      <c r="C48" s="91"/>
      <c r="D48" s="91"/>
      <c r="E48" s="103">
        <v>0</v>
      </c>
      <c r="F48" s="103">
        <v>0</v>
      </c>
      <c r="G48" s="103">
        <v>28.740803347938321</v>
      </c>
      <c r="H48" s="103">
        <v>0</v>
      </c>
      <c r="I48" s="103">
        <v>-3.1029485636939911</v>
      </c>
      <c r="J48" s="103">
        <v>0</v>
      </c>
      <c r="K48" s="103">
        <v>0</v>
      </c>
      <c r="L48" s="103">
        <v>0</v>
      </c>
    </row>
    <row r="49" spans="1:12" customFormat="1" x14ac:dyDescent="0.25">
      <c r="A49" s="91">
        <v>46</v>
      </c>
      <c r="B49" s="91">
        <v>0</v>
      </c>
      <c r="C49" s="91"/>
      <c r="D49" s="91"/>
      <c r="E49" s="103">
        <v>0</v>
      </c>
      <c r="F49" s="103">
        <v>0</v>
      </c>
      <c r="G49" s="103">
        <v>28.768321369678869</v>
      </c>
      <c r="H49" s="103">
        <v>0</v>
      </c>
      <c r="I49" s="103">
        <v>-3.1029485636939911</v>
      </c>
      <c r="J49" s="103">
        <v>0</v>
      </c>
      <c r="K49" s="103">
        <v>0</v>
      </c>
      <c r="L49" s="103">
        <v>0</v>
      </c>
    </row>
    <row r="50" spans="1:12" customFormat="1" x14ac:dyDescent="0.25">
      <c r="A50" s="91">
        <v>47</v>
      </c>
      <c r="B50" s="91">
        <v>0</v>
      </c>
      <c r="C50" s="91"/>
      <c r="D50" s="91"/>
      <c r="E50" s="103">
        <v>0</v>
      </c>
      <c r="F50" s="103">
        <v>0</v>
      </c>
      <c r="G50" s="103">
        <v>28.801616755808091</v>
      </c>
      <c r="H50" s="103">
        <v>0</v>
      </c>
      <c r="I50" s="103">
        <v>-3.1029485636939911</v>
      </c>
      <c r="J50" s="103">
        <v>0</v>
      </c>
      <c r="K50" s="103">
        <v>0</v>
      </c>
      <c r="L50" s="103">
        <v>0.16572162412140259</v>
      </c>
    </row>
    <row r="51" spans="1:12" customFormat="1" x14ac:dyDescent="0.25">
      <c r="A51" s="91">
        <v>48</v>
      </c>
      <c r="B51" s="91">
        <v>0</v>
      </c>
      <c r="C51" s="91"/>
      <c r="D51" s="91"/>
      <c r="E51" s="103">
        <v>1</v>
      </c>
      <c r="F51" s="103">
        <v>800</v>
      </c>
      <c r="G51" s="103">
        <v>28.852086548388961</v>
      </c>
      <c r="H51" s="103">
        <v>0</v>
      </c>
      <c r="I51" s="103">
        <v>-6.7199315199413396</v>
      </c>
      <c r="J51" s="103">
        <v>9.3308700646123635E-2</v>
      </c>
      <c r="K51" s="103">
        <v>0.29420233313722782</v>
      </c>
      <c r="L51" s="103">
        <v>0.20760952616926659</v>
      </c>
    </row>
    <row r="52" spans="1:12" customFormat="1" x14ac:dyDescent="0.25">
      <c r="A52" s="91">
        <v>49</v>
      </c>
      <c r="B52" s="91">
        <v>0</v>
      </c>
      <c r="C52" s="91"/>
      <c r="D52" s="91"/>
      <c r="E52" s="103">
        <v>1</v>
      </c>
      <c r="F52" s="103">
        <v>800</v>
      </c>
      <c r="G52" s="103">
        <v>28.904442519122401</v>
      </c>
      <c r="H52" s="103">
        <v>0</v>
      </c>
      <c r="I52" s="103">
        <v>-6.7199315199413396</v>
      </c>
      <c r="J52" s="103">
        <v>9.328752090412662E-2</v>
      </c>
      <c r="K52" s="103">
        <v>0.29413555341071118</v>
      </c>
      <c r="L52" s="103">
        <v>4.1887902047863898E-2</v>
      </c>
    </row>
    <row r="53" spans="1:12" customFormat="1" x14ac:dyDescent="0.25">
      <c r="A53" s="91">
        <v>50</v>
      </c>
      <c r="B53" s="91">
        <v>2</v>
      </c>
      <c r="C53" s="91"/>
      <c r="D53" s="91"/>
      <c r="E53" s="103">
        <v>1</v>
      </c>
      <c r="F53" s="103">
        <v>800</v>
      </c>
      <c r="G53" s="103">
        <v>28.95678188111803</v>
      </c>
      <c r="H53" s="103">
        <v>0</v>
      </c>
      <c r="I53" s="103">
        <v>-6.7199315199413396</v>
      </c>
      <c r="J53" s="103">
        <v>9.3266354851845076E-2</v>
      </c>
      <c r="K53" s="103">
        <v>0.29406881684786751</v>
      </c>
      <c r="L53" s="103">
        <v>0.96038423909618165</v>
      </c>
    </row>
    <row r="54" spans="1:12" customFormat="1" x14ac:dyDescent="0.25">
      <c r="A54" s="91">
        <v>51</v>
      </c>
      <c r="B54" s="91">
        <v>5</v>
      </c>
      <c r="C54" s="91"/>
      <c r="D54" s="91"/>
      <c r="E54" s="103">
        <v>1</v>
      </c>
      <c r="F54" s="103">
        <v>800</v>
      </c>
      <c r="G54" s="103">
        <v>28.95200657027096</v>
      </c>
      <c r="H54" s="103">
        <v>0</v>
      </c>
      <c r="I54" s="103">
        <v>-6.7199315199413396</v>
      </c>
      <c r="J54" s="103">
        <v>9.3268285708844642E-2</v>
      </c>
      <c r="K54" s="103">
        <v>0.29407490483998722</v>
      </c>
      <c r="L54" s="103">
        <v>2.0096184021679671</v>
      </c>
    </row>
    <row r="55" spans="1:12" customFormat="1" x14ac:dyDescent="0.25">
      <c r="A55" s="91">
        <v>52</v>
      </c>
      <c r="B55" s="91">
        <v>7</v>
      </c>
      <c r="C55" s="91"/>
      <c r="D55" s="91"/>
      <c r="E55" s="103">
        <v>1</v>
      </c>
      <c r="F55" s="103">
        <v>833.72158218565471</v>
      </c>
      <c r="G55" s="103">
        <v>28.9587992338449</v>
      </c>
      <c r="H55" s="103">
        <v>0</v>
      </c>
      <c r="I55" s="103">
        <v>-6.7199315199413396</v>
      </c>
      <c r="J55" s="103">
        <v>0.24648392586882789</v>
      </c>
      <c r="K55" s="103">
        <v>0.7771638182644145</v>
      </c>
      <c r="L55" s="103">
        <v>2.773558050703528</v>
      </c>
    </row>
    <row r="56" spans="1:12" customFormat="1" x14ac:dyDescent="0.25">
      <c r="A56" s="91">
        <v>53</v>
      </c>
      <c r="B56" s="91">
        <v>10</v>
      </c>
      <c r="C56" s="91"/>
      <c r="D56" s="91"/>
      <c r="E56" s="103">
        <v>1</v>
      </c>
      <c r="F56" s="103">
        <v>1191.0308316937919</v>
      </c>
      <c r="G56" s="103">
        <v>29.008697730174401</v>
      </c>
      <c r="H56" s="103">
        <v>0</v>
      </c>
      <c r="I56" s="103">
        <v>-6.7199315199413396</v>
      </c>
      <c r="J56" s="103">
        <v>0.4025171728579427</v>
      </c>
      <c r="K56" s="103">
        <v>1.2691366460210931</v>
      </c>
      <c r="L56" s="103">
        <v>5.1055896598533632</v>
      </c>
    </row>
    <row r="57" spans="1:12" customFormat="1" x14ac:dyDescent="0.25">
      <c r="A57" s="91">
        <v>54</v>
      </c>
      <c r="B57" s="91">
        <v>13</v>
      </c>
      <c r="C57" s="91"/>
      <c r="D57" s="91"/>
      <c r="E57" s="103">
        <v>1</v>
      </c>
      <c r="F57" s="103">
        <v>1548.3400812019299</v>
      </c>
      <c r="G57" s="103">
        <v>29.111056277186211</v>
      </c>
      <c r="H57" s="103">
        <v>0</v>
      </c>
      <c r="I57" s="103">
        <v>-6.7199315199413396</v>
      </c>
      <c r="J57" s="103">
        <v>0.49574366469604803</v>
      </c>
      <c r="K57" s="103">
        <v>1.563079774786639</v>
      </c>
      <c r="L57" s="103">
        <v>6.2152911275905591</v>
      </c>
    </row>
    <row r="58" spans="1:12" customFormat="1" x14ac:dyDescent="0.25">
      <c r="A58" s="91">
        <v>55</v>
      </c>
      <c r="B58" s="91">
        <v>15</v>
      </c>
      <c r="C58" s="91"/>
      <c r="D58" s="91"/>
      <c r="E58" s="103">
        <v>2</v>
      </c>
      <c r="F58" s="103">
        <v>924.17713628958177</v>
      </c>
      <c r="G58" s="103">
        <v>29.263225341817041</v>
      </c>
      <c r="H58" s="103">
        <v>0</v>
      </c>
      <c r="I58" s="103">
        <v>-6.7199315199413396</v>
      </c>
      <c r="J58" s="103">
        <v>0.1597728858862926</v>
      </c>
      <c r="K58" s="103">
        <v>0.50376390919948055</v>
      </c>
      <c r="L58" s="103">
        <v>0.96144526580992318</v>
      </c>
    </row>
    <row r="59" spans="1:12" customFormat="1" x14ac:dyDescent="0.25">
      <c r="A59" s="91">
        <v>56</v>
      </c>
      <c r="B59" s="91">
        <v>14</v>
      </c>
      <c r="C59" s="91"/>
      <c r="D59" s="91"/>
      <c r="E59" s="103">
        <v>2</v>
      </c>
      <c r="F59" s="103">
        <v>862.56532720360974</v>
      </c>
      <c r="G59" s="103">
        <v>29.349494258683951</v>
      </c>
      <c r="H59" s="103">
        <v>0</v>
      </c>
      <c r="I59" s="103">
        <v>-6.7199315199413396</v>
      </c>
      <c r="J59" s="103">
        <v>0.2112523111547055</v>
      </c>
      <c r="K59" s="103">
        <v>0.66607853707078646</v>
      </c>
      <c r="L59" s="103">
        <v>2.0670010201665909</v>
      </c>
    </row>
    <row r="60" spans="1:12" customFormat="1" x14ac:dyDescent="0.25">
      <c r="A60" s="91">
        <v>57</v>
      </c>
      <c r="B60" s="91">
        <v>17</v>
      </c>
      <c r="C60" s="91"/>
      <c r="D60" s="91"/>
      <c r="E60" s="103">
        <v>2</v>
      </c>
      <c r="F60" s="103">
        <v>1047.400754461526</v>
      </c>
      <c r="G60" s="103">
        <v>29.43036299246176</v>
      </c>
      <c r="H60" s="103">
        <v>0</v>
      </c>
      <c r="I60" s="103">
        <v>-6.7199315199413396</v>
      </c>
      <c r="J60" s="103">
        <v>0.65401748907187163</v>
      </c>
      <c r="K60" s="103">
        <v>2.0621171430436109</v>
      </c>
      <c r="L60" s="103">
        <v>9.8985140500303945</v>
      </c>
    </row>
    <row r="61" spans="1:12" customFormat="1" x14ac:dyDescent="0.25">
      <c r="A61" s="91">
        <v>58</v>
      </c>
      <c r="B61" s="91">
        <v>20</v>
      </c>
      <c r="C61" s="91"/>
      <c r="D61" s="91"/>
      <c r="E61" s="103">
        <v>2</v>
      </c>
      <c r="F61" s="103">
        <v>1232.2361817194419</v>
      </c>
      <c r="G61" s="103">
        <v>29.533668332874459</v>
      </c>
      <c r="H61" s="103">
        <v>0</v>
      </c>
      <c r="I61" s="103">
        <v>-6.7199315199413396</v>
      </c>
      <c r="J61" s="103">
        <v>0.48500495547188338</v>
      </c>
      <c r="K61" s="103">
        <v>1.5292206246028479</v>
      </c>
      <c r="L61" s="103">
        <v>6.6153285013817191</v>
      </c>
    </row>
    <row r="62" spans="1:12" customFormat="1" x14ac:dyDescent="0.25">
      <c r="A62" s="91">
        <v>59</v>
      </c>
      <c r="B62" s="91">
        <v>22</v>
      </c>
      <c r="C62" s="91"/>
      <c r="D62" s="91"/>
      <c r="E62" s="103">
        <v>2</v>
      </c>
      <c r="F62" s="103">
        <v>1355.4597998913871</v>
      </c>
      <c r="G62" s="103">
        <v>29.645041323623531</v>
      </c>
      <c r="H62" s="103">
        <v>0</v>
      </c>
      <c r="I62" s="103">
        <v>-6.7199315199413396</v>
      </c>
      <c r="J62" s="103">
        <v>0.75465109060494029</v>
      </c>
      <c r="K62" s="103">
        <v>2.3794148886773772</v>
      </c>
      <c r="L62" s="103">
        <v>11.50414504017086</v>
      </c>
    </row>
    <row r="63" spans="1:12" customFormat="1" x14ac:dyDescent="0.25">
      <c r="A63" s="91">
        <v>60</v>
      </c>
      <c r="B63" s="91">
        <v>27</v>
      </c>
      <c r="C63" s="91"/>
      <c r="D63" s="91"/>
      <c r="E63" s="103">
        <v>2</v>
      </c>
      <c r="F63" s="103">
        <v>1663.518845321247</v>
      </c>
      <c r="G63" s="103">
        <v>29.761491149733828</v>
      </c>
      <c r="H63" s="103">
        <v>0</v>
      </c>
      <c r="I63" s="103">
        <v>-6.7199315199413396</v>
      </c>
      <c r="J63" s="103">
        <v>1.3276771752128631</v>
      </c>
      <c r="K63" s="103">
        <v>4.1861661334461582</v>
      </c>
      <c r="L63" s="103">
        <v>21.703179957150532</v>
      </c>
    </row>
    <row r="64" spans="1:12" customFormat="1" x14ac:dyDescent="0.25">
      <c r="A64" s="91">
        <v>61</v>
      </c>
      <c r="B64" s="91">
        <v>31</v>
      </c>
      <c r="C64" s="91"/>
      <c r="D64" s="91"/>
      <c r="E64" s="103">
        <v>2</v>
      </c>
      <c r="F64" s="103">
        <v>1909.966081665136</v>
      </c>
      <c r="G64" s="103">
        <v>29.857690424359529</v>
      </c>
      <c r="H64" s="103">
        <v>0</v>
      </c>
      <c r="I64" s="103">
        <v>-6.7199315199413396</v>
      </c>
      <c r="J64" s="103">
        <v>0.68611331482710058</v>
      </c>
      <c r="K64" s="103">
        <v>2.1633152816498482</v>
      </c>
      <c r="L64" s="103">
        <v>9.1198956269644285</v>
      </c>
    </row>
    <row r="65" spans="1:12" customFormat="1" x14ac:dyDescent="0.25">
      <c r="A65" s="91">
        <v>62</v>
      </c>
      <c r="B65" s="91">
        <v>31</v>
      </c>
      <c r="C65" s="91"/>
      <c r="D65" s="91"/>
      <c r="E65" s="103">
        <v>2</v>
      </c>
      <c r="F65" s="103">
        <v>1909.966081665136</v>
      </c>
      <c r="G65" s="103">
        <v>29.97532415963807</v>
      </c>
      <c r="H65" s="103">
        <v>0</v>
      </c>
      <c r="I65" s="103">
        <v>-6.7199315199413396</v>
      </c>
      <c r="J65" s="103">
        <v>0.40357783673808711</v>
      </c>
      <c r="K65" s="103">
        <v>1.272480919235188</v>
      </c>
      <c r="L65" s="103">
        <v>3.3861831519698802</v>
      </c>
    </row>
    <row r="66" spans="1:12" customFormat="1" x14ac:dyDescent="0.25">
      <c r="A66" s="91">
        <v>63</v>
      </c>
      <c r="B66" s="91">
        <v>32</v>
      </c>
      <c r="C66" s="91"/>
      <c r="D66" s="91"/>
      <c r="E66" s="103">
        <v>2</v>
      </c>
      <c r="F66" s="103">
        <v>1971.577890751108</v>
      </c>
      <c r="G66" s="103">
        <v>30.133641893520529</v>
      </c>
      <c r="H66" s="103">
        <v>0</v>
      </c>
      <c r="I66" s="103">
        <v>-6.7199315199413396</v>
      </c>
      <c r="J66" s="103">
        <v>0.54001455094863693</v>
      </c>
      <c r="K66" s="103">
        <v>1.7026658791410521</v>
      </c>
      <c r="L66" s="103">
        <v>5.9941246719731929</v>
      </c>
    </row>
    <row r="67" spans="1:12" customFormat="1" x14ac:dyDescent="0.25">
      <c r="A67" s="91">
        <v>64</v>
      </c>
      <c r="B67" s="91">
        <v>32</v>
      </c>
      <c r="C67" s="91"/>
      <c r="D67" s="91"/>
      <c r="E67" s="103">
        <v>2</v>
      </c>
      <c r="F67" s="103">
        <v>1971.577890751108</v>
      </c>
      <c r="G67" s="103">
        <v>30.297542751001629</v>
      </c>
      <c r="H67" s="103">
        <v>0</v>
      </c>
      <c r="I67" s="103">
        <v>-6.7199315199413396</v>
      </c>
      <c r="J67" s="103">
        <v>0.34784959208851518</v>
      </c>
      <c r="K67" s="103">
        <v>1.096769763855088</v>
      </c>
      <c r="L67" s="103">
        <v>2.0382572201550828</v>
      </c>
    </row>
    <row r="68" spans="1:12" customFormat="1" x14ac:dyDescent="0.25">
      <c r="A68" s="91">
        <v>65</v>
      </c>
      <c r="B68" s="91">
        <v>32</v>
      </c>
      <c r="C68" s="91"/>
      <c r="D68" s="91"/>
      <c r="E68" s="103">
        <v>2</v>
      </c>
      <c r="F68" s="103">
        <v>1971.577890751108</v>
      </c>
      <c r="G68" s="103">
        <v>30.489574140758961</v>
      </c>
      <c r="H68" s="103">
        <v>0</v>
      </c>
      <c r="I68" s="103">
        <v>-6.7199315199413396</v>
      </c>
      <c r="J68" s="103">
        <v>0.38865785752132082</v>
      </c>
      <c r="K68" s="103">
        <v>1.225438224764724</v>
      </c>
      <c r="L68" s="103">
        <v>2.8907344034604998</v>
      </c>
    </row>
    <row r="69" spans="1:12" customFormat="1" x14ac:dyDescent="0.25">
      <c r="A69" s="91">
        <v>66</v>
      </c>
      <c r="B69" s="91">
        <v>32</v>
      </c>
      <c r="C69" s="91"/>
      <c r="D69" s="91"/>
      <c r="E69" s="103">
        <v>2</v>
      </c>
      <c r="F69" s="103">
        <v>1971.577890751108</v>
      </c>
      <c r="G69" s="103">
        <v>30.63864665774668</v>
      </c>
      <c r="H69" s="103">
        <v>0</v>
      </c>
      <c r="I69" s="103">
        <v>-6.7199315199413396</v>
      </c>
      <c r="J69" s="103">
        <v>0.41479922328301599</v>
      </c>
      <c r="K69" s="103">
        <v>1.3078619510113489</v>
      </c>
      <c r="L69" s="103">
        <v>3.4356736616276091</v>
      </c>
    </row>
    <row r="70" spans="1:12" customFormat="1" x14ac:dyDescent="0.25">
      <c r="A70" s="91">
        <v>67</v>
      </c>
      <c r="B70" s="91">
        <v>32</v>
      </c>
      <c r="C70" s="91"/>
      <c r="D70" s="91"/>
      <c r="E70" s="103">
        <v>2</v>
      </c>
      <c r="F70" s="103">
        <v>1971.577890751108</v>
      </c>
      <c r="G70" s="103">
        <v>30.810670945574721</v>
      </c>
      <c r="H70" s="103">
        <v>0</v>
      </c>
      <c r="I70" s="103">
        <v>-6.7199315199413396</v>
      </c>
      <c r="J70" s="103">
        <v>0.26097778788654152</v>
      </c>
      <c r="K70" s="103">
        <v>0.82286296520626523</v>
      </c>
      <c r="L70" s="103">
        <v>0.23451417436755029</v>
      </c>
    </row>
    <row r="71" spans="1:12" customFormat="1" x14ac:dyDescent="0.25">
      <c r="A71" s="91">
        <v>68</v>
      </c>
      <c r="B71" s="91">
        <v>31</v>
      </c>
      <c r="C71" s="91"/>
      <c r="D71" s="91"/>
      <c r="E71" s="103">
        <v>2</v>
      </c>
      <c r="F71" s="103">
        <v>1909.966081665136</v>
      </c>
      <c r="G71" s="103">
        <v>31.01489820211853</v>
      </c>
      <c r="H71" s="103">
        <v>0</v>
      </c>
      <c r="I71" s="103">
        <v>-6.7199315199413396</v>
      </c>
      <c r="J71" s="103">
        <v>0.20914983142708049</v>
      </c>
      <c r="K71" s="103">
        <v>0.65944941848958483</v>
      </c>
      <c r="L71" s="103">
        <v>-0.64152168725590097</v>
      </c>
    </row>
    <row r="72" spans="1:12" customFormat="1" x14ac:dyDescent="0.25">
      <c r="A72" s="91">
        <v>69</v>
      </c>
      <c r="B72" s="91">
        <v>31</v>
      </c>
      <c r="C72" s="91"/>
      <c r="D72" s="91"/>
      <c r="E72" s="103">
        <v>2</v>
      </c>
      <c r="F72" s="103">
        <v>1909.966081665136</v>
      </c>
      <c r="G72" s="103">
        <v>31.205418904716758</v>
      </c>
      <c r="H72" s="103">
        <v>0</v>
      </c>
      <c r="I72" s="103">
        <v>-6.7199315199413396</v>
      </c>
      <c r="J72" s="103">
        <v>0.52791497046844393</v>
      </c>
      <c r="K72" s="103">
        <v>1.6645159018870039</v>
      </c>
      <c r="L72" s="103">
        <v>5.965067963578127</v>
      </c>
    </row>
    <row r="73" spans="1:12" customFormat="1" x14ac:dyDescent="0.25">
      <c r="A73" s="91">
        <v>70</v>
      </c>
      <c r="B73" s="91">
        <v>32</v>
      </c>
      <c r="C73" s="91"/>
      <c r="D73" s="91"/>
      <c r="E73" s="103">
        <v>2</v>
      </c>
      <c r="F73" s="103">
        <v>1971.577890751108</v>
      </c>
      <c r="G73" s="103">
        <v>31.37018966922566</v>
      </c>
      <c r="H73" s="103">
        <v>0</v>
      </c>
      <c r="I73" s="103">
        <v>-6.7199315199413396</v>
      </c>
      <c r="J73" s="103">
        <v>0.50391552207350232</v>
      </c>
      <c r="K73" s="103">
        <v>1.5888456410977529</v>
      </c>
      <c r="L73" s="103">
        <v>5.292507069671891</v>
      </c>
    </row>
    <row r="74" spans="1:12" customFormat="1" x14ac:dyDescent="0.25">
      <c r="A74" s="91">
        <v>71</v>
      </c>
      <c r="B74" s="91">
        <v>32</v>
      </c>
      <c r="C74" s="91"/>
      <c r="D74" s="91"/>
      <c r="E74" s="103">
        <v>2</v>
      </c>
      <c r="F74" s="103">
        <v>1971.577890751108</v>
      </c>
      <c r="G74" s="103">
        <v>31.534090526706759</v>
      </c>
      <c r="H74" s="103">
        <v>0</v>
      </c>
      <c r="I74" s="103">
        <v>-6.7199315199413396</v>
      </c>
      <c r="J74" s="103">
        <v>0.3528764150303304</v>
      </c>
      <c r="K74" s="103">
        <v>1.1126193365906321</v>
      </c>
      <c r="L74" s="103">
        <v>2.1824154202170458</v>
      </c>
    </row>
    <row r="75" spans="1:12" customFormat="1" x14ac:dyDescent="0.25">
      <c r="A75" s="91">
        <v>72</v>
      </c>
      <c r="B75" s="91">
        <v>32</v>
      </c>
      <c r="C75" s="91"/>
      <c r="D75" s="91"/>
      <c r="E75" s="103">
        <v>2</v>
      </c>
      <c r="F75" s="103">
        <v>1971.577890751108</v>
      </c>
      <c r="G75" s="103">
        <v>31.69800913544687</v>
      </c>
      <c r="H75" s="103">
        <v>0</v>
      </c>
      <c r="I75" s="103">
        <v>-6.7199315199413396</v>
      </c>
      <c r="J75" s="103">
        <v>0.39257094870480952</v>
      </c>
      <c r="K75" s="103">
        <v>1.2377762012662641</v>
      </c>
      <c r="L75" s="103">
        <v>3.0154905939643522</v>
      </c>
    </row>
    <row r="76" spans="1:12" customFormat="1" x14ac:dyDescent="0.25">
      <c r="A76" s="91">
        <v>73</v>
      </c>
      <c r="B76" s="91">
        <v>32</v>
      </c>
      <c r="C76" s="91"/>
      <c r="D76" s="91"/>
      <c r="E76" s="103">
        <v>2</v>
      </c>
      <c r="F76" s="103">
        <v>1971.577890751108</v>
      </c>
      <c r="G76" s="103">
        <v>31.868252919552969</v>
      </c>
      <c r="H76" s="103">
        <v>0</v>
      </c>
      <c r="I76" s="103">
        <v>-6.7199315199413396</v>
      </c>
      <c r="J76" s="103">
        <v>0.38126942984713602</v>
      </c>
      <c r="K76" s="103">
        <v>1.2021425123080201</v>
      </c>
      <c r="L76" s="103">
        <v>2.7922617937693159</v>
      </c>
    </row>
    <row r="77" spans="1:12" customFormat="1" x14ac:dyDescent="0.25">
      <c r="A77" s="91">
        <v>74</v>
      </c>
      <c r="B77" s="91">
        <v>32</v>
      </c>
      <c r="C77" s="91"/>
      <c r="D77" s="91"/>
      <c r="E77" s="103">
        <v>2</v>
      </c>
      <c r="F77" s="103">
        <v>1971.577890751108</v>
      </c>
      <c r="G77" s="103">
        <v>32.074559294794113</v>
      </c>
      <c r="H77" s="103">
        <v>0</v>
      </c>
      <c r="I77" s="103">
        <v>-6.7199315199413396</v>
      </c>
      <c r="J77" s="103">
        <v>0.38335075978131172</v>
      </c>
      <c r="K77" s="103">
        <v>1.2087049455904759</v>
      </c>
      <c r="L77" s="103">
        <v>2.8520644962383099</v>
      </c>
    </row>
    <row r="78" spans="1:12" customFormat="1" x14ac:dyDescent="0.25">
      <c r="A78" s="91">
        <v>75</v>
      </c>
      <c r="B78" s="91">
        <v>32</v>
      </c>
      <c r="C78" s="91"/>
      <c r="D78" s="91"/>
      <c r="E78" s="103">
        <v>2</v>
      </c>
      <c r="F78" s="103">
        <v>1971.577890751108</v>
      </c>
      <c r="G78" s="103">
        <v>32.223631811781843</v>
      </c>
      <c r="H78" s="103">
        <v>0</v>
      </c>
      <c r="I78" s="103">
        <v>-6.7199315199413396</v>
      </c>
      <c r="J78" s="103">
        <v>0.3818732398303844</v>
      </c>
      <c r="K78" s="103">
        <v>1.204046325185202</v>
      </c>
      <c r="L78" s="103">
        <v>2.8360450932321259</v>
      </c>
    </row>
    <row r="79" spans="1:12" customFormat="1" x14ac:dyDescent="0.25">
      <c r="A79" s="91">
        <v>76</v>
      </c>
      <c r="B79" s="91">
        <v>32</v>
      </c>
      <c r="C79" s="91"/>
      <c r="D79" s="91"/>
      <c r="E79" s="103">
        <v>2</v>
      </c>
      <c r="F79" s="103">
        <v>1971.577890751108</v>
      </c>
      <c r="G79" s="103">
        <v>32.372704328769558</v>
      </c>
      <c r="H79" s="103">
        <v>0</v>
      </c>
      <c r="I79" s="103">
        <v>-6.7199315199413396</v>
      </c>
      <c r="J79" s="103">
        <v>0.38125139385419521</v>
      </c>
      <c r="K79" s="103">
        <v>1.202085644822277</v>
      </c>
      <c r="L79" s="103">
        <v>2.8402826061255779</v>
      </c>
    </row>
    <row r="80" spans="1:12" customFormat="1" x14ac:dyDescent="0.25">
      <c r="A80" s="91">
        <v>77</v>
      </c>
      <c r="B80" s="91">
        <v>32</v>
      </c>
      <c r="C80" s="91"/>
      <c r="D80" s="91"/>
      <c r="E80" s="103">
        <v>2</v>
      </c>
      <c r="F80" s="103">
        <v>1971.577890751108</v>
      </c>
      <c r="G80" s="103">
        <v>32.52177684575728</v>
      </c>
      <c r="H80" s="103">
        <v>0</v>
      </c>
      <c r="I80" s="103">
        <v>-6.7199315199413396</v>
      </c>
      <c r="J80" s="103">
        <v>0.38024640337860333</v>
      </c>
      <c r="K80" s="103">
        <v>1.1989169098527359</v>
      </c>
      <c r="L80" s="103">
        <v>2.8393145610478219</v>
      </c>
    </row>
    <row r="81" spans="1:12" customFormat="1" x14ac:dyDescent="0.25">
      <c r="A81" s="91">
        <v>78</v>
      </c>
      <c r="B81" s="91">
        <v>32</v>
      </c>
      <c r="C81" s="91"/>
      <c r="D81" s="91"/>
      <c r="E81" s="103">
        <v>2</v>
      </c>
      <c r="F81" s="103">
        <v>1971.577890751108</v>
      </c>
      <c r="G81" s="103">
        <v>32.692504924626363</v>
      </c>
      <c r="H81" s="103">
        <v>0</v>
      </c>
      <c r="I81" s="103">
        <v>-6.7199315199413396</v>
      </c>
      <c r="J81" s="103">
        <v>0.37895718961866198</v>
      </c>
      <c r="K81" s="103">
        <v>1.194852018867641</v>
      </c>
      <c r="L81" s="103">
        <v>2.8389118323761142</v>
      </c>
    </row>
    <row r="82" spans="1:12" customFormat="1" x14ac:dyDescent="0.25">
      <c r="A82" s="91">
        <v>79</v>
      </c>
      <c r="B82" s="91">
        <v>32</v>
      </c>
      <c r="C82" s="91"/>
      <c r="D82" s="91"/>
      <c r="E82" s="103">
        <v>2</v>
      </c>
      <c r="F82" s="103">
        <v>1971.577890751108</v>
      </c>
      <c r="G82" s="103">
        <v>32.863233003495438</v>
      </c>
      <c r="H82" s="103">
        <v>0</v>
      </c>
      <c r="I82" s="103">
        <v>-6.7199315199413396</v>
      </c>
      <c r="J82" s="103">
        <v>0.37762214461745419</v>
      </c>
      <c r="K82" s="103">
        <v>1.1906426219788331</v>
      </c>
      <c r="L82" s="103">
        <v>2.8414533964910231</v>
      </c>
    </row>
    <row r="83" spans="1:12" customFormat="1" x14ac:dyDescent="0.25">
      <c r="A83" s="91">
        <v>80</v>
      </c>
      <c r="B83" s="91">
        <v>32</v>
      </c>
      <c r="C83" s="91"/>
      <c r="D83" s="91"/>
      <c r="E83" s="103">
        <v>2</v>
      </c>
      <c r="F83" s="103">
        <v>1971.577890751108</v>
      </c>
      <c r="G83" s="103">
        <v>33.033961082364527</v>
      </c>
      <c r="H83" s="103">
        <v>0</v>
      </c>
      <c r="I83" s="103">
        <v>-6.7199315199413396</v>
      </c>
      <c r="J83" s="103">
        <v>0.37551023117452392</v>
      </c>
      <c r="K83" s="103">
        <v>1.183983758893274</v>
      </c>
      <c r="L83" s="103">
        <v>2.8316524734951218</v>
      </c>
    </row>
    <row r="84" spans="1:12" customFormat="1" x14ac:dyDescent="0.25">
      <c r="A84" s="91">
        <v>81</v>
      </c>
      <c r="B84" s="91">
        <v>32</v>
      </c>
      <c r="C84" s="91"/>
      <c r="D84" s="91"/>
      <c r="E84" s="103">
        <v>2</v>
      </c>
      <c r="F84" s="103">
        <v>1971.577890751108</v>
      </c>
      <c r="G84" s="103">
        <v>33.20468916123361</v>
      </c>
      <c r="H84" s="103">
        <v>0</v>
      </c>
      <c r="I84" s="103">
        <v>-6.7199315199413396</v>
      </c>
      <c r="J84" s="103">
        <v>0.3754688005493888</v>
      </c>
      <c r="K84" s="103">
        <v>1.1838531281322231</v>
      </c>
      <c r="L84" s="103">
        <v>2.8682772066044251</v>
      </c>
    </row>
    <row r="85" spans="1:12" customFormat="1" x14ac:dyDescent="0.25">
      <c r="A85" s="91">
        <v>82</v>
      </c>
      <c r="B85" s="91">
        <v>32</v>
      </c>
      <c r="C85" s="91"/>
      <c r="D85" s="91"/>
      <c r="E85" s="103">
        <v>2</v>
      </c>
      <c r="F85" s="103">
        <v>1971.577890751108</v>
      </c>
      <c r="G85" s="103">
        <v>33.375417240102692</v>
      </c>
      <c r="H85" s="103">
        <v>0</v>
      </c>
      <c r="I85" s="103">
        <v>-6.7199315199413396</v>
      </c>
      <c r="J85" s="103">
        <v>0.36694029950790702</v>
      </c>
      <c r="K85" s="103">
        <v>1.156962764348431</v>
      </c>
      <c r="L85" s="103">
        <v>2.731541802951253</v>
      </c>
    </row>
    <row r="86" spans="1:12" customFormat="1" x14ac:dyDescent="0.25">
      <c r="A86" s="91">
        <v>83</v>
      </c>
      <c r="B86" s="91">
        <v>32</v>
      </c>
      <c r="C86" s="91"/>
      <c r="D86" s="91"/>
      <c r="E86" s="103">
        <v>2</v>
      </c>
      <c r="F86" s="103">
        <v>1971.577890751108</v>
      </c>
      <c r="G86" s="103">
        <v>33.55743198116712</v>
      </c>
      <c r="H86" s="103">
        <v>0</v>
      </c>
      <c r="I86" s="103">
        <v>-6.7199315199413396</v>
      </c>
      <c r="J86" s="103">
        <v>0.3893428981510304</v>
      </c>
      <c r="K86" s="103">
        <v>1.2275981578701991</v>
      </c>
      <c r="L86" s="103">
        <v>3.241821292218714</v>
      </c>
    </row>
    <row r="87" spans="1:12" customFormat="1" x14ac:dyDescent="0.25">
      <c r="A87" s="91">
        <v>84</v>
      </c>
      <c r="B87" s="91">
        <v>32</v>
      </c>
      <c r="C87" s="91"/>
      <c r="D87" s="91"/>
      <c r="E87" s="103">
        <v>2</v>
      </c>
      <c r="F87" s="103">
        <v>1971.577890751108</v>
      </c>
      <c r="G87" s="103">
        <v>33.726301099430202</v>
      </c>
      <c r="H87" s="103">
        <v>0</v>
      </c>
      <c r="I87" s="103">
        <v>-6.7199315199413396</v>
      </c>
      <c r="J87" s="103">
        <v>0.29588701805480999</v>
      </c>
      <c r="K87" s="103">
        <v>0.93293176792681609</v>
      </c>
      <c r="L87" s="103">
        <v>1.3383843059472751</v>
      </c>
    </row>
    <row r="88" spans="1:12" customFormat="1" x14ac:dyDescent="0.25">
      <c r="A88" s="91">
        <v>85</v>
      </c>
      <c r="B88" s="91">
        <v>31</v>
      </c>
      <c r="C88" s="91"/>
      <c r="D88" s="91"/>
      <c r="E88" s="103">
        <v>2</v>
      </c>
      <c r="F88" s="103">
        <v>1909.966081665136</v>
      </c>
      <c r="G88" s="103">
        <v>33.9280761785555</v>
      </c>
      <c r="H88" s="103">
        <v>-1.8698560834035389</v>
      </c>
      <c r="I88" s="103">
        <v>-4.8500754365378</v>
      </c>
      <c r="J88" s="103">
        <v>0</v>
      </c>
      <c r="K88" s="103">
        <v>0</v>
      </c>
      <c r="L88" s="103">
        <v>-3.8239534198720819</v>
      </c>
    </row>
    <row r="89" spans="1:12" customFormat="1" x14ac:dyDescent="0.25">
      <c r="A89" s="91">
        <v>86</v>
      </c>
      <c r="B89" s="91">
        <v>29</v>
      </c>
      <c r="C89" s="91"/>
      <c r="D89" s="91"/>
      <c r="E89" s="103">
        <v>2</v>
      </c>
      <c r="F89" s="103">
        <v>1786.7424634931911</v>
      </c>
      <c r="G89" s="103">
        <v>34.099856874679681</v>
      </c>
      <c r="H89" s="103">
        <v>-2.302531890782805</v>
      </c>
      <c r="I89" s="103">
        <v>-4.4173996291585347</v>
      </c>
      <c r="J89" s="103">
        <v>0</v>
      </c>
      <c r="K89" s="103">
        <v>0</v>
      </c>
      <c r="L89" s="103">
        <v>-4.9115860455253477</v>
      </c>
    </row>
    <row r="90" spans="1:12" customFormat="1" x14ac:dyDescent="0.25">
      <c r="A90" s="91">
        <v>87</v>
      </c>
      <c r="B90" s="91">
        <v>27</v>
      </c>
      <c r="C90" s="91"/>
      <c r="D90" s="91"/>
      <c r="E90" s="103">
        <v>2</v>
      </c>
      <c r="F90" s="103">
        <v>1663.518845321247</v>
      </c>
      <c r="G90" s="103">
        <v>34.29484607442069</v>
      </c>
      <c r="H90" s="103">
        <v>-8.7339668311927099</v>
      </c>
      <c r="I90" s="103">
        <v>2.0140353112513698</v>
      </c>
      <c r="J90" s="103">
        <v>0</v>
      </c>
      <c r="K90" s="103">
        <v>0</v>
      </c>
      <c r="L90" s="103">
        <v>-4.9261572871952817</v>
      </c>
    </row>
    <row r="91" spans="1:12" customFormat="1" x14ac:dyDescent="0.25">
      <c r="A91" s="91">
        <v>88</v>
      </c>
      <c r="B91" s="91">
        <v>25</v>
      </c>
      <c r="C91" s="91"/>
      <c r="D91" s="91"/>
      <c r="E91" s="103">
        <v>2</v>
      </c>
      <c r="F91" s="103">
        <v>1540.2952271493029</v>
      </c>
      <c r="G91" s="103">
        <v>34.455888783730607</v>
      </c>
      <c r="H91" s="103">
        <v>0</v>
      </c>
      <c r="I91" s="103">
        <v>-6.7199315199413396</v>
      </c>
      <c r="J91" s="103">
        <v>0.1187684521752872</v>
      </c>
      <c r="K91" s="103">
        <v>0.37447692970868068</v>
      </c>
      <c r="L91" s="103">
        <v>-0.98972242513160413</v>
      </c>
    </row>
    <row r="92" spans="1:12" customFormat="1" x14ac:dyDescent="0.25">
      <c r="A92" s="91">
        <v>89</v>
      </c>
      <c r="B92" s="91">
        <v>24</v>
      </c>
      <c r="C92" s="91"/>
      <c r="D92" s="91"/>
      <c r="E92" s="103">
        <v>2</v>
      </c>
      <c r="F92" s="103">
        <v>1478.6834180633309</v>
      </c>
      <c r="G92" s="103">
        <v>34.549031340513118</v>
      </c>
      <c r="H92" s="103">
        <v>0</v>
      </c>
      <c r="I92" s="103">
        <v>-6.7199315199413396</v>
      </c>
      <c r="J92" s="103">
        <v>0</v>
      </c>
      <c r="K92" s="103">
        <v>0</v>
      </c>
      <c r="L92" s="103">
        <v>-4.3574229968160996</v>
      </c>
    </row>
    <row r="93" spans="1:12" customFormat="1" x14ac:dyDescent="0.25">
      <c r="A93" s="91">
        <v>90</v>
      </c>
      <c r="B93" s="91">
        <v>19</v>
      </c>
      <c r="C93" s="91"/>
      <c r="D93" s="91"/>
      <c r="E93" s="103">
        <v>2</v>
      </c>
      <c r="F93" s="103">
        <v>1170.6243726334701</v>
      </c>
      <c r="G93" s="103">
        <v>34.660245976609417</v>
      </c>
      <c r="H93" s="103">
        <v>0</v>
      </c>
      <c r="I93" s="103">
        <v>-6.7199315199413396</v>
      </c>
      <c r="J93" s="103">
        <v>0</v>
      </c>
      <c r="K93" s="103">
        <v>0</v>
      </c>
      <c r="L93" s="103">
        <v>-3.4258379992163439</v>
      </c>
    </row>
    <row r="94" spans="1:12" customFormat="1" x14ac:dyDescent="0.25">
      <c r="A94" s="91">
        <v>91</v>
      </c>
      <c r="B94" s="91">
        <v>16</v>
      </c>
      <c r="C94" s="91"/>
      <c r="D94" s="91"/>
      <c r="E94" s="103">
        <v>2</v>
      </c>
      <c r="F94" s="103">
        <v>985.78894537555379</v>
      </c>
      <c r="G94" s="103">
        <v>34.753258619967617</v>
      </c>
      <c r="H94" s="103">
        <v>0</v>
      </c>
      <c r="I94" s="103">
        <v>-6.7199315199413396</v>
      </c>
      <c r="J94" s="103">
        <v>0</v>
      </c>
      <c r="K94" s="103">
        <v>0</v>
      </c>
      <c r="L94" s="103">
        <v>-2.2951704498574199</v>
      </c>
    </row>
    <row r="95" spans="1:12" customFormat="1" x14ac:dyDescent="0.25">
      <c r="A95" s="91">
        <v>92</v>
      </c>
      <c r="B95" s="91">
        <v>14</v>
      </c>
      <c r="C95" s="91"/>
      <c r="D95" s="91"/>
      <c r="E95" s="103">
        <v>2</v>
      </c>
      <c r="F95" s="103">
        <v>862.56532720360974</v>
      </c>
      <c r="G95" s="103">
        <v>34.795274701999027</v>
      </c>
      <c r="H95" s="103">
        <v>0</v>
      </c>
      <c r="I95" s="103">
        <v>-6.7199315199413396</v>
      </c>
      <c r="J95" s="103">
        <v>0</v>
      </c>
      <c r="K95" s="103">
        <v>0</v>
      </c>
      <c r="L95" s="103">
        <v>-2.5108496573815202</v>
      </c>
    </row>
    <row r="96" spans="1:12" customFormat="1" x14ac:dyDescent="0.25">
      <c r="A96" s="91">
        <v>93</v>
      </c>
      <c r="B96" s="91">
        <v>10</v>
      </c>
      <c r="C96" s="91"/>
      <c r="D96" s="91"/>
      <c r="E96" s="103">
        <v>2</v>
      </c>
      <c r="F96" s="103">
        <v>800</v>
      </c>
      <c r="G96" s="103">
        <v>34.838924211637917</v>
      </c>
      <c r="H96" s="103">
        <v>0</v>
      </c>
      <c r="I96" s="103">
        <v>-6.7199315199413396</v>
      </c>
      <c r="J96" s="103">
        <v>8.1704231198829455E-2</v>
      </c>
      <c r="K96" s="103">
        <v>0.25761344096990929</v>
      </c>
      <c r="L96" s="103">
        <v>-2.326655664888889</v>
      </c>
    </row>
    <row r="97" spans="1:12" customFormat="1" x14ac:dyDescent="0.25">
      <c r="A97" s="91">
        <v>94</v>
      </c>
      <c r="B97" s="91">
        <v>8</v>
      </c>
      <c r="C97" s="91"/>
      <c r="D97" s="91"/>
      <c r="E97" s="103">
        <v>2</v>
      </c>
      <c r="F97" s="103">
        <v>800</v>
      </c>
      <c r="G97" s="103">
        <v>34.878316582811813</v>
      </c>
      <c r="H97" s="103">
        <v>-27.621571355572261</v>
      </c>
      <c r="I97" s="103">
        <v>20.90163983563092</v>
      </c>
      <c r="J97" s="103">
        <v>8.1594759810346307E-2</v>
      </c>
      <c r="K97" s="103">
        <v>0.25726827768202187</v>
      </c>
      <c r="L97" s="103">
        <v>-1.5929860213238529</v>
      </c>
    </row>
    <row r="98" spans="1:12" customFormat="1" x14ac:dyDescent="0.25">
      <c r="A98" s="91">
        <v>95</v>
      </c>
      <c r="B98" s="91">
        <v>4</v>
      </c>
      <c r="C98" s="91"/>
      <c r="D98" s="91"/>
      <c r="E98" s="103">
        <v>2</v>
      </c>
      <c r="F98" s="103">
        <v>800</v>
      </c>
      <c r="G98" s="103">
        <v>34.917708953985702</v>
      </c>
      <c r="H98" s="103">
        <v>0</v>
      </c>
      <c r="I98" s="103">
        <v>-6.7199315199413396</v>
      </c>
      <c r="J98" s="103">
        <v>8.1488973673409335E-2</v>
      </c>
      <c r="K98" s="103">
        <v>0.25693473399225958</v>
      </c>
      <c r="L98" s="103">
        <v>-1.737247237703027</v>
      </c>
    </row>
    <row r="99" spans="1:12" customFormat="1" x14ac:dyDescent="0.25">
      <c r="A99" s="91">
        <v>96</v>
      </c>
      <c r="B99" s="91">
        <v>1</v>
      </c>
      <c r="C99" s="91"/>
      <c r="D99" s="91"/>
      <c r="E99" s="103">
        <v>2</v>
      </c>
      <c r="F99" s="103">
        <v>800</v>
      </c>
      <c r="G99" s="103">
        <v>34.957101325159577</v>
      </c>
      <c r="H99" s="103">
        <v>0</v>
      </c>
      <c r="I99" s="103">
        <v>-6.7199315199413396</v>
      </c>
      <c r="J99" s="103">
        <v>8.1386864148128901E-2</v>
      </c>
      <c r="K99" s="103">
        <v>0.25661278265905041</v>
      </c>
      <c r="L99" s="103">
        <v>4.1887902047863898E-2</v>
      </c>
    </row>
    <row r="100" spans="1:12" customFormat="1" x14ac:dyDescent="0.25">
      <c r="A100" s="91">
        <v>97</v>
      </c>
      <c r="B100" s="91">
        <v>0</v>
      </c>
      <c r="C100" s="91"/>
      <c r="D100" s="91"/>
      <c r="E100" s="103">
        <v>0</v>
      </c>
      <c r="F100" s="103">
        <v>800</v>
      </c>
      <c r="G100" s="103">
        <v>34.970871176030307</v>
      </c>
      <c r="H100" s="103">
        <v>0</v>
      </c>
      <c r="I100" s="103">
        <v>-6.7199315199413396</v>
      </c>
      <c r="J100" s="103">
        <v>8.135203538916734E-2</v>
      </c>
      <c r="K100" s="103">
        <v>0.25650296758204461</v>
      </c>
      <c r="L100" s="103">
        <v>0.20760952616926659</v>
      </c>
    </row>
    <row r="101" spans="1:12" customFormat="1" x14ac:dyDescent="0.25">
      <c r="A101" s="91">
        <v>98</v>
      </c>
      <c r="B101" s="91">
        <v>0</v>
      </c>
      <c r="C101" s="91"/>
      <c r="D101" s="91"/>
      <c r="E101" s="103">
        <v>0</v>
      </c>
      <c r="F101" s="103">
        <v>0</v>
      </c>
      <c r="G101" s="103">
        <v>35.007802096405648</v>
      </c>
      <c r="H101" s="103">
        <v>0</v>
      </c>
      <c r="I101" s="103">
        <v>-3.1029485636939911</v>
      </c>
      <c r="J101" s="103">
        <v>0</v>
      </c>
      <c r="K101" s="103">
        <v>0</v>
      </c>
      <c r="L101" s="103">
        <v>0.16572162412140259</v>
      </c>
    </row>
    <row r="102" spans="1:12" customFormat="1" x14ac:dyDescent="0.25">
      <c r="A102" s="91">
        <v>99</v>
      </c>
      <c r="B102" s="91">
        <v>0</v>
      </c>
      <c r="C102" s="91"/>
      <c r="D102" s="91"/>
      <c r="E102" s="103">
        <v>0</v>
      </c>
      <c r="F102" s="103">
        <v>0</v>
      </c>
      <c r="G102" s="103">
        <v>35.056198527390947</v>
      </c>
      <c r="H102" s="103">
        <v>0</v>
      </c>
      <c r="I102" s="103">
        <v>-3.1029485636939911</v>
      </c>
      <c r="J102" s="103">
        <v>0</v>
      </c>
      <c r="K102" s="103">
        <v>0</v>
      </c>
      <c r="L102" s="103">
        <v>0</v>
      </c>
    </row>
    <row r="103" spans="1:12" customFormat="1" x14ac:dyDescent="0.25">
      <c r="A103" s="91">
        <v>100</v>
      </c>
      <c r="B103" s="91">
        <v>0</v>
      </c>
      <c r="C103" s="91"/>
      <c r="D103" s="91"/>
      <c r="E103" s="103">
        <v>0</v>
      </c>
      <c r="F103" s="103">
        <v>0</v>
      </c>
      <c r="G103" s="103">
        <v>35.087896881609332</v>
      </c>
      <c r="H103" s="103">
        <v>0</v>
      </c>
      <c r="I103" s="103">
        <v>-3.1029485636939911</v>
      </c>
      <c r="J103" s="103">
        <v>0</v>
      </c>
      <c r="K103" s="103">
        <v>0</v>
      </c>
      <c r="L103" s="103">
        <v>0</v>
      </c>
    </row>
    <row r="104" spans="1:12" customFormat="1" x14ac:dyDescent="0.25">
      <c r="A104" s="91">
        <v>101</v>
      </c>
      <c r="B104" s="91">
        <v>0</v>
      </c>
      <c r="C104" s="91"/>
      <c r="D104" s="91"/>
      <c r="E104" s="103">
        <v>0</v>
      </c>
      <c r="F104" s="103">
        <v>0</v>
      </c>
      <c r="G104" s="103">
        <v>35.113341541754323</v>
      </c>
      <c r="H104" s="103">
        <v>0</v>
      </c>
      <c r="I104" s="103">
        <v>-3.1029485636939911</v>
      </c>
      <c r="J104" s="103">
        <v>0</v>
      </c>
      <c r="K104" s="103">
        <v>0</v>
      </c>
      <c r="L104" s="103">
        <v>0</v>
      </c>
    </row>
    <row r="105" spans="1:12" customFormat="1" x14ac:dyDescent="0.25">
      <c r="A105" s="91">
        <v>102</v>
      </c>
      <c r="B105" s="91">
        <v>0</v>
      </c>
      <c r="C105" s="91"/>
      <c r="D105" s="91"/>
      <c r="E105" s="103">
        <v>0</v>
      </c>
      <c r="F105" s="103">
        <v>0</v>
      </c>
      <c r="G105" s="103">
        <v>35.1387862018993</v>
      </c>
      <c r="H105" s="103">
        <v>0</v>
      </c>
      <c r="I105" s="103">
        <v>-3.1029485636939911</v>
      </c>
      <c r="J105" s="103">
        <v>0</v>
      </c>
      <c r="K105" s="103">
        <v>0</v>
      </c>
      <c r="L105" s="103">
        <v>0</v>
      </c>
    </row>
    <row r="106" spans="1:12" customFormat="1" x14ac:dyDescent="0.25">
      <c r="A106" s="91">
        <v>103</v>
      </c>
      <c r="B106" s="91">
        <v>0</v>
      </c>
      <c r="C106" s="91"/>
      <c r="D106" s="91"/>
      <c r="E106" s="103">
        <v>0</v>
      </c>
      <c r="F106" s="103">
        <v>0</v>
      </c>
      <c r="G106" s="103">
        <v>35.164230862044278</v>
      </c>
      <c r="H106" s="103">
        <v>0</v>
      </c>
      <c r="I106" s="103">
        <v>-3.1029485636939911</v>
      </c>
      <c r="J106" s="103">
        <v>0</v>
      </c>
      <c r="K106" s="103">
        <v>0</v>
      </c>
      <c r="L106" s="103">
        <v>0</v>
      </c>
    </row>
    <row r="107" spans="1:12" customFormat="1" x14ac:dyDescent="0.25">
      <c r="A107" s="91">
        <v>104</v>
      </c>
      <c r="B107" s="91">
        <v>0</v>
      </c>
      <c r="C107" s="91"/>
      <c r="D107" s="91"/>
      <c r="E107" s="103">
        <v>0</v>
      </c>
      <c r="F107" s="103">
        <v>0</v>
      </c>
      <c r="G107" s="103">
        <v>35.189675522189269</v>
      </c>
      <c r="H107" s="103">
        <v>0</v>
      </c>
      <c r="I107" s="103">
        <v>-3.1029485636939911</v>
      </c>
      <c r="J107" s="103">
        <v>0</v>
      </c>
      <c r="K107" s="103">
        <v>0</v>
      </c>
      <c r="L107" s="103">
        <v>0</v>
      </c>
    </row>
    <row r="108" spans="1:12" customFormat="1" x14ac:dyDescent="0.25">
      <c r="A108" s="91">
        <v>105</v>
      </c>
      <c r="B108" s="91">
        <v>0</v>
      </c>
      <c r="C108" s="91"/>
      <c r="D108" s="91"/>
      <c r="E108" s="103">
        <v>0</v>
      </c>
      <c r="F108" s="103">
        <v>0</v>
      </c>
      <c r="G108" s="103">
        <v>35.215120182334253</v>
      </c>
      <c r="H108" s="103">
        <v>0</v>
      </c>
      <c r="I108" s="103">
        <v>-3.1029485636939911</v>
      </c>
      <c r="J108" s="103">
        <v>0</v>
      </c>
      <c r="K108" s="103">
        <v>0</v>
      </c>
      <c r="L108" s="103">
        <v>0</v>
      </c>
    </row>
    <row r="109" spans="1:12" customFormat="1" x14ac:dyDescent="0.25">
      <c r="A109" s="91">
        <v>106</v>
      </c>
      <c r="B109" s="91">
        <v>0</v>
      </c>
      <c r="C109" s="91"/>
      <c r="D109" s="91"/>
      <c r="E109" s="103">
        <v>0</v>
      </c>
      <c r="F109" s="103">
        <v>0</v>
      </c>
      <c r="G109" s="103">
        <v>35.240564842479237</v>
      </c>
      <c r="H109" s="103">
        <v>0</v>
      </c>
      <c r="I109" s="103">
        <v>-3.1029485636939911</v>
      </c>
      <c r="J109" s="103">
        <v>0</v>
      </c>
      <c r="K109" s="103">
        <v>0</v>
      </c>
      <c r="L109" s="103">
        <v>0</v>
      </c>
    </row>
    <row r="110" spans="1:12" customFormat="1" x14ac:dyDescent="0.25">
      <c r="A110" s="91">
        <v>107</v>
      </c>
      <c r="B110" s="91">
        <v>0</v>
      </c>
      <c r="C110" s="91"/>
      <c r="D110" s="91"/>
      <c r="E110" s="103">
        <v>0</v>
      </c>
      <c r="F110" s="103">
        <v>0</v>
      </c>
      <c r="G110" s="103">
        <v>35.266009502624222</v>
      </c>
      <c r="H110" s="103">
        <v>0</v>
      </c>
      <c r="I110" s="103">
        <v>-3.1029485636939911</v>
      </c>
      <c r="J110" s="103">
        <v>0</v>
      </c>
      <c r="K110" s="103">
        <v>0</v>
      </c>
      <c r="L110" s="103">
        <v>0</v>
      </c>
    </row>
    <row r="111" spans="1:12" customFormat="1" x14ac:dyDescent="0.25">
      <c r="A111" s="91">
        <v>108</v>
      </c>
      <c r="B111" s="91">
        <v>0</v>
      </c>
      <c r="C111" s="91"/>
      <c r="D111" s="91"/>
      <c r="E111" s="103">
        <v>0</v>
      </c>
      <c r="F111" s="103">
        <v>0</v>
      </c>
      <c r="G111" s="103">
        <v>35.291454162769213</v>
      </c>
      <c r="H111" s="103">
        <v>0</v>
      </c>
      <c r="I111" s="103">
        <v>-3.1029485636939911</v>
      </c>
      <c r="J111" s="103">
        <v>0</v>
      </c>
      <c r="K111" s="103">
        <v>0</v>
      </c>
      <c r="L111" s="103">
        <v>0</v>
      </c>
    </row>
    <row r="112" spans="1:12" customFormat="1" x14ac:dyDescent="0.25">
      <c r="A112" s="91">
        <v>109</v>
      </c>
      <c r="B112" s="91">
        <v>0</v>
      </c>
      <c r="C112" s="91"/>
      <c r="D112" s="91"/>
      <c r="E112" s="103">
        <v>0</v>
      </c>
      <c r="F112" s="103">
        <v>0</v>
      </c>
      <c r="G112" s="103">
        <v>35.31689882291419</v>
      </c>
      <c r="H112" s="103">
        <v>0</v>
      </c>
      <c r="I112" s="103">
        <v>-3.1029485636939911</v>
      </c>
      <c r="J112" s="103">
        <v>0</v>
      </c>
      <c r="K112" s="103">
        <v>0</v>
      </c>
      <c r="L112" s="103">
        <v>0</v>
      </c>
    </row>
    <row r="113" spans="1:12" customFormat="1" x14ac:dyDescent="0.25">
      <c r="A113" s="91">
        <v>110</v>
      </c>
      <c r="B113" s="91">
        <v>0</v>
      </c>
      <c r="C113" s="91"/>
      <c r="D113" s="91"/>
      <c r="E113" s="103">
        <v>0</v>
      </c>
      <c r="F113" s="103">
        <v>0</v>
      </c>
      <c r="G113" s="103">
        <v>35.342343483059167</v>
      </c>
      <c r="H113" s="103">
        <v>0</v>
      </c>
      <c r="I113" s="103">
        <v>-3.1029485636939911</v>
      </c>
      <c r="J113" s="103">
        <v>0</v>
      </c>
      <c r="K113" s="103">
        <v>0</v>
      </c>
      <c r="L113" s="103">
        <v>0</v>
      </c>
    </row>
    <row r="114" spans="1:12" customFormat="1" x14ac:dyDescent="0.25">
      <c r="A114" s="91">
        <v>111</v>
      </c>
      <c r="B114" s="91">
        <v>0</v>
      </c>
      <c r="C114" s="91"/>
      <c r="D114" s="91"/>
      <c r="E114" s="103">
        <v>0</v>
      </c>
      <c r="F114" s="103">
        <v>0</v>
      </c>
      <c r="G114" s="103">
        <v>35.367788143204159</v>
      </c>
      <c r="H114" s="103">
        <v>0</v>
      </c>
      <c r="I114" s="103">
        <v>-3.1029485636939911</v>
      </c>
      <c r="J114" s="103">
        <v>0</v>
      </c>
      <c r="K114" s="103">
        <v>0</v>
      </c>
      <c r="L114" s="103">
        <v>0</v>
      </c>
    </row>
    <row r="115" spans="1:12" customFormat="1" x14ac:dyDescent="0.25">
      <c r="A115" s="91">
        <v>112</v>
      </c>
      <c r="B115" s="91">
        <v>0</v>
      </c>
      <c r="C115" s="91"/>
      <c r="D115" s="91"/>
      <c r="E115" s="103">
        <v>0</v>
      </c>
      <c r="F115" s="103">
        <v>0</v>
      </c>
      <c r="G115" s="103">
        <v>35.393232803349143</v>
      </c>
      <c r="H115" s="103">
        <v>0</v>
      </c>
      <c r="I115" s="103">
        <v>-3.1029485636939911</v>
      </c>
      <c r="J115" s="103">
        <v>0</v>
      </c>
      <c r="K115" s="103">
        <v>0</v>
      </c>
      <c r="L115" s="103">
        <v>0</v>
      </c>
    </row>
    <row r="116" spans="1:12" customFormat="1" x14ac:dyDescent="0.25">
      <c r="A116" s="91">
        <v>113</v>
      </c>
      <c r="B116" s="91">
        <v>0</v>
      </c>
      <c r="C116" s="91"/>
      <c r="D116" s="91"/>
      <c r="E116" s="103">
        <v>0</v>
      </c>
      <c r="F116" s="103">
        <v>0</v>
      </c>
      <c r="G116" s="103">
        <v>35.418677463494127</v>
      </c>
      <c r="H116" s="103">
        <v>0</v>
      </c>
      <c r="I116" s="103">
        <v>-3.1029485636939911</v>
      </c>
      <c r="J116" s="103">
        <v>0</v>
      </c>
      <c r="K116" s="103">
        <v>0</v>
      </c>
      <c r="L116" s="103">
        <v>0</v>
      </c>
    </row>
    <row r="117" spans="1:12" customFormat="1" x14ac:dyDescent="0.25">
      <c r="A117" s="91">
        <v>114</v>
      </c>
      <c r="B117" s="91">
        <v>0</v>
      </c>
      <c r="C117" s="91"/>
      <c r="D117" s="91"/>
      <c r="E117" s="103">
        <v>0</v>
      </c>
      <c r="F117" s="103">
        <v>0</v>
      </c>
      <c r="G117" s="103">
        <v>35.444122123639112</v>
      </c>
      <c r="H117" s="103">
        <v>0</v>
      </c>
      <c r="I117" s="103">
        <v>-3.1029485636939911</v>
      </c>
      <c r="J117" s="103">
        <v>0</v>
      </c>
      <c r="K117" s="103">
        <v>0</v>
      </c>
      <c r="L117" s="103">
        <v>0</v>
      </c>
    </row>
    <row r="118" spans="1:12" customFormat="1" x14ac:dyDescent="0.25">
      <c r="A118" s="91">
        <v>115</v>
      </c>
      <c r="B118" s="91">
        <v>0</v>
      </c>
      <c r="C118" s="91"/>
      <c r="D118" s="91"/>
      <c r="E118" s="103">
        <v>0</v>
      </c>
      <c r="F118" s="103">
        <v>0</v>
      </c>
      <c r="G118" s="103">
        <v>35.469566783784103</v>
      </c>
      <c r="H118" s="103">
        <v>0</v>
      </c>
      <c r="I118" s="103">
        <v>-3.1029485636939911</v>
      </c>
      <c r="J118" s="103">
        <v>0</v>
      </c>
      <c r="K118" s="103">
        <v>0</v>
      </c>
      <c r="L118" s="103">
        <v>0.16572162412140259</v>
      </c>
    </row>
    <row r="119" spans="1:12" customFormat="1" x14ac:dyDescent="0.25">
      <c r="A119" s="91">
        <v>116</v>
      </c>
      <c r="B119" s="91">
        <v>0</v>
      </c>
      <c r="C119" s="91"/>
      <c r="D119" s="91"/>
      <c r="E119" s="103">
        <v>1</v>
      </c>
      <c r="F119" s="103">
        <v>800</v>
      </c>
      <c r="G119" s="103">
        <v>35.501265138002481</v>
      </c>
      <c r="H119" s="103">
        <v>0</v>
      </c>
      <c r="I119" s="103">
        <v>-6.7199315199413396</v>
      </c>
      <c r="J119" s="103">
        <v>8.0330690361652218E-2</v>
      </c>
      <c r="K119" s="103">
        <v>0.25328266671028937</v>
      </c>
      <c r="L119" s="103">
        <v>0.20760952616926659</v>
      </c>
    </row>
    <row r="120" spans="1:12" customFormat="1" x14ac:dyDescent="0.25">
      <c r="A120" s="91">
        <v>117</v>
      </c>
      <c r="B120" s="91">
        <v>0</v>
      </c>
      <c r="C120" s="91"/>
      <c r="D120" s="91"/>
      <c r="E120" s="103">
        <v>1</v>
      </c>
      <c r="F120" s="103">
        <v>800</v>
      </c>
      <c r="G120" s="103">
        <v>35.54966156898778</v>
      </c>
      <c r="H120" s="103">
        <v>0</v>
      </c>
      <c r="I120" s="103">
        <v>-6.7199315199413396</v>
      </c>
      <c r="J120" s="103">
        <v>8.0265515163323933E-2</v>
      </c>
      <c r="K120" s="103">
        <v>0.25307716930996038</v>
      </c>
      <c r="L120" s="103">
        <v>4.1887902047863898E-2</v>
      </c>
    </row>
    <row r="121" spans="1:12" customFormat="1" x14ac:dyDescent="0.25">
      <c r="A121" s="91">
        <v>118</v>
      </c>
      <c r="B121" s="91">
        <v>0</v>
      </c>
      <c r="C121" s="91"/>
      <c r="D121" s="91"/>
      <c r="E121" s="103">
        <v>1</v>
      </c>
      <c r="F121" s="103">
        <v>800</v>
      </c>
      <c r="G121" s="103">
        <v>35.58659248936312</v>
      </c>
      <c r="H121" s="103">
        <v>0</v>
      </c>
      <c r="I121" s="103">
        <v>-6.7199315199413396</v>
      </c>
      <c r="J121" s="103">
        <v>8.0218489298055431E-2</v>
      </c>
      <c r="K121" s="103">
        <v>0.25292889675676877</v>
      </c>
      <c r="L121" s="103">
        <v>4.1887902047863898E-2</v>
      </c>
    </row>
    <row r="122" spans="1:12" customFormat="1" x14ac:dyDescent="0.25">
      <c r="A122" s="91">
        <v>119</v>
      </c>
      <c r="B122" s="91">
        <v>3</v>
      </c>
      <c r="C122" s="91"/>
      <c r="D122" s="91"/>
      <c r="E122" s="103">
        <v>1</v>
      </c>
      <c r="F122" s="103">
        <v>800</v>
      </c>
      <c r="G122" s="103">
        <v>35.589047144460828</v>
      </c>
      <c r="H122" s="103">
        <v>0</v>
      </c>
      <c r="I122" s="103">
        <v>-6.7199315199413396</v>
      </c>
      <c r="J122" s="103">
        <v>8.021544460636798E-2</v>
      </c>
      <c r="K122" s="103">
        <v>0.25291929684387832</v>
      </c>
      <c r="L122" s="103">
        <v>1.450654498080753</v>
      </c>
    </row>
    <row r="123" spans="1:12" customFormat="1" x14ac:dyDescent="0.25">
      <c r="A123" s="91">
        <v>120</v>
      </c>
      <c r="B123" s="91">
        <v>6</v>
      </c>
      <c r="C123" s="91"/>
      <c r="D123" s="91"/>
      <c r="E123" s="103">
        <v>1</v>
      </c>
      <c r="F123" s="103">
        <v>800</v>
      </c>
      <c r="G123" s="103">
        <v>35.588593858780307</v>
      </c>
      <c r="H123" s="103">
        <v>0</v>
      </c>
      <c r="I123" s="103">
        <v>-6.7199315199413396</v>
      </c>
      <c r="J123" s="103">
        <v>8.0216006100006829E-2</v>
      </c>
      <c r="K123" s="103">
        <v>0.25292106723332147</v>
      </c>
      <c r="L123" s="103">
        <v>3.9582484512108911</v>
      </c>
    </row>
    <row r="124" spans="1:12" customFormat="1" x14ac:dyDescent="0.25">
      <c r="A124" s="91">
        <v>121</v>
      </c>
      <c r="B124" s="91">
        <v>11</v>
      </c>
      <c r="C124" s="91"/>
      <c r="D124" s="91"/>
      <c r="E124" s="103">
        <v>1</v>
      </c>
      <c r="F124" s="103">
        <v>1310.1339148631721</v>
      </c>
      <c r="G124" s="103">
        <v>35.566044467258877</v>
      </c>
      <c r="H124" s="103">
        <v>0</v>
      </c>
      <c r="I124" s="103">
        <v>-6.7199315199413396</v>
      </c>
      <c r="J124" s="103">
        <v>0.45415348595792299</v>
      </c>
      <c r="K124" s="103">
        <v>1.431945941225331</v>
      </c>
      <c r="L124" s="103">
        <v>6.3350803547494943</v>
      </c>
    </row>
    <row r="125" spans="1:12" customFormat="1" x14ac:dyDescent="0.25">
      <c r="A125" s="91">
        <v>122</v>
      </c>
      <c r="B125" s="91">
        <v>13</v>
      </c>
      <c r="C125" s="91"/>
      <c r="D125" s="91"/>
      <c r="E125" s="103">
        <v>1</v>
      </c>
      <c r="F125" s="103">
        <v>1548.3400812019299</v>
      </c>
      <c r="G125" s="103">
        <v>35.637748048498793</v>
      </c>
      <c r="H125" s="103">
        <v>0</v>
      </c>
      <c r="I125" s="103">
        <v>-6.7199315199413396</v>
      </c>
      <c r="J125" s="103">
        <v>0.38628749629923509</v>
      </c>
      <c r="K125" s="103">
        <v>1.217964475831488</v>
      </c>
      <c r="L125" s="103">
        <v>4.5842546008943827</v>
      </c>
    </row>
    <row r="126" spans="1:12" customFormat="1" x14ac:dyDescent="0.25">
      <c r="A126" s="91">
        <v>123</v>
      </c>
      <c r="B126" s="91">
        <v>15</v>
      </c>
      <c r="C126" s="91"/>
      <c r="D126" s="91"/>
      <c r="E126" s="103">
        <v>2</v>
      </c>
      <c r="F126" s="103">
        <v>924.17713628958177</v>
      </c>
      <c r="G126" s="103">
        <v>35.723493688793909</v>
      </c>
      <c r="H126" s="103">
        <v>0</v>
      </c>
      <c r="I126" s="103">
        <v>-6.7199315199413396</v>
      </c>
      <c r="J126" s="103">
        <v>0.1844989347659178</v>
      </c>
      <c r="K126" s="103">
        <v>0.58172514131693875</v>
      </c>
      <c r="L126" s="103">
        <v>1.743225305649627</v>
      </c>
    </row>
    <row r="127" spans="1:12" customFormat="1" x14ac:dyDescent="0.25">
      <c r="A127" s="91">
        <v>124</v>
      </c>
      <c r="B127" s="91">
        <v>14</v>
      </c>
      <c r="C127" s="91"/>
      <c r="D127" s="91"/>
      <c r="E127" s="103">
        <v>2</v>
      </c>
      <c r="F127" s="103">
        <v>862.56532720360974</v>
      </c>
      <c r="G127" s="103">
        <v>35.780769722038272</v>
      </c>
      <c r="H127" s="103">
        <v>0</v>
      </c>
      <c r="I127" s="103">
        <v>-6.7199315199413396</v>
      </c>
      <c r="J127" s="103">
        <v>0.135975252636789</v>
      </c>
      <c r="K127" s="103">
        <v>0.42872997156379578</v>
      </c>
      <c r="L127" s="103">
        <v>0.92003688026234787</v>
      </c>
    </row>
    <row r="128" spans="1:12" customFormat="1" x14ac:dyDescent="0.25">
      <c r="A128" s="91">
        <v>125</v>
      </c>
      <c r="B128" s="91">
        <v>16</v>
      </c>
      <c r="C128" s="91"/>
      <c r="D128" s="91"/>
      <c r="E128" s="103">
        <v>2</v>
      </c>
      <c r="F128" s="103">
        <v>985.78894537555379</v>
      </c>
      <c r="G128" s="103">
        <v>35.809055373182538</v>
      </c>
      <c r="H128" s="103">
        <v>0</v>
      </c>
      <c r="I128" s="103">
        <v>-6.7199315199413396</v>
      </c>
      <c r="J128" s="103">
        <v>0.4948505921683567</v>
      </c>
      <c r="K128" s="103">
        <v>1.5602639171068291</v>
      </c>
      <c r="L128" s="103">
        <v>7.4373937228675358</v>
      </c>
    </row>
    <row r="129" spans="1:12" customFormat="1" x14ac:dyDescent="0.25">
      <c r="A129" s="91">
        <v>126</v>
      </c>
      <c r="B129" s="91">
        <v>19</v>
      </c>
      <c r="C129" s="91"/>
      <c r="D129" s="91"/>
      <c r="E129" s="103">
        <v>2</v>
      </c>
      <c r="F129" s="103">
        <v>1170.6243726334701</v>
      </c>
      <c r="G129" s="103">
        <v>35.815222116097473</v>
      </c>
      <c r="H129" s="103">
        <v>0</v>
      </c>
      <c r="I129" s="103">
        <v>-6.7199315199413396</v>
      </c>
      <c r="J129" s="103">
        <v>0.60008568461834355</v>
      </c>
      <c r="K129" s="103">
        <v>1.892070163601637</v>
      </c>
      <c r="L129" s="103">
        <v>9.2396108079641213</v>
      </c>
    </row>
    <row r="130" spans="1:12" customFormat="1" x14ac:dyDescent="0.25">
      <c r="A130" s="91">
        <v>127</v>
      </c>
      <c r="B130" s="91">
        <v>22</v>
      </c>
      <c r="C130" s="91"/>
      <c r="D130" s="91"/>
      <c r="E130" s="103">
        <v>2</v>
      </c>
      <c r="F130" s="103">
        <v>1355.4597998913871</v>
      </c>
      <c r="G130" s="103">
        <v>35.883526781977643</v>
      </c>
      <c r="H130" s="103">
        <v>0</v>
      </c>
      <c r="I130" s="103">
        <v>-6.7199315199413396</v>
      </c>
      <c r="J130" s="103">
        <v>0.59216901379088138</v>
      </c>
      <c r="K130" s="103">
        <v>1.8671089004826491</v>
      </c>
      <c r="L130" s="103">
        <v>8.9317981071567978</v>
      </c>
    </row>
    <row r="131" spans="1:12" customFormat="1" x14ac:dyDescent="0.25">
      <c r="A131" s="91">
        <v>128</v>
      </c>
      <c r="B131" s="91">
        <v>24</v>
      </c>
      <c r="C131" s="91"/>
      <c r="D131" s="91"/>
      <c r="E131" s="103">
        <v>2</v>
      </c>
      <c r="F131" s="103">
        <v>1478.6834180633309</v>
      </c>
      <c r="G131" s="103">
        <v>35.992376504166927</v>
      </c>
      <c r="H131" s="103">
        <v>0</v>
      </c>
      <c r="I131" s="103">
        <v>-6.7199315199413396</v>
      </c>
      <c r="J131" s="103">
        <v>0.54174092264581308</v>
      </c>
      <c r="K131" s="103">
        <v>1.708109129102249</v>
      </c>
      <c r="L131" s="103">
        <v>7.8000638749998634</v>
      </c>
    </row>
    <row r="132" spans="1:12" customFormat="1" x14ac:dyDescent="0.25">
      <c r="A132" s="91">
        <v>129</v>
      </c>
      <c r="B132" s="91">
        <v>26</v>
      </c>
      <c r="C132" s="91"/>
      <c r="D132" s="91"/>
      <c r="E132" s="103">
        <v>2</v>
      </c>
      <c r="F132" s="103">
        <v>1601.907036235275</v>
      </c>
      <c r="G132" s="103">
        <v>36.051774741919367</v>
      </c>
      <c r="H132" s="103">
        <v>0</v>
      </c>
      <c r="I132" s="103">
        <v>-6.7199315199413396</v>
      </c>
      <c r="J132" s="103">
        <v>0.61392616152124801</v>
      </c>
      <c r="K132" s="103">
        <v>1.9357091872764951</v>
      </c>
      <c r="L132" s="103">
        <v>9.0159621751510777</v>
      </c>
    </row>
    <row r="133" spans="1:12" customFormat="1" x14ac:dyDescent="0.25">
      <c r="A133" s="91">
        <v>130</v>
      </c>
      <c r="B133" s="91">
        <v>28</v>
      </c>
      <c r="C133" s="91"/>
      <c r="D133" s="91"/>
      <c r="E133" s="103">
        <v>2</v>
      </c>
      <c r="F133" s="103">
        <v>1725.130654407219</v>
      </c>
      <c r="G133" s="103">
        <v>36.144697610384213</v>
      </c>
      <c r="H133" s="103">
        <v>0</v>
      </c>
      <c r="I133" s="103">
        <v>-6.7199315199413396</v>
      </c>
      <c r="J133" s="103">
        <v>0.6656765870236977</v>
      </c>
      <c r="K133" s="103">
        <v>2.098878278885719</v>
      </c>
      <c r="L133" s="103">
        <v>9.8205846464251092</v>
      </c>
    </row>
    <row r="134" spans="1:12" customFormat="1" x14ac:dyDescent="0.25">
      <c r="A134" s="91">
        <v>131</v>
      </c>
      <c r="B134" s="91">
        <v>30</v>
      </c>
      <c r="C134" s="91"/>
      <c r="D134" s="91"/>
      <c r="E134" s="103">
        <v>2</v>
      </c>
      <c r="F134" s="103">
        <v>1848.354272579164</v>
      </c>
      <c r="G134" s="103">
        <v>36.206273252765683</v>
      </c>
      <c r="H134" s="103">
        <v>0</v>
      </c>
      <c r="I134" s="103">
        <v>-6.7199315199413396</v>
      </c>
      <c r="J134" s="103">
        <v>0.67322175581466881</v>
      </c>
      <c r="K134" s="103">
        <v>2.1226681960836511</v>
      </c>
      <c r="L134" s="103">
        <v>9.7268630878771827</v>
      </c>
    </row>
    <row r="135" spans="1:12" customFormat="1" x14ac:dyDescent="0.25">
      <c r="A135" s="91">
        <v>132</v>
      </c>
      <c r="B135" s="91">
        <v>32</v>
      </c>
      <c r="C135" s="91"/>
      <c r="D135" s="91"/>
      <c r="E135" s="103">
        <v>2</v>
      </c>
      <c r="F135" s="103">
        <v>1971.577890751108</v>
      </c>
      <c r="G135" s="103">
        <v>36.306415350997121</v>
      </c>
      <c r="H135" s="103">
        <v>0</v>
      </c>
      <c r="I135" s="103">
        <v>-6.7199315199413396</v>
      </c>
      <c r="J135" s="103">
        <v>0.90408401909256275</v>
      </c>
      <c r="K135" s="103">
        <v>2.85057691219885</v>
      </c>
      <c r="L135" s="103">
        <v>14.02782540916993</v>
      </c>
    </row>
    <row r="136" spans="1:12" customFormat="1" x14ac:dyDescent="0.25">
      <c r="A136" s="91">
        <v>133</v>
      </c>
      <c r="B136" s="91">
        <v>35</v>
      </c>
      <c r="C136" s="91"/>
      <c r="D136" s="91"/>
      <c r="E136" s="103">
        <v>2</v>
      </c>
      <c r="F136" s="103">
        <v>2156.4133180090239</v>
      </c>
      <c r="G136" s="103">
        <v>36.417972757221797</v>
      </c>
      <c r="H136" s="103">
        <v>0</v>
      </c>
      <c r="I136" s="103">
        <v>-6.7199315199413396</v>
      </c>
      <c r="J136" s="103">
        <v>0.95236892742605639</v>
      </c>
      <c r="K136" s="103">
        <v>3.002819228174356</v>
      </c>
      <c r="L136" s="103">
        <v>14.54348184446525</v>
      </c>
    </row>
    <row r="137" spans="1:12" customFormat="1" x14ac:dyDescent="0.25">
      <c r="A137" s="91">
        <v>134</v>
      </c>
      <c r="B137" s="91">
        <v>36</v>
      </c>
      <c r="C137" s="91"/>
      <c r="D137" s="91"/>
      <c r="E137" s="103">
        <v>3</v>
      </c>
      <c r="F137" s="103">
        <v>1388.0316480069009</v>
      </c>
      <c r="G137" s="103">
        <v>36.521499427512119</v>
      </c>
      <c r="H137" s="103">
        <v>0</v>
      </c>
      <c r="I137" s="103">
        <v>-6.7199315199413396</v>
      </c>
      <c r="J137" s="103">
        <v>0.18263917942927571</v>
      </c>
      <c r="K137" s="103">
        <v>0.5758613327405061</v>
      </c>
      <c r="L137" s="103">
        <v>0.82493131496465844</v>
      </c>
    </row>
    <row r="138" spans="1:12" customFormat="1" x14ac:dyDescent="0.25">
      <c r="A138" s="91">
        <v>135</v>
      </c>
      <c r="B138" s="91">
        <v>35</v>
      </c>
      <c r="C138" s="91"/>
      <c r="D138" s="91"/>
      <c r="E138" s="103">
        <v>3</v>
      </c>
      <c r="F138" s="103">
        <v>1349.475213340042</v>
      </c>
      <c r="G138" s="103">
        <v>36.660420391673817</v>
      </c>
      <c r="H138" s="103">
        <v>0</v>
      </c>
      <c r="I138" s="103">
        <v>-6.7199315199413396</v>
      </c>
      <c r="J138" s="103">
        <v>0.2150318133384348</v>
      </c>
      <c r="K138" s="103">
        <v>0.67799530745608494</v>
      </c>
      <c r="L138" s="103">
        <v>1.565814336337495</v>
      </c>
    </row>
    <row r="139" spans="1:12" customFormat="1" x14ac:dyDescent="0.25">
      <c r="A139" s="91">
        <v>136</v>
      </c>
      <c r="B139" s="91">
        <v>36</v>
      </c>
      <c r="C139" s="91"/>
      <c r="D139" s="91"/>
      <c r="E139" s="103">
        <v>3</v>
      </c>
      <c r="F139" s="103">
        <v>1388.0316480069009</v>
      </c>
      <c r="G139" s="103">
        <v>36.789937111848722</v>
      </c>
      <c r="H139" s="103">
        <v>0</v>
      </c>
      <c r="I139" s="103">
        <v>-6.7199315199413396</v>
      </c>
      <c r="J139" s="103">
        <v>0.74184260271997515</v>
      </c>
      <c r="K139" s="103">
        <v>2.339029726376082</v>
      </c>
      <c r="L139" s="103">
        <v>11.73126779821043</v>
      </c>
    </row>
    <row r="140" spans="1:12" customFormat="1" x14ac:dyDescent="0.25">
      <c r="A140" s="91">
        <v>137</v>
      </c>
      <c r="B140" s="91">
        <v>38</v>
      </c>
      <c r="C140" s="91"/>
      <c r="D140" s="91"/>
      <c r="E140" s="103">
        <v>3</v>
      </c>
      <c r="F140" s="103">
        <v>1465.144517340618</v>
      </c>
      <c r="G140" s="103">
        <v>36.91071213452885</v>
      </c>
      <c r="H140" s="103">
        <v>0</v>
      </c>
      <c r="I140" s="103">
        <v>-6.7199315199413396</v>
      </c>
      <c r="J140" s="103">
        <v>0.83599964339021704</v>
      </c>
      <c r="K140" s="103">
        <v>2.6359068756093542</v>
      </c>
      <c r="L140" s="103">
        <v>13.43027338784303</v>
      </c>
    </row>
    <row r="141" spans="1:12" customFormat="1" x14ac:dyDescent="0.25">
      <c r="A141" s="91">
        <v>138</v>
      </c>
      <c r="B141" s="91">
        <v>40</v>
      </c>
      <c r="C141" s="91"/>
      <c r="D141" s="91"/>
      <c r="E141" s="103">
        <v>3</v>
      </c>
      <c r="F141" s="103">
        <v>1542.2573866743339</v>
      </c>
      <c r="G141" s="103">
        <v>37.010796022510107</v>
      </c>
      <c r="H141" s="103">
        <v>0</v>
      </c>
      <c r="I141" s="103">
        <v>-6.7199315199413396</v>
      </c>
      <c r="J141" s="103">
        <v>0.90538123685976712</v>
      </c>
      <c r="K141" s="103">
        <v>2.8546670398188461</v>
      </c>
      <c r="L141" s="103">
        <v>14.66884237020659</v>
      </c>
    </row>
    <row r="142" spans="1:12" customFormat="1" x14ac:dyDescent="0.25">
      <c r="A142" s="91">
        <v>139</v>
      </c>
      <c r="B142" s="91">
        <v>42</v>
      </c>
      <c r="C142" s="91"/>
      <c r="D142" s="91"/>
      <c r="E142" s="103">
        <v>3</v>
      </c>
      <c r="F142" s="103">
        <v>1619.370256008051</v>
      </c>
      <c r="G142" s="103">
        <v>37.09875073024282</v>
      </c>
      <c r="H142" s="103">
        <v>0</v>
      </c>
      <c r="I142" s="103">
        <v>-6.7199315199413396</v>
      </c>
      <c r="J142" s="103">
        <v>0.80269746442946277</v>
      </c>
      <c r="K142" s="103">
        <v>2.530905105346096</v>
      </c>
      <c r="L142" s="103">
        <v>12.657453258036851</v>
      </c>
    </row>
    <row r="143" spans="1:12" customFormat="1" x14ac:dyDescent="0.25">
      <c r="A143" s="91">
        <v>140</v>
      </c>
      <c r="B143" s="91">
        <v>43</v>
      </c>
      <c r="C143" s="91"/>
      <c r="D143" s="91"/>
      <c r="E143" s="103">
        <v>3</v>
      </c>
      <c r="F143" s="103">
        <v>1657.926690674909</v>
      </c>
      <c r="G143" s="103">
        <v>37.216211244865782</v>
      </c>
      <c r="H143" s="103">
        <v>0</v>
      </c>
      <c r="I143" s="103">
        <v>-6.7199315199413396</v>
      </c>
      <c r="J143" s="103">
        <v>0.53849024947698299</v>
      </c>
      <c r="K143" s="103">
        <v>1.697859756600927</v>
      </c>
      <c r="L143" s="103">
        <v>7.443221324423253</v>
      </c>
    </row>
    <row r="144" spans="1:12" customFormat="1" x14ac:dyDescent="0.25">
      <c r="A144" s="91">
        <v>141</v>
      </c>
      <c r="B144" s="91">
        <v>44</v>
      </c>
      <c r="C144" s="91"/>
      <c r="D144" s="91"/>
      <c r="E144" s="103">
        <v>3</v>
      </c>
      <c r="F144" s="103">
        <v>1696.4831253417681</v>
      </c>
      <c r="G144" s="103">
        <v>37.346055608632021</v>
      </c>
      <c r="H144" s="103">
        <v>0</v>
      </c>
      <c r="I144" s="103">
        <v>-6.7199315199413396</v>
      </c>
      <c r="J144" s="103">
        <v>0.99891765160543922</v>
      </c>
      <c r="K144" s="103">
        <v>3.14958735551195</v>
      </c>
      <c r="L144" s="103">
        <v>16.291817768692379</v>
      </c>
    </row>
    <row r="145" spans="1:12" customFormat="1" x14ac:dyDescent="0.25">
      <c r="A145" s="91">
        <v>142</v>
      </c>
      <c r="B145" s="91">
        <v>47</v>
      </c>
      <c r="C145" s="91"/>
      <c r="D145" s="91"/>
      <c r="E145" s="103">
        <v>3</v>
      </c>
      <c r="F145" s="103">
        <v>1812.1524293423431</v>
      </c>
      <c r="G145" s="103">
        <v>37.476135016176528</v>
      </c>
      <c r="H145" s="103">
        <v>0</v>
      </c>
      <c r="I145" s="103">
        <v>-6.7199315199413396</v>
      </c>
      <c r="J145" s="103">
        <v>1.401984303593955</v>
      </c>
      <c r="K145" s="103">
        <v>4.4204565092317418</v>
      </c>
      <c r="L145" s="103">
        <v>23.64420549088862</v>
      </c>
    </row>
    <row r="146" spans="1:12" customFormat="1" x14ac:dyDescent="0.25">
      <c r="A146" s="91">
        <v>143</v>
      </c>
      <c r="B146" s="91">
        <v>49</v>
      </c>
      <c r="C146" s="91"/>
      <c r="D146" s="91"/>
      <c r="E146" s="103">
        <v>3</v>
      </c>
      <c r="F146" s="103">
        <v>1889.265298676059</v>
      </c>
      <c r="G146" s="103">
        <v>37.55172650667491</v>
      </c>
      <c r="H146" s="103">
        <v>0</v>
      </c>
      <c r="I146" s="103">
        <v>-6.7199315199413396</v>
      </c>
      <c r="J146" s="103">
        <v>0.64996806947979513</v>
      </c>
      <c r="K146" s="103">
        <v>2.0493493230697939</v>
      </c>
      <c r="L146" s="103">
        <v>9.1899738410066263</v>
      </c>
    </row>
    <row r="147" spans="1:12" customFormat="1" x14ac:dyDescent="0.25">
      <c r="A147" s="91">
        <v>144</v>
      </c>
      <c r="B147" s="91">
        <v>49</v>
      </c>
      <c r="C147" s="91"/>
      <c r="D147" s="91"/>
      <c r="E147" s="103">
        <v>3</v>
      </c>
      <c r="F147" s="103">
        <v>1889.265298676059</v>
      </c>
      <c r="G147" s="103">
        <v>37.683953541771992</v>
      </c>
      <c r="H147" s="103">
        <v>0</v>
      </c>
      <c r="I147" s="103">
        <v>-6.7199315199413396</v>
      </c>
      <c r="J147" s="103">
        <v>0.58435333339817264</v>
      </c>
      <c r="K147" s="103">
        <v>1.842466060204438</v>
      </c>
      <c r="L147" s="103">
        <v>7.8715964256367137</v>
      </c>
    </row>
    <row r="148" spans="1:12" customFormat="1" x14ac:dyDescent="0.25">
      <c r="A148" s="91">
        <v>145</v>
      </c>
      <c r="B148" s="91">
        <v>50</v>
      </c>
      <c r="C148" s="91"/>
      <c r="D148" s="91"/>
      <c r="E148" s="103">
        <v>3</v>
      </c>
      <c r="F148" s="103">
        <v>1927.8217333429179</v>
      </c>
      <c r="G148" s="103">
        <v>37.816863467208357</v>
      </c>
      <c r="H148" s="103">
        <v>0</v>
      </c>
      <c r="I148" s="103">
        <v>-6.7199315199413396</v>
      </c>
      <c r="J148" s="103">
        <v>0.68832254648108415</v>
      </c>
      <c r="K148" s="103">
        <v>2.170280989054858</v>
      </c>
      <c r="L148" s="103">
        <v>9.8715786700321377</v>
      </c>
    </row>
    <row r="149" spans="1:12" customFormat="1" x14ac:dyDescent="0.25">
      <c r="A149" s="91">
        <v>146</v>
      </c>
      <c r="B149" s="91">
        <v>50</v>
      </c>
      <c r="C149" s="91"/>
      <c r="D149" s="91"/>
      <c r="E149" s="103">
        <v>3</v>
      </c>
      <c r="F149" s="103">
        <v>1927.8217333429179</v>
      </c>
      <c r="G149" s="103">
        <v>37.962797056251027</v>
      </c>
      <c r="H149" s="103">
        <v>0</v>
      </c>
      <c r="I149" s="103">
        <v>-6.7199315199413396</v>
      </c>
      <c r="J149" s="103">
        <v>0.4077309737935928</v>
      </c>
      <c r="K149" s="103">
        <v>1.2855757603711979</v>
      </c>
      <c r="L149" s="103">
        <v>4.1710186533664517</v>
      </c>
    </row>
    <row r="150" spans="1:12" customFormat="1" x14ac:dyDescent="0.25">
      <c r="A150" s="91">
        <v>147</v>
      </c>
      <c r="B150" s="91">
        <v>50</v>
      </c>
      <c r="C150" s="91"/>
      <c r="D150" s="91"/>
      <c r="E150" s="103">
        <v>3</v>
      </c>
      <c r="F150" s="103">
        <v>1927.8217333429179</v>
      </c>
      <c r="G150" s="103">
        <v>38.129282246749312</v>
      </c>
      <c r="H150" s="103">
        <v>0</v>
      </c>
      <c r="I150" s="103">
        <v>-6.7199315199413396</v>
      </c>
      <c r="J150" s="103">
        <v>0.48086951991536142</v>
      </c>
      <c r="K150" s="103">
        <v>1.516181596293134</v>
      </c>
      <c r="L150" s="103">
        <v>5.6755321873518989</v>
      </c>
    </row>
    <row r="151" spans="1:12" customFormat="1" x14ac:dyDescent="0.25">
      <c r="A151" s="91">
        <v>148</v>
      </c>
      <c r="B151" s="91">
        <v>50</v>
      </c>
      <c r="C151" s="91"/>
      <c r="D151" s="91"/>
      <c r="E151" s="103">
        <v>3</v>
      </c>
      <c r="F151" s="103">
        <v>1927.8217333429179</v>
      </c>
      <c r="G151" s="103">
        <v>38.275057343171852</v>
      </c>
      <c r="H151" s="103">
        <v>0</v>
      </c>
      <c r="I151" s="103">
        <v>-6.7199315199413396</v>
      </c>
      <c r="J151" s="103">
        <v>0.46530371157319289</v>
      </c>
      <c r="K151" s="103">
        <v>1.4671026025902769</v>
      </c>
      <c r="L151" s="103">
        <v>5.3576000284270808</v>
      </c>
    </row>
    <row r="152" spans="1:12" customFormat="1" x14ac:dyDescent="0.25">
      <c r="A152" s="91">
        <v>149</v>
      </c>
      <c r="B152" s="91">
        <v>50</v>
      </c>
      <c r="C152" s="91"/>
      <c r="D152" s="91"/>
      <c r="E152" s="103">
        <v>3</v>
      </c>
      <c r="F152" s="103">
        <v>1927.8217333429179</v>
      </c>
      <c r="G152" s="103">
        <v>38.39788066875407</v>
      </c>
      <c r="H152" s="103">
        <v>0</v>
      </c>
      <c r="I152" s="103">
        <v>-6.7199315199413396</v>
      </c>
      <c r="J152" s="103">
        <v>0.45391583361798338</v>
      </c>
      <c r="K152" s="103">
        <v>1.431196623397502</v>
      </c>
      <c r="L152" s="103">
        <v>5.1247617644826464</v>
      </c>
    </row>
    <row r="153" spans="1:12" customFormat="1" x14ac:dyDescent="0.25">
      <c r="A153" s="91">
        <v>150</v>
      </c>
      <c r="B153" s="91">
        <v>50</v>
      </c>
      <c r="C153" s="91"/>
      <c r="D153" s="91"/>
      <c r="E153" s="103">
        <v>3</v>
      </c>
      <c r="F153" s="103">
        <v>1927.8217333429179</v>
      </c>
      <c r="G153" s="103">
        <v>38.531990656531633</v>
      </c>
      <c r="H153" s="103">
        <v>0</v>
      </c>
      <c r="I153" s="103">
        <v>-6.7199315199413396</v>
      </c>
      <c r="J153" s="103">
        <v>0.51491633870193443</v>
      </c>
      <c r="K153" s="103">
        <v>1.6235312159271991</v>
      </c>
      <c r="L153" s="103">
        <v>6.37399358049373</v>
      </c>
    </row>
    <row r="154" spans="1:12" customFormat="1" x14ac:dyDescent="0.25">
      <c r="A154" s="91">
        <v>151</v>
      </c>
      <c r="B154" s="91">
        <v>50</v>
      </c>
      <c r="C154" s="91"/>
      <c r="D154" s="91"/>
      <c r="E154" s="103">
        <v>3</v>
      </c>
      <c r="F154" s="103">
        <v>1927.8217333429179</v>
      </c>
      <c r="G154" s="103">
        <v>38.677765752954173</v>
      </c>
      <c r="H154" s="103">
        <v>0</v>
      </c>
      <c r="I154" s="103">
        <v>-6.7199315199413396</v>
      </c>
      <c r="J154" s="103">
        <v>0.28424675313997422</v>
      </c>
      <c r="K154" s="103">
        <v>0.89623001265033853</v>
      </c>
      <c r="L154" s="103">
        <v>1.610236138012769</v>
      </c>
    </row>
    <row r="155" spans="1:12" customFormat="1" x14ac:dyDescent="0.25">
      <c r="A155" s="91">
        <v>152</v>
      </c>
      <c r="B155" s="91">
        <v>49</v>
      </c>
      <c r="C155" s="91"/>
      <c r="D155" s="91"/>
      <c r="E155" s="103">
        <v>3</v>
      </c>
      <c r="F155" s="103">
        <v>1889.265298676059</v>
      </c>
      <c r="G155" s="103">
        <v>38.851863349027241</v>
      </c>
      <c r="H155" s="103">
        <v>0</v>
      </c>
      <c r="I155" s="103">
        <v>-6.7199315199413396</v>
      </c>
      <c r="J155" s="103">
        <v>0.1921464728598927</v>
      </c>
      <c r="K155" s="103">
        <v>0.60583782892724181</v>
      </c>
      <c r="L155" s="103">
        <v>-0.21426024946745009</v>
      </c>
    </row>
    <row r="156" spans="1:12" customFormat="1" x14ac:dyDescent="0.25">
      <c r="A156" s="91">
        <v>153</v>
      </c>
      <c r="B156" s="91">
        <v>49</v>
      </c>
      <c r="C156" s="91"/>
      <c r="D156" s="91"/>
      <c r="E156" s="103">
        <v>3</v>
      </c>
      <c r="F156" s="103">
        <v>1889.265298676059</v>
      </c>
      <c r="G156" s="103">
        <v>39.012254391154727</v>
      </c>
      <c r="H156" s="103">
        <v>0</v>
      </c>
      <c r="I156" s="103">
        <v>-6.7199315199413396</v>
      </c>
      <c r="J156" s="103">
        <v>0.75291535770679152</v>
      </c>
      <c r="K156" s="103">
        <v>2.3739421228495141</v>
      </c>
      <c r="L156" s="103">
        <v>11.249807500184261</v>
      </c>
    </row>
    <row r="157" spans="1:12" customFormat="1" x14ac:dyDescent="0.25">
      <c r="A157" s="91">
        <v>154</v>
      </c>
      <c r="B157" s="91">
        <v>50</v>
      </c>
      <c r="C157" s="91"/>
      <c r="D157" s="91"/>
      <c r="E157" s="103">
        <v>3</v>
      </c>
      <c r="F157" s="103">
        <v>1927.8217333429179</v>
      </c>
      <c r="G157" s="103">
        <v>39.13987471320177</v>
      </c>
      <c r="H157" s="103">
        <v>0</v>
      </c>
      <c r="I157" s="103">
        <v>-6.7199315199413396</v>
      </c>
      <c r="J157" s="103">
        <v>0.47949206267184252</v>
      </c>
      <c r="K157" s="103">
        <v>1.51183847360432</v>
      </c>
      <c r="L157" s="103">
        <v>5.6542360916412662</v>
      </c>
    </row>
    <row r="158" spans="1:12" customFormat="1" x14ac:dyDescent="0.25">
      <c r="A158" s="91">
        <v>155</v>
      </c>
      <c r="B158" s="91">
        <v>49</v>
      </c>
      <c r="C158" s="91"/>
      <c r="D158" s="91"/>
      <c r="E158" s="103">
        <v>3</v>
      </c>
      <c r="F158" s="103">
        <v>1889.265298676059</v>
      </c>
      <c r="G158" s="103">
        <v>39.283869305902371</v>
      </c>
      <c r="H158" s="103">
        <v>-28.331582762556359</v>
      </c>
      <c r="I158" s="103">
        <v>21.611651242615022</v>
      </c>
      <c r="J158" s="103">
        <v>0.14044628502097831</v>
      </c>
      <c r="K158" s="103">
        <v>0.44282713667114459</v>
      </c>
      <c r="L158" s="103">
        <v>-1.3048340042081681</v>
      </c>
    </row>
    <row r="159" spans="1:12" customFormat="1" x14ac:dyDescent="0.25">
      <c r="A159" s="91">
        <v>156</v>
      </c>
      <c r="B159" s="91">
        <v>48</v>
      </c>
      <c r="C159" s="91"/>
      <c r="D159" s="91"/>
      <c r="E159" s="103">
        <v>3</v>
      </c>
      <c r="F159" s="103">
        <v>1850.7088640092011</v>
      </c>
      <c r="G159" s="103">
        <v>39.449999149446882</v>
      </c>
      <c r="H159" s="103">
        <v>-1.8698560834035389</v>
      </c>
      <c r="I159" s="103">
        <v>-4.8500754365378</v>
      </c>
      <c r="J159" s="103">
        <v>0</v>
      </c>
      <c r="K159" s="103">
        <v>0</v>
      </c>
      <c r="L159" s="103">
        <v>-4.3930030499983861</v>
      </c>
    </row>
    <row r="160" spans="1:12" customFormat="1" x14ac:dyDescent="0.25">
      <c r="A160" s="91">
        <v>157</v>
      </c>
      <c r="B160" s="91">
        <v>46</v>
      </c>
      <c r="C160" s="91"/>
      <c r="D160" s="91"/>
      <c r="E160" s="103">
        <v>3</v>
      </c>
      <c r="F160" s="103">
        <v>1773.595994675484</v>
      </c>
      <c r="G160" s="103">
        <v>39.613653105245213</v>
      </c>
      <c r="H160" s="103">
        <v>0</v>
      </c>
      <c r="I160" s="103">
        <v>-6.7199315199413396</v>
      </c>
      <c r="J160" s="103">
        <v>0</v>
      </c>
      <c r="K160" s="103">
        <v>0</v>
      </c>
      <c r="L160" s="103">
        <v>-5.1026802388657906</v>
      </c>
    </row>
    <row r="161" spans="1:12" customFormat="1" x14ac:dyDescent="0.25">
      <c r="A161" s="91">
        <v>158</v>
      </c>
      <c r="B161" s="91">
        <v>45</v>
      </c>
      <c r="C161" s="91"/>
      <c r="D161" s="91"/>
      <c r="E161" s="103">
        <v>3</v>
      </c>
      <c r="F161" s="103">
        <v>1735.039560008626</v>
      </c>
      <c r="G161" s="103">
        <v>39.717527348579871</v>
      </c>
      <c r="H161" s="103">
        <v>0</v>
      </c>
      <c r="I161" s="103">
        <v>-6.7199315199413396</v>
      </c>
      <c r="J161" s="103">
        <v>0.18841761455257999</v>
      </c>
      <c r="K161" s="103">
        <v>0.59408073868428468</v>
      </c>
      <c r="L161" s="103">
        <v>0.1328177306282802</v>
      </c>
    </row>
    <row r="162" spans="1:12" customFormat="1" x14ac:dyDescent="0.25">
      <c r="A162" s="91">
        <v>159</v>
      </c>
      <c r="B162" s="91">
        <v>44</v>
      </c>
      <c r="C162" s="91"/>
      <c r="D162" s="91"/>
      <c r="E162" s="103">
        <v>3</v>
      </c>
      <c r="F162" s="103">
        <v>1696.4831253417681</v>
      </c>
      <c r="G162" s="103">
        <v>39.820411400422117</v>
      </c>
      <c r="H162" s="103">
        <v>0</v>
      </c>
      <c r="I162" s="103">
        <v>-6.7199315199413396</v>
      </c>
      <c r="J162" s="103">
        <v>0</v>
      </c>
      <c r="K162" s="103">
        <v>0</v>
      </c>
      <c r="L162" s="103">
        <v>-3.350878020186375</v>
      </c>
    </row>
    <row r="163" spans="1:12" customFormat="1" x14ac:dyDescent="0.25">
      <c r="A163" s="91">
        <v>160</v>
      </c>
      <c r="B163" s="91">
        <v>42</v>
      </c>
      <c r="C163" s="91"/>
      <c r="D163" s="91"/>
      <c r="E163" s="103">
        <v>3</v>
      </c>
      <c r="F163" s="103">
        <v>1619.370256008051</v>
      </c>
      <c r="G163" s="103">
        <v>39.957870209857347</v>
      </c>
      <c r="H163" s="103">
        <v>0</v>
      </c>
      <c r="I163" s="103">
        <v>-6.7199315199413396</v>
      </c>
      <c r="J163" s="103">
        <v>0</v>
      </c>
      <c r="K163" s="103">
        <v>0</v>
      </c>
      <c r="L163" s="103">
        <v>-4.7895767252139292</v>
      </c>
    </row>
    <row r="164" spans="1:12" customFormat="1" x14ac:dyDescent="0.25">
      <c r="A164" s="91">
        <v>161</v>
      </c>
      <c r="B164" s="91">
        <v>39</v>
      </c>
      <c r="C164" s="91"/>
      <c r="D164" s="91"/>
      <c r="E164" s="103">
        <v>3</v>
      </c>
      <c r="F164" s="103">
        <v>1503.700952007476</v>
      </c>
      <c r="G164" s="103">
        <v>40.089463489721993</v>
      </c>
      <c r="H164" s="103">
        <v>0</v>
      </c>
      <c r="I164" s="103">
        <v>-6.7199315199413396</v>
      </c>
      <c r="J164" s="103">
        <v>0</v>
      </c>
      <c r="K164" s="103">
        <v>0</v>
      </c>
      <c r="L164" s="103">
        <v>-4.4339388511906561</v>
      </c>
    </row>
    <row r="165" spans="1:12" customFormat="1" x14ac:dyDescent="0.25">
      <c r="A165" s="91">
        <v>162</v>
      </c>
      <c r="B165" s="91">
        <v>37</v>
      </c>
      <c r="C165" s="91"/>
      <c r="D165" s="91"/>
      <c r="E165" s="103">
        <v>3</v>
      </c>
      <c r="F165" s="103">
        <v>1426.5880826737589</v>
      </c>
      <c r="G165" s="103">
        <v>40.205593755031337</v>
      </c>
      <c r="H165" s="103">
        <v>-0.31602509378277149</v>
      </c>
      <c r="I165" s="103">
        <v>-6.4039064261585681</v>
      </c>
      <c r="J165" s="103">
        <v>0</v>
      </c>
      <c r="K165" s="103">
        <v>0</v>
      </c>
      <c r="L165" s="103">
        <v>-4.1985309908822792</v>
      </c>
    </row>
    <row r="166" spans="1:12" customFormat="1" x14ac:dyDescent="0.25">
      <c r="A166" s="91">
        <v>163</v>
      </c>
      <c r="B166" s="91">
        <v>35</v>
      </c>
      <c r="C166" s="91"/>
      <c r="D166" s="91"/>
      <c r="E166" s="103">
        <v>3</v>
      </c>
      <c r="F166" s="103">
        <v>1349.475213340042</v>
      </c>
      <c r="G166" s="103">
        <v>40.33762146232155</v>
      </c>
      <c r="H166" s="103">
        <v>-28.331582762556359</v>
      </c>
      <c r="I166" s="103">
        <v>21.611651242615022</v>
      </c>
      <c r="J166" s="103">
        <v>7.4001168825118119E-2</v>
      </c>
      <c r="K166" s="103">
        <v>0.23332568530559741</v>
      </c>
      <c r="L166" s="103">
        <v>-1.296488162715165</v>
      </c>
    </row>
    <row r="167" spans="1:12" customFormat="1" x14ac:dyDescent="0.25">
      <c r="A167" s="91">
        <v>164</v>
      </c>
      <c r="B167" s="91">
        <v>35</v>
      </c>
      <c r="C167" s="91"/>
      <c r="D167" s="91"/>
      <c r="E167" s="103">
        <v>3</v>
      </c>
      <c r="F167" s="103">
        <v>1349.475213340042</v>
      </c>
      <c r="G167" s="103">
        <v>40.472876983913473</v>
      </c>
      <c r="H167" s="103">
        <v>0</v>
      </c>
      <c r="I167" s="103">
        <v>-6.7199315199413396</v>
      </c>
      <c r="J167" s="103">
        <v>0.40140230731791382</v>
      </c>
      <c r="K167" s="103">
        <v>1.2656214749733821</v>
      </c>
      <c r="L167" s="103">
        <v>5.2919864280949369</v>
      </c>
    </row>
    <row r="168" spans="1:12" customFormat="1" x14ac:dyDescent="0.25">
      <c r="A168" s="91">
        <v>165</v>
      </c>
      <c r="B168" s="91">
        <v>35</v>
      </c>
      <c r="C168" s="91"/>
      <c r="D168" s="91"/>
      <c r="E168" s="103">
        <v>3</v>
      </c>
      <c r="F168" s="103">
        <v>1349.475213340042</v>
      </c>
      <c r="G168" s="103">
        <v>40.618442675910018</v>
      </c>
      <c r="H168" s="103">
        <v>0</v>
      </c>
      <c r="I168" s="103">
        <v>-6.7199315199413396</v>
      </c>
      <c r="J168" s="103">
        <v>9.1380297861958837E-2</v>
      </c>
      <c r="K168" s="103">
        <v>0.28812207915875621</v>
      </c>
      <c r="L168" s="103">
        <v>-0.9368553424851912</v>
      </c>
    </row>
    <row r="169" spans="1:12" customFormat="1" x14ac:dyDescent="0.25">
      <c r="A169" s="91">
        <v>166</v>
      </c>
      <c r="B169" s="91">
        <v>34</v>
      </c>
      <c r="C169" s="91"/>
      <c r="D169" s="91"/>
      <c r="E169" s="103">
        <v>3</v>
      </c>
      <c r="F169" s="103">
        <v>1310.9187786731841</v>
      </c>
      <c r="G169" s="103">
        <v>40.747959396084923</v>
      </c>
      <c r="H169" s="103">
        <v>0</v>
      </c>
      <c r="I169" s="103">
        <v>-6.7199315199413396</v>
      </c>
      <c r="J169" s="103">
        <v>0.28176273513651512</v>
      </c>
      <c r="K169" s="103">
        <v>0.88839790388543216</v>
      </c>
      <c r="L169" s="103">
        <v>2.998563042911234</v>
      </c>
    </row>
    <row r="170" spans="1:12" customFormat="1" x14ac:dyDescent="0.25">
      <c r="A170" s="91">
        <v>167</v>
      </c>
      <c r="B170" s="91">
        <v>35</v>
      </c>
      <c r="C170" s="91"/>
      <c r="D170" s="91"/>
      <c r="E170" s="103">
        <v>3</v>
      </c>
      <c r="F170" s="103">
        <v>1349.475213340042</v>
      </c>
      <c r="G170" s="103">
        <v>40.863671172937472</v>
      </c>
      <c r="H170" s="103">
        <v>0</v>
      </c>
      <c r="I170" s="103">
        <v>-6.7199315199413396</v>
      </c>
      <c r="J170" s="103">
        <v>0.47237529196776518</v>
      </c>
      <c r="K170" s="103">
        <v>1.489399295574364</v>
      </c>
      <c r="L170" s="103">
        <v>6.6760282751845539</v>
      </c>
    </row>
    <row r="171" spans="1:12" customFormat="1" x14ac:dyDescent="0.25">
      <c r="A171" s="91">
        <v>168</v>
      </c>
      <c r="B171" s="91">
        <v>35</v>
      </c>
      <c r="C171" s="91"/>
      <c r="D171" s="91"/>
      <c r="E171" s="103">
        <v>3</v>
      </c>
      <c r="F171" s="103">
        <v>1349.475213340042</v>
      </c>
      <c r="G171" s="103">
        <v>41.015092290402549</v>
      </c>
      <c r="H171" s="103">
        <v>0</v>
      </c>
      <c r="I171" s="103">
        <v>-6.7199315199413396</v>
      </c>
      <c r="J171" s="103">
        <v>0.23854812550227111</v>
      </c>
      <c r="K171" s="103">
        <v>0.75214223970866079</v>
      </c>
      <c r="L171" s="103">
        <v>2.0607782940443662</v>
      </c>
    </row>
    <row r="172" spans="1:12" customFormat="1" x14ac:dyDescent="0.25">
      <c r="A172" s="91">
        <v>169</v>
      </c>
      <c r="B172" s="91">
        <v>35</v>
      </c>
      <c r="C172" s="91"/>
      <c r="D172" s="91"/>
      <c r="E172" s="103">
        <v>3</v>
      </c>
      <c r="F172" s="103">
        <v>1349.475213340042</v>
      </c>
      <c r="G172" s="103">
        <v>41.159140021171147</v>
      </c>
      <c r="H172" s="103">
        <v>0</v>
      </c>
      <c r="I172" s="103">
        <v>-6.7199315199413396</v>
      </c>
      <c r="J172" s="103">
        <v>0.30029420551444669</v>
      </c>
      <c r="K172" s="103">
        <v>0.94682762998705061</v>
      </c>
      <c r="L172" s="103">
        <v>3.2975019493048561</v>
      </c>
    </row>
    <row r="173" spans="1:12" customFormat="1" x14ac:dyDescent="0.25">
      <c r="A173" s="91">
        <v>170</v>
      </c>
      <c r="B173" s="91">
        <v>35</v>
      </c>
      <c r="C173" s="91"/>
      <c r="D173" s="91"/>
      <c r="E173" s="103">
        <v>3</v>
      </c>
      <c r="F173" s="103">
        <v>1349.475213340042</v>
      </c>
      <c r="G173" s="103">
        <v>41.300122251956019</v>
      </c>
      <c r="H173" s="103">
        <v>0</v>
      </c>
      <c r="I173" s="103">
        <v>-6.7199315199413396</v>
      </c>
      <c r="J173" s="103">
        <v>0.28361387957607143</v>
      </c>
      <c r="K173" s="103">
        <v>0.89423456230335308</v>
      </c>
      <c r="L173" s="103">
        <v>2.965401180982552</v>
      </c>
    </row>
    <row r="174" spans="1:12" customFormat="1" x14ac:dyDescent="0.25">
      <c r="A174" s="91">
        <v>171</v>
      </c>
      <c r="B174" s="91">
        <v>35</v>
      </c>
      <c r="C174" s="91"/>
      <c r="D174" s="91"/>
      <c r="E174" s="103">
        <v>3</v>
      </c>
      <c r="F174" s="103">
        <v>1349.475213340042</v>
      </c>
      <c r="G174" s="103">
        <v>41.424406405973961</v>
      </c>
      <c r="H174" s="103">
        <v>0</v>
      </c>
      <c r="I174" s="103">
        <v>-6.7199315199413396</v>
      </c>
      <c r="J174" s="103">
        <v>0.28817524996868732</v>
      </c>
      <c r="K174" s="103">
        <v>0.90861656315127093</v>
      </c>
      <c r="L174" s="103">
        <v>3.0570084434478471</v>
      </c>
    </row>
    <row r="175" spans="1:12" customFormat="1" x14ac:dyDescent="0.25">
      <c r="A175" s="91">
        <v>172</v>
      </c>
      <c r="B175" s="91">
        <v>35</v>
      </c>
      <c r="C175" s="91"/>
      <c r="D175" s="91"/>
      <c r="E175" s="103">
        <v>3</v>
      </c>
      <c r="F175" s="103">
        <v>1349.475213340042</v>
      </c>
      <c r="G175" s="103">
        <v>41.542436865918511</v>
      </c>
      <c r="H175" s="103">
        <v>0</v>
      </c>
      <c r="I175" s="103">
        <v>-6.7199315199413396</v>
      </c>
      <c r="J175" s="103">
        <v>0.28642640261103519</v>
      </c>
      <c r="K175" s="103">
        <v>0.90310244743259416</v>
      </c>
      <c r="L175" s="103">
        <v>3.0226078545432862</v>
      </c>
    </row>
    <row r="176" spans="1:12" customFormat="1" x14ac:dyDescent="0.25">
      <c r="A176" s="91">
        <v>173</v>
      </c>
      <c r="B176" s="91">
        <v>35</v>
      </c>
      <c r="C176" s="91"/>
      <c r="D176" s="91"/>
      <c r="E176" s="103">
        <v>3</v>
      </c>
      <c r="F176" s="103">
        <v>1349.475213340042</v>
      </c>
      <c r="G176" s="103">
        <v>41.551684504633933</v>
      </c>
      <c r="H176" s="103">
        <v>0</v>
      </c>
      <c r="I176" s="103">
        <v>-6.7199315199413396</v>
      </c>
      <c r="J176" s="103">
        <v>0.28872510572646592</v>
      </c>
      <c r="K176" s="103">
        <v>0.91035025835554706</v>
      </c>
      <c r="L176" s="103">
        <v>3.06853063517937</v>
      </c>
    </row>
    <row r="177" spans="1:12" customFormat="1" x14ac:dyDescent="0.25">
      <c r="A177" s="91">
        <v>174</v>
      </c>
      <c r="B177" s="91">
        <v>35</v>
      </c>
      <c r="C177" s="91"/>
      <c r="D177" s="91"/>
      <c r="E177" s="103">
        <v>3</v>
      </c>
      <c r="F177" s="103">
        <v>1349.475213340042</v>
      </c>
      <c r="G177" s="103">
        <v>41.673733268083332</v>
      </c>
      <c r="H177" s="103">
        <v>0</v>
      </c>
      <c r="I177" s="103">
        <v>-6.7199315199413396</v>
      </c>
      <c r="J177" s="103">
        <v>0.28121896986861972</v>
      </c>
      <c r="K177" s="103">
        <v>0.88668341199575784</v>
      </c>
      <c r="L177" s="103">
        <v>2.9191677908212621</v>
      </c>
    </row>
    <row r="178" spans="1:12" customFormat="1" x14ac:dyDescent="0.25">
      <c r="A178" s="91">
        <v>175</v>
      </c>
      <c r="B178" s="91">
        <v>35</v>
      </c>
      <c r="C178" s="91"/>
      <c r="D178" s="91"/>
      <c r="E178" s="103">
        <v>3</v>
      </c>
      <c r="F178" s="103">
        <v>1349.475213340042</v>
      </c>
      <c r="G178" s="103">
        <v>41.802035725606132</v>
      </c>
      <c r="H178" s="103">
        <v>0</v>
      </c>
      <c r="I178" s="103">
        <v>-6.7199315199413396</v>
      </c>
      <c r="J178" s="103">
        <v>0.30885229830367478</v>
      </c>
      <c r="K178" s="103">
        <v>0.97381129655148679</v>
      </c>
      <c r="L178" s="103">
        <v>3.4706240807498712</v>
      </c>
    </row>
    <row r="179" spans="1:12" customFormat="1" x14ac:dyDescent="0.25">
      <c r="A179" s="91">
        <v>176</v>
      </c>
      <c r="B179" s="91">
        <v>35</v>
      </c>
      <c r="C179" s="91"/>
      <c r="D179" s="91"/>
      <c r="E179" s="103">
        <v>3</v>
      </c>
      <c r="F179" s="103">
        <v>1349.475213340042</v>
      </c>
      <c r="G179" s="103">
        <v>41.947036259895853</v>
      </c>
      <c r="H179" s="103">
        <v>0</v>
      </c>
      <c r="I179" s="103">
        <v>-6.7199315199413396</v>
      </c>
      <c r="J179" s="103">
        <v>0.213405873442613</v>
      </c>
      <c r="K179" s="103">
        <v>0.67286871896455869</v>
      </c>
      <c r="L179" s="103">
        <v>1.5579335941291139</v>
      </c>
    </row>
    <row r="180" spans="1:12" customFormat="1" x14ac:dyDescent="0.25">
      <c r="A180" s="91">
        <v>177</v>
      </c>
      <c r="B180" s="91">
        <v>34</v>
      </c>
      <c r="C180" s="91"/>
      <c r="D180" s="91"/>
      <c r="E180" s="103">
        <v>2</v>
      </c>
      <c r="F180" s="103">
        <v>2094.801508923053</v>
      </c>
      <c r="G180" s="103">
        <v>42.080571283575622</v>
      </c>
      <c r="H180" s="103">
        <v>-1.8698560834035389</v>
      </c>
      <c r="I180" s="103">
        <v>-4.8500754365378</v>
      </c>
      <c r="J180" s="103">
        <v>0</v>
      </c>
      <c r="K180" s="103">
        <v>0</v>
      </c>
      <c r="L180" s="103">
        <v>-4.0730005338350166</v>
      </c>
    </row>
    <row r="181" spans="1:12" customFormat="1" x14ac:dyDescent="0.25">
      <c r="A181" s="91">
        <v>178</v>
      </c>
      <c r="B181" s="91">
        <v>32</v>
      </c>
      <c r="C181" s="91"/>
      <c r="D181" s="91"/>
      <c r="E181" s="103">
        <v>2</v>
      </c>
      <c r="F181" s="103">
        <v>1971.577890751108</v>
      </c>
      <c r="G181" s="103">
        <v>42.227300796443409</v>
      </c>
      <c r="H181" s="103">
        <v>0</v>
      </c>
      <c r="I181" s="103">
        <v>-6.7199315199413396</v>
      </c>
      <c r="J181" s="103">
        <v>0</v>
      </c>
      <c r="K181" s="103">
        <v>0</v>
      </c>
      <c r="L181" s="103">
        <v>-5.1288735290985414</v>
      </c>
    </row>
    <row r="182" spans="1:12" customFormat="1" x14ac:dyDescent="0.25">
      <c r="A182" s="91">
        <v>179</v>
      </c>
      <c r="B182" s="91">
        <v>30</v>
      </c>
      <c r="C182" s="91"/>
      <c r="D182" s="91"/>
      <c r="E182" s="103">
        <v>2</v>
      </c>
      <c r="F182" s="103">
        <v>1848.354272579164</v>
      </c>
      <c r="G182" s="103">
        <v>42.417468790025033</v>
      </c>
      <c r="H182" s="103">
        <v>0</v>
      </c>
      <c r="I182" s="103">
        <v>-6.7199315199413396</v>
      </c>
      <c r="J182" s="103">
        <v>0</v>
      </c>
      <c r="K182" s="103">
        <v>0</v>
      </c>
      <c r="L182" s="103">
        <v>-5.5033820772605218</v>
      </c>
    </row>
    <row r="183" spans="1:12" customFormat="1" x14ac:dyDescent="0.25">
      <c r="A183" s="91">
        <v>180</v>
      </c>
      <c r="B183" s="91">
        <v>27</v>
      </c>
      <c r="C183" s="91"/>
      <c r="D183" s="91"/>
      <c r="E183" s="103">
        <v>2</v>
      </c>
      <c r="F183" s="103">
        <v>1663.518845321247</v>
      </c>
      <c r="G183" s="103">
        <v>42.604704451566349</v>
      </c>
      <c r="H183" s="103">
        <v>0</v>
      </c>
      <c r="I183" s="103">
        <v>-6.7199315199413396</v>
      </c>
      <c r="J183" s="103">
        <v>0</v>
      </c>
      <c r="K183" s="103">
        <v>0</v>
      </c>
      <c r="L183" s="103">
        <v>-4.9261572871952817</v>
      </c>
    </row>
    <row r="184" spans="1:12" customFormat="1" x14ac:dyDescent="0.25">
      <c r="A184" s="91">
        <v>181</v>
      </c>
      <c r="B184" s="91">
        <v>24</v>
      </c>
      <c r="C184" s="91"/>
      <c r="D184" s="91"/>
      <c r="E184" s="103">
        <v>2</v>
      </c>
      <c r="F184" s="103">
        <v>1478.6834180633309</v>
      </c>
      <c r="G184" s="103">
        <v>42.781010747984809</v>
      </c>
      <c r="H184" s="103">
        <v>0</v>
      </c>
      <c r="I184" s="103">
        <v>-6.7199315199413396</v>
      </c>
      <c r="J184" s="103">
        <v>0</v>
      </c>
      <c r="K184" s="103">
        <v>0</v>
      </c>
      <c r="L184" s="103">
        <v>-4.3574229968160996</v>
      </c>
    </row>
    <row r="185" spans="1:12" customFormat="1" x14ac:dyDescent="0.25">
      <c r="A185" s="91">
        <v>182</v>
      </c>
      <c r="B185" s="91">
        <v>20</v>
      </c>
      <c r="C185" s="91"/>
      <c r="D185" s="91"/>
      <c r="E185" s="103">
        <v>2</v>
      </c>
      <c r="F185" s="103">
        <v>1232.2361817194419</v>
      </c>
      <c r="G185" s="103">
        <v>42.907488971189643</v>
      </c>
      <c r="H185" s="103">
        <v>0</v>
      </c>
      <c r="I185" s="103">
        <v>-6.7199315199413396</v>
      </c>
      <c r="J185" s="103">
        <v>0</v>
      </c>
      <c r="K185" s="103">
        <v>0</v>
      </c>
      <c r="L185" s="103">
        <v>-3.610687504963396</v>
      </c>
    </row>
    <row r="186" spans="1:12" customFormat="1" x14ac:dyDescent="0.25">
      <c r="A186" s="91">
        <v>183</v>
      </c>
      <c r="B186" s="91">
        <v>16</v>
      </c>
      <c r="C186" s="91"/>
      <c r="D186" s="91"/>
      <c r="E186" s="103">
        <v>2</v>
      </c>
      <c r="F186" s="103">
        <v>985.78894537555379</v>
      </c>
      <c r="G186" s="103">
        <v>43.062873258255429</v>
      </c>
      <c r="H186" s="103">
        <v>0</v>
      </c>
      <c r="I186" s="103">
        <v>-6.7199315199413396</v>
      </c>
      <c r="J186" s="103">
        <v>0</v>
      </c>
      <c r="K186" s="103">
        <v>0</v>
      </c>
      <c r="L186" s="103">
        <v>-2.8751329180470671</v>
      </c>
    </row>
    <row r="187" spans="1:12" customFormat="1" x14ac:dyDescent="0.25">
      <c r="A187" s="91">
        <v>184</v>
      </c>
      <c r="B187" s="91">
        <v>14</v>
      </c>
      <c r="C187" s="91"/>
      <c r="D187" s="91"/>
      <c r="E187" s="103">
        <v>2</v>
      </c>
      <c r="F187" s="103">
        <v>862.56532720360974</v>
      </c>
      <c r="G187" s="103">
        <v>43.143954150799168</v>
      </c>
      <c r="H187" s="103">
        <v>-14.91634278795636</v>
      </c>
      <c r="I187" s="103">
        <v>8.1964112680150158</v>
      </c>
      <c r="J187" s="103">
        <v>2.4803706765993621E-2</v>
      </c>
      <c r="K187" s="103">
        <v>7.8206087433177904E-2</v>
      </c>
      <c r="L187" s="103">
        <v>-1.2183762173080259</v>
      </c>
    </row>
    <row r="188" spans="1:12" customFormat="1" x14ac:dyDescent="0.25">
      <c r="A188" s="91">
        <v>185</v>
      </c>
      <c r="B188" s="91">
        <v>12</v>
      </c>
      <c r="C188" s="91"/>
      <c r="D188" s="91"/>
      <c r="E188" s="103">
        <v>2</v>
      </c>
      <c r="F188" s="103">
        <v>800</v>
      </c>
      <c r="G188" s="103">
        <v>43.203695479833733</v>
      </c>
      <c r="H188" s="103">
        <v>0</v>
      </c>
      <c r="I188" s="103">
        <v>-6.7199315199413396</v>
      </c>
      <c r="J188" s="103">
        <v>7.8691355807840785E-2</v>
      </c>
      <c r="K188" s="103">
        <v>0.24811384486212201</v>
      </c>
      <c r="L188" s="103">
        <v>-2.326655664888889</v>
      </c>
    </row>
    <row r="189" spans="1:12" customFormat="1" x14ac:dyDescent="0.25">
      <c r="A189" s="91">
        <v>186</v>
      </c>
      <c r="B189" s="91">
        <v>8</v>
      </c>
      <c r="C189" s="91"/>
      <c r="D189" s="91"/>
      <c r="E189" s="103">
        <v>2</v>
      </c>
      <c r="F189" s="103">
        <v>800</v>
      </c>
      <c r="G189" s="103">
        <v>43.25778901334477</v>
      </c>
      <c r="H189" s="103">
        <v>0</v>
      </c>
      <c r="I189" s="103">
        <v>-6.7199315199413396</v>
      </c>
      <c r="J189" s="103">
        <v>7.8684907487422559E-2</v>
      </c>
      <c r="K189" s="103">
        <v>0.24809351330784329</v>
      </c>
      <c r="L189" s="103">
        <v>-2.326655664888889</v>
      </c>
    </row>
    <row r="190" spans="1:12" customFormat="1" x14ac:dyDescent="0.25">
      <c r="A190" s="91">
        <v>187</v>
      </c>
      <c r="B190" s="91">
        <v>5</v>
      </c>
      <c r="C190" s="91"/>
      <c r="D190" s="91"/>
      <c r="E190" s="103">
        <v>2</v>
      </c>
      <c r="F190" s="103">
        <v>800</v>
      </c>
      <c r="G190" s="103">
        <v>43.321117971257969</v>
      </c>
      <c r="H190" s="103">
        <v>-2.5486814582421569</v>
      </c>
      <c r="I190" s="103">
        <v>-4.1712500616991823</v>
      </c>
      <c r="J190" s="103">
        <v>7.8677360313591294E-2</v>
      </c>
      <c r="K190" s="103">
        <v>0.24806971706875339</v>
      </c>
      <c r="L190" s="103">
        <v>-1.8662290903736629</v>
      </c>
    </row>
    <row r="191" spans="1:12" customFormat="1" x14ac:dyDescent="0.25">
      <c r="A191" s="91">
        <v>188</v>
      </c>
      <c r="B191" s="91">
        <v>1</v>
      </c>
      <c r="C191" s="91"/>
      <c r="D191" s="91"/>
      <c r="E191" s="103">
        <v>2</v>
      </c>
      <c r="F191" s="103">
        <v>800</v>
      </c>
      <c r="G191" s="103">
        <v>43.384446929171169</v>
      </c>
      <c r="H191" s="103">
        <v>0</v>
      </c>
      <c r="I191" s="103">
        <v>-6.7199315199413396</v>
      </c>
      <c r="J191" s="103">
        <v>7.8669815374268537E-2</v>
      </c>
      <c r="K191" s="103">
        <v>0.24804592787506871</v>
      </c>
      <c r="L191" s="103">
        <v>0.20760952616926659</v>
      </c>
    </row>
    <row r="192" spans="1:12" customFormat="1" x14ac:dyDescent="0.25">
      <c r="A192" s="91">
        <v>189</v>
      </c>
      <c r="B192" s="91">
        <v>0</v>
      </c>
      <c r="C192" s="91"/>
      <c r="D192" s="91"/>
      <c r="E192" s="103">
        <v>0</v>
      </c>
      <c r="F192" s="103">
        <v>0</v>
      </c>
      <c r="G192" s="103">
        <v>43.452169432604052</v>
      </c>
      <c r="H192" s="103">
        <v>0</v>
      </c>
      <c r="I192" s="103">
        <v>-3.1029485636939911</v>
      </c>
      <c r="J192" s="103">
        <v>0</v>
      </c>
      <c r="K192" s="103">
        <v>0</v>
      </c>
      <c r="L192" s="103">
        <v>0.16572162412140259</v>
      </c>
    </row>
    <row r="193" spans="1:12" customFormat="1" x14ac:dyDescent="0.25">
      <c r="A193" s="91">
        <v>190</v>
      </c>
      <c r="B193" s="91">
        <v>0</v>
      </c>
      <c r="C193" s="91"/>
      <c r="D193" s="91"/>
      <c r="E193" s="103">
        <v>0</v>
      </c>
      <c r="F193" s="103">
        <v>0</v>
      </c>
      <c r="G193" s="103">
        <v>43.50780437356174</v>
      </c>
      <c r="H193" s="103">
        <v>0</v>
      </c>
      <c r="I193" s="103">
        <v>-3.1029485636939911</v>
      </c>
      <c r="J193" s="103">
        <v>0</v>
      </c>
      <c r="K193" s="103">
        <v>0</v>
      </c>
      <c r="L193" s="103">
        <v>0</v>
      </c>
    </row>
    <row r="194" spans="1:12" customFormat="1" x14ac:dyDescent="0.25">
      <c r="A194" s="91">
        <v>191</v>
      </c>
      <c r="B194" s="91">
        <v>0</v>
      </c>
      <c r="C194" s="91"/>
      <c r="D194" s="91"/>
      <c r="E194" s="103">
        <v>0</v>
      </c>
      <c r="F194" s="103">
        <v>0</v>
      </c>
      <c r="G194" s="103">
        <v>43.557185620446027</v>
      </c>
      <c r="H194" s="103">
        <v>0</v>
      </c>
      <c r="I194" s="103">
        <v>-3.1029485636939911</v>
      </c>
      <c r="J194" s="103">
        <v>0</v>
      </c>
      <c r="K194" s="103">
        <v>0</v>
      </c>
      <c r="L194" s="103">
        <v>0</v>
      </c>
    </row>
    <row r="195" spans="1:12" customFormat="1" x14ac:dyDescent="0.25">
      <c r="A195" s="91">
        <v>192</v>
      </c>
      <c r="B195" s="91">
        <v>0</v>
      </c>
      <c r="C195" s="91"/>
      <c r="D195" s="91"/>
      <c r="E195" s="103">
        <v>0</v>
      </c>
      <c r="F195" s="103">
        <v>0</v>
      </c>
      <c r="G195" s="103">
        <v>43.625728006116951</v>
      </c>
      <c r="H195" s="103">
        <v>0</v>
      </c>
      <c r="I195" s="103">
        <v>-3.1029485636939911</v>
      </c>
      <c r="J195" s="103">
        <v>0</v>
      </c>
      <c r="K195" s="103">
        <v>0</v>
      </c>
      <c r="L195" s="103">
        <v>0</v>
      </c>
    </row>
    <row r="196" spans="1:12" customFormat="1" x14ac:dyDescent="0.25">
      <c r="A196" s="91">
        <v>193</v>
      </c>
      <c r="B196" s="91">
        <v>0</v>
      </c>
      <c r="C196" s="91"/>
      <c r="D196" s="91"/>
      <c r="E196" s="103">
        <v>0</v>
      </c>
      <c r="F196" s="103">
        <v>0</v>
      </c>
      <c r="G196" s="103">
        <v>43.675109253001253</v>
      </c>
      <c r="H196" s="103">
        <v>0</v>
      </c>
      <c r="I196" s="103">
        <v>-3.1029485636939911</v>
      </c>
      <c r="J196" s="103">
        <v>0</v>
      </c>
      <c r="K196" s="103">
        <v>0</v>
      </c>
      <c r="L196" s="103">
        <v>0</v>
      </c>
    </row>
    <row r="197" spans="1:12" customFormat="1" x14ac:dyDescent="0.25">
      <c r="A197" s="91">
        <v>194</v>
      </c>
      <c r="B197" s="91">
        <v>0</v>
      </c>
      <c r="C197" s="91"/>
      <c r="D197" s="91"/>
      <c r="E197" s="103">
        <v>0</v>
      </c>
      <c r="F197" s="103">
        <v>0</v>
      </c>
      <c r="G197" s="103">
        <v>43.72449049988554</v>
      </c>
      <c r="H197" s="103">
        <v>0</v>
      </c>
      <c r="I197" s="103">
        <v>-3.1029485636939911</v>
      </c>
      <c r="J197" s="103">
        <v>0</v>
      </c>
      <c r="K197" s="103">
        <v>0</v>
      </c>
      <c r="L197" s="103">
        <v>0</v>
      </c>
    </row>
    <row r="198" spans="1:12" customFormat="1" x14ac:dyDescent="0.25">
      <c r="A198" s="91">
        <v>195</v>
      </c>
      <c r="B198" s="91">
        <v>0</v>
      </c>
      <c r="C198" s="91"/>
      <c r="D198" s="91"/>
      <c r="E198" s="103">
        <v>0</v>
      </c>
      <c r="F198" s="103">
        <v>0</v>
      </c>
      <c r="G198" s="103">
        <v>43.773871746769842</v>
      </c>
      <c r="H198" s="103">
        <v>0</v>
      </c>
      <c r="I198" s="103">
        <v>-3.1029485636939911</v>
      </c>
      <c r="J198" s="103">
        <v>0</v>
      </c>
      <c r="K198" s="103">
        <v>0</v>
      </c>
      <c r="L198" s="103">
        <v>0</v>
      </c>
    </row>
    <row r="199" spans="1:12" customFormat="1" x14ac:dyDescent="0.25">
      <c r="A199" s="91">
        <v>196</v>
      </c>
      <c r="B199" s="91">
        <v>0</v>
      </c>
      <c r="C199" s="91"/>
      <c r="D199" s="91"/>
      <c r="E199" s="103">
        <v>0</v>
      </c>
      <c r="F199" s="103">
        <v>0</v>
      </c>
      <c r="G199" s="103">
        <v>43.82325299365413</v>
      </c>
      <c r="H199" s="103">
        <v>0</v>
      </c>
      <c r="I199" s="103">
        <v>-3.1029485636939911</v>
      </c>
      <c r="J199" s="103">
        <v>0</v>
      </c>
      <c r="K199" s="103">
        <v>0</v>
      </c>
      <c r="L199" s="103">
        <v>0</v>
      </c>
    </row>
    <row r="200" spans="1:12" customFormat="1" x14ac:dyDescent="0.25">
      <c r="A200" s="91">
        <v>197</v>
      </c>
      <c r="B200" s="91">
        <v>0</v>
      </c>
      <c r="C200" s="91"/>
      <c r="D200" s="91"/>
      <c r="E200" s="103">
        <v>0</v>
      </c>
      <c r="F200" s="103">
        <v>0</v>
      </c>
      <c r="G200" s="103">
        <v>43.872634240538417</v>
      </c>
      <c r="H200" s="103">
        <v>0</v>
      </c>
      <c r="I200" s="103">
        <v>-3.1029485636939911</v>
      </c>
      <c r="J200" s="103">
        <v>0</v>
      </c>
      <c r="K200" s="103">
        <v>0</v>
      </c>
      <c r="L200" s="103">
        <v>0</v>
      </c>
    </row>
    <row r="201" spans="1:12" customFormat="1" x14ac:dyDescent="0.25">
      <c r="A201" s="91">
        <v>198</v>
      </c>
      <c r="B201" s="91">
        <v>0</v>
      </c>
      <c r="C201" s="91"/>
      <c r="D201" s="91"/>
      <c r="E201" s="103">
        <v>0</v>
      </c>
      <c r="F201" s="103">
        <v>0</v>
      </c>
      <c r="G201" s="103">
        <v>43.922015487422719</v>
      </c>
      <c r="H201" s="103">
        <v>0</v>
      </c>
      <c r="I201" s="103">
        <v>-3.1029485636939911</v>
      </c>
      <c r="J201" s="103">
        <v>0</v>
      </c>
      <c r="K201" s="103">
        <v>0</v>
      </c>
      <c r="L201" s="103">
        <v>0</v>
      </c>
    </row>
    <row r="202" spans="1:12" customFormat="1" x14ac:dyDescent="0.25">
      <c r="A202" s="91">
        <v>199</v>
      </c>
      <c r="B202" s="91">
        <v>0</v>
      </c>
      <c r="C202" s="91"/>
      <c r="D202" s="91"/>
      <c r="E202" s="103">
        <v>0</v>
      </c>
      <c r="F202" s="103">
        <v>0</v>
      </c>
      <c r="G202" s="103">
        <v>43.971396734307007</v>
      </c>
      <c r="H202" s="103">
        <v>0</v>
      </c>
      <c r="I202" s="103">
        <v>-3.1029485636939911</v>
      </c>
      <c r="J202" s="103">
        <v>0</v>
      </c>
      <c r="K202" s="103">
        <v>0</v>
      </c>
      <c r="L202" s="103">
        <v>0</v>
      </c>
    </row>
    <row r="203" spans="1:12" customFormat="1" x14ac:dyDescent="0.25">
      <c r="A203" s="91">
        <v>200</v>
      </c>
      <c r="B203" s="91">
        <v>0</v>
      </c>
      <c r="C203" s="91"/>
      <c r="D203" s="91"/>
      <c r="E203" s="103">
        <v>0</v>
      </c>
      <c r="F203" s="103">
        <v>0</v>
      </c>
      <c r="G203" s="103">
        <v>44.020777981191308</v>
      </c>
      <c r="H203" s="103">
        <v>0</v>
      </c>
      <c r="I203" s="103">
        <v>-3.1029485636939911</v>
      </c>
      <c r="J203" s="103">
        <v>0</v>
      </c>
      <c r="K203" s="103">
        <v>0</v>
      </c>
      <c r="L203" s="103">
        <v>0</v>
      </c>
    </row>
    <row r="204" spans="1:12" customFormat="1" x14ac:dyDescent="0.25">
      <c r="A204" s="91">
        <v>201</v>
      </c>
      <c r="B204" s="91">
        <v>0</v>
      </c>
      <c r="C204" s="91"/>
      <c r="D204" s="91"/>
      <c r="E204" s="103">
        <v>0</v>
      </c>
      <c r="F204" s="103">
        <v>0</v>
      </c>
      <c r="G204" s="103">
        <v>44.070159228075603</v>
      </c>
      <c r="H204" s="103">
        <v>0</v>
      </c>
      <c r="I204" s="103">
        <v>-3.1029485636939911</v>
      </c>
      <c r="J204" s="103">
        <v>0</v>
      </c>
      <c r="K204" s="103">
        <v>0</v>
      </c>
      <c r="L204" s="103">
        <v>0</v>
      </c>
    </row>
    <row r="205" spans="1:12" customFormat="1" x14ac:dyDescent="0.25">
      <c r="A205" s="91">
        <v>202</v>
      </c>
      <c r="B205" s="91">
        <v>0</v>
      </c>
      <c r="C205" s="91"/>
      <c r="D205" s="91"/>
      <c r="E205" s="103">
        <v>0</v>
      </c>
      <c r="F205" s="103">
        <v>0</v>
      </c>
      <c r="G205" s="103">
        <v>44.119540474959898</v>
      </c>
      <c r="H205" s="103">
        <v>0</v>
      </c>
      <c r="I205" s="103">
        <v>-3.1029485636939911</v>
      </c>
      <c r="J205" s="103">
        <v>0</v>
      </c>
      <c r="K205" s="103">
        <v>0</v>
      </c>
      <c r="L205" s="103">
        <v>0</v>
      </c>
    </row>
    <row r="206" spans="1:12" customFormat="1" x14ac:dyDescent="0.25">
      <c r="A206" s="91">
        <v>203</v>
      </c>
      <c r="B206" s="91">
        <v>0</v>
      </c>
      <c r="C206" s="91"/>
      <c r="D206" s="91"/>
      <c r="E206" s="103">
        <v>0</v>
      </c>
      <c r="F206" s="103">
        <v>0</v>
      </c>
      <c r="G206" s="103">
        <v>44.168921721844193</v>
      </c>
      <c r="H206" s="103">
        <v>0</v>
      </c>
      <c r="I206" s="103">
        <v>-3.1029485636939911</v>
      </c>
      <c r="J206" s="103">
        <v>0</v>
      </c>
      <c r="K206" s="103">
        <v>0</v>
      </c>
      <c r="L206" s="103">
        <v>0</v>
      </c>
    </row>
    <row r="207" spans="1:12" customFormat="1" x14ac:dyDescent="0.25">
      <c r="A207" s="91">
        <v>204</v>
      </c>
      <c r="B207" s="91">
        <v>0</v>
      </c>
      <c r="C207" s="91"/>
      <c r="D207" s="91"/>
      <c r="E207" s="103">
        <v>0</v>
      </c>
      <c r="F207" s="103">
        <v>0</v>
      </c>
      <c r="G207" s="103">
        <v>44.224556662801881</v>
      </c>
      <c r="H207" s="103">
        <v>0</v>
      </c>
      <c r="I207" s="103">
        <v>-3.1029485636939911</v>
      </c>
      <c r="J207" s="103">
        <v>0</v>
      </c>
      <c r="K207" s="103">
        <v>0</v>
      </c>
      <c r="L207" s="103">
        <v>0.16572162412140259</v>
      </c>
    </row>
    <row r="208" spans="1:12" customFormat="1" x14ac:dyDescent="0.25">
      <c r="A208" s="91">
        <v>205</v>
      </c>
      <c r="B208" s="91">
        <v>0</v>
      </c>
      <c r="C208" s="91"/>
      <c r="D208" s="91"/>
      <c r="E208" s="103">
        <v>1</v>
      </c>
      <c r="F208" s="103">
        <v>800</v>
      </c>
      <c r="G208" s="103">
        <v>44.29688968052649</v>
      </c>
      <c r="H208" s="103">
        <v>0</v>
      </c>
      <c r="I208" s="103">
        <v>-6.7199315199413396</v>
      </c>
      <c r="J208" s="103">
        <v>7.8561355349452175E-2</v>
      </c>
      <c r="K208" s="103">
        <v>0.24770395341682269</v>
      </c>
      <c r="L208" s="103">
        <v>0.20760952616926659</v>
      </c>
    </row>
    <row r="209" spans="1:12" customFormat="1" x14ac:dyDescent="0.25">
      <c r="A209" s="91">
        <v>206</v>
      </c>
      <c r="B209" s="91">
        <v>0</v>
      </c>
      <c r="C209" s="91"/>
      <c r="D209" s="91"/>
      <c r="E209" s="103">
        <v>1</v>
      </c>
      <c r="F209" s="103">
        <v>800</v>
      </c>
      <c r="G209" s="103">
        <v>44.372288198234827</v>
      </c>
      <c r="H209" s="103">
        <v>0</v>
      </c>
      <c r="I209" s="103">
        <v>-6.7199315199413396</v>
      </c>
      <c r="J209" s="103">
        <v>7.8552413532822246E-2</v>
      </c>
      <c r="K209" s="103">
        <v>0.24767575986898849</v>
      </c>
      <c r="L209" s="103">
        <v>4.1887902047863898E-2</v>
      </c>
    </row>
    <row r="210" spans="1:12" customFormat="1" x14ac:dyDescent="0.25">
      <c r="A210" s="91">
        <v>207</v>
      </c>
      <c r="B210" s="91">
        <v>2</v>
      </c>
      <c r="C210" s="91"/>
      <c r="D210" s="91"/>
      <c r="E210" s="103">
        <v>1</v>
      </c>
      <c r="F210" s="103">
        <v>800</v>
      </c>
      <c r="G210" s="103">
        <v>44.427307611350763</v>
      </c>
      <c r="H210" s="103">
        <v>0</v>
      </c>
      <c r="I210" s="103">
        <v>-6.7199315199413396</v>
      </c>
      <c r="J210" s="103">
        <v>7.8545890539701416E-2</v>
      </c>
      <c r="K210" s="103">
        <v>0.24765519287167859</v>
      </c>
      <c r="L210" s="103">
        <v>0.86912196172416767</v>
      </c>
    </row>
    <row r="211" spans="1:12" customFormat="1" x14ac:dyDescent="0.25">
      <c r="A211" s="91">
        <v>208</v>
      </c>
      <c r="B211" s="91">
        <v>5</v>
      </c>
      <c r="C211" s="91"/>
      <c r="D211" s="91"/>
      <c r="E211" s="103">
        <v>1</v>
      </c>
      <c r="F211" s="103">
        <v>800</v>
      </c>
      <c r="G211" s="103">
        <v>44.439308544895951</v>
      </c>
      <c r="H211" s="103">
        <v>0</v>
      </c>
      <c r="I211" s="103">
        <v>-6.7199315199413396</v>
      </c>
      <c r="J211" s="103">
        <v>7.8544467954842684E-2</v>
      </c>
      <c r="K211" s="103">
        <v>0.24765070746161899</v>
      </c>
      <c r="L211" s="103">
        <v>2.872003245088226</v>
      </c>
    </row>
    <row r="212" spans="1:12" customFormat="1" x14ac:dyDescent="0.25">
      <c r="A212" s="91">
        <v>209</v>
      </c>
      <c r="B212" s="91">
        <v>9</v>
      </c>
      <c r="C212" s="91"/>
      <c r="D212" s="91"/>
      <c r="E212" s="103">
        <v>1</v>
      </c>
      <c r="F212" s="103">
        <v>1071.9277485244129</v>
      </c>
      <c r="G212" s="103">
        <v>44.440276432921962</v>
      </c>
      <c r="H212" s="103">
        <v>0</v>
      </c>
      <c r="I212" s="103">
        <v>-6.7199315199413396</v>
      </c>
      <c r="J212" s="103">
        <v>0.36387850024701751</v>
      </c>
      <c r="K212" s="103">
        <v>1.1473089112788459</v>
      </c>
      <c r="L212" s="103">
        <v>4.9788077680645317</v>
      </c>
    </row>
    <row r="213" spans="1:12" customFormat="1" x14ac:dyDescent="0.25">
      <c r="A213" s="91">
        <v>210</v>
      </c>
      <c r="B213" s="91">
        <v>12</v>
      </c>
      <c r="C213" s="91"/>
      <c r="D213" s="91"/>
      <c r="E213" s="103">
        <v>1</v>
      </c>
      <c r="F213" s="103">
        <v>1429.2369980325509</v>
      </c>
      <c r="G213" s="103">
        <v>44.491026761859153</v>
      </c>
      <c r="H213" s="103">
        <v>0</v>
      </c>
      <c r="I213" s="103">
        <v>-6.7199315199413396</v>
      </c>
      <c r="J213" s="103">
        <v>0.45458104401247501</v>
      </c>
      <c r="K213" s="103">
        <v>1.4332940317713341</v>
      </c>
      <c r="L213" s="103">
        <v>6.2240391229399599</v>
      </c>
    </row>
    <row r="214" spans="1:12" customFormat="1" x14ac:dyDescent="0.25">
      <c r="A214" s="91">
        <v>211</v>
      </c>
      <c r="B214" s="91">
        <v>15</v>
      </c>
      <c r="C214" s="91"/>
      <c r="D214" s="91"/>
      <c r="E214" s="103">
        <v>1</v>
      </c>
      <c r="F214" s="103">
        <v>1786.546247540688</v>
      </c>
      <c r="G214" s="103">
        <v>44.584778010782102</v>
      </c>
      <c r="H214" s="103">
        <v>0</v>
      </c>
      <c r="I214" s="103">
        <v>-6.7199315199413396</v>
      </c>
      <c r="J214" s="103">
        <v>0.39764503209974139</v>
      </c>
      <c r="K214" s="103">
        <v>1.2537747862104851</v>
      </c>
      <c r="L214" s="103">
        <v>4.3635960132567924</v>
      </c>
    </row>
    <row r="215" spans="1:12" customFormat="1" x14ac:dyDescent="0.25">
      <c r="A215" s="91">
        <v>212</v>
      </c>
      <c r="B215" s="91">
        <v>15</v>
      </c>
      <c r="C215" s="91"/>
      <c r="D215" s="91"/>
      <c r="E215" s="103">
        <v>1</v>
      </c>
      <c r="F215" s="103">
        <v>1786.546247540688</v>
      </c>
      <c r="G215" s="103">
        <v>44.675598974442217</v>
      </c>
      <c r="H215" s="103">
        <v>0</v>
      </c>
      <c r="I215" s="103">
        <v>-6.7199315199413396</v>
      </c>
      <c r="J215" s="103">
        <v>0.21172575336578989</v>
      </c>
      <c r="K215" s="103">
        <v>0.6675713003623357</v>
      </c>
      <c r="L215" s="103">
        <v>0.51489477685620622</v>
      </c>
    </row>
    <row r="216" spans="1:12" customFormat="1" x14ac:dyDescent="0.25">
      <c r="A216" s="91">
        <v>213</v>
      </c>
      <c r="B216" s="91">
        <v>15</v>
      </c>
      <c r="C216" s="91"/>
      <c r="D216" s="91"/>
      <c r="E216" s="103">
        <v>1</v>
      </c>
      <c r="F216" s="103">
        <v>1786.546247540688</v>
      </c>
      <c r="G216" s="103">
        <v>44.854795183866607</v>
      </c>
      <c r="H216" s="103">
        <v>0</v>
      </c>
      <c r="I216" s="103">
        <v>-6.7199315199413396</v>
      </c>
      <c r="J216" s="103">
        <v>0.25906712115707281</v>
      </c>
      <c r="K216" s="103">
        <v>0.81683863300825044</v>
      </c>
      <c r="L216" s="103">
        <v>1.504134804954816</v>
      </c>
    </row>
    <row r="217" spans="1:12" customFormat="1" x14ac:dyDescent="0.25">
      <c r="A217" s="91">
        <v>214</v>
      </c>
      <c r="B217" s="91">
        <v>15</v>
      </c>
      <c r="C217" s="91"/>
      <c r="D217" s="91"/>
      <c r="E217" s="103">
        <v>1</v>
      </c>
      <c r="F217" s="103">
        <v>1786.546247540688</v>
      </c>
      <c r="G217" s="103">
        <v>45.001085432428781</v>
      </c>
      <c r="H217" s="103">
        <v>0</v>
      </c>
      <c r="I217" s="103">
        <v>-6.7199315199413396</v>
      </c>
      <c r="J217" s="103">
        <v>0.25223751658952798</v>
      </c>
      <c r="K217" s="103">
        <v>0.79530488980678193</v>
      </c>
      <c r="L217" s="103">
        <v>1.3627922138061961</v>
      </c>
    </row>
    <row r="218" spans="1:12" customFormat="1" x14ac:dyDescent="0.25">
      <c r="A218" s="91">
        <v>215</v>
      </c>
      <c r="B218" s="91">
        <v>15</v>
      </c>
      <c r="C218" s="91"/>
      <c r="D218" s="91"/>
      <c r="E218" s="103">
        <v>1</v>
      </c>
      <c r="F218" s="103">
        <v>1786.546247540688</v>
      </c>
      <c r="G218" s="103">
        <v>45.124423910150639</v>
      </c>
      <c r="H218" s="103">
        <v>0</v>
      </c>
      <c r="I218" s="103">
        <v>-6.7199315199413396</v>
      </c>
      <c r="J218" s="103">
        <v>0.2318776542587255</v>
      </c>
      <c r="K218" s="103">
        <v>0.73111024387776158</v>
      </c>
      <c r="L218" s="103">
        <v>0.93888503671845736</v>
      </c>
    </row>
    <row r="219" spans="1:12" customFormat="1" x14ac:dyDescent="0.25">
      <c r="A219" s="91">
        <v>216</v>
      </c>
      <c r="B219" s="91">
        <v>15</v>
      </c>
      <c r="C219" s="91"/>
      <c r="D219" s="91"/>
      <c r="E219" s="103">
        <v>1</v>
      </c>
      <c r="F219" s="103">
        <v>1786.546247540688</v>
      </c>
      <c r="G219" s="103">
        <v>45.291424252788552</v>
      </c>
      <c r="H219" s="103">
        <v>0</v>
      </c>
      <c r="I219" s="103">
        <v>-6.7199315199413396</v>
      </c>
      <c r="J219" s="103">
        <v>0.32043269667514512</v>
      </c>
      <c r="K219" s="103">
        <v>1.0103242926167331</v>
      </c>
      <c r="L219" s="103">
        <v>2.7794893130245879</v>
      </c>
    </row>
    <row r="220" spans="1:12" customFormat="1" x14ac:dyDescent="0.25">
      <c r="A220" s="91">
        <v>217</v>
      </c>
      <c r="B220" s="91">
        <v>16</v>
      </c>
      <c r="C220" s="91"/>
      <c r="D220" s="91"/>
      <c r="E220" s="103">
        <v>1</v>
      </c>
      <c r="F220" s="103">
        <v>1905.649330710067</v>
      </c>
      <c r="G220" s="103">
        <v>45.425007609792097</v>
      </c>
      <c r="H220" s="103">
        <v>0</v>
      </c>
      <c r="I220" s="103">
        <v>-6.7199315199413396</v>
      </c>
      <c r="J220" s="103">
        <v>0.28996999697208392</v>
      </c>
      <c r="K220" s="103">
        <v>0.91427540045298061</v>
      </c>
      <c r="L220" s="103">
        <v>1.836075864918139</v>
      </c>
    </row>
    <row r="221" spans="1:12" customFormat="1" x14ac:dyDescent="0.25">
      <c r="A221" s="91">
        <v>218</v>
      </c>
      <c r="B221" s="91">
        <v>15</v>
      </c>
      <c r="C221" s="91"/>
      <c r="D221" s="91"/>
      <c r="E221" s="103">
        <v>1</v>
      </c>
      <c r="F221" s="103">
        <v>1786.546247540688</v>
      </c>
      <c r="G221" s="103">
        <v>45.576429277796677</v>
      </c>
      <c r="H221" s="103">
        <v>-13.09029394054239</v>
      </c>
      <c r="I221" s="103">
        <v>6.3703624206010474</v>
      </c>
      <c r="J221" s="103">
        <v>0.11375517069228359</v>
      </c>
      <c r="K221" s="103">
        <v>0.35867005319277018</v>
      </c>
      <c r="L221" s="103">
        <v>-1.542083978833853</v>
      </c>
    </row>
    <row r="222" spans="1:12" customFormat="1" x14ac:dyDescent="0.25">
      <c r="A222" s="91">
        <v>219</v>
      </c>
      <c r="B222" s="91">
        <v>13</v>
      </c>
      <c r="C222" s="91"/>
      <c r="D222" s="91"/>
      <c r="E222" s="103">
        <v>1</v>
      </c>
      <c r="F222" s="103">
        <v>1548.3400812019299</v>
      </c>
      <c r="G222" s="103">
        <v>45.748573082567681</v>
      </c>
      <c r="H222" s="103">
        <v>0</v>
      </c>
      <c r="I222" s="103">
        <v>-6.7199315199413396</v>
      </c>
      <c r="J222" s="103">
        <v>0</v>
      </c>
      <c r="K222" s="103">
        <v>0</v>
      </c>
      <c r="L222" s="103">
        <v>-3.761138868689446</v>
      </c>
    </row>
    <row r="223" spans="1:12" customFormat="1" x14ac:dyDescent="0.25">
      <c r="A223" s="91">
        <v>220</v>
      </c>
      <c r="B223" s="91">
        <v>10</v>
      </c>
      <c r="C223" s="91"/>
      <c r="D223" s="91"/>
      <c r="E223" s="103">
        <v>1</v>
      </c>
      <c r="F223" s="103">
        <v>1191.0308316937919</v>
      </c>
      <c r="G223" s="103">
        <v>45.890871798824413</v>
      </c>
      <c r="H223" s="103">
        <v>0</v>
      </c>
      <c r="I223" s="103">
        <v>-6.7199315199413396</v>
      </c>
      <c r="J223" s="103">
        <v>5.8452243420156882E-2</v>
      </c>
      <c r="K223" s="103">
        <v>0.18429992350375471</v>
      </c>
      <c r="L223" s="103">
        <v>-1.233594228904018</v>
      </c>
    </row>
    <row r="224" spans="1:12" customFormat="1" x14ac:dyDescent="0.25">
      <c r="A224" s="91">
        <v>221</v>
      </c>
      <c r="B224" s="91">
        <v>9</v>
      </c>
      <c r="C224" s="91"/>
      <c r="D224" s="91"/>
      <c r="E224" s="103">
        <v>1</v>
      </c>
      <c r="F224" s="103">
        <v>1071.9277485244129</v>
      </c>
      <c r="G224" s="103">
        <v>45.987185055507879</v>
      </c>
      <c r="H224" s="103">
        <v>0</v>
      </c>
      <c r="I224" s="103">
        <v>-6.7199315199413396</v>
      </c>
      <c r="J224" s="103">
        <v>0</v>
      </c>
      <c r="K224" s="103">
        <v>0</v>
      </c>
      <c r="L224" s="103">
        <v>-2.3449906842527781</v>
      </c>
    </row>
    <row r="225" spans="1:12" customFormat="1" x14ac:dyDescent="0.25">
      <c r="A225" s="91">
        <v>222</v>
      </c>
      <c r="B225" s="91">
        <v>4</v>
      </c>
      <c r="C225" s="91"/>
      <c r="D225" s="91"/>
      <c r="E225" s="103">
        <v>1</v>
      </c>
      <c r="F225" s="103">
        <v>800</v>
      </c>
      <c r="G225" s="103">
        <v>46.09987714714039</v>
      </c>
      <c r="H225" s="103">
        <v>0</v>
      </c>
      <c r="I225" s="103">
        <v>-6.7199315199413396</v>
      </c>
      <c r="J225" s="103">
        <v>7.834838866809761E-2</v>
      </c>
      <c r="K225" s="103">
        <v>0.2470324694705118</v>
      </c>
      <c r="L225" s="103">
        <v>-2.326655664888889</v>
      </c>
    </row>
    <row r="226" spans="1:12" customFormat="1" x14ac:dyDescent="0.25">
      <c r="A226" s="91">
        <v>223</v>
      </c>
      <c r="B226" s="91">
        <v>0</v>
      </c>
      <c r="C226" s="91"/>
      <c r="D226" s="91"/>
      <c r="E226" s="103">
        <v>1</v>
      </c>
      <c r="F226" s="103">
        <v>800</v>
      </c>
      <c r="G226" s="103">
        <v>46.165275982166492</v>
      </c>
      <c r="H226" s="103">
        <v>0</v>
      </c>
      <c r="I226" s="103">
        <v>-6.7199315199413396</v>
      </c>
      <c r="J226" s="103">
        <v>7.834069729750881E-2</v>
      </c>
      <c r="K226" s="103">
        <v>0.24700821857904531</v>
      </c>
      <c r="L226" s="103">
        <v>4.1887902047863898E-2</v>
      </c>
    </row>
    <row r="227" spans="1:12" customFormat="1" x14ac:dyDescent="0.25">
      <c r="A227" s="91">
        <v>224</v>
      </c>
      <c r="B227" s="91">
        <v>0</v>
      </c>
      <c r="C227" s="91"/>
      <c r="D227" s="91"/>
      <c r="E227" s="103">
        <v>0</v>
      </c>
      <c r="F227" s="103">
        <v>800</v>
      </c>
      <c r="G227" s="103">
        <v>46.222127400291328</v>
      </c>
      <c r="H227" s="103">
        <v>0</v>
      </c>
      <c r="I227" s="103">
        <v>-6.7199315199413396</v>
      </c>
      <c r="J227" s="103">
        <v>7.8334013057958257E-2</v>
      </c>
      <c r="K227" s="103">
        <v>0.24698714317174239</v>
      </c>
      <c r="L227" s="103">
        <v>4.1887902047863898E-2</v>
      </c>
    </row>
    <row r="228" spans="1:12" customFormat="1" x14ac:dyDescent="0.25">
      <c r="A228" s="91">
        <v>225</v>
      </c>
      <c r="B228" s="91">
        <v>0</v>
      </c>
      <c r="C228" s="91"/>
      <c r="D228" s="91"/>
      <c r="E228" s="103">
        <v>0</v>
      </c>
      <c r="F228" s="103">
        <v>800</v>
      </c>
      <c r="G228" s="103">
        <v>46.294460418015937</v>
      </c>
      <c r="H228" s="103">
        <v>0</v>
      </c>
      <c r="I228" s="103">
        <v>-6.7199315199413396</v>
      </c>
      <c r="J228" s="103">
        <v>7.8325511132055242E-2</v>
      </c>
      <c r="K228" s="103">
        <v>0.24696033659937019</v>
      </c>
      <c r="L228" s="103">
        <v>0.20760952616926659</v>
      </c>
    </row>
    <row r="229" spans="1:12" customFormat="1" x14ac:dyDescent="0.25">
      <c r="A229" s="91">
        <v>226</v>
      </c>
      <c r="B229" s="91">
        <v>0</v>
      </c>
      <c r="C229" s="91"/>
      <c r="D229" s="91"/>
      <c r="E229" s="103">
        <v>0</v>
      </c>
      <c r="F229" s="103">
        <v>0</v>
      </c>
      <c r="G229" s="103">
        <v>46.38739169551932</v>
      </c>
      <c r="H229" s="103">
        <v>0</v>
      </c>
      <c r="I229" s="103">
        <v>-3.1029485636939911</v>
      </c>
      <c r="J229" s="103">
        <v>0</v>
      </c>
      <c r="K229" s="103">
        <v>0</v>
      </c>
      <c r="L229" s="103">
        <v>0.16572162412140259</v>
      </c>
    </row>
    <row r="230" spans="1:12" customFormat="1" x14ac:dyDescent="0.25">
      <c r="A230" s="91">
        <v>227</v>
      </c>
      <c r="B230" s="91">
        <v>0</v>
      </c>
      <c r="C230" s="91"/>
      <c r="D230" s="91"/>
      <c r="E230" s="103">
        <v>0</v>
      </c>
      <c r="F230" s="103">
        <v>0</v>
      </c>
      <c r="G230" s="103">
        <v>46.395796689712</v>
      </c>
      <c r="H230" s="103">
        <v>0</v>
      </c>
      <c r="I230" s="103">
        <v>-3.1029485636939911</v>
      </c>
      <c r="J230" s="103">
        <v>0</v>
      </c>
      <c r="K230" s="103">
        <v>0</v>
      </c>
      <c r="L230" s="103">
        <v>0</v>
      </c>
    </row>
    <row r="231" spans="1:12" customFormat="1" x14ac:dyDescent="0.25">
      <c r="A231" s="91">
        <v>228</v>
      </c>
      <c r="B231" s="91">
        <v>0</v>
      </c>
      <c r="C231" s="91"/>
      <c r="D231" s="91"/>
      <c r="E231" s="103">
        <v>0</v>
      </c>
      <c r="F231" s="103">
        <v>0</v>
      </c>
      <c r="G231" s="103">
        <v>46.497378826727768</v>
      </c>
      <c r="H231" s="103">
        <v>0</v>
      </c>
      <c r="I231" s="103">
        <v>-3.1029485636939911</v>
      </c>
      <c r="J231" s="103">
        <v>0</v>
      </c>
      <c r="K231" s="103">
        <v>0</v>
      </c>
      <c r="L231" s="103">
        <v>0</v>
      </c>
    </row>
    <row r="232" spans="1:12" customFormat="1" x14ac:dyDescent="0.25">
      <c r="A232" s="91">
        <v>229</v>
      </c>
      <c r="B232" s="91">
        <v>0</v>
      </c>
      <c r="C232" s="91"/>
      <c r="D232" s="91"/>
      <c r="E232" s="103">
        <v>0</v>
      </c>
      <c r="F232" s="103">
        <v>0</v>
      </c>
      <c r="G232" s="103">
        <v>46.546760073612063</v>
      </c>
      <c r="H232" s="103">
        <v>0</v>
      </c>
      <c r="I232" s="103">
        <v>-3.1029485636939911</v>
      </c>
      <c r="J232" s="103">
        <v>0</v>
      </c>
      <c r="K232" s="103">
        <v>0</v>
      </c>
      <c r="L232" s="103">
        <v>0</v>
      </c>
    </row>
    <row r="233" spans="1:12" customFormat="1" x14ac:dyDescent="0.25">
      <c r="A233" s="91">
        <v>230</v>
      </c>
      <c r="B233" s="91">
        <v>0</v>
      </c>
      <c r="C233" s="91"/>
      <c r="D233" s="91"/>
      <c r="E233" s="103">
        <v>0</v>
      </c>
      <c r="F233" s="103">
        <v>0</v>
      </c>
      <c r="G233" s="103">
        <v>46.555341427793763</v>
      </c>
      <c r="H233" s="103">
        <v>0</v>
      </c>
      <c r="I233" s="103">
        <v>-3.1029485636939911</v>
      </c>
      <c r="J233" s="103">
        <v>0</v>
      </c>
      <c r="K233" s="103">
        <v>0</v>
      </c>
      <c r="L233" s="103">
        <v>0</v>
      </c>
    </row>
    <row r="234" spans="1:12" customFormat="1" x14ac:dyDescent="0.25">
      <c r="A234" s="91">
        <v>231</v>
      </c>
      <c r="B234" s="91">
        <v>0</v>
      </c>
      <c r="C234" s="91"/>
      <c r="D234" s="91"/>
      <c r="E234" s="103">
        <v>0</v>
      </c>
      <c r="F234" s="103">
        <v>0</v>
      </c>
      <c r="G234" s="103">
        <v>46.56392278197545</v>
      </c>
      <c r="H234" s="103">
        <v>0</v>
      </c>
      <c r="I234" s="103">
        <v>-3.1029485636939911</v>
      </c>
      <c r="J234" s="103">
        <v>0</v>
      </c>
      <c r="K234" s="103">
        <v>0</v>
      </c>
      <c r="L234" s="103">
        <v>0</v>
      </c>
    </row>
    <row r="235" spans="1:12" customFormat="1" x14ac:dyDescent="0.25">
      <c r="A235" s="91">
        <v>232</v>
      </c>
      <c r="B235" s="91">
        <v>0</v>
      </c>
      <c r="C235" s="91"/>
      <c r="D235" s="91"/>
      <c r="E235" s="103">
        <v>0</v>
      </c>
      <c r="F235" s="103">
        <v>0</v>
      </c>
      <c r="G235" s="103">
        <v>46.572504136157143</v>
      </c>
      <c r="H235" s="103">
        <v>0</v>
      </c>
      <c r="I235" s="103">
        <v>-3.1029485636939911</v>
      </c>
      <c r="J235" s="103">
        <v>0</v>
      </c>
      <c r="K235" s="103">
        <v>0</v>
      </c>
      <c r="L235" s="103">
        <v>0</v>
      </c>
    </row>
    <row r="236" spans="1:12" customFormat="1" x14ac:dyDescent="0.25">
      <c r="A236" s="91">
        <v>233</v>
      </c>
      <c r="B236" s="91">
        <v>0</v>
      </c>
      <c r="C236" s="91"/>
      <c r="D236" s="91"/>
      <c r="E236" s="103">
        <v>0</v>
      </c>
      <c r="F236" s="103">
        <v>0</v>
      </c>
      <c r="G236" s="103">
        <v>46.581085490338843</v>
      </c>
      <c r="H236" s="103">
        <v>0</v>
      </c>
      <c r="I236" s="103">
        <v>-3.1029485636939911</v>
      </c>
      <c r="J236" s="103">
        <v>0</v>
      </c>
      <c r="K236" s="103">
        <v>0</v>
      </c>
      <c r="L236" s="103">
        <v>0</v>
      </c>
    </row>
    <row r="237" spans="1:12" customFormat="1" x14ac:dyDescent="0.25">
      <c r="A237" s="91">
        <v>234</v>
      </c>
      <c r="B237" s="91">
        <v>0</v>
      </c>
      <c r="C237" s="91"/>
      <c r="D237" s="91"/>
      <c r="E237" s="103">
        <v>0</v>
      </c>
      <c r="F237" s="103">
        <v>0</v>
      </c>
      <c r="G237" s="103">
        <v>46.589666844520529</v>
      </c>
      <c r="H237" s="103">
        <v>0</v>
      </c>
      <c r="I237" s="103">
        <v>-3.1029485636939911</v>
      </c>
      <c r="J237" s="103">
        <v>0</v>
      </c>
      <c r="K237" s="103">
        <v>0</v>
      </c>
      <c r="L237" s="103">
        <v>0</v>
      </c>
    </row>
    <row r="238" spans="1:12" customFormat="1" x14ac:dyDescent="0.25">
      <c r="A238" s="91">
        <v>235</v>
      </c>
      <c r="B238" s="91">
        <v>0</v>
      </c>
      <c r="C238" s="91"/>
      <c r="D238" s="91"/>
      <c r="E238" s="103">
        <v>0</v>
      </c>
      <c r="F238" s="103">
        <v>0</v>
      </c>
      <c r="G238" s="103">
        <v>46.598248198702223</v>
      </c>
      <c r="H238" s="103">
        <v>0</v>
      </c>
      <c r="I238" s="103">
        <v>-3.1029485636939911</v>
      </c>
      <c r="J238" s="103">
        <v>0</v>
      </c>
      <c r="K238" s="103">
        <v>0</v>
      </c>
      <c r="L238" s="103">
        <v>0</v>
      </c>
    </row>
    <row r="239" spans="1:12" customFormat="1" x14ac:dyDescent="0.25">
      <c r="A239" s="91">
        <v>236</v>
      </c>
      <c r="B239" s="91">
        <v>0</v>
      </c>
      <c r="C239" s="91"/>
      <c r="D239" s="91"/>
      <c r="E239" s="103">
        <v>0</v>
      </c>
      <c r="F239" s="103">
        <v>0</v>
      </c>
      <c r="G239" s="103">
        <v>46.606829552883923</v>
      </c>
      <c r="H239" s="103">
        <v>0</v>
      </c>
      <c r="I239" s="103">
        <v>-3.1029485636939911</v>
      </c>
      <c r="J239" s="103">
        <v>0</v>
      </c>
      <c r="K239" s="103">
        <v>0</v>
      </c>
      <c r="L239" s="103">
        <v>0</v>
      </c>
    </row>
    <row r="240" spans="1:12" customFormat="1" x14ac:dyDescent="0.25">
      <c r="A240" s="91">
        <v>237</v>
      </c>
      <c r="B240" s="91">
        <v>0</v>
      </c>
      <c r="C240" s="91"/>
      <c r="D240" s="91"/>
      <c r="E240" s="103">
        <v>0</v>
      </c>
      <c r="F240" s="103">
        <v>0</v>
      </c>
      <c r="G240" s="103">
        <v>46.615410907065609</v>
      </c>
      <c r="H240" s="103">
        <v>0</v>
      </c>
      <c r="I240" s="103">
        <v>-3.1029485636939911</v>
      </c>
      <c r="J240" s="103">
        <v>0</v>
      </c>
      <c r="K240" s="103">
        <v>0</v>
      </c>
      <c r="L240" s="103">
        <v>0</v>
      </c>
    </row>
    <row r="241" spans="1:12" customFormat="1" x14ac:dyDescent="0.25">
      <c r="A241" s="91">
        <v>238</v>
      </c>
      <c r="B241" s="91">
        <v>0</v>
      </c>
      <c r="C241" s="91"/>
      <c r="D241" s="91"/>
      <c r="E241" s="103">
        <v>0</v>
      </c>
      <c r="F241" s="103">
        <v>0</v>
      </c>
      <c r="G241" s="103">
        <v>46.623992261247302</v>
      </c>
      <c r="H241" s="103">
        <v>0</v>
      </c>
      <c r="I241" s="103">
        <v>-3.1029485636939911</v>
      </c>
      <c r="J241" s="103">
        <v>0</v>
      </c>
      <c r="K241" s="103">
        <v>0</v>
      </c>
      <c r="L241" s="103">
        <v>0</v>
      </c>
    </row>
    <row r="242" spans="1:12" customFormat="1" x14ac:dyDescent="0.25">
      <c r="A242" s="91">
        <v>239</v>
      </c>
      <c r="B242" s="91">
        <v>0</v>
      </c>
      <c r="C242" s="91"/>
      <c r="D242" s="91"/>
      <c r="E242" s="103">
        <v>0</v>
      </c>
      <c r="F242" s="103">
        <v>0</v>
      </c>
      <c r="G242" s="103">
        <v>46.632573615429003</v>
      </c>
      <c r="H242" s="103">
        <v>0</v>
      </c>
      <c r="I242" s="103">
        <v>-3.1029485636939911</v>
      </c>
      <c r="J242" s="103">
        <v>0</v>
      </c>
      <c r="K242" s="103">
        <v>0</v>
      </c>
      <c r="L242" s="103">
        <v>0</v>
      </c>
    </row>
    <row r="243" spans="1:12" customFormat="1" x14ac:dyDescent="0.25">
      <c r="A243" s="91">
        <v>240</v>
      </c>
      <c r="B243" s="91">
        <v>0</v>
      </c>
      <c r="C243" s="91"/>
      <c r="D243" s="91"/>
      <c r="E243" s="103">
        <v>0</v>
      </c>
      <c r="F243" s="103">
        <v>0</v>
      </c>
      <c r="G243" s="103">
        <v>46.641154969610689</v>
      </c>
      <c r="H243" s="103">
        <v>0</v>
      </c>
      <c r="I243" s="103">
        <v>-3.1029485636939911</v>
      </c>
      <c r="J243" s="103">
        <v>0</v>
      </c>
      <c r="K243" s="103">
        <v>0</v>
      </c>
      <c r="L243" s="103">
        <v>0</v>
      </c>
    </row>
    <row r="244" spans="1:12" customFormat="1" x14ac:dyDescent="0.25">
      <c r="A244" s="91">
        <v>241</v>
      </c>
      <c r="B244" s="91">
        <v>0</v>
      </c>
      <c r="C244" s="91"/>
      <c r="D244" s="91"/>
      <c r="E244" s="103">
        <v>0</v>
      </c>
      <c r="F244" s="103">
        <v>0</v>
      </c>
      <c r="G244" s="103">
        <v>46.649736323792382</v>
      </c>
      <c r="H244" s="103">
        <v>0</v>
      </c>
      <c r="I244" s="103">
        <v>-3.1029485636939911</v>
      </c>
      <c r="J244" s="103">
        <v>0</v>
      </c>
      <c r="K244" s="103">
        <v>0</v>
      </c>
      <c r="L244" s="103">
        <v>0</v>
      </c>
    </row>
    <row r="245" spans="1:12" customFormat="1" x14ac:dyDescent="0.25">
      <c r="A245" s="91">
        <v>242</v>
      </c>
      <c r="B245" s="91">
        <v>0</v>
      </c>
      <c r="C245" s="91"/>
      <c r="D245" s="91"/>
      <c r="E245" s="103">
        <v>0</v>
      </c>
      <c r="F245" s="103">
        <v>0</v>
      </c>
      <c r="G245" s="103">
        <v>46.677478816760697</v>
      </c>
      <c r="H245" s="103">
        <v>0</v>
      </c>
      <c r="I245" s="103">
        <v>-3.1029485636939911</v>
      </c>
      <c r="J245" s="103">
        <v>0</v>
      </c>
      <c r="K245" s="103">
        <v>0</v>
      </c>
      <c r="L245" s="103">
        <v>0.16572162412140259</v>
      </c>
    </row>
    <row r="246" spans="1:12" customFormat="1" x14ac:dyDescent="0.25">
      <c r="A246" s="91">
        <v>243</v>
      </c>
      <c r="B246" s="91">
        <v>0</v>
      </c>
      <c r="C246" s="91"/>
      <c r="D246" s="91"/>
      <c r="E246" s="103">
        <v>1</v>
      </c>
      <c r="F246" s="103">
        <v>800</v>
      </c>
      <c r="G246" s="103">
        <v>46.686060170942397</v>
      </c>
      <c r="H246" s="103">
        <v>0</v>
      </c>
      <c r="I246" s="103">
        <v>-6.7199315199413396</v>
      </c>
      <c r="J246" s="103">
        <v>7.8279532432058027E-2</v>
      </c>
      <c r="K246" s="103">
        <v>0.24681536575827889</v>
      </c>
      <c r="L246" s="103">
        <v>0.20760952616926659</v>
      </c>
    </row>
    <row r="247" spans="1:12" customFormat="1" x14ac:dyDescent="0.25">
      <c r="A247" s="91">
        <v>244</v>
      </c>
      <c r="B247" s="91">
        <v>0</v>
      </c>
      <c r="C247" s="91"/>
      <c r="D247" s="91"/>
      <c r="E247" s="103">
        <v>1</v>
      </c>
      <c r="F247" s="103">
        <v>800</v>
      </c>
      <c r="G247" s="103">
        <v>46.69748251612338</v>
      </c>
      <c r="H247" s="103">
        <v>0</v>
      </c>
      <c r="I247" s="103">
        <v>-6.7199315199413396</v>
      </c>
      <c r="J247" s="103">
        <v>7.8278192556578086E-2</v>
      </c>
      <c r="K247" s="103">
        <v>0.2468111411308907</v>
      </c>
      <c r="L247" s="103">
        <v>4.1887902047863898E-2</v>
      </c>
    </row>
    <row r="248" spans="1:12" customFormat="1" x14ac:dyDescent="0.25">
      <c r="A248" s="91">
        <v>245</v>
      </c>
      <c r="B248" s="91">
        <v>1</v>
      </c>
      <c r="C248" s="91"/>
      <c r="D248" s="91"/>
      <c r="E248" s="103">
        <v>1</v>
      </c>
      <c r="F248" s="103">
        <v>800</v>
      </c>
      <c r="G248" s="103">
        <v>46.729015641145388</v>
      </c>
      <c r="H248" s="103">
        <v>0</v>
      </c>
      <c r="I248" s="103">
        <v>-6.7199315199413396</v>
      </c>
      <c r="J248" s="103">
        <v>7.8274493993592056E-2</v>
      </c>
      <c r="K248" s="103">
        <v>0.24679947956179579</v>
      </c>
      <c r="L248" s="103">
        <v>0.3882091124380464</v>
      </c>
    </row>
    <row r="249" spans="1:12" customFormat="1" x14ac:dyDescent="0.25">
      <c r="A249" s="91">
        <v>246</v>
      </c>
      <c r="B249" s="91">
        <v>4</v>
      </c>
      <c r="C249" s="91"/>
      <c r="D249" s="91"/>
      <c r="E249" s="103">
        <v>1</v>
      </c>
      <c r="F249" s="103">
        <v>800</v>
      </c>
      <c r="G249" s="103">
        <v>46.714606990279798</v>
      </c>
      <c r="H249" s="103">
        <v>0</v>
      </c>
      <c r="I249" s="103">
        <v>-6.7199315199413396</v>
      </c>
      <c r="J249" s="103">
        <v>7.8276183936844601E-2</v>
      </c>
      <c r="K249" s="103">
        <v>0.24680480795287099</v>
      </c>
      <c r="L249" s="103">
        <v>2.14658953015467</v>
      </c>
    </row>
    <row r="250" spans="1:12" customFormat="1" x14ac:dyDescent="0.25">
      <c r="A250" s="91">
        <v>247</v>
      </c>
      <c r="B250" s="91">
        <v>7</v>
      </c>
      <c r="C250" s="91"/>
      <c r="D250" s="91"/>
      <c r="E250" s="103">
        <v>1</v>
      </c>
      <c r="F250" s="103">
        <v>833.72158218565471</v>
      </c>
      <c r="G250" s="103">
        <v>46.674774985603207</v>
      </c>
      <c r="H250" s="103">
        <v>0</v>
      </c>
      <c r="I250" s="103">
        <v>-6.7199315199413396</v>
      </c>
      <c r="J250" s="103">
        <v>0.2171909953531162</v>
      </c>
      <c r="K250" s="103">
        <v>0.68480320834837538</v>
      </c>
      <c r="L250" s="103">
        <v>2.5423399505637021</v>
      </c>
    </row>
    <row r="251" spans="1:12" customFormat="1" x14ac:dyDescent="0.25">
      <c r="A251" s="91">
        <v>248</v>
      </c>
      <c r="B251" s="91">
        <v>9</v>
      </c>
      <c r="C251" s="91"/>
      <c r="D251" s="91"/>
      <c r="E251" s="103">
        <v>1</v>
      </c>
      <c r="F251" s="103">
        <v>1071.9277485244129</v>
      </c>
      <c r="G251" s="103">
        <v>46.660366334737631</v>
      </c>
      <c r="H251" s="103">
        <v>0</v>
      </c>
      <c r="I251" s="103">
        <v>-6.7199315199413396</v>
      </c>
      <c r="J251" s="103">
        <v>0.33706797482105588</v>
      </c>
      <c r="K251" s="103">
        <v>1.0627753246107889</v>
      </c>
      <c r="L251" s="103">
        <v>4.4780949820454028</v>
      </c>
    </row>
    <row r="252" spans="1:12" customFormat="1" x14ac:dyDescent="0.25">
      <c r="A252" s="91">
        <v>249</v>
      </c>
      <c r="B252" s="91">
        <v>13</v>
      </c>
      <c r="C252" s="91"/>
      <c r="D252" s="91"/>
      <c r="E252" s="103">
        <v>1</v>
      </c>
      <c r="F252" s="103">
        <v>1548.3400812019299</v>
      </c>
      <c r="G252" s="103">
        <v>46.668274644577188</v>
      </c>
      <c r="H252" s="103">
        <v>0</v>
      </c>
      <c r="I252" s="103">
        <v>-6.7199315199413396</v>
      </c>
      <c r="J252" s="103">
        <v>0.51914493231261727</v>
      </c>
      <c r="K252" s="103">
        <v>1.636863971581682</v>
      </c>
      <c r="L252" s="103">
        <v>7.3083220496787238</v>
      </c>
    </row>
    <row r="253" spans="1:12" customFormat="1" x14ac:dyDescent="0.25">
      <c r="A253" s="91">
        <v>250</v>
      </c>
      <c r="B253" s="91">
        <v>15</v>
      </c>
      <c r="C253" s="91"/>
      <c r="D253" s="91"/>
      <c r="E253" s="103">
        <v>2</v>
      </c>
      <c r="F253" s="103">
        <v>924.17713628958177</v>
      </c>
      <c r="G253" s="103">
        <v>46.695727289595887</v>
      </c>
      <c r="H253" s="103">
        <v>0</v>
      </c>
      <c r="I253" s="103">
        <v>-6.7199315199413396</v>
      </c>
      <c r="J253" s="103">
        <v>0.19025126685006491</v>
      </c>
      <c r="K253" s="103">
        <v>0.59986224437825475</v>
      </c>
      <c r="L253" s="103">
        <v>1.895231783550545</v>
      </c>
    </row>
    <row r="254" spans="1:12" customFormat="1" x14ac:dyDescent="0.25">
      <c r="A254" s="91">
        <v>251</v>
      </c>
      <c r="B254" s="91">
        <v>15</v>
      </c>
      <c r="C254" s="91"/>
      <c r="D254" s="91"/>
      <c r="E254" s="103">
        <v>2</v>
      </c>
      <c r="F254" s="103">
        <v>924.17713628958177</v>
      </c>
      <c r="G254" s="103">
        <v>46.736140016876952</v>
      </c>
      <c r="H254" s="103">
        <v>0</v>
      </c>
      <c r="I254" s="103">
        <v>-6.7199315199413396</v>
      </c>
      <c r="J254" s="103">
        <v>0.2471921180447669</v>
      </c>
      <c r="K254" s="103">
        <v>0.77939674819515004</v>
      </c>
      <c r="L254" s="103">
        <v>2.9778868557181939</v>
      </c>
    </row>
    <row r="255" spans="1:12" customFormat="1" x14ac:dyDescent="0.25">
      <c r="A255" s="91">
        <v>252</v>
      </c>
      <c r="B255" s="91">
        <v>17</v>
      </c>
      <c r="C255" s="91"/>
      <c r="D255" s="91"/>
      <c r="E255" s="103">
        <v>2</v>
      </c>
      <c r="F255" s="103">
        <v>1047.400754461526</v>
      </c>
      <c r="G255" s="103">
        <v>46.759239139549337</v>
      </c>
      <c r="H255" s="103">
        <v>0</v>
      </c>
      <c r="I255" s="103">
        <v>-6.7199315199413396</v>
      </c>
      <c r="J255" s="103">
        <v>0.38244941040283398</v>
      </c>
      <c r="K255" s="103">
        <v>1.2058629910001351</v>
      </c>
      <c r="L255" s="103">
        <v>5.3644140928829103</v>
      </c>
    </row>
    <row r="256" spans="1:12" customFormat="1" x14ac:dyDescent="0.25">
      <c r="A256" s="91">
        <v>253</v>
      </c>
      <c r="B256" s="91">
        <v>19</v>
      </c>
      <c r="C256" s="91"/>
      <c r="D256" s="91"/>
      <c r="E256" s="103">
        <v>2</v>
      </c>
      <c r="F256" s="103">
        <v>1170.6243726334701</v>
      </c>
      <c r="G256" s="103">
        <v>46.770055390167123</v>
      </c>
      <c r="H256" s="103">
        <v>0</v>
      </c>
      <c r="I256" s="103">
        <v>-6.7199315199413396</v>
      </c>
      <c r="J256" s="103">
        <v>0.67542282035314549</v>
      </c>
      <c r="K256" s="103">
        <v>2.1296081525734678</v>
      </c>
      <c r="L256" s="103">
        <v>10.662064542731059</v>
      </c>
    </row>
    <row r="257" spans="1:12" customFormat="1" x14ac:dyDescent="0.25">
      <c r="A257" s="91">
        <v>254</v>
      </c>
      <c r="B257" s="91">
        <v>24</v>
      </c>
      <c r="C257" s="91"/>
      <c r="D257" s="91"/>
      <c r="E257" s="103">
        <v>2</v>
      </c>
      <c r="F257" s="103">
        <v>1478.6834180633309</v>
      </c>
      <c r="G257" s="103">
        <v>46.778910493407572</v>
      </c>
      <c r="H257" s="103">
        <v>0</v>
      </c>
      <c r="I257" s="103">
        <v>-6.7199315199413396</v>
      </c>
      <c r="J257" s="103">
        <v>0.95416255309150866</v>
      </c>
      <c r="K257" s="103">
        <v>3.0084745298975268</v>
      </c>
      <c r="L257" s="103">
        <v>15.64901395077332</v>
      </c>
    </row>
    <row r="258" spans="1:12" customFormat="1" x14ac:dyDescent="0.25">
      <c r="A258" s="91">
        <v>255</v>
      </c>
      <c r="B258" s="91">
        <v>27</v>
      </c>
      <c r="C258" s="91"/>
      <c r="D258" s="91"/>
      <c r="E258" s="103">
        <v>2</v>
      </c>
      <c r="F258" s="103">
        <v>1663.518845321247</v>
      </c>
      <c r="G258" s="103">
        <v>46.834058684663113</v>
      </c>
      <c r="H258" s="103">
        <v>0</v>
      </c>
      <c r="I258" s="103">
        <v>-6.7199315199413396</v>
      </c>
      <c r="J258" s="103">
        <v>0.78282851577935475</v>
      </c>
      <c r="K258" s="103">
        <v>2.4682583102523061</v>
      </c>
      <c r="L258" s="103">
        <v>12.27261846013263</v>
      </c>
    </row>
    <row r="259" spans="1:12" customFormat="1" x14ac:dyDescent="0.25">
      <c r="A259" s="91">
        <v>256</v>
      </c>
      <c r="B259" s="91">
        <v>30</v>
      </c>
      <c r="C259" s="91"/>
      <c r="D259" s="91"/>
      <c r="E259" s="103">
        <v>2</v>
      </c>
      <c r="F259" s="103">
        <v>1848.354272579164</v>
      </c>
      <c r="G259" s="103">
        <v>46.872527881236167</v>
      </c>
      <c r="H259" s="103">
        <v>0</v>
      </c>
      <c r="I259" s="103">
        <v>-6.7199315199413396</v>
      </c>
      <c r="J259" s="103">
        <v>0.76031151994025037</v>
      </c>
      <c r="K259" s="103">
        <v>2.39726222237161</v>
      </c>
      <c r="L259" s="103">
        <v>11.528529419021909</v>
      </c>
    </row>
    <row r="260" spans="1:12" customFormat="1" x14ac:dyDescent="0.25">
      <c r="A260" s="91">
        <v>257</v>
      </c>
      <c r="B260" s="91">
        <v>31</v>
      </c>
      <c r="C260" s="91"/>
      <c r="D260" s="91"/>
      <c r="E260" s="103">
        <v>2</v>
      </c>
      <c r="F260" s="103">
        <v>1909.966081665136</v>
      </c>
      <c r="G260" s="103">
        <v>46.923697944246982</v>
      </c>
      <c r="H260" s="103">
        <v>0</v>
      </c>
      <c r="I260" s="103">
        <v>-6.7199315199413396</v>
      </c>
      <c r="J260" s="103">
        <v>0.3390922745466583</v>
      </c>
      <c r="K260" s="103">
        <v>1.0691579416456141</v>
      </c>
      <c r="L260" s="103">
        <v>2.8572011614433479</v>
      </c>
    </row>
    <row r="261" spans="1:12" customFormat="1" x14ac:dyDescent="0.25">
      <c r="A261" s="91">
        <v>258</v>
      </c>
      <c r="B261" s="91">
        <v>31</v>
      </c>
      <c r="C261" s="91"/>
      <c r="D261" s="91"/>
      <c r="E261" s="103">
        <v>2</v>
      </c>
      <c r="F261" s="103">
        <v>1909.966081665136</v>
      </c>
      <c r="G261" s="103">
        <v>47.063846164452393</v>
      </c>
      <c r="H261" s="103">
        <v>0</v>
      </c>
      <c r="I261" s="103">
        <v>-6.7199315199413396</v>
      </c>
      <c r="J261" s="103">
        <v>0.44566872007556207</v>
      </c>
      <c r="K261" s="103">
        <v>1.405193474398247</v>
      </c>
      <c r="L261" s="103">
        <v>5.0590980122867082</v>
      </c>
    </row>
    <row r="262" spans="1:12" customFormat="1" x14ac:dyDescent="0.25">
      <c r="A262" s="91">
        <v>259</v>
      </c>
      <c r="B262" s="91">
        <v>32</v>
      </c>
      <c r="C262" s="91"/>
      <c r="D262" s="91"/>
      <c r="E262" s="103">
        <v>2</v>
      </c>
      <c r="F262" s="103">
        <v>1971.577890751108</v>
      </c>
      <c r="G262" s="103">
        <v>47.141786969979599</v>
      </c>
      <c r="H262" s="103">
        <v>0</v>
      </c>
      <c r="I262" s="103">
        <v>-6.7199315199413396</v>
      </c>
      <c r="J262" s="103">
        <v>0.47638389974671108</v>
      </c>
      <c r="K262" s="103">
        <v>1.5020384359013801</v>
      </c>
      <c r="L262" s="103">
        <v>5.5303466200904028</v>
      </c>
    </row>
    <row r="263" spans="1:12" customFormat="1" x14ac:dyDescent="0.25">
      <c r="A263" s="91">
        <v>260</v>
      </c>
      <c r="B263" s="91">
        <v>32</v>
      </c>
      <c r="C263" s="91"/>
      <c r="D263" s="91"/>
      <c r="E263" s="103">
        <v>2</v>
      </c>
      <c r="F263" s="103">
        <v>1971.577890751108</v>
      </c>
      <c r="G263" s="103">
        <v>47.233434329452393</v>
      </c>
      <c r="H263" s="103">
        <v>0</v>
      </c>
      <c r="I263" s="103">
        <v>-6.7199315199413396</v>
      </c>
      <c r="J263" s="103">
        <v>0.3137227568674012</v>
      </c>
      <c r="K263" s="103">
        <v>0.98916785240291594</v>
      </c>
      <c r="L263" s="103">
        <v>2.1615165825058078</v>
      </c>
    </row>
    <row r="264" spans="1:12" customFormat="1" x14ac:dyDescent="0.25">
      <c r="A264" s="91">
        <v>261</v>
      </c>
      <c r="B264" s="91">
        <v>32</v>
      </c>
      <c r="C264" s="91"/>
      <c r="D264" s="91"/>
      <c r="E264" s="103">
        <v>2</v>
      </c>
      <c r="F264" s="103">
        <v>1971.577890751108</v>
      </c>
      <c r="G264" s="103">
        <v>47.325099440184196</v>
      </c>
      <c r="H264" s="103">
        <v>0</v>
      </c>
      <c r="I264" s="103">
        <v>-6.7199315199413396</v>
      </c>
      <c r="J264" s="103">
        <v>0.34702271266519441</v>
      </c>
      <c r="K264" s="103">
        <v>1.0941626130333579</v>
      </c>
      <c r="L264" s="103">
        <v>2.8566974851968001</v>
      </c>
    </row>
    <row r="265" spans="1:12" customFormat="1" x14ac:dyDescent="0.25">
      <c r="A265" s="91">
        <v>262</v>
      </c>
      <c r="B265" s="91">
        <v>32</v>
      </c>
      <c r="C265" s="91"/>
      <c r="D265" s="91"/>
      <c r="E265" s="103">
        <v>2</v>
      </c>
      <c r="F265" s="103">
        <v>1971.577890751108</v>
      </c>
      <c r="G265" s="103">
        <v>47.401918459163618</v>
      </c>
      <c r="H265" s="103">
        <v>0</v>
      </c>
      <c r="I265" s="103">
        <v>-6.7199315199413396</v>
      </c>
      <c r="J265" s="103">
        <v>0.37523719841676428</v>
      </c>
      <c r="K265" s="103">
        <v>1.1831228866080581</v>
      </c>
      <c r="L265" s="103">
        <v>3.4437842745671539</v>
      </c>
    </row>
    <row r="266" spans="1:12" customFormat="1" x14ac:dyDescent="0.25">
      <c r="A266" s="91">
        <v>263</v>
      </c>
      <c r="B266" s="91">
        <v>32</v>
      </c>
      <c r="C266" s="91"/>
      <c r="D266" s="91"/>
      <c r="E266" s="103">
        <v>2</v>
      </c>
      <c r="F266" s="103">
        <v>1971.577890751108</v>
      </c>
      <c r="G266" s="103">
        <v>47.501689248983347</v>
      </c>
      <c r="H266" s="103">
        <v>0</v>
      </c>
      <c r="I266" s="103">
        <v>-6.7199315199413396</v>
      </c>
      <c r="J266" s="103">
        <v>0.22166147615910969</v>
      </c>
      <c r="K266" s="103">
        <v>0.69889863432967303</v>
      </c>
      <c r="L266" s="103">
        <v>0.23034519793301489</v>
      </c>
    </row>
    <row r="267" spans="1:12" customFormat="1" x14ac:dyDescent="0.25">
      <c r="A267" s="91">
        <v>264</v>
      </c>
      <c r="B267" s="91">
        <v>31</v>
      </c>
      <c r="C267" s="91"/>
      <c r="D267" s="91"/>
      <c r="E267" s="103">
        <v>2</v>
      </c>
      <c r="F267" s="103">
        <v>1909.966081665136</v>
      </c>
      <c r="G267" s="103">
        <v>47.658936151776757</v>
      </c>
      <c r="H267" s="103">
        <v>0</v>
      </c>
      <c r="I267" s="103">
        <v>-6.7199315199413396</v>
      </c>
      <c r="J267" s="103">
        <v>0.1719162636132005</v>
      </c>
      <c r="K267" s="103">
        <v>0.54205197917242109</v>
      </c>
      <c r="L267" s="103">
        <v>-0.64285237208590784</v>
      </c>
    </row>
    <row r="268" spans="1:12" customFormat="1" x14ac:dyDescent="0.25">
      <c r="A268" s="91">
        <v>265</v>
      </c>
      <c r="B268" s="91">
        <v>31</v>
      </c>
      <c r="C268" s="91"/>
      <c r="D268" s="91"/>
      <c r="E268" s="103">
        <v>2</v>
      </c>
      <c r="F268" s="103">
        <v>1909.966081665136</v>
      </c>
      <c r="G268" s="103">
        <v>47.802476500624593</v>
      </c>
      <c r="H268" s="103">
        <v>0</v>
      </c>
      <c r="I268" s="103">
        <v>-6.7199315199413396</v>
      </c>
      <c r="J268" s="103">
        <v>0.48961830572866738</v>
      </c>
      <c r="K268" s="103">
        <v>1.543766517962488</v>
      </c>
      <c r="L268" s="103">
        <v>5.963936002497765</v>
      </c>
    </row>
    <row r="269" spans="1:12" customFormat="1" x14ac:dyDescent="0.25">
      <c r="A269" s="91">
        <v>266</v>
      </c>
      <c r="B269" s="91">
        <v>32</v>
      </c>
      <c r="C269" s="91"/>
      <c r="D269" s="91"/>
      <c r="E269" s="103">
        <v>2</v>
      </c>
      <c r="F269" s="103">
        <v>1971.577890751108</v>
      </c>
      <c r="G269" s="103">
        <v>47.919563919236637</v>
      </c>
      <c r="H269" s="103">
        <v>0</v>
      </c>
      <c r="I269" s="103">
        <v>-6.7199315199413396</v>
      </c>
      <c r="J269" s="103">
        <v>0.46451859518075039</v>
      </c>
      <c r="K269" s="103">
        <v>1.4646271306049059</v>
      </c>
      <c r="L269" s="103">
        <v>5.2917760330682597</v>
      </c>
    </row>
    <row r="270" spans="1:12" customFormat="1" x14ac:dyDescent="0.25">
      <c r="A270" s="91">
        <v>267</v>
      </c>
      <c r="B270" s="91">
        <v>32</v>
      </c>
      <c r="C270" s="91"/>
      <c r="D270" s="91"/>
      <c r="E270" s="103">
        <v>2</v>
      </c>
      <c r="F270" s="103">
        <v>1971.577890751108</v>
      </c>
      <c r="G270" s="103">
        <v>48.035781430820883</v>
      </c>
      <c r="H270" s="103">
        <v>0</v>
      </c>
      <c r="I270" s="103">
        <v>-6.7199315199413396</v>
      </c>
      <c r="J270" s="103">
        <v>0.31442266723351658</v>
      </c>
      <c r="K270" s="103">
        <v>0.99137466978727795</v>
      </c>
      <c r="L270" s="103">
        <v>2.1815349700283511</v>
      </c>
    </row>
    <row r="271" spans="1:12" customFormat="1" x14ac:dyDescent="0.25">
      <c r="A271" s="91">
        <v>268</v>
      </c>
      <c r="B271" s="91">
        <v>32</v>
      </c>
      <c r="C271" s="91"/>
      <c r="D271" s="91"/>
      <c r="E271" s="103">
        <v>2</v>
      </c>
      <c r="F271" s="103">
        <v>1971.577890751108</v>
      </c>
      <c r="G271" s="103">
        <v>48.152016693664137</v>
      </c>
      <c r="H271" s="103">
        <v>0</v>
      </c>
      <c r="I271" s="103">
        <v>-6.7199315199413396</v>
      </c>
      <c r="J271" s="103">
        <v>0.35436010644789911</v>
      </c>
      <c r="K271" s="103">
        <v>1.117297415630226</v>
      </c>
      <c r="L271" s="103">
        <v>3.0149661500876639</v>
      </c>
    </row>
    <row r="272" spans="1:12" customFormat="1" x14ac:dyDescent="0.25">
      <c r="A272" s="91">
        <v>269</v>
      </c>
      <c r="B272" s="91">
        <v>32</v>
      </c>
      <c r="C272" s="91"/>
      <c r="D272" s="91"/>
      <c r="E272" s="103">
        <v>2</v>
      </c>
      <c r="F272" s="103">
        <v>1971.577890751108</v>
      </c>
      <c r="G272" s="103">
        <v>48.274577131873393</v>
      </c>
      <c r="H272" s="103">
        <v>0</v>
      </c>
      <c r="I272" s="103">
        <v>-6.7199315199413396</v>
      </c>
      <c r="J272" s="103">
        <v>0.34353582788627168</v>
      </c>
      <c r="K272" s="103">
        <v>1.083168465325415</v>
      </c>
      <c r="L272" s="103">
        <v>2.7904627926798429</v>
      </c>
    </row>
    <row r="273" spans="1:12" customFormat="1" x14ac:dyDescent="0.25">
      <c r="A273" s="91">
        <v>270</v>
      </c>
      <c r="B273" s="91">
        <v>32</v>
      </c>
      <c r="C273" s="91"/>
      <c r="D273" s="91"/>
      <c r="E273" s="103">
        <v>2</v>
      </c>
      <c r="F273" s="103">
        <v>1971.577890751108</v>
      </c>
      <c r="G273" s="103">
        <v>48.433200161217677</v>
      </c>
      <c r="H273" s="103">
        <v>0</v>
      </c>
      <c r="I273" s="103">
        <v>-6.7199315199413396</v>
      </c>
      <c r="J273" s="103">
        <v>0.3465841461444012</v>
      </c>
      <c r="K273" s="103">
        <v>1.0927798127932971</v>
      </c>
      <c r="L273" s="103">
        <v>2.855007773877654</v>
      </c>
    </row>
    <row r="274" spans="1:12" customFormat="1" x14ac:dyDescent="0.25">
      <c r="A274" s="91">
        <v>271</v>
      </c>
      <c r="B274" s="91">
        <v>32</v>
      </c>
      <c r="C274" s="91"/>
      <c r="D274" s="91"/>
      <c r="E274" s="103">
        <v>2</v>
      </c>
      <c r="F274" s="103">
        <v>1971.577890751108</v>
      </c>
      <c r="G274" s="103">
        <v>48.534589332308563</v>
      </c>
      <c r="H274" s="103">
        <v>0</v>
      </c>
      <c r="I274" s="103">
        <v>-6.7199315199413396</v>
      </c>
      <c r="J274" s="103">
        <v>0.34493252300831961</v>
      </c>
      <c r="K274" s="103">
        <v>1.0875722450452321</v>
      </c>
      <c r="L274" s="103">
        <v>2.8212938695855319</v>
      </c>
    </row>
    <row r="275" spans="1:12" customFormat="1" x14ac:dyDescent="0.25">
      <c r="A275" s="91">
        <v>272</v>
      </c>
      <c r="B275" s="91">
        <v>32</v>
      </c>
      <c r="C275" s="91"/>
      <c r="D275" s="91"/>
      <c r="E275" s="103">
        <v>2</v>
      </c>
      <c r="F275" s="103">
        <v>1971.577890751108</v>
      </c>
      <c r="G275" s="103">
        <v>48.658267665770822</v>
      </c>
      <c r="H275" s="103">
        <v>0</v>
      </c>
      <c r="I275" s="103">
        <v>-6.7199315199413396</v>
      </c>
      <c r="J275" s="103">
        <v>0.34826774228034879</v>
      </c>
      <c r="K275" s="103">
        <v>1.0980881914099401</v>
      </c>
      <c r="L275" s="103">
        <v>2.8915671653479018</v>
      </c>
    </row>
    <row r="276" spans="1:12" customFormat="1" x14ac:dyDescent="0.25">
      <c r="A276" s="91">
        <v>273</v>
      </c>
      <c r="B276" s="91">
        <v>32</v>
      </c>
      <c r="C276" s="91"/>
      <c r="D276" s="91"/>
      <c r="E276" s="103">
        <v>2</v>
      </c>
      <c r="F276" s="103">
        <v>1971.577890751108</v>
      </c>
      <c r="G276" s="103">
        <v>48.759656836861687</v>
      </c>
      <c r="H276" s="103">
        <v>0</v>
      </c>
      <c r="I276" s="103">
        <v>-6.7199315199413396</v>
      </c>
      <c r="J276" s="103">
        <v>0.33635804839065953</v>
      </c>
      <c r="K276" s="103">
        <v>1.0605369265757489</v>
      </c>
      <c r="L276" s="103">
        <v>2.644150546875514</v>
      </c>
    </row>
    <row r="277" spans="1:12" customFormat="1" x14ac:dyDescent="0.25">
      <c r="A277" s="91">
        <v>274</v>
      </c>
      <c r="B277" s="91">
        <v>32</v>
      </c>
      <c r="C277" s="91"/>
      <c r="D277" s="91"/>
      <c r="E277" s="103">
        <v>2</v>
      </c>
      <c r="F277" s="103">
        <v>1971.577890751108</v>
      </c>
      <c r="G277" s="103">
        <v>48.872332670147912</v>
      </c>
      <c r="H277" s="103">
        <v>0</v>
      </c>
      <c r="I277" s="103">
        <v>-6.7199315199413396</v>
      </c>
      <c r="J277" s="103">
        <v>0.38053094403810389</v>
      </c>
      <c r="K277" s="103">
        <v>1.199814066552142</v>
      </c>
      <c r="L277" s="103">
        <v>3.563506390807242</v>
      </c>
    </row>
    <row r="278" spans="1:12" customFormat="1" x14ac:dyDescent="0.25">
      <c r="A278" s="91">
        <v>275</v>
      </c>
      <c r="B278" s="91">
        <v>32</v>
      </c>
      <c r="C278" s="91"/>
      <c r="D278" s="91"/>
      <c r="E278" s="103">
        <v>2</v>
      </c>
      <c r="F278" s="103">
        <v>1971.577890751108</v>
      </c>
      <c r="G278" s="103">
        <v>48.984510085900439</v>
      </c>
      <c r="H278" s="103">
        <v>0</v>
      </c>
      <c r="I278" s="103">
        <v>-6.7199315199413396</v>
      </c>
      <c r="J278" s="103">
        <v>0.2092973470546407</v>
      </c>
      <c r="K278" s="103">
        <v>0.65991453526328203</v>
      </c>
      <c r="L278" s="103">
        <v>-2.0748143314992029E-2</v>
      </c>
    </row>
    <row r="279" spans="1:12" customFormat="1" x14ac:dyDescent="0.25">
      <c r="A279" s="91">
        <v>276</v>
      </c>
      <c r="B279" s="91">
        <v>31</v>
      </c>
      <c r="C279" s="91"/>
      <c r="D279" s="91"/>
      <c r="E279" s="103">
        <v>2</v>
      </c>
      <c r="F279" s="103">
        <v>1909.966081665136</v>
      </c>
      <c r="G279" s="103">
        <v>49.141756988693842</v>
      </c>
      <c r="H279" s="103">
        <v>0</v>
      </c>
      <c r="I279" s="103">
        <v>-6.7199315199413396</v>
      </c>
      <c r="J279" s="103">
        <v>0.21234571800972779</v>
      </c>
      <c r="K279" s="103">
        <v>0.66952604888467171</v>
      </c>
      <c r="L279" s="103">
        <v>0.22012241025187629</v>
      </c>
    </row>
    <row r="280" spans="1:12" customFormat="1" x14ac:dyDescent="0.25">
      <c r="A280" s="91">
        <v>277</v>
      </c>
      <c r="B280" s="91">
        <v>31</v>
      </c>
      <c r="C280" s="91"/>
      <c r="D280" s="91"/>
      <c r="E280" s="103">
        <v>2</v>
      </c>
      <c r="F280" s="103">
        <v>1909.966081665136</v>
      </c>
      <c r="G280" s="103">
        <v>49.285297337541671</v>
      </c>
      <c r="H280" s="103">
        <v>0</v>
      </c>
      <c r="I280" s="103">
        <v>-6.7199315199413396</v>
      </c>
      <c r="J280" s="103">
        <v>0.32367086910517029</v>
      </c>
      <c r="K280" s="103">
        <v>1.0205342502886019</v>
      </c>
      <c r="L280" s="103">
        <v>2.5517597400976131</v>
      </c>
    </row>
    <row r="281" spans="1:12" customFormat="1" x14ac:dyDescent="0.25">
      <c r="A281" s="91">
        <v>278</v>
      </c>
      <c r="B281" s="91">
        <v>31</v>
      </c>
      <c r="C281" s="91"/>
      <c r="D281" s="91"/>
      <c r="E281" s="103">
        <v>2</v>
      </c>
      <c r="F281" s="103">
        <v>1909.966081665136</v>
      </c>
      <c r="G281" s="103">
        <v>49.384266616882307</v>
      </c>
      <c r="H281" s="103">
        <v>0</v>
      </c>
      <c r="I281" s="103">
        <v>-6.7199315199413396</v>
      </c>
      <c r="J281" s="103">
        <v>0.47662210389506138</v>
      </c>
      <c r="K281" s="103">
        <v>1.502789493581129</v>
      </c>
      <c r="L281" s="103">
        <v>5.7083884191144874</v>
      </c>
    </row>
    <row r="282" spans="1:12" customFormat="1" x14ac:dyDescent="0.25">
      <c r="A282" s="91">
        <v>279</v>
      </c>
      <c r="B282" s="91">
        <v>32</v>
      </c>
      <c r="C282" s="91"/>
      <c r="D282" s="91"/>
      <c r="E282" s="103">
        <v>2</v>
      </c>
      <c r="F282" s="103">
        <v>1971.577890751108</v>
      </c>
      <c r="G282" s="103">
        <v>49.486777574520971</v>
      </c>
      <c r="H282" s="103">
        <v>0</v>
      </c>
      <c r="I282" s="103">
        <v>-6.7199315199413396</v>
      </c>
      <c r="J282" s="103">
        <v>0.36099541737328961</v>
      </c>
      <c r="K282" s="103">
        <v>1.1382185509779821</v>
      </c>
      <c r="L282" s="103">
        <v>3.16188814243983</v>
      </c>
    </row>
    <row r="283" spans="1:12" customFormat="1" x14ac:dyDescent="0.25">
      <c r="A283" s="91">
        <v>280</v>
      </c>
      <c r="B283" s="91">
        <v>31</v>
      </c>
      <c r="C283" s="91"/>
      <c r="D283" s="91"/>
      <c r="E283" s="103">
        <v>2</v>
      </c>
      <c r="F283" s="103">
        <v>1909.966081665136</v>
      </c>
      <c r="G283" s="103">
        <v>49.611118516452159</v>
      </c>
      <c r="H283" s="103">
        <v>-23.222378208579659</v>
      </c>
      <c r="I283" s="103">
        <v>16.502446688638319</v>
      </c>
      <c r="J283" s="103">
        <v>0.15017408430938001</v>
      </c>
      <c r="K283" s="103">
        <v>0.47349888782747518</v>
      </c>
      <c r="L283" s="103">
        <v>-1.0908424630608611</v>
      </c>
    </row>
    <row r="284" spans="1:12" customFormat="1" x14ac:dyDescent="0.25">
      <c r="A284" s="91">
        <v>281</v>
      </c>
      <c r="B284" s="91">
        <v>30</v>
      </c>
      <c r="C284" s="91"/>
      <c r="D284" s="91"/>
      <c r="E284" s="103">
        <v>2</v>
      </c>
      <c r="F284" s="103">
        <v>1848.354272579164</v>
      </c>
      <c r="G284" s="103">
        <v>49.753532687219902</v>
      </c>
      <c r="H284" s="103">
        <v>-2.528331842611006</v>
      </c>
      <c r="I284" s="103">
        <v>-4.1915996773303341</v>
      </c>
      <c r="J284" s="103">
        <v>0</v>
      </c>
      <c r="K284" s="103">
        <v>0</v>
      </c>
      <c r="L284" s="103">
        <v>-4.5120329247400299</v>
      </c>
    </row>
    <row r="285" spans="1:12" customFormat="1" x14ac:dyDescent="0.25">
      <c r="A285" s="91">
        <v>282</v>
      </c>
      <c r="B285" s="91">
        <v>27</v>
      </c>
      <c r="C285" s="91"/>
      <c r="D285" s="91"/>
      <c r="E285" s="103">
        <v>2</v>
      </c>
      <c r="F285" s="103">
        <v>1663.518845321247</v>
      </c>
      <c r="G285" s="103">
        <v>49.874715064974801</v>
      </c>
      <c r="H285" s="103">
        <v>0</v>
      </c>
      <c r="I285" s="103">
        <v>-6.7199315199413396</v>
      </c>
      <c r="J285" s="103">
        <v>0</v>
      </c>
      <c r="K285" s="103">
        <v>0</v>
      </c>
      <c r="L285" s="103">
        <v>-4.9261572871952817</v>
      </c>
    </row>
    <row r="286" spans="1:12" customFormat="1" x14ac:dyDescent="0.25">
      <c r="A286" s="91">
        <v>283</v>
      </c>
      <c r="B286" s="91">
        <v>24</v>
      </c>
      <c r="C286" s="91"/>
      <c r="D286" s="91"/>
      <c r="E286" s="103">
        <v>2</v>
      </c>
      <c r="F286" s="103">
        <v>1478.6834180633309</v>
      </c>
      <c r="G286" s="103">
        <v>50.000399364935397</v>
      </c>
      <c r="H286" s="103">
        <v>0</v>
      </c>
      <c r="I286" s="103">
        <v>-6.7199315199413396</v>
      </c>
      <c r="J286" s="103">
        <v>0</v>
      </c>
      <c r="K286" s="103">
        <v>0</v>
      </c>
      <c r="L286" s="103">
        <v>-4.3574229968160996</v>
      </c>
    </row>
    <row r="287" spans="1:12" customFormat="1" x14ac:dyDescent="0.25">
      <c r="A287" s="91">
        <v>284</v>
      </c>
      <c r="B287" s="91">
        <v>22</v>
      </c>
      <c r="C287" s="91"/>
      <c r="D287" s="91"/>
      <c r="E287" s="103">
        <v>2</v>
      </c>
      <c r="F287" s="103">
        <v>1355.4597998913871</v>
      </c>
      <c r="G287" s="103">
        <v>50.076255591682383</v>
      </c>
      <c r="H287" s="103">
        <v>0</v>
      </c>
      <c r="I287" s="103">
        <v>-6.7199315199413396</v>
      </c>
      <c r="J287" s="103">
        <v>0</v>
      </c>
      <c r="K287" s="103">
        <v>0</v>
      </c>
      <c r="L287" s="103">
        <v>-3.9825178764609959</v>
      </c>
    </row>
    <row r="288" spans="1:12" customFormat="1" x14ac:dyDescent="0.25">
      <c r="A288" s="91">
        <v>285</v>
      </c>
      <c r="B288" s="91">
        <v>19</v>
      </c>
      <c r="C288" s="91"/>
      <c r="D288" s="91"/>
      <c r="E288" s="103">
        <v>2</v>
      </c>
      <c r="F288" s="103">
        <v>1170.6243726334701</v>
      </c>
      <c r="G288" s="103">
        <v>50.185805491402277</v>
      </c>
      <c r="H288" s="103">
        <v>0</v>
      </c>
      <c r="I288" s="103">
        <v>-6.7199315199413396</v>
      </c>
      <c r="J288" s="103">
        <v>0</v>
      </c>
      <c r="K288" s="103">
        <v>0</v>
      </c>
      <c r="L288" s="103">
        <v>-3.4258379992163439</v>
      </c>
    </row>
    <row r="289" spans="1:12" customFormat="1" x14ac:dyDescent="0.25">
      <c r="A289" s="91">
        <v>286</v>
      </c>
      <c r="B289" s="91">
        <v>16</v>
      </c>
      <c r="C289" s="91"/>
      <c r="D289" s="91"/>
      <c r="E289" s="103">
        <v>2</v>
      </c>
      <c r="F289" s="103">
        <v>985.78894537555379</v>
      </c>
      <c r="G289" s="103">
        <v>50.252132725041939</v>
      </c>
      <c r="H289" s="103">
        <v>0</v>
      </c>
      <c r="I289" s="103">
        <v>-6.7199315199413396</v>
      </c>
      <c r="J289" s="103">
        <v>0</v>
      </c>
      <c r="K289" s="103">
        <v>0</v>
      </c>
      <c r="L289" s="103">
        <v>-2.8751329180470671</v>
      </c>
    </row>
    <row r="290" spans="1:12" customFormat="1" x14ac:dyDescent="0.25">
      <c r="A290" s="91">
        <v>287</v>
      </c>
      <c r="B290" s="91">
        <v>14</v>
      </c>
      <c r="C290" s="91"/>
      <c r="D290" s="91"/>
      <c r="E290" s="103">
        <v>2</v>
      </c>
      <c r="F290" s="103">
        <v>862.56532720360974</v>
      </c>
      <c r="G290" s="103">
        <v>50.310390345517121</v>
      </c>
      <c r="H290" s="103">
        <v>0</v>
      </c>
      <c r="I290" s="103">
        <v>-6.7199315199413396</v>
      </c>
      <c r="J290" s="103">
        <v>0</v>
      </c>
      <c r="K290" s="103">
        <v>0</v>
      </c>
      <c r="L290" s="103">
        <v>-2.5108496573815202</v>
      </c>
    </row>
    <row r="291" spans="1:12" customFormat="1" x14ac:dyDescent="0.25">
      <c r="A291" s="91">
        <v>288</v>
      </c>
      <c r="B291" s="91">
        <v>11</v>
      </c>
      <c r="C291" s="91"/>
      <c r="D291" s="91"/>
      <c r="E291" s="103">
        <v>2</v>
      </c>
      <c r="F291" s="103">
        <v>800</v>
      </c>
      <c r="G291" s="103">
        <v>50.355153169826757</v>
      </c>
      <c r="H291" s="103">
        <v>0</v>
      </c>
      <c r="I291" s="103">
        <v>-6.7199315199413396</v>
      </c>
      <c r="J291" s="103">
        <v>7.7852744287932804E-2</v>
      </c>
      <c r="K291" s="103">
        <v>0.24546970273985211</v>
      </c>
      <c r="L291" s="103">
        <v>-2.326655664888889</v>
      </c>
    </row>
    <row r="292" spans="1:12" customFormat="1" x14ac:dyDescent="0.25">
      <c r="A292" s="91">
        <v>289</v>
      </c>
      <c r="B292" s="91">
        <v>8</v>
      </c>
      <c r="C292" s="91"/>
      <c r="D292" s="91"/>
      <c r="E292" s="103">
        <v>2</v>
      </c>
      <c r="F292" s="103">
        <v>800</v>
      </c>
      <c r="G292" s="103">
        <v>50.399915994136393</v>
      </c>
      <c r="H292" s="103">
        <v>0</v>
      </c>
      <c r="I292" s="103">
        <v>-6.7199315199413396</v>
      </c>
      <c r="J292" s="103">
        <v>7.7847581749798334E-2</v>
      </c>
      <c r="K292" s="103">
        <v>0.24545342525711411</v>
      </c>
      <c r="L292" s="103">
        <v>-2.326655664888889</v>
      </c>
    </row>
    <row r="293" spans="1:12" customFormat="1" x14ac:dyDescent="0.25">
      <c r="A293" s="91">
        <v>290</v>
      </c>
      <c r="B293" s="91">
        <v>4</v>
      </c>
      <c r="C293" s="91"/>
      <c r="D293" s="91"/>
      <c r="E293" s="103">
        <v>2</v>
      </c>
      <c r="F293" s="103">
        <v>800</v>
      </c>
      <c r="G293" s="103">
        <v>50.447015211458449</v>
      </c>
      <c r="H293" s="103">
        <v>0</v>
      </c>
      <c r="I293" s="103">
        <v>-6.7199315199413396</v>
      </c>
      <c r="J293" s="103">
        <v>7.7842150894235601E-2</v>
      </c>
      <c r="K293" s="103">
        <v>0.24543630176952491</v>
      </c>
      <c r="L293" s="103">
        <v>-1.633048361510554</v>
      </c>
    </row>
    <row r="294" spans="1:12" customFormat="1" x14ac:dyDescent="0.25">
      <c r="A294" s="91">
        <v>291</v>
      </c>
      <c r="B294" s="91">
        <v>1</v>
      </c>
      <c r="C294" s="91"/>
      <c r="D294" s="91"/>
      <c r="E294" s="103">
        <v>2</v>
      </c>
      <c r="F294" s="103">
        <v>800</v>
      </c>
      <c r="G294" s="103">
        <v>50.487249449283397</v>
      </c>
      <c r="H294" s="103">
        <v>0</v>
      </c>
      <c r="I294" s="103">
        <v>-6.7199315199413396</v>
      </c>
      <c r="J294" s="103">
        <v>7.7837512543128304E-2</v>
      </c>
      <c r="K294" s="103">
        <v>0.24542167704848361</v>
      </c>
      <c r="L294" s="103">
        <v>4.1887902047863898E-2</v>
      </c>
    </row>
    <row r="295" spans="1:12" customFormat="1" x14ac:dyDescent="0.25">
      <c r="A295" s="91">
        <v>292</v>
      </c>
      <c r="B295" s="91">
        <v>0</v>
      </c>
      <c r="C295" s="91"/>
      <c r="D295" s="91"/>
      <c r="E295" s="103">
        <v>0</v>
      </c>
      <c r="F295" s="103">
        <v>800</v>
      </c>
      <c r="G295" s="103">
        <v>50.538742212125143</v>
      </c>
      <c r="H295" s="103">
        <v>0</v>
      </c>
      <c r="I295" s="103">
        <v>-6.7199315199413396</v>
      </c>
      <c r="J295" s="103">
        <v>7.7831577512480182E-2</v>
      </c>
      <c r="K295" s="103">
        <v>0.24540296389685001</v>
      </c>
      <c r="L295" s="103">
        <v>0.20760952616926659</v>
      </c>
    </row>
    <row r="296" spans="1:12" customFormat="1" x14ac:dyDescent="0.25">
      <c r="A296" s="91">
        <v>293</v>
      </c>
      <c r="B296" s="91">
        <v>0</v>
      </c>
      <c r="C296" s="91"/>
      <c r="D296" s="91"/>
      <c r="E296" s="103">
        <v>0</v>
      </c>
      <c r="F296" s="103">
        <v>0</v>
      </c>
      <c r="G296" s="103">
        <v>50.597592083137123</v>
      </c>
      <c r="H296" s="103">
        <v>0</v>
      </c>
      <c r="I296" s="103">
        <v>-3.1029485636939911</v>
      </c>
      <c r="J296" s="103">
        <v>0</v>
      </c>
      <c r="K296" s="103">
        <v>0</v>
      </c>
      <c r="L296" s="103">
        <v>0.16572162412140259</v>
      </c>
    </row>
    <row r="297" spans="1:12" customFormat="1" x14ac:dyDescent="0.25">
      <c r="A297" s="91">
        <v>294</v>
      </c>
      <c r="B297" s="91">
        <v>0</v>
      </c>
      <c r="C297" s="91"/>
      <c r="D297" s="91"/>
      <c r="E297" s="103">
        <v>0</v>
      </c>
      <c r="F297" s="103">
        <v>0</v>
      </c>
      <c r="G297" s="103">
        <v>50.667907464759047</v>
      </c>
      <c r="H297" s="103">
        <v>0</v>
      </c>
      <c r="I297" s="103">
        <v>-3.1029485636939911</v>
      </c>
      <c r="J297" s="103">
        <v>0</v>
      </c>
      <c r="K297" s="103">
        <v>0</v>
      </c>
      <c r="L297" s="103">
        <v>0</v>
      </c>
    </row>
    <row r="298" spans="1:12" customFormat="1" x14ac:dyDescent="0.25">
      <c r="A298" s="91">
        <v>295</v>
      </c>
      <c r="B298" s="91">
        <v>0</v>
      </c>
      <c r="C298" s="91"/>
      <c r="D298" s="91"/>
      <c r="E298" s="103">
        <v>0</v>
      </c>
      <c r="F298" s="103">
        <v>0</v>
      </c>
      <c r="G298" s="103">
        <v>50.721524769614071</v>
      </c>
      <c r="H298" s="103">
        <v>0</v>
      </c>
      <c r="I298" s="103">
        <v>-3.1029485636939911</v>
      </c>
      <c r="J298" s="103">
        <v>0</v>
      </c>
      <c r="K298" s="103">
        <v>0</v>
      </c>
      <c r="L298" s="103">
        <v>0</v>
      </c>
    </row>
    <row r="299" spans="1:12" customFormat="1" x14ac:dyDescent="0.25">
      <c r="A299" s="91">
        <v>296</v>
      </c>
      <c r="B299" s="91">
        <v>0</v>
      </c>
      <c r="C299" s="91"/>
      <c r="D299" s="91"/>
      <c r="E299" s="103">
        <v>0</v>
      </c>
      <c r="F299" s="103">
        <v>0</v>
      </c>
      <c r="G299" s="103">
        <v>50.768888380395687</v>
      </c>
      <c r="H299" s="103">
        <v>0</v>
      </c>
      <c r="I299" s="103">
        <v>-3.1029485636939911</v>
      </c>
      <c r="J299" s="103">
        <v>0</v>
      </c>
      <c r="K299" s="103">
        <v>0</v>
      </c>
      <c r="L299" s="103">
        <v>0</v>
      </c>
    </row>
    <row r="300" spans="1:12" customFormat="1" x14ac:dyDescent="0.25">
      <c r="A300" s="91">
        <v>297</v>
      </c>
      <c r="B300" s="91">
        <v>0</v>
      </c>
      <c r="C300" s="91"/>
      <c r="D300" s="91"/>
      <c r="E300" s="103">
        <v>0</v>
      </c>
      <c r="F300" s="103">
        <v>0</v>
      </c>
      <c r="G300" s="103">
        <v>50.816251991177317</v>
      </c>
      <c r="H300" s="103">
        <v>0</v>
      </c>
      <c r="I300" s="103">
        <v>-3.1029485636939911</v>
      </c>
      <c r="J300" s="103">
        <v>0</v>
      </c>
      <c r="K300" s="103">
        <v>0</v>
      </c>
      <c r="L300" s="103">
        <v>0</v>
      </c>
    </row>
    <row r="301" spans="1:12" customFormat="1" x14ac:dyDescent="0.25">
      <c r="A301" s="91">
        <v>298</v>
      </c>
      <c r="B301" s="91">
        <v>0</v>
      </c>
      <c r="C301" s="91"/>
      <c r="D301" s="91"/>
      <c r="E301" s="103">
        <v>0</v>
      </c>
      <c r="F301" s="103">
        <v>0</v>
      </c>
      <c r="G301" s="103">
        <v>50.863615601958941</v>
      </c>
      <c r="H301" s="103">
        <v>0</v>
      </c>
      <c r="I301" s="103">
        <v>-3.1029485636939911</v>
      </c>
      <c r="J301" s="103">
        <v>0</v>
      </c>
      <c r="K301" s="103">
        <v>0</v>
      </c>
      <c r="L301" s="103">
        <v>0</v>
      </c>
    </row>
    <row r="302" spans="1:12" customFormat="1" x14ac:dyDescent="0.25">
      <c r="A302" s="91">
        <v>299</v>
      </c>
      <c r="B302" s="91">
        <v>0</v>
      </c>
      <c r="C302" s="91"/>
      <c r="D302" s="91"/>
      <c r="E302" s="103">
        <v>0</v>
      </c>
      <c r="F302" s="103">
        <v>0</v>
      </c>
      <c r="G302" s="103">
        <v>50.910979212740557</v>
      </c>
      <c r="H302" s="103">
        <v>0</v>
      </c>
      <c r="I302" s="103">
        <v>-3.1029485636939911</v>
      </c>
      <c r="J302" s="103">
        <v>0</v>
      </c>
      <c r="K302" s="103">
        <v>0</v>
      </c>
      <c r="L302" s="103">
        <v>0</v>
      </c>
    </row>
    <row r="303" spans="1:12" customFormat="1" x14ac:dyDescent="0.25">
      <c r="A303" s="91">
        <v>300</v>
      </c>
      <c r="B303" s="91">
        <v>0</v>
      </c>
      <c r="C303" s="91"/>
      <c r="D303" s="91"/>
      <c r="E303" s="103">
        <v>0</v>
      </c>
      <c r="F303" s="103">
        <v>0</v>
      </c>
      <c r="G303" s="103">
        <v>50.958342823522187</v>
      </c>
      <c r="H303" s="103">
        <v>0</v>
      </c>
      <c r="I303" s="103">
        <v>-3.1029485636939911</v>
      </c>
      <c r="J303" s="103">
        <v>0</v>
      </c>
      <c r="K303" s="103">
        <v>0</v>
      </c>
      <c r="L303" s="103">
        <v>0</v>
      </c>
    </row>
    <row r="304" spans="1:12" customFormat="1" x14ac:dyDescent="0.25">
      <c r="A304" s="91">
        <v>301</v>
      </c>
      <c r="B304" s="91">
        <v>0</v>
      </c>
      <c r="C304" s="91"/>
      <c r="D304" s="91"/>
      <c r="E304" s="103">
        <v>0</v>
      </c>
      <c r="F304" s="103">
        <v>0</v>
      </c>
      <c r="G304" s="103">
        <v>51.005706434303811</v>
      </c>
      <c r="H304" s="103">
        <v>0</v>
      </c>
      <c r="I304" s="103">
        <v>-3.1029485636939911</v>
      </c>
      <c r="J304" s="103">
        <v>0</v>
      </c>
      <c r="K304" s="103">
        <v>0</v>
      </c>
      <c r="L304" s="103">
        <v>0</v>
      </c>
    </row>
    <row r="305" spans="1:12" customFormat="1" x14ac:dyDescent="0.25">
      <c r="A305" s="91">
        <v>302</v>
      </c>
      <c r="B305" s="91">
        <v>0</v>
      </c>
      <c r="C305" s="91"/>
      <c r="D305" s="91"/>
      <c r="E305" s="103">
        <v>0</v>
      </c>
      <c r="F305" s="103">
        <v>0</v>
      </c>
      <c r="G305" s="103">
        <v>51.053070045085427</v>
      </c>
      <c r="H305" s="103">
        <v>0</v>
      </c>
      <c r="I305" s="103">
        <v>-3.1029485636939911</v>
      </c>
      <c r="J305" s="103">
        <v>0</v>
      </c>
      <c r="K305" s="103">
        <v>0</v>
      </c>
      <c r="L305" s="103">
        <v>0</v>
      </c>
    </row>
    <row r="306" spans="1:12" customFormat="1" x14ac:dyDescent="0.25">
      <c r="A306" s="91">
        <v>303</v>
      </c>
      <c r="B306" s="91">
        <v>0</v>
      </c>
      <c r="C306" s="91"/>
      <c r="D306" s="91"/>
      <c r="E306" s="103">
        <v>0</v>
      </c>
      <c r="F306" s="103">
        <v>0</v>
      </c>
      <c r="G306" s="103">
        <v>51.100433655867057</v>
      </c>
      <c r="H306" s="103">
        <v>0</v>
      </c>
      <c r="I306" s="103">
        <v>-3.1029485636939911</v>
      </c>
      <c r="J306" s="103">
        <v>0</v>
      </c>
      <c r="K306" s="103">
        <v>0</v>
      </c>
      <c r="L306" s="103">
        <v>0</v>
      </c>
    </row>
    <row r="307" spans="1:12" customFormat="1" x14ac:dyDescent="0.25">
      <c r="A307" s="91">
        <v>304</v>
      </c>
      <c r="B307" s="91">
        <v>0</v>
      </c>
      <c r="C307" s="91"/>
      <c r="D307" s="91"/>
      <c r="E307" s="103">
        <v>0</v>
      </c>
      <c r="F307" s="103">
        <v>0</v>
      </c>
      <c r="G307" s="103">
        <v>51.147797266648681</v>
      </c>
      <c r="H307" s="103">
        <v>0</v>
      </c>
      <c r="I307" s="103">
        <v>-3.1029485636939911</v>
      </c>
      <c r="J307" s="103">
        <v>0</v>
      </c>
      <c r="K307" s="103">
        <v>0</v>
      </c>
      <c r="L307" s="103">
        <v>0</v>
      </c>
    </row>
    <row r="308" spans="1:12" customFormat="1" x14ac:dyDescent="0.25">
      <c r="A308" s="91">
        <v>305</v>
      </c>
      <c r="B308" s="91">
        <v>0</v>
      </c>
      <c r="C308" s="91"/>
      <c r="D308" s="91"/>
      <c r="E308" s="103">
        <v>0</v>
      </c>
      <c r="F308" s="103">
        <v>0</v>
      </c>
      <c r="G308" s="103">
        <v>51.195160877430297</v>
      </c>
      <c r="H308" s="103">
        <v>0</v>
      </c>
      <c r="I308" s="103">
        <v>-3.1029485636939911</v>
      </c>
      <c r="J308" s="103">
        <v>0</v>
      </c>
      <c r="K308" s="103">
        <v>0</v>
      </c>
      <c r="L308" s="103">
        <v>0</v>
      </c>
    </row>
    <row r="309" spans="1:12" customFormat="1" x14ac:dyDescent="0.25">
      <c r="A309" s="91">
        <v>306</v>
      </c>
      <c r="B309" s="91">
        <v>0</v>
      </c>
      <c r="C309" s="91"/>
      <c r="D309" s="91"/>
      <c r="E309" s="103">
        <v>0</v>
      </c>
      <c r="F309" s="103">
        <v>0</v>
      </c>
      <c r="G309" s="103">
        <v>51.242524488211927</v>
      </c>
      <c r="H309" s="103">
        <v>0</v>
      </c>
      <c r="I309" s="103">
        <v>-3.1029485636939911</v>
      </c>
      <c r="J309" s="103">
        <v>0</v>
      </c>
      <c r="K309" s="103">
        <v>0</v>
      </c>
      <c r="L309" s="103">
        <v>0</v>
      </c>
    </row>
    <row r="310" spans="1:12" customFormat="1" x14ac:dyDescent="0.25">
      <c r="A310" s="91">
        <v>307</v>
      </c>
      <c r="B310" s="91">
        <v>0</v>
      </c>
      <c r="C310" s="91"/>
      <c r="D310" s="91"/>
      <c r="E310" s="103">
        <v>0</v>
      </c>
      <c r="F310" s="103">
        <v>0</v>
      </c>
      <c r="G310" s="103">
        <v>51.289888098993551</v>
      </c>
      <c r="H310" s="103">
        <v>0</v>
      </c>
      <c r="I310" s="103">
        <v>-3.1029485636939911</v>
      </c>
      <c r="J310" s="103">
        <v>0</v>
      </c>
      <c r="K310" s="103">
        <v>0</v>
      </c>
      <c r="L310" s="103">
        <v>0</v>
      </c>
    </row>
    <row r="311" spans="1:12" customFormat="1" x14ac:dyDescent="0.25">
      <c r="A311" s="91">
        <v>308</v>
      </c>
      <c r="B311" s="91">
        <v>0</v>
      </c>
      <c r="C311" s="91"/>
      <c r="D311" s="91"/>
      <c r="E311" s="103">
        <v>0</v>
      </c>
      <c r="F311" s="103">
        <v>0</v>
      </c>
      <c r="G311" s="103">
        <v>51.337251709775167</v>
      </c>
      <c r="H311" s="103">
        <v>0</v>
      </c>
      <c r="I311" s="103">
        <v>-3.1029485636939911</v>
      </c>
      <c r="J311" s="103">
        <v>0</v>
      </c>
      <c r="K311" s="103">
        <v>0</v>
      </c>
      <c r="L311" s="103">
        <v>0</v>
      </c>
    </row>
    <row r="312" spans="1:12" customFormat="1" x14ac:dyDescent="0.25">
      <c r="A312" s="91">
        <v>309</v>
      </c>
      <c r="B312" s="91">
        <v>0</v>
      </c>
      <c r="C312" s="91"/>
      <c r="D312" s="91"/>
      <c r="E312" s="103">
        <v>0</v>
      </c>
      <c r="F312" s="103">
        <v>0</v>
      </c>
      <c r="G312" s="103">
        <v>51.384615320556797</v>
      </c>
      <c r="H312" s="103">
        <v>0</v>
      </c>
      <c r="I312" s="103">
        <v>-3.1029485636939911</v>
      </c>
      <c r="J312" s="103">
        <v>0</v>
      </c>
      <c r="K312" s="103">
        <v>0</v>
      </c>
      <c r="L312" s="103">
        <v>0.16572162412140259</v>
      </c>
    </row>
    <row r="313" spans="1:12" customFormat="1" x14ac:dyDescent="0.25">
      <c r="A313" s="91">
        <v>310</v>
      </c>
      <c r="B313" s="91">
        <v>0</v>
      </c>
      <c r="C313" s="91"/>
      <c r="D313" s="91"/>
      <c r="E313" s="103">
        <v>1</v>
      </c>
      <c r="F313" s="103">
        <v>800</v>
      </c>
      <c r="G313" s="103">
        <v>51.451140070125049</v>
      </c>
      <c r="H313" s="103">
        <v>0</v>
      </c>
      <c r="I313" s="103">
        <v>-6.7199315199413396</v>
      </c>
      <c r="J313" s="103">
        <v>7.7726646143342265E-2</v>
      </c>
      <c r="K313" s="103">
        <v>0.2450721152899582</v>
      </c>
      <c r="L313" s="103">
        <v>0.20760952616926659</v>
      </c>
    </row>
    <row r="314" spans="1:12" customFormat="1" x14ac:dyDescent="0.25">
      <c r="A314" s="91">
        <v>311</v>
      </c>
      <c r="B314" s="91">
        <v>0</v>
      </c>
      <c r="C314" s="91"/>
      <c r="D314" s="91"/>
      <c r="E314" s="103">
        <v>1</v>
      </c>
      <c r="F314" s="103">
        <v>800</v>
      </c>
      <c r="G314" s="103">
        <v>51.498503680906673</v>
      </c>
      <c r="H314" s="103">
        <v>0</v>
      </c>
      <c r="I314" s="103">
        <v>-6.7199315199413396</v>
      </c>
      <c r="J314" s="103">
        <v>7.7721210954270342E-2</v>
      </c>
      <c r="K314" s="103">
        <v>0.24505497813881441</v>
      </c>
      <c r="L314" s="103">
        <v>4.1887902047863898E-2</v>
      </c>
    </row>
    <row r="315" spans="1:12" customFormat="1" x14ac:dyDescent="0.25">
      <c r="A315" s="91">
        <v>312</v>
      </c>
      <c r="B315" s="91">
        <v>0</v>
      </c>
      <c r="C315" s="91"/>
      <c r="D315" s="91"/>
      <c r="E315" s="103">
        <v>1</v>
      </c>
      <c r="F315" s="103">
        <v>800</v>
      </c>
      <c r="G315" s="103">
        <v>51.548708282687578</v>
      </c>
      <c r="H315" s="103">
        <v>0</v>
      </c>
      <c r="I315" s="103">
        <v>-6.7199315199413396</v>
      </c>
      <c r="J315" s="103">
        <v>7.7715451029505611E-2</v>
      </c>
      <c r="K315" s="103">
        <v>0.2450368170960312</v>
      </c>
      <c r="L315" s="103">
        <v>4.1887902047863898E-2</v>
      </c>
    </row>
    <row r="316" spans="1:12" customFormat="1" x14ac:dyDescent="0.25">
      <c r="A316" s="91">
        <v>313</v>
      </c>
      <c r="B316" s="91">
        <v>1</v>
      </c>
      <c r="C316" s="91"/>
      <c r="D316" s="91"/>
      <c r="E316" s="103">
        <v>1</v>
      </c>
      <c r="F316" s="103">
        <v>800</v>
      </c>
      <c r="G316" s="103">
        <v>51.603397882623447</v>
      </c>
      <c r="H316" s="103">
        <v>0</v>
      </c>
      <c r="I316" s="103">
        <v>-6.7199315199413396</v>
      </c>
      <c r="J316" s="103">
        <v>7.7709178044819444E-2</v>
      </c>
      <c r="K316" s="103">
        <v>0.24501703837531569</v>
      </c>
      <c r="L316" s="103">
        <v>0.39570419740486368</v>
      </c>
    </row>
    <row r="317" spans="1:12" customFormat="1" x14ac:dyDescent="0.25">
      <c r="A317" s="91">
        <v>314</v>
      </c>
      <c r="B317" s="91">
        <v>4</v>
      </c>
      <c r="C317" s="91"/>
      <c r="D317" s="91"/>
      <c r="E317" s="103">
        <v>1</v>
      </c>
      <c r="F317" s="103">
        <v>800</v>
      </c>
      <c r="G317" s="103">
        <v>51.612145706671718</v>
      </c>
      <c r="H317" s="103">
        <v>0</v>
      </c>
      <c r="I317" s="103">
        <v>-6.7199315199413396</v>
      </c>
      <c r="J317" s="103">
        <v>7.7708174800409549E-2</v>
      </c>
      <c r="K317" s="103">
        <v>0.24501387514569131</v>
      </c>
      <c r="L317" s="103">
        <v>2.0323539550843881</v>
      </c>
    </row>
    <row r="318" spans="1:12" customFormat="1" x14ac:dyDescent="0.25">
      <c r="A318" s="91">
        <v>315</v>
      </c>
      <c r="B318" s="91">
        <v>7</v>
      </c>
      <c r="C318" s="91"/>
      <c r="D318" s="91"/>
      <c r="E318" s="103">
        <v>1</v>
      </c>
      <c r="F318" s="103">
        <v>833.72158218565471</v>
      </c>
      <c r="G318" s="103">
        <v>51.61798558994176</v>
      </c>
      <c r="H318" s="103">
        <v>0</v>
      </c>
      <c r="I318" s="103">
        <v>-6.7199315199413396</v>
      </c>
      <c r="J318" s="103">
        <v>0.25761061169266147</v>
      </c>
      <c r="K318" s="103">
        <v>0.81224625866696176</v>
      </c>
      <c r="L318" s="103">
        <v>3.305484712890089</v>
      </c>
    </row>
    <row r="319" spans="1:12" customFormat="1" x14ac:dyDescent="0.25">
      <c r="A319" s="91">
        <v>316</v>
      </c>
      <c r="B319" s="91">
        <v>10</v>
      </c>
      <c r="C319" s="91"/>
      <c r="D319" s="91"/>
      <c r="E319" s="103">
        <v>1</v>
      </c>
      <c r="F319" s="103">
        <v>1191.0308316937919</v>
      </c>
      <c r="G319" s="103">
        <v>51.609579889019699</v>
      </c>
      <c r="H319" s="103">
        <v>0</v>
      </c>
      <c r="I319" s="103">
        <v>-6.7199315199413396</v>
      </c>
      <c r="J319" s="103">
        <v>0.3671545687286854</v>
      </c>
      <c r="K319" s="103">
        <v>1.157638355201545</v>
      </c>
      <c r="L319" s="103">
        <v>4.90877839375998</v>
      </c>
    </row>
    <row r="320" spans="1:12" customFormat="1" x14ac:dyDescent="0.25">
      <c r="A320" s="91">
        <v>317</v>
      </c>
      <c r="B320" s="91">
        <v>13</v>
      </c>
      <c r="C320" s="91"/>
      <c r="D320" s="91"/>
      <c r="E320" s="103">
        <v>1</v>
      </c>
      <c r="F320" s="103">
        <v>1548.3400812019299</v>
      </c>
      <c r="G320" s="103">
        <v>51.640644673773103</v>
      </c>
      <c r="H320" s="103">
        <v>0</v>
      </c>
      <c r="I320" s="103">
        <v>-6.7199315199413396</v>
      </c>
      <c r="J320" s="103">
        <v>0.46347857077053412</v>
      </c>
      <c r="K320" s="103">
        <v>1.4613479336394939</v>
      </c>
      <c r="L320" s="103">
        <v>6.2306119910949969</v>
      </c>
    </row>
    <row r="321" spans="1:12" customFormat="1" x14ac:dyDescent="0.25">
      <c r="A321" s="91">
        <v>318</v>
      </c>
      <c r="B321" s="91">
        <v>15</v>
      </c>
      <c r="C321" s="91"/>
      <c r="D321" s="91"/>
      <c r="E321" s="103">
        <v>2</v>
      </c>
      <c r="F321" s="103">
        <v>924.17713628958177</v>
      </c>
      <c r="G321" s="103">
        <v>51.696557969169952</v>
      </c>
      <c r="H321" s="103">
        <v>0</v>
      </c>
      <c r="I321" s="103">
        <v>-6.7199315199413396</v>
      </c>
      <c r="J321" s="103">
        <v>0.15181221668508901</v>
      </c>
      <c r="K321" s="103">
        <v>0.47866391920808549</v>
      </c>
      <c r="L321" s="103">
        <v>1.169354765152431</v>
      </c>
    </row>
    <row r="322" spans="1:12" customFormat="1" x14ac:dyDescent="0.25">
      <c r="A322" s="91">
        <v>319</v>
      </c>
      <c r="B322" s="91">
        <v>14</v>
      </c>
      <c r="C322" s="91"/>
      <c r="D322" s="91"/>
      <c r="E322" s="103">
        <v>2</v>
      </c>
      <c r="F322" s="103">
        <v>862.56532720360974</v>
      </c>
      <c r="G322" s="103">
        <v>51.743429094597943</v>
      </c>
      <c r="H322" s="103">
        <v>0</v>
      </c>
      <c r="I322" s="103">
        <v>-6.7199315199413396</v>
      </c>
      <c r="J322" s="103">
        <v>0.15093131333088519</v>
      </c>
      <c r="K322" s="103">
        <v>0.47588643093228111</v>
      </c>
      <c r="L322" s="103">
        <v>1.2570481513303</v>
      </c>
    </row>
    <row r="323" spans="1:12" customFormat="1" x14ac:dyDescent="0.25">
      <c r="A323" s="91">
        <v>320</v>
      </c>
      <c r="B323" s="91">
        <v>16</v>
      </c>
      <c r="C323" s="91"/>
      <c r="D323" s="91"/>
      <c r="E323" s="103">
        <v>2</v>
      </c>
      <c r="F323" s="103">
        <v>985.78894537555379</v>
      </c>
      <c r="G323" s="103">
        <v>51.798118694533812</v>
      </c>
      <c r="H323" s="103">
        <v>0</v>
      </c>
      <c r="I323" s="103">
        <v>-6.7199315199413396</v>
      </c>
      <c r="J323" s="103">
        <v>0.43924410507222422</v>
      </c>
      <c r="K323" s="103">
        <v>1.3849366632927229</v>
      </c>
      <c r="L323" s="103">
        <v>6.4875759962460409</v>
      </c>
    </row>
    <row r="324" spans="1:12" customFormat="1" x14ac:dyDescent="0.25">
      <c r="A324" s="91">
        <v>321</v>
      </c>
      <c r="B324" s="91">
        <v>18</v>
      </c>
      <c r="C324" s="91"/>
      <c r="D324" s="91"/>
      <c r="E324" s="103">
        <v>2</v>
      </c>
      <c r="F324" s="103">
        <v>1109.0125635474981</v>
      </c>
      <c r="G324" s="103">
        <v>51.819180927443917</v>
      </c>
      <c r="H324" s="103">
        <v>0</v>
      </c>
      <c r="I324" s="103">
        <v>-6.7199315199413396</v>
      </c>
      <c r="J324" s="103">
        <v>0.3913780099447865</v>
      </c>
      <c r="K324" s="103">
        <v>1.234014865355912</v>
      </c>
      <c r="L324" s="103">
        <v>5.4779086619509796</v>
      </c>
    </row>
    <row r="325" spans="1:12" customFormat="1" x14ac:dyDescent="0.25">
      <c r="A325" s="91">
        <v>322</v>
      </c>
      <c r="B325" s="91">
        <v>20</v>
      </c>
      <c r="C325" s="91"/>
      <c r="D325" s="91"/>
      <c r="E325" s="103">
        <v>2</v>
      </c>
      <c r="F325" s="103">
        <v>1232.2361817194419</v>
      </c>
      <c r="G325" s="103">
        <v>51.853153652975543</v>
      </c>
      <c r="H325" s="103">
        <v>0</v>
      </c>
      <c r="I325" s="103">
        <v>-6.7199315199413396</v>
      </c>
      <c r="J325" s="103">
        <v>0.53455016108699416</v>
      </c>
      <c r="K325" s="103">
        <v>1.685436657907293</v>
      </c>
      <c r="L325" s="103">
        <v>8.0461108109665673</v>
      </c>
    </row>
    <row r="326" spans="1:12" customFormat="1" x14ac:dyDescent="0.25">
      <c r="A326" s="91">
        <v>323</v>
      </c>
      <c r="B326" s="91">
        <v>23</v>
      </c>
      <c r="C326" s="91"/>
      <c r="D326" s="91"/>
      <c r="E326" s="103">
        <v>2</v>
      </c>
      <c r="F326" s="103">
        <v>1417.0716089773589</v>
      </c>
      <c r="G326" s="103">
        <v>51.937519418584252</v>
      </c>
      <c r="H326" s="103">
        <v>0</v>
      </c>
      <c r="I326" s="103">
        <v>-6.7199315199413396</v>
      </c>
      <c r="J326" s="103">
        <v>0.74365036220252823</v>
      </c>
      <c r="K326" s="103">
        <v>2.3447295920245721</v>
      </c>
      <c r="L326" s="103">
        <v>11.8125762035913</v>
      </c>
    </row>
    <row r="327" spans="1:12" customFormat="1" x14ac:dyDescent="0.25">
      <c r="A327" s="91">
        <v>324</v>
      </c>
      <c r="B327" s="91">
        <v>26</v>
      </c>
      <c r="C327" s="91"/>
      <c r="D327" s="91"/>
      <c r="E327" s="103">
        <v>2</v>
      </c>
      <c r="F327" s="103">
        <v>1601.907036235275</v>
      </c>
      <c r="G327" s="103">
        <v>51.969277041396978</v>
      </c>
      <c r="H327" s="103">
        <v>0</v>
      </c>
      <c r="I327" s="103">
        <v>-6.7199315199413396</v>
      </c>
      <c r="J327" s="103">
        <v>0.64806567295382411</v>
      </c>
      <c r="K327" s="103">
        <v>2.0433510668234081</v>
      </c>
      <c r="L327" s="103">
        <v>9.7764872926483264</v>
      </c>
    </row>
    <row r="328" spans="1:12" customFormat="1" x14ac:dyDescent="0.25">
      <c r="A328" s="91">
        <v>325</v>
      </c>
      <c r="B328" s="91">
        <v>28</v>
      </c>
      <c r="C328" s="91"/>
      <c r="D328" s="91"/>
      <c r="E328" s="103">
        <v>2</v>
      </c>
      <c r="F328" s="103">
        <v>1725.130654407219</v>
      </c>
      <c r="G328" s="103">
        <v>52.048422235168736</v>
      </c>
      <c r="H328" s="103">
        <v>0</v>
      </c>
      <c r="I328" s="103">
        <v>-6.7199315199413396</v>
      </c>
      <c r="J328" s="103">
        <v>0.78431414401184152</v>
      </c>
      <c r="K328" s="103">
        <v>2.472942496069336</v>
      </c>
      <c r="L328" s="103">
        <v>12.24104712378233</v>
      </c>
    </row>
    <row r="329" spans="1:12" customFormat="1" x14ac:dyDescent="0.25">
      <c r="A329" s="91">
        <v>326</v>
      </c>
      <c r="B329" s="91">
        <v>31</v>
      </c>
      <c r="C329" s="91"/>
      <c r="D329" s="91"/>
      <c r="E329" s="103">
        <v>2</v>
      </c>
      <c r="F329" s="103">
        <v>1909.966081665136</v>
      </c>
      <c r="G329" s="103">
        <v>52.072614342822447</v>
      </c>
      <c r="H329" s="103">
        <v>0</v>
      </c>
      <c r="I329" s="103">
        <v>-6.7199315199413396</v>
      </c>
      <c r="J329" s="103">
        <v>0.71861835089137094</v>
      </c>
      <c r="K329" s="103">
        <v>2.265803660360493</v>
      </c>
      <c r="L329" s="103">
        <v>10.60955323249282</v>
      </c>
    </row>
    <row r="330" spans="1:12" customFormat="1" x14ac:dyDescent="0.25">
      <c r="A330" s="91">
        <v>327</v>
      </c>
      <c r="B330" s="91">
        <v>32</v>
      </c>
      <c r="C330" s="91"/>
      <c r="D330" s="91"/>
      <c r="E330" s="103">
        <v>2</v>
      </c>
      <c r="F330" s="103">
        <v>1971.577890751108</v>
      </c>
      <c r="G330" s="103">
        <v>52.143717848671344</v>
      </c>
      <c r="H330" s="103">
        <v>0</v>
      </c>
      <c r="I330" s="103">
        <v>-6.7199315199413396</v>
      </c>
      <c r="J330" s="103">
        <v>0.64899635614504136</v>
      </c>
      <c r="K330" s="103">
        <v>2.046285510925316</v>
      </c>
      <c r="L330" s="103">
        <v>9.075156861858316</v>
      </c>
    </row>
    <row r="331" spans="1:12" customFormat="1" x14ac:dyDescent="0.25">
      <c r="A331" s="91">
        <v>328</v>
      </c>
      <c r="B331" s="91">
        <v>34</v>
      </c>
      <c r="C331" s="91"/>
      <c r="D331" s="91"/>
      <c r="E331" s="103">
        <v>2</v>
      </c>
      <c r="F331" s="103">
        <v>2094.801508923053</v>
      </c>
      <c r="G331" s="103">
        <v>52.22404121268162</v>
      </c>
      <c r="H331" s="103">
        <v>0</v>
      </c>
      <c r="I331" s="103">
        <v>-6.7199315199413396</v>
      </c>
      <c r="J331" s="103">
        <v>0.60905418488187557</v>
      </c>
      <c r="K331" s="103">
        <v>1.9203478449325539</v>
      </c>
      <c r="L331" s="103">
        <v>7.9481051023072977</v>
      </c>
    </row>
    <row r="332" spans="1:12" customFormat="1" x14ac:dyDescent="0.25">
      <c r="A332" s="91">
        <v>329</v>
      </c>
      <c r="B332" s="91">
        <v>34</v>
      </c>
      <c r="C332" s="91"/>
      <c r="D332" s="91"/>
      <c r="E332" s="103">
        <v>3</v>
      </c>
      <c r="F332" s="103">
        <v>1310.9187786731841</v>
      </c>
      <c r="G332" s="103">
        <v>52.263851543014347</v>
      </c>
      <c r="H332" s="103">
        <v>0</v>
      </c>
      <c r="I332" s="103">
        <v>-6.7199315199413396</v>
      </c>
      <c r="J332" s="103">
        <v>0.33144663607977309</v>
      </c>
      <c r="K332" s="103">
        <v>1.0450512435595249</v>
      </c>
      <c r="L332" s="103">
        <v>4.0294303896226253</v>
      </c>
    </row>
    <row r="333" spans="1:12" customFormat="1" x14ac:dyDescent="0.25">
      <c r="A333" s="91">
        <v>330</v>
      </c>
      <c r="B333" s="91">
        <v>35</v>
      </c>
      <c r="C333" s="91"/>
      <c r="D333" s="91"/>
      <c r="E333" s="103">
        <v>3</v>
      </c>
      <c r="F333" s="103">
        <v>1349.475213340042</v>
      </c>
      <c r="G333" s="103">
        <v>52.388834181441631</v>
      </c>
      <c r="H333" s="103">
        <v>0</v>
      </c>
      <c r="I333" s="103">
        <v>-6.7199315199413396</v>
      </c>
      <c r="J333" s="103">
        <v>0.52841137435503127</v>
      </c>
      <c r="K333" s="103">
        <v>1.666081063341414</v>
      </c>
      <c r="L333" s="103">
        <v>7.804429304610017</v>
      </c>
    </row>
    <row r="334" spans="1:12" customFormat="1" x14ac:dyDescent="0.25">
      <c r="A334" s="91">
        <v>331</v>
      </c>
      <c r="B334" s="91">
        <v>36</v>
      </c>
      <c r="C334" s="91"/>
      <c r="D334" s="91"/>
      <c r="E334" s="103">
        <v>3</v>
      </c>
      <c r="F334" s="103">
        <v>1388.0316480069009</v>
      </c>
      <c r="G334" s="103">
        <v>52.475522338716353</v>
      </c>
      <c r="H334" s="103">
        <v>0</v>
      </c>
      <c r="I334" s="103">
        <v>-6.7199315199413396</v>
      </c>
      <c r="J334" s="103">
        <v>0.68012766212369513</v>
      </c>
      <c r="K334" s="103">
        <v>2.1444425186760112</v>
      </c>
      <c r="L334" s="103">
        <v>10.646510055347131</v>
      </c>
    </row>
    <row r="335" spans="1:12" customFormat="1" x14ac:dyDescent="0.25">
      <c r="A335" s="91">
        <v>332</v>
      </c>
      <c r="B335" s="91">
        <v>38</v>
      </c>
      <c r="C335" s="91"/>
      <c r="D335" s="91"/>
      <c r="E335" s="103">
        <v>3</v>
      </c>
      <c r="F335" s="103">
        <v>1465.144517340618</v>
      </c>
      <c r="G335" s="103">
        <v>52.585584180748711</v>
      </c>
      <c r="H335" s="103">
        <v>0</v>
      </c>
      <c r="I335" s="103">
        <v>-6.7199315199413396</v>
      </c>
      <c r="J335" s="103">
        <v>0.71443914079254034</v>
      </c>
      <c r="K335" s="103">
        <v>2.2526266109188802</v>
      </c>
      <c r="L335" s="103">
        <v>11.224425544146539</v>
      </c>
    </row>
    <row r="336" spans="1:12" customFormat="1" x14ac:dyDescent="0.25">
      <c r="A336" s="91">
        <v>333</v>
      </c>
      <c r="B336" s="91">
        <v>39</v>
      </c>
      <c r="C336" s="91"/>
      <c r="D336" s="91"/>
      <c r="E336" s="103">
        <v>3</v>
      </c>
      <c r="F336" s="103">
        <v>1503.700952007476</v>
      </c>
      <c r="G336" s="103">
        <v>52.650191649924572</v>
      </c>
      <c r="H336" s="103">
        <v>0</v>
      </c>
      <c r="I336" s="103">
        <v>-6.7199315199413396</v>
      </c>
      <c r="J336" s="103">
        <v>0.61207594279986599</v>
      </c>
      <c r="K336" s="103">
        <v>1.929875447647978</v>
      </c>
      <c r="L336" s="103">
        <v>9.2203263926090671</v>
      </c>
    </row>
    <row r="337" spans="1:12" customFormat="1" x14ac:dyDescent="0.25">
      <c r="A337" s="91">
        <v>334</v>
      </c>
      <c r="B337" s="91">
        <v>41</v>
      </c>
      <c r="C337" s="91"/>
      <c r="D337" s="91"/>
      <c r="E337" s="103">
        <v>3</v>
      </c>
      <c r="F337" s="103">
        <v>1580.8138213411919</v>
      </c>
      <c r="G337" s="103">
        <v>52.710347622135721</v>
      </c>
      <c r="H337" s="103">
        <v>0</v>
      </c>
      <c r="I337" s="103">
        <v>-6.7199315199413396</v>
      </c>
      <c r="J337" s="103">
        <v>1.182335842460398</v>
      </c>
      <c r="K337" s="103">
        <v>3.7279049112776339</v>
      </c>
      <c r="L337" s="103">
        <v>19.800507626571459</v>
      </c>
    </row>
    <row r="338" spans="1:12" customFormat="1" x14ac:dyDescent="0.25">
      <c r="A338" s="91">
        <v>335</v>
      </c>
      <c r="B338" s="91">
        <v>44</v>
      </c>
      <c r="C338" s="91"/>
      <c r="D338" s="91"/>
      <c r="E338" s="103">
        <v>3</v>
      </c>
      <c r="F338" s="103">
        <v>1696.4831253417681</v>
      </c>
      <c r="G338" s="103">
        <v>52.844675774986229</v>
      </c>
      <c r="H338" s="103">
        <v>0</v>
      </c>
      <c r="I338" s="103">
        <v>-6.7199315199413396</v>
      </c>
      <c r="J338" s="103">
        <v>0.95545204455272359</v>
      </c>
      <c r="K338" s="103">
        <v>3.0125402964747381</v>
      </c>
      <c r="L338" s="103">
        <v>15.55986659893566</v>
      </c>
    </row>
    <row r="339" spans="1:12" customFormat="1" x14ac:dyDescent="0.25">
      <c r="A339" s="91">
        <v>336</v>
      </c>
      <c r="B339" s="91">
        <v>45</v>
      </c>
      <c r="C339" s="91"/>
      <c r="D339" s="91"/>
      <c r="E339" s="103">
        <v>3</v>
      </c>
      <c r="F339" s="103">
        <v>1735.039560008626</v>
      </c>
      <c r="G339" s="103">
        <v>52.911742541736253</v>
      </c>
      <c r="H339" s="103">
        <v>0</v>
      </c>
      <c r="I339" s="103">
        <v>-6.7199315199413396</v>
      </c>
      <c r="J339" s="103">
        <v>0.74313388838149363</v>
      </c>
      <c r="K339" s="103">
        <v>2.343101150066849</v>
      </c>
      <c r="L339" s="103">
        <v>11.428605613551049</v>
      </c>
    </row>
    <row r="340" spans="1:12" customFormat="1" x14ac:dyDescent="0.25">
      <c r="A340" s="91">
        <v>337</v>
      </c>
      <c r="B340" s="91">
        <v>47</v>
      </c>
      <c r="C340" s="91"/>
      <c r="D340" s="91"/>
      <c r="E340" s="103">
        <v>3</v>
      </c>
      <c r="F340" s="103">
        <v>1812.1524293423431</v>
      </c>
      <c r="G340" s="103">
        <v>52.907971799163057</v>
      </c>
      <c r="H340" s="103">
        <v>0</v>
      </c>
      <c r="I340" s="103">
        <v>-6.7199315199413396</v>
      </c>
      <c r="J340" s="103">
        <v>1.1432733193037079</v>
      </c>
      <c r="K340" s="103">
        <v>3.6047407757645908</v>
      </c>
      <c r="L340" s="103">
        <v>18.976945090553759</v>
      </c>
    </row>
    <row r="341" spans="1:12" customFormat="1" x14ac:dyDescent="0.25">
      <c r="A341" s="91">
        <v>338</v>
      </c>
      <c r="B341" s="91">
        <v>49</v>
      </c>
      <c r="C341" s="91"/>
      <c r="D341" s="91"/>
      <c r="E341" s="103">
        <v>3</v>
      </c>
      <c r="F341" s="103">
        <v>1889.265298676059</v>
      </c>
      <c r="G341" s="103">
        <v>52.982135366891278</v>
      </c>
      <c r="H341" s="103">
        <v>0</v>
      </c>
      <c r="I341" s="103">
        <v>-6.7199315199413396</v>
      </c>
      <c r="J341" s="103">
        <v>0.9530805712642858</v>
      </c>
      <c r="K341" s="103">
        <v>3.0050630411962929</v>
      </c>
      <c r="L341" s="103">
        <v>15.254917975244149</v>
      </c>
    </row>
    <row r="342" spans="1:12" customFormat="1" x14ac:dyDescent="0.25">
      <c r="A342" s="91">
        <v>339</v>
      </c>
      <c r="B342" s="91">
        <v>50</v>
      </c>
      <c r="C342" s="91"/>
      <c r="D342" s="91"/>
      <c r="E342" s="103">
        <v>3</v>
      </c>
      <c r="F342" s="103">
        <v>1927.8217333429179</v>
      </c>
      <c r="G342" s="103">
        <v>53.079399863236503</v>
      </c>
      <c r="H342" s="103">
        <v>0</v>
      </c>
      <c r="I342" s="103">
        <v>-6.7199315199413396</v>
      </c>
      <c r="J342" s="103">
        <v>0.58303716615340961</v>
      </c>
      <c r="K342" s="103">
        <v>1.8383161848817</v>
      </c>
      <c r="L342" s="103">
        <v>7.8538240820333218</v>
      </c>
    </row>
    <row r="343" spans="1:12" customFormat="1" x14ac:dyDescent="0.25">
      <c r="A343" s="91">
        <v>340</v>
      </c>
      <c r="B343" s="91">
        <v>50</v>
      </c>
      <c r="C343" s="91"/>
      <c r="D343" s="91"/>
      <c r="E343" s="103">
        <v>3</v>
      </c>
      <c r="F343" s="103">
        <v>1927.8217333429179</v>
      </c>
      <c r="G343" s="103">
        <v>53.166297608510042</v>
      </c>
      <c r="H343" s="103">
        <v>0</v>
      </c>
      <c r="I343" s="103">
        <v>-6.7199315199413396</v>
      </c>
      <c r="J343" s="103">
        <v>0.42880599771071248</v>
      </c>
      <c r="K343" s="103">
        <v>1.3520253107818769</v>
      </c>
      <c r="L343" s="103">
        <v>4.7057044784397064</v>
      </c>
    </row>
    <row r="344" spans="1:12" customFormat="1" x14ac:dyDescent="0.25">
      <c r="A344" s="91">
        <v>341</v>
      </c>
      <c r="B344" s="91">
        <v>50</v>
      </c>
      <c r="C344" s="91"/>
      <c r="D344" s="91"/>
      <c r="E344" s="103">
        <v>3</v>
      </c>
      <c r="F344" s="103">
        <v>1927.8217333429179</v>
      </c>
      <c r="G344" s="103">
        <v>53.2372761591051</v>
      </c>
      <c r="H344" s="103">
        <v>0</v>
      </c>
      <c r="I344" s="103">
        <v>-6.7199315199413396</v>
      </c>
      <c r="J344" s="103">
        <v>0.46984238948777901</v>
      </c>
      <c r="K344" s="103">
        <v>1.481413054054967</v>
      </c>
      <c r="L344" s="103">
        <v>5.5491868665590589</v>
      </c>
    </row>
    <row r="345" spans="1:12" customFormat="1" x14ac:dyDescent="0.25">
      <c r="A345" s="91">
        <v>342</v>
      </c>
      <c r="B345" s="91">
        <v>50</v>
      </c>
      <c r="C345" s="91"/>
      <c r="D345" s="91"/>
      <c r="E345" s="103">
        <v>3</v>
      </c>
      <c r="F345" s="103">
        <v>1927.8217333429179</v>
      </c>
      <c r="G345" s="103">
        <v>53.300380750578917</v>
      </c>
      <c r="H345" s="103">
        <v>0</v>
      </c>
      <c r="I345" s="103">
        <v>-6.7199315199413396</v>
      </c>
      <c r="J345" s="103">
        <v>0.45879145827162532</v>
      </c>
      <c r="K345" s="103">
        <v>1.4465694679304339</v>
      </c>
      <c r="L345" s="103">
        <v>5.3229387611701364</v>
      </c>
    </row>
    <row r="346" spans="1:12" customFormat="1" x14ac:dyDescent="0.25">
      <c r="A346" s="91">
        <v>343</v>
      </c>
      <c r="B346" s="91">
        <v>50</v>
      </c>
      <c r="C346" s="91"/>
      <c r="D346" s="91"/>
      <c r="E346" s="103">
        <v>3</v>
      </c>
      <c r="F346" s="103">
        <v>1927.8217333429179</v>
      </c>
      <c r="G346" s="103">
        <v>53.420719200306173</v>
      </c>
      <c r="H346" s="103">
        <v>0</v>
      </c>
      <c r="I346" s="103">
        <v>-6.7199315199413396</v>
      </c>
      <c r="J346" s="103">
        <v>0.46174933484555858</v>
      </c>
      <c r="K346" s="103">
        <v>1.455895652768046</v>
      </c>
      <c r="L346" s="103">
        <v>5.3843954871640678</v>
      </c>
    </row>
    <row r="347" spans="1:12" customFormat="1" x14ac:dyDescent="0.25">
      <c r="A347" s="91">
        <v>344</v>
      </c>
      <c r="B347" s="91">
        <v>50</v>
      </c>
      <c r="C347" s="91"/>
      <c r="D347" s="91"/>
      <c r="E347" s="103">
        <v>3</v>
      </c>
      <c r="F347" s="103">
        <v>1927.8217333429179</v>
      </c>
      <c r="G347" s="103">
        <v>53.48382379177999</v>
      </c>
      <c r="H347" s="103">
        <v>0</v>
      </c>
      <c r="I347" s="103">
        <v>-6.7199315199413396</v>
      </c>
      <c r="J347" s="103">
        <v>0.46077289491639911</v>
      </c>
      <c r="K347" s="103">
        <v>1.452816937671406</v>
      </c>
      <c r="L347" s="103">
        <v>5.3647633723089969</v>
      </c>
    </row>
    <row r="348" spans="1:12" customFormat="1" x14ac:dyDescent="0.25">
      <c r="A348" s="91">
        <v>345</v>
      </c>
      <c r="B348" s="91">
        <v>50</v>
      </c>
      <c r="C348" s="91"/>
      <c r="D348" s="91"/>
      <c r="E348" s="103">
        <v>3</v>
      </c>
      <c r="F348" s="103">
        <v>1927.8217333429179</v>
      </c>
      <c r="G348" s="103">
        <v>53.546928383253807</v>
      </c>
      <c r="H348" s="103">
        <v>0</v>
      </c>
      <c r="I348" s="103">
        <v>-6.7199315199413396</v>
      </c>
      <c r="J348" s="103">
        <v>0.46158285025782397</v>
      </c>
      <c r="K348" s="103">
        <v>1.455370726862919</v>
      </c>
      <c r="L348" s="103">
        <v>5.3817817897001623</v>
      </c>
    </row>
    <row r="349" spans="1:12" customFormat="1" x14ac:dyDescent="0.25">
      <c r="A349" s="91">
        <v>346</v>
      </c>
      <c r="B349" s="91">
        <v>50</v>
      </c>
      <c r="C349" s="91"/>
      <c r="D349" s="91"/>
      <c r="E349" s="103">
        <v>3</v>
      </c>
      <c r="F349" s="103">
        <v>1927.8217333429179</v>
      </c>
      <c r="G349" s="103">
        <v>53.610032974727638</v>
      </c>
      <c r="H349" s="103">
        <v>0</v>
      </c>
      <c r="I349" s="103">
        <v>-6.7199315199413396</v>
      </c>
      <c r="J349" s="103">
        <v>0.45919984015031018</v>
      </c>
      <c r="K349" s="103">
        <v>1.4478570959939281</v>
      </c>
      <c r="L349" s="103">
        <v>5.3332869197515302</v>
      </c>
    </row>
    <row r="350" spans="1:12" customFormat="1" x14ac:dyDescent="0.25">
      <c r="A350" s="91">
        <v>347</v>
      </c>
      <c r="B350" s="91">
        <v>50</v>
      </c>
      <c r="C350" s="91"/>
      <c r="D350" s="91"/>
      <c r="E350" s="103">
        <v>3</v>
      </c>
      <c r="F350" s="103">
        <v>1927.8217333429179</v>
      </c>
      <c r="G350" s="103">
        <v>53.695426728572848</v>
      </c>
      <c r="H350" s="103">
        <v>0</v>
      </c>
      <c r="I350" s="103">
        <v>-6.7199315199413396</v>
      </c>
      <c r="J350" s="103">
        <v>0.46779826794306462</v>
      </c>
      <c r="K350" s="103">
        <v>1.474967938824483</v>
      </c>
      <c r="L350" s="103">
        <v>5.51019466777836</v>
      </c>
    </row>
    <row r="351" spans="1:12" customFormat="1" x14ac:dyDescent="0.25">
      <c r="A351" s="91">
        <v>348</v>
      </c>
      <c r="B351" s="91">
        <v>50</v>
      </c>
      <c r="C351" s="91"/>
      <c r="D351" s="91"/>
      <c r="E351" s="103">
        <v>3</v>
      </c>
      <c r="F351" s="103">
        <v>1927.8217333429179</v>
      </c>
      <c r="G351" s="103">
        <v>53.758531320046671</v>
      </c>
      <c r="H351" s="103">
        <v>0</v>
      </c>
      <c r="I351" s="103">
        <v>-6.7199315199413396</v>
      </c>
      <c r="J351" s="103">
        <v>0.43568271381242568</v>
      </c>
      <c r="K351" s="103">
        <v>1.3737075966505781</v>
      </c>
      <c r="L351" s="103">
        <v>4.8510052324546562</v>
      </c>
    </row>
    <row r="352" spans="1:12" customFormat="1" x14ac:dyDescent="0.25">
      <c r="A352" s="91">
        <v>349</v>
      </c>
      <c r="B352" s="91">
        <v>50</v>
      </c>
      <c r="C352" s="91"/>
      <c r="D352" s="91"/>
      <c r="E352" s="103">
        <v>3</v>
      </c>
      <c r="F352" s="103">
        <v>1927.8217333429179</v>
      </c>
      <c r="G352" s="103">
        <v>53.829509870641729</v>
      </c>
      <c r="H352" s="103">
        <v>0</v>
      </c>
      <c r="I352" s="103">
        <v>-6.7199315199413396</v>
      </c>
      <c r="J352" s="103">
        <v>0.55601417298840961</v>
      </c>
      <c r="K352" s="103">
        <v>1.753112687432455</v>
      </c>
      <c r="L352" s="103">
        <v>7.3108019191445619</v>
      </c>
    </row>
    <row r="353" spans="1:12" customFormat="1" x14ac:dyDescent="0.25">
      <c r="A353" s="91">
        <v>350</v>
      </c>
      <c r="B353" s="91">
        <v>50</v>
      </c>
      <c r="C353" s="91"/>
      <c r="D353" s="91"/>
      <c r="E353" s="103">
        <v>3</v>
      </c>
      <c r="F353" s="103">
        <v>1927.8217333429179</v>
      </c>
      <c r="G353" s="103">
        <v>53.916407615915283</v>
      </c>
      <c r="H353" s="103">
        <v>-28.331582762556359</v>
      </c>
      <c r="I353" s="103">
        <v>21.611651242615022</v>
      </c>
      <c r="J353" s="103">
        <v>0.14613500979499089</v>
      </c>
      <c r="K353" s="103">
        <v>0.46076368588360639</v>
      </c>
      <c r="L353" s="103">
        <v>-1.2002243726613431</v>
      </c>
    </row>
    <row r="354" spans="1:12" customFormat="1" x14ac:dyDescent="0.25">
      <c r="A354" s="91">
        <v>351</v>
      </c>
      <c r="B354" s="91">
        <v>48</v>
      </c>
      <c r="C354" s="91"/>
      <c r="D354" s="91"/>
      <c r="E354" s="103">
        <v>3</v>
      </c>
      <c r="F354" s="103">
        <v>1850.7088640092011</v>
      </c>
      <c r="G354" s="103">
        <v>54.03652527929696</v>
      </c>
      <c r="H354" s="103">
        <v>0</v>
      </c>
      <c r="I354" s="103">
        <v>-6.7199315199413396</v>
      </c>
      <c r="J354" s="103">
        <v>0</v>
      </c>
      <c r="K354" s="103">
        <v>0</v>
      </c>
      <c r="L354" s="103">
        <v>-5.5107941105960254</v>
      </c>
    </row>
    <row r="355" spans="1:12" customFormat="1" x14ac:dyDescent="0.25">
      <c r="A355" s="91">
        <v>352</v>
      </c>
      <c r="B355" s="91">
        <v>47</v>
      </c>
      <c r="C355" s="91"/>
      <c r="D355" s="91"/>
      <c r="E355" s="103">
        <v>3</v>
      </c>
      <c r="F355" s="103">
        <v>1812.1524293423431</v>
      </c>
      <c r="G355" s="103">
        <v>54.114839616223122</v>
      </c>
      <c r="H355" s="103">
        <v>0</v>
      </c>
      <c r="I355" s="103">
        <v>-6.7199315199413396</v>
      </c>
      <c r="J355" s="103">
        <v>0.27654600211257768</v>
      </c>
      <c r="K355" s="103">
        <v>0.87194954466095764</v>
      </c>
      <c r="L355" s="103">
        <v>1.856892763581091</v>
      </c>
    </row>
    <row r="356" spans="1:12" customFormat="1" x14ac:dyDescent="0.25">
      <c r="A356" s="91">
        <v>353</v>
      </c>
      <c r="B356" s="91">
        <v>46</v>
      </c>
      <c r="C356" s="91"/>
      <c r="D356" s="91"/>
      <c r="E356" s="103">
        <v>3</v>
      </c>
      <c r="F356" s="103">
        <v>1773.595994675484</v>
      </c>
      <c r="G356" s="103">
        <v>54.226286146147473</v>
      </c>
      <c r="H356" s="103">
        <v>-33.805268297262479</v>
      </c>
      <c r="I356" s="103">
        <v>27.085336777321139</v>
      </c>
      <c r="J356" s="103">
        <v>0</v>
      </c>
      <c r="K356" s="103">
        <v>0</v>
      </c>
      <c r="L356" s="103">
        <v>-5.268835559020042</v>
      </c>
    </row>
    <row r="357" spans="1:12" customFormat="1" x14ac:dyDescent="0.25">
      <c r="A357" s="91">
        <v>354</v>
      </c>
      <c r="B357" s="91">
        <v>43</v>
      </c>
      <c r="C357" s="91"/>
      <c r="D357" s="91"/>
      <c r="E357" s="103">
        <v>3</v>
      </c>
      <c r="F357" s="103">
        <v>1657.926690674909</v>
      </c>
      <c r="G357" s="103">
        <v>54.306022120418739</v>
      </c>
      <c r="H357" s="103">
        <v>0</v>
      </c>
      <c r="I357" s="103">
        <v>-6.7199315199413396</v>
      </c>
      <c r="J357" s="103">
        <v>0</v>
      </c>
      <c r="K357" s="103">
        <v>0</v>
      </c>
      <c r="L357" s="103">
        <v>-4.9088305574850288</v>
      </c>
    </row>
    <row r="358" spans="1:12" customFormat="1" x14ac:dyDescent="0.25">
      <c r="A358" s="91">
        <v>355</v>
      </c>
      <c r="B358" s="91">
        <v>41</v>
      </c>
      <c r="C358" s="91"/>
      <c r="D358" s="91"/>
      <c r="E358" s="103">
        <v>3</v>
      </c>
      <c r="F358" s="103">
        <v>1580.8138213411919</v>
      </c>
      <c r="G358" s="103">
        <v>54.388838379550599</v>
      </c>
      <c r="H358" s="103">
        <v>-0.31602509378277149</v>
      </c>
      <c r="I358" s="103">
        <v>-6.4039064261585681</v>
      </c>
      <c r="J358" s="103">
        <v>0</v>
      </c>
      <c r="K358" s="103">
        <v>0</v>
      </c>
      <c r="L358" s="103">
        <v>-4.6706825387379149</v>
      </c>
    </row>
    <row r="359" spans="1:12" customFormat="1" x14ac:dyDescent="0.25">
      <c r="A359" s="91">
        <v>356</v>
      </c>
      <c r="B359" s="91">
        <v>39</v>
      </c>
      <c r="C359" s="91"/>
      <c r="D359" s="91"/>
      <c r="E359" s="103">
        <v>3</v>
      </c>
      <c r="F359" s="103">
        <v>1503.700952007476</v>
      </c>
      <c r="G359" s="103">
        <v>54.457285946546179</v>
      </c>
      <c r="H359" s="103">
        <v>-12.098381711810781</v>
      </c>
      <c r="I359" s="103">
        <v>5.3784501918694447</v>
      </c>
      <c r="J359" s="103">
        <v>0</v>
      </c>
      <c r="K359" s="103">
        <v>0</v>
      </c>
      <c r="L359" s="103">
        <v>-2.3167474252958962</v>
      </c>
    </row>
    <row r="360" spans="1:12" customFormat="1" x14ac:dyDescent="0.25">
      <c r="A360" s="91">
        <v>357</v>
      </c>
      <c r="B360" s="91">
        <v>38</v>
      </c>
      <c r="C360" s="91"/>
      <c r="D360" s="91"/>
      <c r="E360" s="103">
        <v>3</v>
      </c>
      <c r="F360" s="103">
        <v>1465.144517340618</v>
      </c>
      <c r="G360" s="103">
        <v>54.507384185160447</v>
      </c>
      <c r="H360" s="103">
        <v>0</v>
      </c>
      <c r="I360" s="103">
        <v>-6.7199315199413396</v>
      </c>
      <c r="J360" s="103">
        <v>0</v>
      </c>
      <c r="K360" s="103">
        <v>0</v>
      </c>
      <c r="L360" s="103">
        <v>-4.3160722241291678</v>
      </c>
    </row>
    <row r="361" spans="1:12" customFormat="1" x14ac:dyDescent="0.25">
      <c r="A361" s="91">
        <v>358</v>
      </c>
      <c r="B361" s="91">
        <v>35</v>
      </c>
      <c r="C361" s="91"/>
      <c r="D361" s="91"/>
      <c r="E361" s="103">
        <v>3</v>
      </c>
      <c r="F361" s="103">
        <v>1349.475213340042</v>
      </c>
      <c r="G361" s="103">
        <v>54.540372371078689</v>
      </c>
      <c r="H361" s="103">
        <v>0</v>
      </c>
      <c r="I361" s="103">
        <v>-6.7199315199413396</v>
      </c>
      <c r="J361" s="103">
        <v>0</v>
      </c>
      <c r="K361" s="103">
        <v>0</v>
      </c>
      <c r="L361" s="103">
        <v>-3.96439045385182</v>
      </c>
    </row>
    <row r="362" spans="1:12" customFormat="1" x14ac:dyDescent="0.25">
      <c r="A362" s="91">
        <v>359</v>
      </c>
      <c r="B362" s="91">
        <v>34</v>
      </c>
      <c r="C362" s="91"/>
      <c r="D362" s="91"/>
      <c r="E362" s="103">
        <v>3</v>
      </c>
      <c r="F362" s="103">
        <v>1310.9187786731841</v>
      </c>
      <c r="G362" s="103">
        <v>54.607054229969847</v>
      </c>
      <c r="H362" s="103">
        <v>0</v>
      </c>
      <c r="I362" s="103">
        <v>-6.7199315199413396</v>
      </c>
      <c r="J362" s="103">
        <v>0.3830824605184307</v>
      </c>
      <c r="K362" s="103">
        <v>1.2078589980146119</v>
      </c>
      <c r="L362" s="103">
        <v>5.0526124922236324</v>
      </c>
    </row>
    <row r="363" spans="1:12" customFormat="1" x14ac:dyDescent="0.25">
      <c r="A363" s="91">
        <v>360</v>
      </c>
      <c r="B363" s="91">
        <v>35</v>
      </c>
      <c r="C363" s="91"/>
      <c r="D363" s="91"/>
      <c r="E363" s="103">
        <v>3</v>
      </c>
      <c r="F363" s="103">
        <v>1349.475213340042</v>
      </c>
      <c r="G363" s="103">
        <v>54.690582504765999</v>
      </c>
      <c r="H363" s="103">
        <v>0</v>
      </c>
      <c r="I363" s="103">
        <v>-6.7199315199413396</v>
      </c>
      <c r="J363" s="103">
        <v>0.44008743747096618</v>
      </c>
      <c r="K363" s="103">
        <v>1.387595690345957</v>
      </c>
      <c r="L363" s="103">
        <v>6.1070496496386841</v>
      </c>
    </row>
    <row r="364" spans="1:12" customFormat="1" x14ac:dyDescent="0.25">
      <c r="A364" s="91">
        <v>361</v>
      </c>
      <c r="B364" s="91">
        <v>35</v>
      </c>
      <c r="C364" s="91"/>
      <c r="D364" s="91"/>
      <c r="E364" s="103">
        <v>3</v>
      </c>
      <c r="F364" s="103">
        <v>1349.475213340042</v>
      </c>
      <c r="G364" s="103">
        <v>54.76770842714928</v>
      </c>
      <c r="H364" s="103">
        <v>0</v>
      </c>
      <c r="I364" s="103">
        <v>-6.7199315199413396</v>
      </c>
      <c r="J364" s="103">
        <v>0.243151724836459</v>
      </c>
      <c r="K364" s="103">
        <v>0.76665738840935516</v>
      </c>
      <c r="L364" s="103">
        <v>2.210898076563748</v>
      </c>
    </row>
    <row r="365" spans="1:12" customFormat="1" x14ac:dyDescent="0.25">
      <c r="A365" s="91">
        <v>362</v>
      </c>
      <c r="B365" s="91">
        <v>35</v>
      </c>
      <c r="C365" s="91"/>
      <c r="D365" s="91"/>
      <c r="E365" s="103">
        <v>3</v>
      </c>
      <c r="F365" s="103">
        <v>1349.475213340042</v>
      </c>
      <c r="G365" s="103">
        <v>54.830216530258006</v>
      </c>
      <c r="H365" s="103">
        <v>0</v>
      </c>
      <c r="I365" s="103">
        <v>-6.7199315199413396</v>
      </c>
      <c r="J365" s="103">
        <v>0.29528022044276148</v>
      </c>
      <c r="K365" s="103">
        <v>0.93101853505602694</v>
      </c>
      <c r="L365" s="103">
        <v>3.254752295783478</v>
      </c>
    </row>
    <row r="366" spans="1:12" customFormat="1" x14ac:dyDescent="0.25">
      <c r="A366" s="91">
        <v>363</v>
      </c>
      <c r="B366" s="91">
        <v>35</v>
      </c>
      <c r="C366" s="91"/>
      <c r="D366" s="91"/>
      <c r="E366" s="103">
        <v>3</v>
      </c>
      <c r="F366" s="103">
        <v>1349.475213340042</v>
      </c>
      <c r="G366" s="103">
        <v>54.911480026934463</v>
      </c>
      <c r="H366" s="103">
        <v>0</v>
      </c>
      <c r="I366" s="103">
        <v>-6.7199315199413396</v>
      </c>
      <c r="J366" s="103">
        <v>0.28124831536441608</v>
      </c>
      <c r="K366" s="103">
        <v>0.88677593834400392</v>
      </c>
      <c r="L366" s="103">
        <v>2.9750308919701571</v>
      </c>
    </row>
    <row r="367" spans="1:12" customFormat="1" x14ac:dyDescent="0.25">
      <c r="A367" s="91">
        <v>364</v>
      </c>
      <c r="B367" s="91">
        <v>35</v>
      </c>
      <c r="C367" s="91"/>
      <c r="D367" s="91"/>
      <c r="E367" s="103">
        <v>3</v>
      </c>
      <c r="F367" s="103">
        <v>1349.475213340042</v>
      </c>
      <c r="G367" s="103">
        <v>55.021992642902077</v>
      </c>
      <c r="H367" s="103">
        <v>0</v>
      </c>
      <c r="I367" s="103">
        <v>-6.7199315199413396</v>
      </c>
      <c r="J367" s="103">
        <v>0.28497861562607729</v>
      </c>
      <c r="K367" s="103">
        <v>0.89853757506902188</v>
      </c>
      <c r="L367" s="103">
        <v>3.0499904307873442</v>
      </c>
    </row>
    <row r="368" spans="1:12" customFormat="1" x14ac:dyDescent="0.25">
      <c r="A368" s="91">
        <v>365</v>
      </c>
      <c r="B368" s="91">
        <v>35</v>
      </c>
      <c r="C368" s="91"/>
      <c r="D368" s="91"/>
      <c r="E368" s="103">
        <v>3</v>
      </c>
      <c r="F368" s="103">
        <v>1349.475213340042</v>
      </c>
      <c r="G368" s="103">
        <v>55.080304368738233</v>
      </c>
      <c r="H368" s="103">
        <v>0</v>
      </c>
      <c r="I368" s="103">
        <v>-6.7199315199413396</v>
      </c>
      <c r="J368" s="103">
        <v>0.28395586524383831</v>
      </c>
      <c r="K368" s="103">
        <v>0.8953128431138222</v>
      </c>
      <c r="L368" s="103">
        <v>3.0298017226174609</v>
      </c>
    </row>
    <row r="369" spans="1:12" customFormat="1" x14ac:dyDescent="0.25">
      <c r="A369" s="91">
        <v>366</v>
      </c>
      <c r="B369" s="91">
        <v>35</v>
      </c>
      <c r="C369" s="91"/>
      <c r="D369" s="91"/>
      <c r="E369" s="103">
        <v>3</v>
      </c>
      <c r="F369" s="103">
        <v>1349.475213340042</v>
      </c>
      <c r="G369" s="103">
        <v>55.138616094574367</v>
      </c>
      <c r="H369" s="103">
        <v>0</v>
      </c>
      <c r="I369" s="103">
        <v>-6.7199315199413396</v>
      </c>
      <c r="J369" s="103">
        <v>0.28423062239283992</v>
      </c>
      <c r="K369" s="103">
        <v>0.89617915240462431</v>
      </c>
      <c r="L369" s="103">
        <v>3.0355250567493881</v>
      </c>
    </row>
    <row r="370" spans="1:12" customFormat="1" x14ac:dyDescent="0.25">
      <c r="A370" s="91">
        <v>367</v>
      </c>
      <c r="B370" s="91">
        <v>35</v>
      </c>
      <c r="C370" s="91"/>
      <c r="D370" s="91"/>
      <c r="E370" s="103">
        <v>3</v>
      </c>
      <c r="F370" s="103">
        <v>1349.475213340042</v>
      </c>
      <c r="G370" s="103">
        <v>55.196927820410508</v>
      </c>
      <c r="H370" s="103">
        <v>0</v>
      </c>
      <c r="I370" s="103">
        <v>-6.7199315199413396</v>
      </c>
      <c r="J370" s="103">
        <v>0.28407978143200668</v>
      </c>
      <c r="K370" s="103">
        <v>0.8957035508551171</v>
      </c>
      <c r="L370" s="103">
        <v>3.0327484705120229</v>
      </c>
    </row>
    <row r="371" spans="1:12" customFormat="1" x14ac:dyDescent="0.25">
      <c r="A371" s="91">
        <v>368</v>
      </c>
      <c r="B371" s="91">
        <v>35</v>
      </c>
      <c r="C371" s="91"/>
      <c r="D371" s="91"/>
      <c r="E371" s="103">
        <v>3</v>
      </c>
      <c r="F371" s="103">
        <v>1349.475213340042</v>
      </c>
      <c r="G371" s="103">
        <v>55.255239546246649</v>
      </c>
      <c r="H371" s="103">
        <v>0</v>
      </c>
      <c r="I371" s="103">
        <v>-6.7199315199413396</v>
      </c>
      <c r="J371" s="103">
        <v>0.28433390623909077</v>
      </c>
      <c r="K371" s="103">
        <v>0.89650480637185326</v>
      </c>
      <c r="L371" s="103">
        <v>3.0380595256818972</v>
      </c>
    </row>
    <row r="372" spans="1:12" customFormat="1" x14ac:dyDescent="0.25">
      <c r="A372" s="91">
        <v>369</v>
      </c>
      <c r="B372" s="91">
        <v>35</v>
      </c>
      <c r="C372" s="91"/>
      <c r="D372" s="91"/>
      <c r="E372" s="103">
        <v>3</v>
      </c>
      <c r="F372" s="103">
        <v>1349.475213340042</v>
      </c>
      <c r="G372" s="103">
        <v>55.31355127208279</v>
      </c>
      <c r="H372" s="103">
        <v>0</v>
      </c>
      <c r="I372" s="103">
        <v>-6.7199315199413396</v>
      </c>
      <c r="J372" s="103">
        <v>0.28339383833807058</v>
      </c>
      <c r="K372" s="103">
        <v>0.89354077227993656</v>
      </c>
      <c r="L372" s="103">
        <v>3.0195199378515731</v>
      </c>
    </row>
    <row r="373" spans="1:12" customFormat="1" x14ac:dyDescent="0.25">
      <c r="A373" s="91">
        <v>370</v>
      </c>
      <c r="B373" s="91">
        <v>35</v>
      </c>
      <c r="C373" s="91"/>
      <c r="D373" s="91"/>
      <c r="E373" s="103">
        <v>3</v>
      </c>
      <c r="F373" s="103">
        <v>1349.475213340042</v>
      </c>
      <c r="G373" s="103">
        <v>55.25906187318494</v>
      </c>
      <c r="H373" s="103">
        <v>0</v>
      </c>
      <c r="I373" s="103">
        <v>-6.7199315199413396</v>
      </c>
      <c r="J373" s="103">
        <v>0.2868490985627295</v>
      </c>
      <c r="K373" s="103">
        <v>0.90443520776828612</v>
      </c>
      <c r="L373" s="103">
        <v>3.0882952828981489</v>
      </c>
    </row>
    <row r="374" spans="1:12" customFormat="1" x14ac:dyDescent="0.25">
      <c r="A374" s="91">
        <v>371</v>
      </c>
      <c r="B374" s="91">
        <v>35</v>
      </c>
      <c r="C374" s="91"/>
      <c r="D374" s="91"/>
      <c r="E374" s="103">
        <v>3</v>
      </c>
      <c r="F374" s="103">
        <v>1349.475213340042</v>
      </c>
      <c r="G374" s="103">
        <v>55.317373599021082</v>
      </c>
      <c r="H374" s="103">
        <v>0</v>
      </c>
      <c r="I374" s="103">
        <v>-6.7199315199413396</v>
      </c>
      <c r="J374" s="103">
        <v>0.28242939091474772</v>
      </c>
      <c r="K374" s="103">
        <v>0.89049986955419935</v>
      </c>
      <c r="L374" s="103">
        <v>3.0002701157609102</v>
      </c>
    </row>
    <row r="375" spans="1:12" customFormat="1" x14ac:dyDescent="0.25">
      <c r="A375" s="91">
        <v>372</v>
      </c>
      <c r="B375" s="91">
        <v>35</v>
      </c>
      <c r="C375" s="91"/>
      <c r="D375" s="91"/>
      <c r="E375" s="103">
        <v>2</v>
      </c>
      <c r="F375" s="103">
        <v>2156.4133180090239</v>
      </c>
      <c r="G375" s="103">
        <v>55.381939018930623</v>
      </c>
      <c r="H375" s="103">
        <v>0</v>
      </c>
      <c r="I375" s="103">
        <v>-6.7199315199413396</v>
      </c>
      <c r="J375" s="103">
        <v>0.43083567976260823</v>
      </c>
      <c r="K375" s="103">
        <v>1.3584248982915039</v>
      </c>
      <c r="L375" s="103">
        <v>4.1221869531116448</v>
      </c>
    </row>
    <row r="376" spans="1:12" customFormat="1" x14ac:dyDescent="0.25">
      <c r="A376" s="91">
        <v>373</v>
      </c>
      <c r="B376" s="91">
        <v>34</v>
      </c>
      <c r="C376" s="91"/>
      <c r="D376" s="91"/>
      <c r="E376" s="103">
        <v>2</v>
      </c>
      <c r="F376" s="103">
        <v>2094.801508923053</v>
      </c>
      <c r="G376" s="103">
        <v>55.42899175996908</v>
      </c>
      <c r="H376" s="103">
        <v>0</v>
      </c>
      <c r="I376" s="103">
        <v>-6.7199315199413396</v>
      </c>
      <c r="J376" s="103">
        <v>0</v>
      </c>
      <c r="K376" s="103">
        <v>0</v>
      </c>
      <c r="L376" s="103">
        <v>-6.2878531232734938</v>
      </c>
    </row>
    <row r="377" spans="1:12" customFormat="1" x14ac:dyDescent="0.25">
      <c r="A377" s="91">
        <v>374</v>
      </c>
      <c r="B377" s="91">
        <v>29</v>
      </c>
      <c r="C377" s="91"/>
      <c r="D377" s="91"/>
      <c r="E377" s="103">
        <v>2</v>
      </c>
      <c r="F377" s="103">
        <v>1786.7424634931911</v>
      </c>
      <c r="G377" s="103">
        <v>55.487059996144183</v>
      </c>
      <c r="H377" s="103">
        <v>0</v>
      </c>
      <c r="I377" s="103">
        <v>-6.7199315199413396</v>
      </c>
      <c r="J377" s="103">
        <v>0</v>
      </c>
      <c r="K377" s="103">
        <v>0</v>
      </c>
      <c r="L377" s="103">
        <v>-5.3099721911715578</v>
      </c>
    </row>
    <row r="378" spans="1:12" customFormat="1" x14ac:dyDescent="0.25">
      <c r="A378" s="91">
        <v>375</v>
      </c>
      <c r="B378" s="91">
        <v>27</v>
      </c>
      <c r="C378" s="91"/>
      <c r="D378" s="91"/>
      <c r="E378" s="103">
        <v>2</v>
      </c>
      <c r="F378" s="103">
        <v>1663.518845321247</v>
      </c>
      <c r="G378" s="103">
        <v>55.584818262285673</v>
      </c>
      <c r="H378" s="103">
        <v>0</v>
      </c>
      <c r="I378" s="103">
        <v>-6.7199315199413396</v>
      </c>
      <c r="J378" s="103">
        <v>0</v>
      </c>
      <c r="K378" s="103">
        <v>0</v>
      </c>
      <c r="L378" s="103">
        <v>-4.9261572871952817</v>
      </c>
    </row>
    <row r="379" spans="1:12" customFormat="1" x14ac:dyDescent="0.25">
      <c r="A379" s="91">
        <v>376</v>
      </c>
      <c r="B379" s="91">
        <v>23</v>
      </c>
      <c r="C379" s="91"/>
      <c r="D379" s="91"/>
      <c r="E379" s="103">
        <v>2</v>
      </c>
      <c r="F379" s="103">
        <v>1417.0716089773589</v>
      </c>
      <c r="G379" s="103">
        <v>55.667634521417533</v>
      </c>
      <c r="H379" s="103">
        <v>0</v>
      </c>
      <c r="I379" s="103">
        <v>-6.7199315199413396</v>
      </c>
      <c r="J379" s="103">
        <v>0</v>
      </c>
      <c r="K379" s="103">
        <v>0</v>
      </c>
      <c r="L379" s="103">
        <v>-4.1695686228673976</v>
      </c>
    </row>
    <row r="380" spans="1:12" customFormat="1" x14ac:dyDescent="0.25">
      <c r="A380" s="91">
        <v>377</v>
      </c>
      <c r="B380" s="91">
        <v>20</v>
      </c>
      <c r="C380" s="91"/>
      <c r="D380" s="91"/>
      <c r="E380" s="103">
        <v>2</v>
      </c>
      <c r="F380" s="103">
        <v>1232.2361817194419</v>
      </c>
      <c r="G380" s="103">
        <v>55.698390948716373</v>
      </c>
      <c r="H380" s="103">
        <v>0</v>
      </c>
      <c r="I380" s="103">
        <v>-6.7199315199413396</v>
      </c>
      <c r="J380" s="103">
        <v>0</v>
      </c>
      <c r="K380" s="103">
        <v>0</v>
      </c>
      <c r="L380" s="103">
        <v>-3.610687504963396</v>
      </c>
    </row>
    <row r="381" spans="1:12" customFormat="1" x14ac:dyDescent="0.25">
      <c r="A381" s="91">
        <v>378</v>
      </c>
      <c r="B381" s="91">
        <v>17</v>
      </c>
      <c r="C381" s="91"/>
      <c r="D381" s="91"/>
      <c r="E381" s="103">
        <v>2</v>
      </c>
      <c r="F381" s="103">
        <v>1047.400754461526</v>
      </c>
      <c r="G381" s="103">
        <v>55.762754124515538</v>
      </c>
      <c r="H381" s="103">
        <v>-13.35442827116611</v>
      </c>
      <c r="I381" s="103">
        <v>6.6344967512247646</v>
      </c>
      <c r="J381" s="103">
        <v>0</v>
      </c>
      <c r="K381" s="103">
        <v>0</v>
      </c>
      <c r="L381" s="103">
        <v>-3.0580956460861062</v>
      </c>
    </row>
    <row r="382" spans="1:12" customFormat="1" x14ac:dyDescent="0.25">
      <c r="A382" s="91">
        <v>379</v>
      </c>
      <c r="B382" s="91">
        <v>15</v>
      </c>
      <c r="C382" s="91"/>
      <c r="D382" s="91"/>
      <c r="E382" s="103">
        <v>2</v>
      </c>
      <c r="F382" s="103">
        <v>924.17713628958177</v>
      </c>
      <c r="G382" s="103">
        <v>55.799018554168171</v>
      </c>
      <c r="H382" s="103">
        <v>0</v>
      </c>
      <c r="I382" s="103">
        <v>-6.7199315199413396</v>
      </c>
      <c r="J382" s="103">
        <v>0</v>
      </c>
      <c r="K382" s="103">
        <v>0</v>
      </c>
      <c r="L382" s="103">
        <v>-2.6927292352548471</v>
      </c>
    </row>
    <row r="383" spans="1:12" customFormat="1" x14ac:dyDescent="0.25">
      <c r="A383" s="91">
        <v>380</v>
      </c>
      <c r="B383" s="91">
        <v>11</v>
      </c>
      <c r="C383" s="91"/>
      <c r="D383" s="91"/>
      <c r="E383" s="103">
        <v>2</v>
      </c>
      <c r="F383" s="103">
        <v>800</v>
      </c>
      <c r="G383" s="103">
        <v>55.828133512609483</v>
      </c>
      <c r="H383" s="103">
        <v>0</v>
      </c>
      <c r="I383" s="103">
        <v>-6.7199315199413396</v>
      </c>
      <c r="J383" s="103">
        <v>7.7229268463363157E-2</v>
      </c>
      <c r="K383" s="103">
        <v>0.243503883464984</v>
      </c>
      <c r="L383" s="103">
        <v>-2.326655664888889</v>
      </c>
    </row>
    <row r="384" spans="1:12" customFormat="1" x14ac:dyDescent="0.25">
      <c r="A384" s="91">
        <v>381</v>
      </c>
      <c r="B384" s="91">
        <v>8</v>
      </c>
      <c r="C384" s="91"/>
      <c r="D384" s="91"/>
      <c r="E384" s="103">
        <v>2</v>
      </c>
      <c r="F384" s="103">
        <v>800</v>
      </c>
      <c r="G384" s="103">
        <v>55.848368868791731</v>
      </c>
      <c r="H384" s="103">
        <v>-1.622566854110931</v>
      </c>
      <c r="I384" s="103">
        <v>-5.0973646658304084</v>
      </c>
      <c r="J384" s="103">
        <v>7.7226991792999827E-2</v>
      </c>
      <c r="K384" s="103">
        <v>0.24349670512332849</v>
      </c>
      <c r="L384" s="103">
        <v>-1.961774764696341</v>
      </c>
    </row>
    <row r="385" spans="1:12" customFormat="1" x14ac:dyDescent="0.25">
      <c r="A385" s="91">
        <v>382</v>
      </c>
      <c r="B385" s="91">
        <v>5</v>
      </c>
      <c r="C385" s="91"/>
      <c r="D385" s="91"/>
      <c r="E385" s="103">
        <v>2</v>
      </c>
      <c r="F385" s="103">
        <v>800</v>
      </c>
      <c r="G385" s="103">
        <v>55.874181802947867</v>
      </c>
      <c r="H385" s="103">
        <v>-4.13414812665218</v>
      </c>
      <c r="I385" s="103">
        <v>-2.5857833932891601</v>
      </c>
      <c r="J385" s="103">
        <v>7.7224087892703727E-2</v>
      </c>
      <c r="K385" s="103">
        <v>0.24348754912569481</v>
      </c>
      <c r="L385" s="103">
        <v>-1.99223750455001</v>
      </c>
    </row>
    <row r="386" spans="1:12" customFormat="1" x14ac:dyDescent="0.25">
      <c r="A386" s="91">
        <v>383</v>
      </c>
      <c r="B386" s="91">
        <v>1</v>
      </c>
      <c r="C386" s="91"/>
      <c r="D386" s="91"/>
      <c r="E386" s="103">
        <v>2</v>
      </c>
      <c r="F386" s="103">
        <v>800</v>
      </c>
      <c r="G386" s="103">
        <v>55.899994737104016</v>
      </c>
      <c r="H386" s="103">
        <v>0</v>
      </c>
      <c r="I386" s="103">
        <v>-6.7199315199413396</v>
      </c>
      <c r="J386" s="103">
        <v>7.7221184329502299E-2</v>
      </c>
      <c r="K386" s="103">
        <v>0.24347839419092071</v>
      </c>
      <c r="L386" s="103">
        <v>0.20760952616926659</v>
      </c>
    </row>
    <row r="387" spans="1:12" customFormat="1" x14ac:dyDescent="0.25">
      <c r="A387" s="91">
        <v>384</v>
      </c>
      <c r="B387" s="91">
        <v>0</v>
      </c>
      <c r="C387" s="91"/>
      <c r="D387" s="91"/>
      <c r="E387" s="103">
        <v>0</v>
      </c>
      <c r="F387" s="103">
        <v>0</v>
      </c>
      <c r="G387" s="103">
        <v>55.930201216779842</v>
      </c>
      <c r="H387" s="103">
        <v>0</v>
      </c>
      <c r="I387" s="103">
        <v>-3.1029485636939911</v>
      </c>
      <c r="J387" s="103">
        <v>0</v>
      </c>
      <c r="K387" s="103">
        <v>0</v>
      </c>
      <c r="L387" s="103">
        <v>0.16572162412140259</v>
      </c>
    </row>
    <row r="388" spans="1:12" customFormat="1" x14ac:dyDescent="0.25">
      <c r="A388" s="91">
        <v>385</v>
      </c>
      <c r="B388" s="91">
        <v>0</v>
      </c>
      <c r="C388" s="91"/>
      <c r="D388" s="91"/>
      <c r="E388" s="103">
        <v>0</v>
      </c>
      <c r="F388" s="103">
        <v>0</v>
      </c>
      <c r="G388" s="103">
        <v>55.944907430906369</v>
      </c>
      <c r="H388" s="103">
        <v>0</v>
      </c>
      <c r="I388" s="103">
        <v>-3.1029485636939911</v>
      </c>
      <c r="J388" s="103">
        <v>0</v>
      </c>
      <c r="K388" s="103">
        <v>0</v>
      </c>
      <c r="L388" s="103">
        <v>0</v>
      </c>
    </row>
    <row r="389" spans="1:12" customFormat="1" x14ac:dyDescent="0.25">
      <c r="A389" s="91">
        <v>386</v>
      </c>
      <c r="B389" s="91">
        <v>0</v>
      </c>
      <c r="C389" s="91"/>
      <c r="D389" s="91"/>
      <c r="E389" s="103">
        <v>0</v>
      </c>
      <c r="F389" s="103">
        <v>0</v>
      </c>
      <c r="G389" s="103">
        <v>55.956772654033607</v>
      </c>
      <c r="H389" s="103">
        <v>0</v>
      </c>
      <c r="I389" s="103">
        <v>-3.1029485636939911</v>
      </c>
      <c r="J389" s="103">
        <v>0</v>
      </c>
      <c r="K389" s="103">
        <v>0</v>
      </c>
      <c r="L389" s="103">
        <v>0</v>
      </c>
    </row>
    <row r="390" spans="1:12" customFormat="1" x14ac:dyDescent="0.25">
      <c r="A390" s="91">
        <v>387</v>
      </c>
      <c r="B390" s="91">
        <v>0</v>
      </c>
      <c r="C390" s="91"/>
      <c r="D390" s="91"/>
      <c r="E390" s="103">
        <v>0</v>
      </c>
      <c r="F390" s="103">
        <v>0</v>
      </c>
      <c r="G390" s="103">
        <v>55.987799015947473</v>
      </c>
      <c r="H390" s="103">
        <v>0</v>
      </c>
      <c r="I390" s="103">
        <v>-3.1029485636939911</v>
      </c>
      <c r="J390" s="103">
        <v>0</v>
      </c>
      <c r="K390" s="103">
        <v>0</v>
      </c>
      <c r="L390" s="103">
        <v>0</v>
      </c>
    </row>
    <row r="391" spans="1:12" customFormat="1" x14ac:dyDescent="0.25">
      <c r="A391" s="91">
        <v>388</v>
      </c>
      <c r="B391" s="91">
        <v>0</v>
      </c>
      <c r="C391" s="91"/>
      <c r="D391" s="91"/>
      <c r="E391" s="103">
        <v>0</v>
      </c>
      <c r="F391" s="103">
        <v>0</v>
      </c>
      <c r="G391" s="103">
        <v>55.999664239074711</v>
      </c>
      <c r="H391" s="103">
        <v>0</v>
      </c>
      <c r="I391" s="103">
        <v>-3.1029485636939911</v>
      </c>
      <c r="J391" s="103">
        <v>0</v>
      </c>
      <c r="K391" s="103">
        <v>0</v>
      </c>
      <c r="L391" s="103">
        <v>0</v>
      </c>
    </row>
    <row r="392" spans="1:12" customFormat="1" x14ac:dyDescent="0.25">
      <c r="A392" s="91">
        <v>389</v>
      </c>
      <c r="B392" s="91">
        <v>0</v>
      </c>
      <c r="C392" s="91"/>
      <c r="D392" s="91"/>
      <c r="E392" s="103">
        <v>0</v>
      </c>
      <c r="F392" s="103">
        <v>0</v>
      </c>
      <c r="G392" s="103">
        <v>56.011529462201949</v>
      </c>
      <c r="H392" s="103">
        <v>0</v>
      </c>
      <c r="I392" s="103">
        <v>-3.1029485636939911</v>
      </c>
      <c r="J392" s="103">
        <v>0</v>
      </c>
      <c r="K392" s="103">
        <v>0</v>
      </c>
      <c r="L392" s="103">
        <v>0</v>
      </c>
    </row>
    <row r="393" spans="1:12" customFormat="1" x14ac:dyDescent="0.25">
      <c r="A393" s="91">
        <v>390</v>
      </c>
      <c r="B393" s="91">
        <v>0</v>
      </c>
      <c r="C393" s="91"/>
      <c r="D393" s="91"/>
      <c r="E393" s="103">
        <v>0</v>
      </c>
      <c r="F393" s="103">
        <v>0</v>
      </c>
      <c r="G393" s="103">
        <v>56.023394685329187</v>
      </c>
      <c r="H393" s="103">
        <v>0</v>
      </c>
      <c r="I393" s="103">
        <v>-3.1029485636939911</v>
      </c>
      <c r="J393" s="103">
        <v>0</v>
      </c>
      <c r="K393" s="103">
        <v>0</v>
      </c>
      <c r="L393" s="103">
        <v>0</v>
      </c>
    </row>
    <row r="394" spans="1:12" customFormat="1" x14ac:dyDescent="0.25">
      <c r="A394" s="91">
        <v>391</v>
      </c>
      <c r="B394" s="91">
        <v>0</v>
      </c>
      <c r="C394" s="91"/>
      <c r="D394" s="91"/>
      <c r="E394" s="103">
        <v>0</v>
      </c>
      <c r="F394" s="103">
        <v>0</v>
      </c>
      <c r="G394" s="103">
        <v>56.035259908456418</v>
      </c>
      <c r="H394" s="103">
        <v>0</v>
      </c>
      <c r="I394" s="103">
        <v>-3.1029485636939911</v>
      </c>
      <c r="J394" s="103">
        <v>0</v>
      </c>
      <c r="K394" s="103">
        <v>0</v>
      </c>
      <c r="L394" s="103">
        <v>0</v>
      </c>
    </row>
    <row r="395" spans="1:12" customFormat="1" x14ac:dyDescent="0.25">
      <c r="A395" s="91">
        <v>392</v>
      </c>
      <c r="B395" s="91">
        <v>0</v>
      </c>
      <c r="C395" s="91"/>
      <c r="D395" s="91"/>
      <c r="E395" s="103">
        <v>0</v>
      </c>
      <c r="F395" s="103">
        <v>0</v>
      </c>
      <c r="G395" s="103">
        <v>56.047125131583662</v>
      </c>
      <c r="H395" s="103">
        <v>0</v>
      </c>
      <c r="I395" s="103">
        <v>-3.1029485636939911</v>
      </c>
      <c r="J395" s="103">
        <v>0</v>
      </c>
      <c r="K395" s="103">
        <v>0</v>
      </c>
      <c r="L395" s="103">
        <v>0</v>
      </c>
    </row>
    <row r="396" spans="1:12" customFormat="1" x14ac:dyDescent="0.25">
      <c r="A396" s="91">
        <v>393</v>
      </c>
      <c r="B396" s="91">
        <v>0</v>
      </c>
      <c r="C396" s="91"/>
      <c r="D396" s="91"/>
      <c r="E396" s="103">
        <v>0</v>
      </c>
      <c r="F396" s="103">
        <v>0</v>
      </c>
      <c r="G396" s="103">
        <v>56.0589903547109</v>
      </c>
      <c r="H396" s="103">
        <v>0</v>
      </c>
      <c r="I396" s="103">
        <v>-3.1029485636939911</v>
      </c>
      <c r="J396" s="103">
        <v>0</v>
      </c>
      <c r="K396" s="103">
        <v>0</v>
      </c>
      <c r="L396" s="103">
        <v>0</v>
      </c>
    </row>
    <row r="397" spans="1:12" customFormat="1" x14ac:dyDescent="0.25">
      <c r="A397" s="91">
        <v>394</v>
      </c>
      <c r="B397" s="91">
        <v>0</v>
      </c>
      <c r="C397" s="91"/>
      <c r="D397" s="91"/>
      <c r="E397" s="103">
        <v>0</v>
      </c>
      <c r="F397" s="103">
        <v>0</v>
      </c>
      <c r="G397" s="103">
        <v>56.070855577838138</v>
      </c>
      <c r="H397" s="103">
        <v>0</v>
      </c>
      <c r="I397" s="103">
        <v>-3.1029485636939911</v>
      </c>
      <c r="J397" s="103">
        <v>0</v>
      </c>
      <c r="K397" s="103">
        <v>0</v>
      </c>
      <c r="L397" s="103">
        <v>0</v>
      </c>
    </row>
    <row r="398" spans="1:12" customFormat="1" x14ac:dyDescent="0.25">
      <c r="A398" s="91">
        <v>395</v>
      </c>
      <c r="B398" s="91">
        <v>0</v>
      </c>
      <c r="C398" s="91"/>
      <c r="D398" s="91"/>
      <c r="E398" s="103">
        <v>0</v>
      </c>
      <c r="F398" s="103">
        <v>0</v>
      </c>
      <c r="G398" s="103">
        <v>56.082720800965383</v>
      </c>
      <c r="H398" s="103">
        <v>0</v>
      </c>
      <c r="I398" s="103">
        <v>-3.1029485636939911</v>
      </c>
      <c r="J398" s="103">
        <v>0</v>
      </c>
      <c r="K398" s="103">
        <v>0</v>
      </c>
      <c r="L398" s="103">
        <v>0</v>
      </c>
    </row>
    <row r="399" spans="1:12" customFormat="1" x14ac:dyDescent="0.25">
      <c r="A399" s="91">
        <v>396</v>
      </c>
      <c r="B399" s="91">
        <v>0</v>
      </c>
      <c r="C399" s="91"/>
      <c r="D399" s="91"/>
      <c r="E399" s="103">
        <v>0</v>
      </c>
      <c r="F399" s="103">
        <v>0</v>
      </c>
      <c r="G399" s="103">
        <v>56.094586024092607</v>
      </c>
      <c r="H399" s="103">
        <v>0</v>
      </c>
      <c r="I399" s="103">
        <v>-3.1029485636939911</v>
      </c>
      <c r="J399" s="103">
        <v>0</v>
      </c>
      <c r="K399" s="103">
        <v>0</v>
      </c>
      <c r="L399" s="103">
        <v>0</v>
      </c>
    </row>
    <row r="400" spans="1:12" customFormat="1" x14ac:dyDescent="0.25">
      <c r="A400" s="91">
        <v>397</v>
      </c>
      <c r="B400" s="91">
        <v>0</v>
      </c>
      <c r="C400" s="91"/>
      <c r="D400" s="91"/>
      <c r="E400" s="103">
        <v>0</v>
      </c>
      <c r="F400" s="103">
        <v>0</v>
      </c>
      <c r="G400" s="103">
        <v>56.106451247219852</v>
      </c>
      <c r="H400" s="103">
        <v>0</v>
      </c>
      <c r="I400" s="103">
        <v>-3.1029485636939911</v>
      </c>
      <c r="J400" s="103">
        <v>0</v>
      </c>
      <c r="K400" s="103">
        <v>0</v>
      </c>
      <c r="L400" s="103">
        <v>0</v>
      </c>
    </row>
    <row r="401" spans="1:12" customFormat="1" x14ac:dyDescent="0.25">
      <c r="A401" s="91">
        <v>398</v>
      </c>
      <c r="B401" s="91">
        <v>0</v>
      </c>
      <c r="C401" s="91"/>
      <c r="D401" s="91"/>
      <c r="E401" s="103">
        <v>0</v>
      </c>
      <c r="F401" s="103">
        <v>0</v>
      </c>
      <c r="G401" s="103">
        <v>56.118316470347089</v>
      </c>
      <c r="H401" s="103">
        <v>0</v>
      </c>
      <c r="I401" s="103">
        <v>-3.1029485636939911</v>
      </c>
      <c r="J401" s="103">
        <v>0</v>
      </c>
      <c r="K401" s="103">
        <v>0</v>
      </c>
      <c r="L401" s="103">
        <v>0</v>
      </c>
    </row>
    <row r="402" spans="1:12" customFormat="1" x14ac:dyDescent="0.25">
      <c r="A402" s="91">
        <v>399</v>
      </c>
      <c r="B402" s="91">
        <v>0</v>
      </c>
      <c r="C402" s="91"/>
      <c r="D402" s="91"/>
      <c r="E402" s="103">
        <v>0</v>
      </c>
      <c r="F402" s="103">
        <v>0</v>
      </c>
      <c r="G402" s="103">
        <v>56.130181693474327</v>
      </c>
      <c r="H402" s="103">
        <v>0</v>
      </c>
      <c r="I402" s="103">
        <v>-3.1029485636939911</v>
      </c>
      <c r="J402" s="103">
        <v>0</v>
      </c>
      <c r="K402" s="103">
        <v>0</v>
      </c>
      <c r="L402" s="103">
        <v>0.16572162412140259</v>
      </c>
    </row>
    <row r="403" spans="1:12" customFormat="1" x14ac:dyDescent="0.25">
      <c r="A403" s="91">
        <v>400</v>
      </c>
      <c r="B403" s="91">
        <v>0</v>
      </c>
      <c r="C403" s="91"/>
      <c r="D403" s="91"/>
      <c r="E403" s="103">
        <v>1</v>
      </c>
      <c r="F403" s="103">
        <v>800</v>
      </c>
      <c r="G403" s="103">
        <v>56.161208055388187</v>
      </c>
      <c r="H403" s="103">
        <v>0</v>
      </c>
      <c r="I403" s="103">
        <v>-6.7199315199413396</v>
      </c>
      <c r="J403" s="103">
        <v>7.719182074752122E-2</v>
      </c>
      <c r="K403" s="103">
        <v>0.24338581081693439</v>
      </c>
      <c r="L403" s="103">
        <v>0.20760952616926659</v>
      </c>
    </row>
    <row r="404" spans="1:12" customFormat="1" x14ac:dyDescent="0.25">
      <c r="A404" s="91">
        <v>401</v>
      </c>
      <c r="B404" s="91">
        <v>0</v>
      </c>
      <c r="C404" s="91"/>
      <c r="D404" s="91"/>
      <c r="E404" s="103">
        <v>1</v>
      </c>
      <c r="F404" s="103">
        <v>800</v>
      </c>
      <c r="G404" s="103">
        <v>56.173073278515432</v>
      </c>
      <c r="H404" s="103">
        <v>0</v>
      </c>
      <c r="I404" s="103">
        <v>-6.7199315199413396</v>
      </c>
      <c r="J404" s="103">
        <v>7.7190487769217192E-2</v>
      </c>
      <c r="K404" s="103">
        <v>0.24338160793634181</v>
      </c>
      <c r="L404" s="103">
        <v>4.1887902047863898E-2</v>
      </c>
    </row>
    <row r="405" spans="1:12" customFormat="1" x14ac:dyDescent="0.25">
      <c r="A405" s="91">
        <v>402</v>
      </c>
      <c r="B405" s="91">
        <v>1</v>
      </c>
      <c r="C405" s="91"/>
      <c r="D405" s="91"/>
      <c r="E405" s="103">
        <v>1</v>
      </c>
      <c r="F405" s="103">
        <v>800</v>
      </c>
      <c r="G405" s="103">
        <v>56.187779492641958</v>
      </c>
      <c r="H405" s="103">
        <v>0</v>
      </c>
      <c r="I405" s="103">
        <v>-6.7199315199413396</v>
      </c>
      <c r="J405" s="103">
        <v>7.7188835723236995E-2</v>
      </c>
      <c r="K405" s="103">
        <v>0.24337639903536629</v>
      </c>
      <c r="L405" s="103">
        <v>0.54666741846822053</v>
      </c>
    </row>
    <row r="406" spans="1:12" customFormat="1" x14ac:dyDescent="0.25">
      <c r="A406" s="91">
        <v>403</v>
      </c>
      <c r="B406" s="91">
        <v>6</v>
      </c>
      <c r="C406" s="91"/>
      <c r="D406" s="91"/>
      <c r="E406" s="103">
        <v>1</v>
      </c>
      <c r="F406" s="103">
        <v>800</v>
      </c>
      <c r="G406" s="103">
        <v>56.151231356910912</v>
      </c>
      <c r="H406" s="103">
        <v>0</v>
      </c>
      <c r="I406" s="103">
        <v>-6.7199315199413396</v>
      </c>
      <c r="J406" s="103">
        <v>7.7192941617739361E-2</v>
      </c>
      <c r="K406" s="103">
        <v>0.24338934492073219</v>
      </c>
      <c r="L406" s="103">
        <v>4.3514628306945911</v>
      </c>
    </row>
    <row r="407" spans="1:12" customFormat="1" x14ac:dyDescent="0.25">
      <c r="A407" s="91">
        <v>404</v>
      </c>
      <c r="B407" s="91">
        <v>9</v>
      </c>
      <c r="C407" s="91"/>
      <c r="D407" s="91"/>
      <c r="E407" s="103">
        <v>1</v>
      </c>
      <c r="F407" s="103">
        <v>1071.9277485244129</v>
      </c>
      <c r="G407" s="103">
        <v>56.115102528371722</v>
      </c>
      <c r="H407" s="103">
        <v>0</v>
      </c>
      <c r="I407" s="103">
        <v>-6.7199315199413396</v>
      </c>
      <c r="J407" s="103">
        <v>0.2120866454062682</v>
      </c>
      <c r="K407" s="103">
        <v>0.66870919296596376</v>
      </c>
      <c r="L407" s="103">
        <v>2.1015824472874809</v>
      </c>
    </row>
    <row r="408" spans="1:12" customFormat="1" x14ac:dyDescent="0.25">
      <c r="A408" s="91">
        <v>405</v>
      </c>
      <c r="B408" s="91">
        <v>10</v>
      </c>
      <c r="C408" s="91"/>
      <c r="D408" s="91"/>
      <c r="E408" s="103">
        <v>1</v>
      </c>
      <c r="F408" s="103">
        <v>1191.0308316937919</v>
      </c>
      <c r="G408" s="103">
        <v>56.122192815615989</v>
      </c>
      <c r="H408" s="103">
        <v>0</v>
      </c>
      <c r="I408" s="103">
        <v>-6.7199315199413396</v>
      </c>
      <c r="J408" s="103">
        <v>0.34032583916999909</v>
      </c>
      <c r="K408" s="103">
        <v>1.0730473709030071</v>
      </c>
      <c r="L408" s="103">
        <v>4.4065099219551156</v>
      </c>
    </row>
    <row r="409" spans="1:12" customFormat="1" x14ac:dyDescent="0.25">
      <c r="A409" s="91">
        <v>406</v>
      </c>
      <c r="B409" s="91">
        <v>14</v>
      </c>
      <c r="C409" s="91"/>
      <c r="D409" s="91"/>
      <c r="E409" s="103">
        <v>1</v>
      </c>
      <c r="F409" s="103">
        <v>1667.443164371309</v>
      </c>
      <c r="G409" s="103">
        <v>56.11913941020898</v>
      </c>
      <c r="H409" s="103">
        <v>0</v>
      </c>
      <c r="I409" s="103">
        <v>-6.7199315199413396</v>
      </c>
      <c r="J409" s="103">
        <v>0.52362441960262751</v>
      </c>
      <c r="K409" s="103">
        <v>1.650987795007085</v>
      </c>
      <c r="L409" s="103">
        <v>7.2317724687001919</v>
      </c>
    </row>
    <row r="410" spans="1:12" customFormat="1" x14ac:dyDescent="0.25">
      <c r="A410" s="91">
        <v>407</v>
      </c>
      <c r="B410" s="91">
        <v>15</v>
      </c>
      <c r="C410" s="91"/>
      <c r="D410" s="91"/>
      <c r="E410" s="103">
        <v>1</v>
      </c>
      <c r="F410" s="103">
        <v>1786.546247540688</v>
      </c>
      <c r="G410" s="103">
        <v>56.114139774669951</v>
      </c>
      <c r="H410" s="103">
        <v>0</v>
      </c>
      <c r="I410" s="103">
        <v>-6.7199315199413396</v>
      </c>
      <c r="J410" s="103">
        <v>0.17544694066590369</v>
      </c>
      <c r="K410" s="103">
        <v>0.55318420391959455</v>
      </c>
      <c r="L410" s="103">
        <v>-0.1793324878690859</v>
      </c>
    </row>
    <row r="411" spans="1:12" customFormat="1" x14ac:dyDescent="0.25">
      <c r="A411" s="91">
        <v>408</v>
      </c>
      <c r="B411" s="91">
        <v>14</v>
      </c>
      <c r="C411" s="91"/>
      <c r="D411" s="91"/>
      <c r="E411" s="103">
        <v>1</v>
      </c>
      <c r="F411" s="103">
        <v>1667.443164371309</v>
      </c>
      <c r="G411" s="103">
        <v>56.20968066324663</v>
      </c>
      <c r="H411" s="103">
        <v>0</v>
      </c>
      <c r="I411" s="103">
        <v>-6.7199315199413396</v>
      </c>
      <c r="J411" s="103">
        <v>0.1618420855865946</v>
      </c>
      <c r="K411" s="103">
        <v>0.51028809585453283</v>
      </c>
      <c r="L411" s="103">
        <v>-0.15909301514476509</v>
      </c>
    </row>
    <row r="412" spans="1:12" customFormat="1" x14ac:dyDescent="0.25">
      <c r="A412" s="91">
        <v>409</v>
      </c>
      <c r="B412" s="91">
        <v>14</v>
      </c>
      <c r="C412" s="91"/>
      <c r="D412" s="91"/>
      <c r="E412" s="103">
        <v>1</v>
      </c>
      <c r="F412" s="103">
        <v>1667.443164371309</v>
      </c>
      <c r="G412" s="103">
        <v>56.290279544813679</v>
      </c>
      <c r="H412" s="103">
        <v>0</v>
      </c>
      <c r="I412" s="103">
        <v>-6.7199315199413396</v>
      </c>
      <c r="J412" s="103">
        <v>0.2478093992724365</v>
      </c>
      <c r="K412" s="103">
        <v>0.78134303590599241</v>
      </c>
      <c r="L412" s="103">
        <v>1.628718955104477</v>
      </c>
    </row>
    <row r="413" spans="1:12" customFormat="1" x14ac:dyDescent="0.25">
      <c r="A413" s="91">
        <v>410</v>
      </c>
      <c r="B413" s="91">
        <v>14</v>
      </c>
      <c r="C413" s="91"/>
      <c r="D413" s="91"/>
      <c r="E413" s="103">
        <v>1</v>
      </c>
      <c r="F413" s="103">
        <v>1667.443164371309</v>
      </c>
      <c r="G413" s="103">
        <v>56.36768722185905</v>
      </c>
      <c r="H413" s="103">
        <v>0</v>
      </c>
      <c r="I413" s="103">
        <v>-6.7199315199413396</v>
      </c>
      <c r="J413" s="103">
        <v>0.20547908608901891</v>
      </c>
      <c r="K413" s="103">
        <v>0.64787555843867672</v>
      </c>
      <c r="L413" s="103">
        <v>0.7514283221677247</v>
      </c>
    </row>
    <row r="414" spans="1:12" customFormat="1" x14ac:dyDescent="0.25">
      <c r="A414" s="91">
        <v>411</v>
      </c>
      <c r="B414" s="91">
        <v>14</v>
      </c>
      <c r="C414" s="91"/>
      <c r="D414" s="91"/>
      <c r="E414" s="103">
        <v>1</v>
      </c>
      <c r="F414" s="103">
        <v>1667.443164371309</v>
      </c>
      <c r="G414" s="103">
        <v>56.453966428613043</v>
      </c>
      <c r="H414" s="103">
        <v>0</v>
      </c>
      <c r="I414" s="103">
        <v>-6.7199315199413396</v>
      </c>
      <c r="J414" s="103">
        <v>0.29881460714866132</v>
      </c>
      <c r="K414" s="103">
        <v>0.94216245633972917</v>
      </c>
      <c r="L414" s="103">
        <v>2.6808979600677949</v>
      </c>
    </row>
    <row r="415" spans="1:12" customFormat="1" x14ac:dyDescent="0.25">
      <c r="A415" s="91">
        <v>412</v>
      </c>
      <c r="B415" s="91">
        <v>15</v>
      </c>
      <c r="C415" s="91"/>
      <c r="D415" s="91"/>
      <c r="E415" s="103">
        <v>1</v>
      </c>
      <c r="F415" s="103">
        <v>1786.546247540688</v>
      </c>
      <c r="G415" s="103">
        <v>56.533243675073173</v>
      </c>
      <c r="H415" s="103">
        <v>0</v>
      </c>
      <c r="I415" s="103">
        <v>-6.7199315199413396</v>
      </c>
      <c r="J415" s="103">
        <v>0.25196369991197037</v>
      </c>
      <c r="K415" s="103">
        <v>0.79444154582244264</v>
      </c>
      <c r="L415" s="103">
        <v>1.4242565165823819</v>
      </c>
    </row>
    <row r="416" spans="1:12" customFormat="1" x14ac:dyDescent="0.25">
      <c r="A416" s="91">
        <v>413</v>
      </c>
      <c r="B416" s="91">
        <v>14</v>
      </c>
      <c r="C416" s="91"/>
      <c r="D416" s="91"/>
      <c r="E416" s="103">
        <v>1</v>
      </c>
      <c r="F416" s="103">
        <v>1667.443164371309</v>
      </c>
      <c r="G416" s="103">
        <v>56.595878602787629</v>
      </c>
      <c r="H416" s="103">
        <v>-0.66843256731634559</v>
      </c>
      <c r="I416" s="103">
        <v>-6.0514989526249936</v>
      </c>
      <c r="J416" s="103">
        <v>0.13169399528276671</v>
      </c>
      <c r="K416" s="103">
        <v>0.41523116712656338</v>
      </c>
      <c r="L416" s="103">
        <v>-0.78849417175887726</v>
      </c>
    </row>
    <row r="417" spans="1:12" customFormat="1" x14ac:dyDescent="0.25">
      <c r="A417" s="91">
        <v>414</v>
      </c>
      <c r="B417" s="91">
        <v>13</v>
      </c>
      <c r="C417" s="91"/>
      <c r="D417" s="91"/>
      <c r="E417" s="103">
        <v>1</v>
      </c>
      <c r="F417" s="103">
        <v>1548.3400812019299</v>
      </c>
      <c r="G417" s="103">
        <v>56.676477484354677</v>
      </c>
      <c r="H417" s="103">
        <v>0</v>
      </c>
      <c r="I417" s="103">
        <v>-6.7199315199413396</v>
      </c>
      <c r="J417" s="103">
        <v>0</v>
      </c>
      <c r="K417" s="103">
        <v>0</v>
      </c>
      <c r="L417" s="103">
        <v>-2.191631727816493</v>
      </c>
    </row>
    <row r="418" spans="1:12" customFormat="1" x14ac:dyDescent="0.25">
      <c r="A418" s="91">
        <v>415</v>
      </c>
      <c r="B418" s="91">
        <v>10</v>
      </c>
      <c r="C418" s="91"/>
      <c r="D418" s="91"/>
      <c r="E418" s="103">
        <v>1</v>
      </c>
      <c r="F418" s="103">
        <v>1191.0308316937919</v>
      </c>
      <c r="G418" s="103">
        <v>56.744356304165848</v>
      </c>
      <c r="H418" s="103">
        <v>0</v>
      </c>
      <c r="I418" s="103">
        <v>-6.7199315199413396</v>
      </c>
      <c r="J418" s="103">
        <v>0</v>
      </c>
      <c r="K418" s="103">
        <v>0</v>
      </c>
      <c r="L418" s="103">
        <v>-3.075254805103866</v>
      </c>
    </row>
    <row r="419" spans="1:12" customFormat="1" x14ac:dyDescent="0.25">
      <c r="A419" s="91">
        <v>416</v>
      </c>
      <c r="B419" s="91">
        <v>7</v>
      </c>
      <c r="C419" s="91"/>
      <c r="D419" s="91"/>
      <c r="E419" s="103">
        <v>1</v>
      </c>
      <c r="F419" s="103">
        <v>833.72158218565471</v>
      </c>
      <c r="G419" s="103">
        <v>56.794974832613477</v>
      </c>
      <c r="H419" s="103">
        <v>0</v>
      </c>
      <c r="I419" s="103">
        <v>-6.7199315199413396</v>
      </c>
      <c r="J419" s="103">
        <v>0</v>
      </c>
      <c r="K419" s="103">
        <v>0</v>
      </c>
      <c r="L419" s="103">
        <v>-2.425872446720386</v>
      </c>
    </row>
    <row r="420" spans="1:12" customFormat="1" x14ac:dyDescent="0.25">
      <c r="A420" s="91">
        <v>417</v>
      </c>
      <c r="B420" s="91">
        <v>3</v>
      </c>
      <c r="C420" s="91"/>
      <c r="D420" s="91"/>
      <c r="E420" s="103">
        <v>1</v>
      </c>
      <c r="F420" s="103">
        <v>800</v>
      </c>
      <c r="G420" s="103">
        <v>56.82078776676962</v>
      </c>
      <c r="H420" s="103">
        <v>0</v>
      </c>
      <c r="I420" s="103">
        <v>-6.7199315199413396</v>
      </c>
      <c r="J420" s="103">
        <v>7.7117829040404942E-2</v>
      </c>
      <c r="K420" s="103">
        <v>0.2431525149643968</v>
      </c>
      <c r="L420" s="103">
        <v>-1.2808948396069471</v>
      </c>
    </row>
    <row r="421" spans="1:12" customFormat="1" x14ac:dyDescent="0.25">
      <c r="A421" s="91">
        <v>418</v>
      </c>
      <c r="B421" s="91">
        <v>0</v>
      </c>
      <c r="C421" s="91"/>
      <c r="D421" s="91"/>
      <c r="E421" s="103">
        <v>1</v>
      </c>
      <c r="F421" s="103">
        <v>800</v>
      </c>
      <c r="G421" s="103">
        <v>56.83973572142866</v>
      </c>
      <c r="H421" s="103">
        <v>0</v>
      </c>
      <c r="I421" s="103">
        <v>-6.7199315199413396</v>
      </c>
      <c r="J421" s="103">
        <v>7.7115706691568545E-2</v>
      </c>
      <c r="K421" s="103">
        <v>0.2431458231985156</v>
      </c>
      <c r="L421" s="103">
        <v>4.1887902047863898E-2</v>
      </c>
    </row>
    <row r="422" spans="1:12" customFormat="1" x14ac:dyDescent="0.25">
      <c r="A422" s="91">
        <v>419</v>
      </c>
      <c r="B422" s="91">
        <v>0</v>
      </c>
      <c r="C422" s="91"/>
      <c r="D422" s="91"/>
      <c r="E422" s="103">
        <v>0</v>
      </c>
      <c r="F422" s="103">
        <v>800</v>
      </c>
      <c r="G422" s="103">
        <v>56.873219551722961</v>
      </c>
      <c r="H422" s="103">
        <v>0</v>
      </c>
      <c r="I422" s="103">
        <v>-6.7199315199413396</v>
      </c>
      <c r="J422" s="103">
        <v>7.71119566290384E-2</v>
      </c>
      <c r="K422" s="103">
        <v>0.24313399925135809</v>
      </c>
      <c r="L422" s="103">
        <v>4.1887902047863898E-2</v>
      </c>
    </row>
    <row r="423" spans="1:12" customFormat="1" x14ac:dyDescent="0.25">
      <c r="A423" s="91">
        <v>420</v>
      </c>
      <c r="B423" s="91">
        <v>0</v>
      </c>
      <c r="C423" s="91"/>
      <c r="D423" s="91"/>
      <c r="E423" s="103">
        <v>0</v>
      </c>
      <c r="F423" s="103">
        <v>800</v>
      </c>
      <c r="G423" s="103">
        <v>56.908036545690507</v>
      </c>
      <c r="H423" s="103">
        <v>0</v>
      </c>
      <c r="I423" s="103">
        <v>-6.7199315199413396</v>
      </c>
      <c r="J423" s="103">
        <v>7.7108057854243559E-2</v>
      </c>
      <c r="K423" s="103">
        <v>0.24312170641443001</v>
      </c>
      <c r="L423" s="103">
        <v>0.20760952616926659</v>
      </c>
    </row>
    <row r="424" spans="1:12" customFormat="1" x14ac:dyDescent="0.25">
      <c r="A424" s="91">
        <v>421</v>
      </c>
      <c r="B424" s="91">
        <v>0</v>
      </c>
      <c r="C424" s="91"/>
      <c r="D424" s="91"/>
      <c r="E424" s="103">
        <v>0</v>
      </c>
      <c r="F424" s="103">
        <v>0</v>
      </c>
      <c r="G424" s="103">
        <v>56.922742759817041</v>
      </c>
      <c r="H424" s="103">
        <v>0</v>
      </c>
      <c r="I424" s="103">
        <v>-3.1029485636939911</v>
      </c>
      <c r="J424" s="103">
        <v>0</v>
      </c>
      <c r="K424" s="103">
        <v>0</v>
      </c>
      <c r="L424" s="103">
        <v>0.16572162412140259</v>
      </c>
    </row>
    <row r="425" spans="1:12" customFormat="1" x14ac:dyDescent="0.25">
      <c r="A425" s="91">
        <v>422</v>
      </c>
      <c r="B425" s="91">
        <v>0</v>
      </c>
      <c r="C425" s="91"/>
      <c r="D425" s="91"/>
      <c r="E425" s="103">
        <v>0</v>
      </c>
      <c r="F425" s="103">
        <v>0</v>
      </c>
      <c r="G425" s="103">
        <v>56.934607982944279</v>
      </c>
      <c r="H425" s="103">
        <v>0</v>
      </c>
      <c r="I425" s="103">
        <v>-3.1029485636939911</v>
      </c>
      <c r="J425" s="103">
        <v>0</v>
      </c>
      <c r="K425" s="103">
        <v>0</v>
      </c>
      <c r="L425" s="103">
        <v>0</v>
      </c>
    </row>
    <row r="426" spans="1:12" customFormat="1" x14ac:dyDescent="0.25">
      <c r="A426" s="91">
        <v>423</v>
      </c>
      <c r="B426" s="91">
        <v>0</v>
      </c>
      <c r="C426" s="91"/>
      <c r="D426" s="91"/>
      <c r="E426" s="103">
        <v>0</v>
      </c>
      <c r="F426" s="103">
        <v>0</v>
      </c>
      <c r="G426" s="103">
        <v>57.04048902351127</v>
      </c>
      <c r="H426" s="103">
        <v>0</v>
      </c>
      <c r="I426" s="103">
        <v>-3.1029485636939911</v>
      </c>
      <c r="J426" s="103">
        <v>0</v>
      </c>
      <c r="K426" s="103">
        <v>0</v>
      </c>
      <c r="L426" s="103">
        <v>0</v>
      </c>
    </row>
    <row r="427" spans="1:12" customFormat="1" x14ac:dyDescent="0.25">
      <c r="A427" s="91">
        <v>424</v>
      </c>
      <c r="B427" s="91">
        <v>0</v>
      </c>
      <c r="C427" s="91"/>
      <c r="D427" s="91"/>
      <c r="E427" s="103">
        <v>0</v>
      </c>
      <c r="F427" s="103">
        <v>0</v>
      </c>
      <c r="G427" s="103">
        <v>57.052354246638508</v>
      </c>
      <c r="H427" s="103">
        <v>0</v>
      </c>
      <c r="I427" s="103">
        <v>-3.1029485636939911</v>
      </c>
      <c r="J427" s="103">
        <v>0</v>
      </c>
      <c r="K427" s="103">
        <v>0</v>
      </c>
      <c r="L427" s="103">
        <v>0</v>
      </c>
    </row>
    <row r="428" spans="1:12" customFormat="1" x14ac:dyDescent="0.25">
      <c r="A428" s="91">
        <v>425</v>
      </c>
      <c r="B428" s="91">
        <v>0</v>
      </c>
      <c r="C428" s="91"/>
      <c r="D428" s="91"/>
      <c r="E428" s="103">
        <v>0</v>
      </c>
      <c r="F428" s="103">
        <v>0</v>
      </c>
      <c r="G428" s="103">
        <v>57.064219469765753</v>
      </c>
      <c r="H428" s="103">
        <v>0</v>
      </c>
      <c r="I428" s="103">
        <v>-3.1029485636939911</v>
      </c>
      <c r="J428" s="103">
        <v>0</v>
      </c>
      <c r="K428" s="103">
        <v>0</v>
      </c>
      <c r="L428" s="103">
        <v>0</v>
      </c>
    </row>
    <row r="429" spans="1:12" customFormat="1" x14ac:dyDescent="0.25">
      <c r="A429" s="91">
        <v>426</v>
      </c>
      <c r="B429" s="91">
        <v>0</v>
      </c>
      <c r="C429" s="91"/>
      <c r="D429" s="91"/>
      <c r="E429" s="103">
        <v>0</v>
      </c>
      <c r="F429" s="103">
        <v>0</v>
      </c>
      <c r="G429" s="103">
        <v>57.076084692892977</v>
      </c>
      <c r="H429" s="103">
        <v>0</v>
      </c>
      <c r="I429" s="103">
        <v>-3.1029485636939911</v>
      </c>
      <c r="J429" s="103">
        <v>0</v>
      </c>
      <c r="K429" s="103">
        <v>0</v>
      </c>
      <c r="L429" s="103">
        <v>0</v>
      </c>
    </row>
    <row r="430" spans="1:12" customFormat="1" x14ac:dyDescent="0.25">
      <c r="A430" s="91">
        <v>427</v>
      </c>
      <c r="B430" s="91">
        <v>0</v>
      </c>
      <c r="C430" s="91"/>
      <c r="D430" s="91"/>
      <c r="E430" s="103">
        <v>0</v>
      </c>
      <c r="F430" s="103">
        <v>0</v>
      </c>
      <c r="G430" s="103">
        <v>57.087949916020222</v>
      </c>
      <c r="H430" s="103">
        <v>0</v>
      </c>
      <c r="I430" s="103">
        <v>-3.1029485636939911</v>
      </c>
      <c r="J430" s="103">
        <v>0</v>
      </c>
      <c r="K430" s="103">
        <v>0</v>
      </c>
      <c r="L430" s="103">
        <v>0</v>
      </c>
    </row>
    <row r="431" spans="1:12" customFormat="1" x14ac:dyDescent="0.25">
      <c r="A431" s="91">
        <v>428</v>
      </c>
      <c r="B431" s="91">
        <v>0</v>
      </c>
      <c r="C431" s="91"/>
      <c r="D431" s="91"/>
      <c r="E431" s="103">
        <v>0</v>
      </c>
      <c r="F431" s="103">
        <v>0</v>
      </c>
      <c r="G431" s="103">
        <v>57.099815139147459</v>
      </c>
      <c r="H431" s="103">
        <v>0</v>
      </c>
      <c r="I431" s="103">
        <v>-3.1029485636939911</v>
      </c>
      <c r="J431" s="103">
        <v>0</v>
      </c>
      <c r="K431" s="103">
        <v>0</v>
      </c>
      <c r="L431" s="103">
        <v>0</v>
      </c>
    </row>
    <row r="432" spans="1:12" customFormat="1" x14ac:dyDescent="0.25">
      <c r="A432" s="91">
        <v>429</v>
      </c>
      <c r="B432" s="91">
        <v>0</v>
      </c>
      <c r="C432" s="91"/>
      <c r="D432" s="91"/>
      <c r="E432" s="103">
        <v>0</v>
      </c>
      <c r="F432" s="103">
        <v>0</v>
      </c>
      <c r="G432" s="103">
        <v>57.111680362274697</v>
      </c>
      <c r="H432" s="103">
        <v>0</v>
      </c>
      <c r="I432" s="103">
        <v>-3.1029485636939911</v>
      </c>
      <c r="J432" s="103">
        <v>0</v>
      </c>
      <c r="K432" s="103">
        <v>0</v>
      </c>
      <c r="L432" s="103">
        <v>0</v>
      </c>
    </row>
    <row r="433" spans="1:12" customFormat="1" x14ac:dyDescent="0.25">
      <c r="A433" s="91">
        <v>430</v>
      </c>
      <c r="B433" s="91">
        <v>0</v>
      </c>
      <c r="C433" s="91"/>
      <c r="D433" s="91"/>
      <c r="E433" s="103">
        <v>0</v>
      </c>
      <c r="F433" s="103">
        <v>0</v>
      </c>
      <c r="G433" s="103">
        <v>57.123545585401928</v>
      </c>
      <c r="H433" s="103">
        <v>0</v>
      </c>
      <c r="I433" s="103">
        <v>-3.1029485636939911</v>
      </c>
      <c r="J433" s="103">
        <v>0</v>
      </c>
      <c r="K433" s="103">
        <v>0</v>
      </c>
      <c r="L433" s="103">
        <v>0</v>
      </c>
    </row>
    <row r="434" spans="1:12" customFormat="1" x14ac:dyDescent="0.25">
      <c r="A434" s="91">
        <v>431</v>
      </c>
      <c r="B434" s="91">
        <v>0</v>
      </c>
      <c r="C434" s="91"/>
      <c r="D434" s="91"/>
      <c r="E434" s="103">
        <v>0</v>
      </c>
      <c r="F434" s="103">
        <v>0</v>
      </c>
      <c r="G434" s="103">
        <v>57.135410808529173</v>
      </c>
      <c r="H434" s="103">
        <v>0</v>
      </c>
      <c r="I434" s="103">
        <v>-3.1029485636939911</v>
      </c>
      <c r="J434" s="103">
        <v>0</v>
      </c>
      <c r="K434" s="103">
        <v>0</v>
      </c>
      <c r="L434" s="103">
        <v>0</v>
      </c>
    </row>
    <row r="435" spans="1:12" customFormat="1" x14ac:dyDescent="0.25">
      <c r="A435" s="91">
        <v>432</v>
      </c>
      <c r="B435" s="91">
        <v>0</v>
      </c>
      <c r="C435" s="91"/>
      <c r="D435" s="91"/>
      <c r="E435" s="103">
        <v>0</v>
      </c>
      <c r="F435" s="103">
        <v>0</v>
      </c>
      <c r="G435" s="103">
        <v>57.147276031656411</v>
      </c>
      <c r="H435" s="103">
        <v>0</v>
      </c>
      <c r="I435" s="103">
        <v>-3.1029485636939911</v>
      </c>
      <c r="J435" s="103">
        <v>0</v>
      </c>
      <c r="K435" s="103">
        <v>0</v>
      </c>
      <c r="L435" s="103">
        <v>0</v>
      </c>
    </row>
    <row r="436" spans="1:12" customFormat="1" x14ac:dyDescent="0.25">
      <c r="A436" s="91">
        <v>433</v>
      </c>
      <c r="B436" s="91">
        <v>0</v>
      </c>
      <c r="C436" s="91"/>
      <c r="D436" s="91"/>
      <c r="E436" s="103">
        <v>0</v>
      </c>
      <c r="F436" s="103">
        <v>0</v>
      </c>
      <c r="G436" s="103">
        <v>57.159141254783648</v>
      </c>
      <c r="H436" s="103">
        <v>0</v>
      </c>
      <c r="I436" s="103">
        <v>-3.1029485636939911</v>
      </c>
      <c r="J436" s="103">
        <v>0</v>
      </c>
      <c r="K436" s="103">
        <v>0</v>
      </c>
      <c r="L436" s="103">
        <v>0</v>
      </c>
    </row>
    <row r="437" spans="1:12" customFormat="1" x14ac:dyDescent="0.25">
      <c r="A437" s="91">
        <v>434</v>
      </c>
      <c r="B437" s="91">
        <v>0</v>
      </c>
      <c r="C437" s="91"/>
      <c r="D437" s="91"/>
      <c r="E437" s="103">
        <v>0</v>
      </c>
      <c r="F437" s="103">
        <v>0</v>
      </c>
      <c r="G437" s="103">
        <v>57.171006477910893</v>
      </c>
      <c r="H437" s="103">
        <v>0</v>
      </c>
      <c r="I437" s="103">
        <v>-3.1029485636939911</v>
      </c>
      <c r="J437" s="103">
        <v>0</v>
      </c>
      <c r="K437" s="103">
        <v>0</v>
      </c>
      <c r="L437" s="103">
        <v>0</v>
      </c>
    </row>
    <row r="438" spans="1:12" customFormat="1" x14ac:dyDescent="0.25">
      <c r="A438" s="91">
        <v>435</v>
      </c>
      <c r="B438" s="91">
        <v>0</v>
      </c>
      <c r="C438" s="91"/>
      <c r="D438" s="91"/>
      <c r="E438" s="103">
        <v>0</v>
      </c>
      <c r="F438" s="103">
        <v>0</v>
      </c>
      <c r="G438" s="103">
        <v>57.182871701038117</v>
      </c>
      <c r="H438" s="103">
        <v>0</v>
      </c>
      <c r="I438" s="103">
        <v>-3.1029485636939911</v>
      </c>
      <c r="J438" s="103">
        <v>0</v>
      </c>
      <c r="K438" s="103">
        <v>0</v>
      </c>
      <c r="L438" s="103">
        <v>0</v>
      </c>
    </row>
    <row r="439" spans="1:12" customFormat="1" x14ac:dyDescent="0.25">
      <c r="A439" s="91">
        <v>436</v>
      </c>
      <c r="B439" s="91">
        <v>0</v>
      </c>
      <c r="C439" s="91"/>
      <c r="D439" s="91"/>
      <c r="E439" s="103">
        <v>0</v>
      </c>
      <c r="F439" s="103">
        <v>0</v>
      </c>
      <c r="G439" s="103">
        <v>57.081935799431363</v>
      </c>
      <c r="H439" s="103">
        <v>0</v>
      </c>
      <c r="I439" s="103">
        <v>-3.1029485636939911</v>
      </c>
      <c r="J439" s="103">
        <v>0</v>
      </c>
      <c r="K439" s="103">
        <v>0</v>
      </c>
      <c r="L439" s="103">
        <v>0</v>
      </c>
    </row>
    <row r="440" spans="1:12" customFormat="1" x14ac:dyDescent="0.25">
      <c r="A440" s="91">
        <v>437</v>
      </c>
      <c r="B440" s="91">
        <v>0</v>
      </c>
      <c r="C440" s="91"/>
      <c r="D440" s="91"/>
      <c r="E440" s="103">
        <v>0</v>
      </c>
      <c r="F440" s="103">
        <v>0</v>
      </c>
      <c r="G440" s="103">
        <v>57.093801022558601</v>
      </c>
      <c r="H440" s="103">
        <v>0</v>
      </c>
      <c r="I440" s="103">
        <v>-3.1029485636939911</v>
      </c>
      <c r="J440" s="103">
        <v>0</v>
      </c>
      <c r="K440" s="103">
        <v>0</v>
      </c>
      <c r="L440" s="103">
        <v>0.16572162412140259</v>
      </c>
    </row>
    <row r="441" spans="1:12" customFormat="1" x14ac:dyDescent="0.25">
      <c r="A441" s="91">
        <v>438</v>
      </c>
      <c r="B441" s="91">
        <v>0</v>
      </c>
      <c r="C441" s="91"/>
      <c r="D441" s="91"/>
      <c r="E441" s="103">
        <v>0</v>
      </c>
      <c r="F441" s="103">
        <v>800</v>
      </c>
      <c r="G441" s="103">
        <v>57.111919939759233</v>
      </c>
      <c r="H441" s="103">
        <v>0</v>
      </c>
      <c r="I441" s="103">
        <v>-6.7199315199413396</v>
      </c>
      <c r="J441" s="103">
        <v>7.7085239390368002E-2</v>
      </c>
      <c r="K441" s="103">
        <v>0.24304975979783031</v>
      </c>
      <c r="L441" s="103">
        <v>0.20760952616926659</v>
      </c>
    </row>
    <row r="442" spans="1:12" customFormat="1" x14ac:dyDescent="0.25">
      <c r="A442" s="91">
        <v>439</v>
      </c>
      <c r="B442" s="91">
        <v>0</v>
      </c>
      <c r="C442" s="91"/>
      <c r="D442" s="91"/>
      <c r="E442" s="103">
        <v>1</v>
      </c>
      <c r="F442" s="103">
        <v>800</v>
      </c>
      <c r="G442" s="103">
        <v>57.146736933726793</v>
      </c>
      <c r="H442" s="103">
        <v>0</v>
      </c>
      <c r="I442" s="103">
        <v>-6.7199315199413396</v>
      </c>
      <c r="J442" s="103">
        <v>7.708134478436042E-2</v>
      </c>
      <c r="K442" s="103">
        <v>0.24303748010508841</v>
      </c>
      <c r="L442" s="103">
        <v>4.1887902047863898E-2</v>
      </c>
    </row>
    <row r="443" spans="1:12" customFormat="1" x14ac:dyDescent="0.25">
      <c r="A443" s="91">
        <v>440</v>
      </c>
      <c r="B443" s="91">
        <v>0</v>
      </c>
      <c r="C443" s="91"/>
      <c r="D443" s="91"/>
      <c r="E443" s="103">
        <v>1</v>
      </c>
      <c r="F443" s="103">
        <v>800</v>
      </c>
      <c r="G443" s="103">
        <v>57.170088417084372</v>
      </c>
      <c r="H443" s="103">
        <v>0</v>
      </c>
      <c r="I443" s="103">
        <v>-6.7199315199413396</v>
      </c>
      <c r="J443" s="103">
        <v>7.7078733043148953E-2</v>
      </c>
      <c r="K443" s="103">
        <v>0.24302924528504871</v>
      </c>
      <c r="L443" s="103">
        <v>4.1887902047863898E-2</v>
      </c>
    </row>
    <row r="444" spans="1:12" customFormat="1" x14ac:dyDescent="0.25">
      <c r="A444" s="91">
        <v>441</v>
      </c>
      <c r="B444" s="91">
        <v>4</v>
      </c>
      <c r="C444" s="91"/>
      <c r="D444" s="91"/>
      <c r="E444" s="103">
        <v>1</v>
      </c>
      <c r="F444" s="103">
        <v>800</v>
      </c>
      <c r="G444" s="103">
        <v>57.158963635164334</v>
      </c>
      <c r="H444" s="103">
        <v>0</v>
      </c>
      <c r="I444" s="103">
        <v>-6.7199315199413396</v>
      </c>
      <c r="J444" s="103">
        <v>7.7079977257712706E-2</v>
      </c>
      <c r="K444" s="103">
        <v>0.24303316829356819</v>
      </c>
      <c r="L444" s="103">
        <v>2.5560674667449379</v>
      </c>
    </row>
    <row r="445" spans="1:12" customFormat="1" x14ac:dyDescent="0.25">
      <c r="A445" s="91">
        <v>442</v>
      </c>
      <c r="B445" s="91">
        <v>7</v>
      </c>
      <c r="C445" s="91"/>
      <c r="D445" s="91"/>
      <c r="E445" s="103">
        <v>1</v>
      </c>
      <c r="F445" s="103">
        <v>833.72158218565471</v>
      </c>
      <c r="G445" s="103">
        <v>57.122415499433281</v>
      </c>
      <c r="H445" s="103">
        <v>0</v>
      </c>
      <c r="I445" s="103">
        <v>-6.7199315199413396</v>
      </c>
      <c r="J445" s="103">
        <v>0.20802739550968019</v>
      </c>
      <c r="K445" s="103">
        <v>0.65591037804202168</v>
      </c>
      <c r="L445" s="103">
        <v>2.3959379170730708</v>
      </c>
    </row>
    <row r="446" spans="1:12" customFormat="1" x14ac:dyDescent="0.25">
      <c r="A446" s="91">
        <v>443</v>
      </c>
      <c r="B446" s="91">
        <v>9</v>
      </c>
      <c r="C446" s="91"/>
      <c r="D446" s="91"/>
      <c r="E446" s="103">
        <v>1</v>
      </c>
      <c r="F446" s="103">
        <v>1071.9277485244129</v>
      </c>
      <c r="G446" s="103">
        <v>57.111290717513242</v>
      </c>
      <c r="H446" s="103">
        <v>0</v>
      </c>
      <c r="I446" s="103">
        <v>-6.7199315199413396</v>
      </c>
      <c r="J446" s="103">
        <v>0.32571356082918929</v>
      </c>
      <c r="K446" s="103">
        <v>1.0269748572944339</v>
      </c>
      <c r="L446" s="103">
        <v>4.2950986580584134</v>
      </c>
    </row>
    <row r="447" spans="1:12" customFormat="1" x14ac:dyDescent="0.25">
      <c r="A447" s="91">
        <v>444</v>
      </c>
      <c r="B447" s="91">
        <v>13</v>
      </c>
      <c r="C447" s="91"/>
      <c r="D447" s="91"/>
      <c r="E447" s="103">
        <v>1</v>
      </c>
      <c r="F447" s="103">
        <v>1548.3400812019299</v>
      </c>
      <c r="G447" s="103">
        <v>57.108237312106233</v>
      </c>
      <c r="H447" s="103">
        <v>0</v>
      </c>
      <c r="I447" s="103">
        <v>-6.7199315199413396</v>
      </c>
      <c r="J447" s="103">
        <v>0.58324790984424058</v>
      </c>
      <c r="K447" s="103">
        <v>1.83898065973889</v>
      </c>
      <c r="L447" s="103">
        <v>8.6171677814489431</v>
      </c>
    </row>
    <row r="448" spans="1:12" customFormat="1" x14ac:dyDescent="0.25">
      <c r="A448" s="91">
        <v>445</v>
      </c>
      <c r="B448" s="91">
        <v>16</v>
      </c>
      <c r="C448" s="91"/>
      <c r="D448" s="91"/>
      <c r="E448" s="103">
        <v>2</v>
      </c>
      <c r="F448" s="103">
        <v>985.78894537555379</v>
      </c>
      <c r="G448" s="103">
        <v>57.129416069626991</v>
      </c>
      <c r="H448" s="103">
        <v>0</v>
      </c>
      <c r="I448" s="103">
        <v>-6.7199315199413396</v>
      </c>
      <c r="J448" s="103">
        <v>0.2059108000629126</v>
      </c>
      <c r="K448" s="103">
        <v>0.64923675259836333</v>
      </c>
      <c r="L448" s="103">
        <v>2.1260454276273002</v>
      </c>
    </row>
    <row r="449" spans="1:12" customFormat="1" x14ac:dyDescent="0.25">
      <c r="A449" s="91">
        <v>446</v>
      </c>
      <c r="B449" s="91">
        <v>15</v>
      </c>
      <c r="C449" s="91"/>
      <c r="D449" s="91"/>
      <c r="E449" s="103">
        <v>2</v>
      </c>
      <c r="F449" s="103">
        <v>924.17713628958177</v>
      </c>
      <c r="G449" s="103">
        <v>57.17772785976009</v>
      </c>
      <c r="H449" s="103">
        <v>0</v>
      </c>
      <c r="I449" s="103">
        <v>-6.7199315199413396</v>
      </c>
      <c r="J449" s="103">
        <v>0.14597399603005359</v>
      </c>
      <c r="K449" s="103">
        <v>0.46025600948275902</v>
      </c>
      <c r="L449" s="103">
        <v>1.0709653923217879</v>
      </c>
    </row>
    <row r="450" spans="1:12" customFormat="1" x14ac:dyDescent="0.25">
      <c r="A450" s="91">
        <v>447</v>
      </c>
      <c r="B450" s="91">
        <v>17</v>
      </c>
      <c r="C450" s="91"/>
      <c r="D450" s="91"/>
      <c r="E450" s="103">
        <v>2</v>
      </c>
      <c r="F450" s="103">
        <v>1047.400754461526</v>
      </c>
      <c r="G450" s="103">
        <v>57.204726379219771</v>
      </c>
      <c r="H450" s="103">
        <v>0</v>
      </c>
      <c r="I450" s="103">
        <v>-6.7199315199413396</v>
      </c>
      <c r="J450" s="103">
        <v>0.48214021069423069</v>
      </c>
      <c r="K450" s="103">
        <v>1.5201880843189091</v>
      </c>
      <c r="L450" s="103">
        <v>7.2426778694936793</v>
      </c>
    </row>
    <row r="451" spans="1:12" customFormat="1" x14ac:dyDescent="0.25">
      <c r="A451" s="91">
        <v>448</v>
      </c>
      <c r="B451" s="91">
        <v>20</v>
      </c>
      <c r="C451" s="91"/>
      <c r="D451" s="91"/>
      <c r="E451" s="103">
        <v>2</v>
      </c>
      <c r="F451" s="103">
        <v>1232.2361817194419</v>
      </c>
      <c r="G451" s="103">
        <v>57.198558605445861</v>
      </c>
      <c r="H451" s="103">
        <v>0</v>
      </c>
      <c r="I451" s="103">
        <v>-6.7199315199413396</v>
      </c>
      <c r="J451" s="103">
        <v>0.79230939471729211</v>
      </c>
      <c r="K451" s="103">
        <v>2.4981515215436221</v>
      </c>
      <c r="L451" s="103">
        <v>12.792019136769589</v>
      </c>
    </row>
    <row r="452" spans="1:12" customFormat="1" x14ac:dyDescent="0.25">
      <c r="A452" s="91">
        <v>449</v>
      </c>
      <c r="B452" s="91">
        <v>25</v>
      </c>
      <c r="C452" s="91"/>
      <c r="D452" s="91"/>
      <c r="E452" s="103">
        <v>2</v>
      </c>
      <c r="F452" s="103">
        <v>1540.2952271493029</v>
      </c>
      <c r="G452" s="103">
        <v>57.254194756182542</v>
      </c>
      <c r="H452" s="103">
        <v>0</v>
      </c>
      <c r="I452" s="103">
        <v>-6.7199315199413396</v>
      </c>
      <c r="J452" s="103">
        <v>0.95102060624078699</v>
      </c>
      <c r="K452" s="103">
        <v>2.9985679714772009</v>
      </c>
      <c r="L452" s="103">
        <v>15.61690267367044</v>
      </c>
    </row>
    <row r="453" spans="1:12" customFormat="1" x14ac:dyDescent="0.25">
      <c r="A453" s="91">
        <v>450</v>
      </c>
      <c r="B453" s="91">
        <v>28</v>
      </c>
      <c r="C453" s="91"/>
      <c r="D453" s="91"/>
      <c r="E453" s="103">
        <v>2</v>
      </c>
      <c r="F453" s="103">
        <v>1725.130654407219</v>
      </c>
      <c r="G453" s="103">
        <v>57.285025073410701</v>
      </c>
      <c r="H453" s="103">
        <v>0</v>
      </c>
      <c r="I453" s="103">
        <v>-6.7199315199413396</v>
      </c>
      <c r="J453" s="103">
        <v>0.86023692810756602</v>
      </c>
      <c r="K453" s="103">
        <v>2.712327034323156</v>
      </c>
      <c r="L453" s="103">
        <v>13.735595365298551</v>
      </c>
    </row>
    <row r="454" spans="1:12" customFormat="1" x14ac:dyDescent="0.25">
      <c r="A454" s="91">
        <v>451</v>
      </c>
      <c r="B454" s="91">
        <v>31</v>
      </c>
      <c r="C454" s="91"/>
      <c r="D454" s="91"/>
      <c r="E454" s="103">
        <v>2</v>
      </c>
      <c r="F454" s="103">
        <v>1909.966081665136</v>
      </c>
      <c r="G454" s="103">
        <v>57.309610541828803</v>
      </c>
      <c r="H454" s="103">
        <v>0</v>
      </c>
      <c r="I454" s="103">
        <v>-6.7199315199413396</v>
      </c>
      <c r="J454" s="103">
        <v>0.60914561857299565</v>
      </c>
      <c r="K454" s="103">
        <v>1.9206361353606549</v>
      </c>
      <c r="L454" s="103">
        <v>8.4493957691159718</v>
      </c>
    </row>
    <row r="455" spans="1:12" customFormat="1" x14ac:dyDescent="0.25">
      <c r="A455" s="91">
        <v>452</v>
      </c>
      <c r="B455" s="91">
        <v>31</v>
      </c>
      <c r="C455" s="91"/>
      <c r="D455" s="91"/>
      <c r="E455" s="103">
        <v>2</v>
      </c>
      <c r="F455" s="103">
        <v>1909.966081665136</v>
      </c>
      <c r="G455" s="103">
        <v>57.334772988262372</v>
      </c>
      <c r="H455" s="103">
        <v>0</v>
      </c>
      <c r="I455" s="103">
        <v>-6.7199315199413396</v>
      </c>
      <c r="J455" s="103">
        <v>0.3719858703550592</v>
      </c>
      <c r="K455" s="103">
        <v>1.172871449229502</v>
      </c>
      <c r="L455" s="103">
        <v>3.6050288929932872</v>
      </c>
    </row>
    <row r="456" spans="1:12" customFormat="1" x14ac:dyDescent="0.25">
      <c r="A456" s="91">
        <v>453</v>
      </c>
      <c r="B456" s="91">
        <v>32</v>
      </c>
      <c r="C456" s="91"/>
      <c r="D456" s="91"/>
      <c r="E456" s="103">
        <v>2</v>
      </c>
      <c r="F456" s="103">
        <v>1971.577890751108</v>
      </c>
      <c r="G456" s="103">
        <v>57.390375809240567</v>
      </c>
      <c r="H456" s="103">
        <v>0</v>
      </c>
      <c r="I456" s="103">
        <v>-6.7199315199413396</v>
      </c>
      <c r="J456" s="103">
        <v>0.48448324875873833</v>
      </c>
      <c r="K456" s="103">
        <v>1.5275756833363019</v>
      </c>
      <c r="L456" s="103">
        <v>5.764058656294079</v>
      </c>
    </row>
    <row r="457" spans="1:12" customFormat="1" x14ac:dyDescent="0.25">
      <c r="A457" s="91">
        <v>454</v>
      </c>
      <c r="B457" s="91">
        <v>32</v>
      </c>
      <c r="C457" s="91"/>
      <c r="D457" s="91"/>
      <c r="E457" s="103">
        <v>2</v>
      </c>
      <c r="F457" s="103">
        <v>1971.577890751108</v>
      </c>
      <c r="G457" s="103">
        <v>57.463725279996083</v>
      </c>
      <c r="H457" s="103">
        <v>0</v>
      </c>
      <c r="I457" s="103">
        <v>-6.7199315199413396</v>
      </c>
      <c r="J457" s="103">
        <v>0.33738834821348018</v>
      </c>
      <c r="K457" s="103">
        <v>1.063785461917103</v>
      </c>
      <c r="L457" s="103">
        <v>2.722705047851679</v>
      </c>
    </row>
    <row r="458" spans="1:12" customFormat="1" x14ac:dyDescent="0.25">
      <c r="A458" s="91">
        <v>455</v>
      </c>
      <c r="B458" s="91">
        <v>32</v>
      </c>
      <c r="C458" s="91"/>
      <c r="D458" s="91"/>
      <c r="E458" s="103">
        <v>2</v>
      </c>
      <c r="F458" s="103">
        <v>1971.577890751108</v>
      </c>
      <c r="G458" s="103">
        <v>57.533533072453551</v>
      </c>
      <c r="H458" s="103">
        <v>0</v>
      </c>
      <c r="I458" s="103">
        <v>-6.7199315199413396</v>
      </c>
      <c r="J458" s="103">
        <v>0.21728943326886629</v>
      </c>
      <c r="K458" s="103">
        <v>0.68511358309673565</v>
      </c>
      <c r="L458" s="103">
        <v>0.2040469481790089</v>
      </c>
    </row>
    <row r="459" spans="1:12" customFormat="1" x14ac:dyDescent="0.25">
      <c r="A459" s="91">
        <v>456</v>
      </c>
      <c r="B459" s="91">
        <v>31</v>
      </c>
      <c r="C459" s="91"/>
      <c r="D459" s="91"/>
      <c r="E459" s="103">
        <v>2</v>
      </c>
      <c r="F459" s="103">
        <v>1909.966081665136</v>
      </c>
      <c r="G459" s="103">
        <v>57.647911934418218</v>
      </c>
      <c r="H459" s="103">
        <v>0</v>
      </c>
      <c r="I459" s="103">
        <v>-6.7199315199413396</v>
      </c>
      <c r="J459" s="103">
        <v>0.204417050029959</v>
      </c>
      <c r="K459" s="103">
        <v>0.64452695874446075</v>
      </c>
      <c r="L459" s="103">
        <v>0.1064517339685911</v>
      </c>
    </row>
    <row r="460" spans="1:12" customFormat="1" x14ac:dyDescent="0.25">
      <c r="A460" s="91">
        <v>457</v>
      </c>
      <c r="B460" s="91">
        <v>31</v>
      </c>
      <c r="C460" s="91"/>
      <c r="D460" s="91"/>
      <c r="E460" s="103">
        <v>2</v>
      </c>
      <c r="F460" s="103">
        <v>1909.966081665136</v>
      </c>
      <c r="G460" s="103">
        <v>57.748584242437303</v>
      </c>
      <c r="H460" s="103">
        <v>0</v>
      </c>
      <c r="I460" s="103">
        <v>-6.7199315199413396</v>
      </c>
      <c r="J460" s="103">
        <v>0.3327513389767553</v>
      </c>
      <c r="K460" s="103">
        <v>1.049164971793709</v>
      </c>
      <c r="L460" s="103">
        <v>2.7937271518185658</v>
      </c>
    </row>
    <row r="461" spans="1:12" customFormat="1" x14ac:dyDescent="0.25">
      <c r="A461" s="91">
        <v>458</v>
      </c>
      <c r="B461" s="91">
        <v>31</v>
      </c>
      <c r="C461" s="91"/>
      <c r="D461" s="91"/>
      <c r="E461" s="103">
        <v>2</v>
      </c>
      <c r="F461" s="103">
        <v>1909.966081665136</v>
      </c>
      <c r="G461" s="103">
        <v>57.793398818753857</v>
      </c>
      <c r="H461" s="103">
        <v>0</v>
      </c>
      <c r="I461" s="103">
        <v>-6.7199315199413396</v>
      </c>
      <c r="J461" s="103">
        <v>0.43245409676646213</v>
      </c>
      <c r="K461" s="103">
        <v>1.3635277671046551</v>
      </c>
      <c r="L461" s="103">
        <v>4.8552692213396886</v>
      </c>
    </row>
    <row r="462" spans="1:12" customFormat="1" x14ac:dyDescent="0.25">
      <c r="A462" s="91">
        <v>459</v>
      </c>
      <c r="B462" s="91">
        <v>32</v>
      </c>
      <c r="C462" s="91"/>
      <c r="D462" s="91"/>
      <c r="E462" s="103">
        <v>2</v>
      </c>
      <c r="F462" s="103">
        <v>1971.577890751108</v>
      </c>
      <c r="G462" s="103">
        <v>57.853041735563792</v>
      </c>
      <c r="H462" s="103">
        <v>0</v>
      </c>
      <c r="I462" s="103">
        <v>-6.7199315199413396</v>
      </c>
      <c r="J462" s="103">
        <v>0.51688098611324518</v>
      </c>
      <c r="K462" s="103">
        <v>1.6297257492150621</v>
      </c>
      <c r="L462" s="103">
        <v>6.4305546476179556</v>
      </c>
    </row>
    <row r="463" spans="1:12" customFormat="1" x14ac:dyDescent="0.25">
      <c r="A463" s="91">
        <v>460</v>
      </c>
      <c r="B463" s="91">
        <v>32</v>
      </c>
      <c r="C463" s="91"/>
      <c r="D463" s="91"/>
      <c r="E463" s="103">
        <v>2</v>
      </c>
      <c r="F463" s="103">
        <v>1971.577890751108</v>
      </c>
      <c r="G463" s="103">
        <v>57.921784493269243</v>
      </c>
      <c r="H463" s="103">
        <v>-4.0812157804065912</v>
      </c>
      <c r="I463" s="103">
        <v>-2.638715739534748</v>
      </c>
      <c r="J463" s="103">
        <v>0.14979389827680681</v>
      </c>
      <c r="K463" s="103">
        <v>0.47230016126677188</v>
      </c>
      <c r="L463" s="103">
        <v>-1.223220011619234</v>
      </c>
    </row>
    <row r="464" spans="1:12" customFormat="1" x14ac:dyDescent="0.25">
      <c r="A464" s="91">
        <v>461</v>
      </c>
      <c r="B464" s="91">
        <v>31</v>
      </c>
      <c r="C464" s="91"/>
      <c r="D464" s="91"/>
      <c r="E464" s="103">
        <v>2</v>
      </c>
      <c r="F464" s="103">
        <v>1909.966081665136</v>
      </c>
      <c r="G464" s="103">
        <v>58.029296156625698</v>
      </c>
      <c r="H464" s="103">
        <v>0</v>
      </c>
      <c r="I464" s="103">
        <v>-6.7199315199413396</v>
      </c>
      <c r="J464" s="103">
        <v>0.33792966911129518</v>
      </c>
      <c r="K464" s="103">
        <v>1.065492246707914</v>
      </c>
      <c r="L464" s="103">
        <v>2.9030711324880611</v>
      </c>
    </row>
    <row r="465" spans="1:12" customFormat="1" x14ac:dyDescent="0.25">
      <c r="A465" s="91">
        <v>462</v>
      </c>
      <c r="B465" s="91">
        <v>32</v>
      </c>
      <c r="C465" s="91"/>
      <c r="D465" s="91"/>
      <c r="E465" s="103">
        <v>2</v>
      </c>
      <c r="F465" s="103">
        <v>1971.577890751108</v>
      </c>
      <c r="G465" s="103">
        <v>58.097062503782567</v>
      </c>
      <c r="H465" s="103">
        <v>0</v>
      </c>
      <c r="I465" s="103">
        <v>-6.7199315199413396</v>
      </c>
      <c r="J465" s="103">
        <v>0.50245888912875392</v>
      </c>
      <c r="K465" s="103">
        <v>1.5842528774229609</v>
      </c>
      <c r="L465" s="103">
        <v>6.1370348082886066</v>
      </c>
    </row>
    <row r="466" spans="1:12" customFormat="1" x14ac:dyDescent="0.25">
      <c r="A466" s="91">
        <v>463</v>
      </c>
      <c r="B466" s="91">
        <v>32</v>
      </c>
      <c r="C466" s="91"/>
      <c r="D466" s="91"/>
      <c r="E466" s="103">
        <v>2</v>
      </c>
      <c r="F466" s="103">
        <v>1971.577890751108</v>
      </c>
      <c r="G466" s="103">
        <v>58.184988435511457</v>
      </c>
      <c r="H466" s="103">
        <v>0</v>
      </c>
      <c r="I466" s="103">
        <v>-6.7199315199413396</v>
      </c>
      <c r="J466" s="103">
        <v>0.30036167571653383</v>
      </c>
      <c r="K466" s="103">
        <v>0.94704036353423093</v>
      </c>
      <c r="L466" s="103">
        <v>1.95409744724985</v>
      </c>
    </row>
    <row r="467" spans="1:12" customFormat="1" x14ac:dyDescent="0.25">
      <c r="A467" s="91">
        <v>464</v>
      </c>
      <c r="B467" s="91">
        <v>32</v>
      </c>
      <c r="C467" s="91"/>
      <c r="D467" s="91"/>
      <c r="E467" s="103">
        <v>2</v>
      </c>
      <c r="F467" s="103">
        <v>1971.577890751108</v>
      </c>
      <c r="G467" s="103">
        <v>58.313898308069817</v>
      </c>
      <c r="H467" s="103">
        <v>0</v>
      </c>
      <c r="I467" s="103">
        <v>-6.7199315199413396</v>
      </c>
      <c r="J467" s="103">
        <v>0.3540280973196489</v>
      </c>
      <c r="K467" s="103">
        <v>1.1162505908488529</v>
      </c>
      <c r="L467" s="103">
        <v>3.0746642869388481</v>
      </c>
    </row>
    <row r="468" spans="1:12" customFormat="1" x14ac:dyDescent="0.25">
      <c r="A468" s="91">
        <v>465</v>
      </c>
      <c r="B468" s="91">
        <v>32</v>
      </c>
      <c r="C468" s="91"/>
      <c r="D468" s="91"/>
      <c r="E468" s="103">
        <v>2</v>
      </c>
      <c r="F468" s="103">
        <v>1971.577890751108</v>
      </c>
      <c r="G468" s="103">
        <v>58.395371209172268</v>
      </c>
      <c r="H468" s="103">
        <v>0</v>
      </c>
      <c r="I468" s="103">
        <v>-6.7199315199413396</v>
      </c>
      <c r="J468" s="103">
        <v>0.33957801240204921</v>
      </c>
      <c r="K468" s="103">
        <v>1.0706894731036609</v>
      </c>
      <c r="L468" s="103">
        <v>2.7743150807499002</v>
      </c>
    </row>
    <row r="469" spans="1:12" customFormat="1" x14ac:dyDescent="0.25">
      <c r="A469" s="91">
        <v>466</v>
      </c>
      <c r="B469" s="91">
        <v>32</v>
      </c>
      <c r="C469" s="91"/>
      <c r="D469" s="91"/>
      <c r="E469" s="103">
        <v>2</v>
      </c>
      <c r="F469" s="103">
        <v>1971.577890751108</v>
      </c>
      <c r="G469" s="103">
        <v>58.46517900162975</v>
      </c>
      <c r="H469" s="103">
        <v>0</v>
      </c>
      <c r="I469" s="103">
        <v>-6.7199315199413396</v>
      </c>
      <c r="J469" s="103">
        <v>0.34343465453437388</v>
      </c>
      <c r="K469" s="103">
        <v>1.082849465746881</v>
      </c>
      <c r="L469" s="103">
        <v>2.855107925520997</v>
      </c>
    </row>
    <row r="470" spans="1:12" customFormat="1" x14ac:dyDescent="0.25">
      <c r="A470" s="91">
        <v>467</v>
      </c>
      <c r="B470" s="91">
        <v>32</v>
      </c>
      <c r="C470" s="91"/>
      <c r="D470" s="91"/>
      <c r="E470" s="103">
        <v>2</v>
      </c>
      <c r="F470" s="103">
        <v>1971.577890751108</v>
      </c>
      <c r="G470" s="103">
        <v>58.523700131891893</v>
      </c>
      <c r="H470" s="103">
        <v>0</v>
      </c>
      <c r="I470" s="103">
        <v>-6.7199315199413396</v>
      </c>
      <c r="J470" s="103">
        <v>0.34231924924377932</v>
      </c>
      <c r="K470" s="103">
        <v>1.0793325928656361</v>
      </c>
      <c r="L470" s="103">
        <v>2.8322484754121211</v>
      </c>
    </row>
    <row r="471" spans="1:12" customFormat="1" x14ac:dyDescent="0.25">
      <c r="A471" s="91">
        <v>468</v>
      </c>
      <c r="B471" s="91">
        <v>32</v>
      </c>
      <c r="C471" s="91"/>
      <c r="D471" s="91"/>
      <c r="E471" s="103">
        <v>2</v>
      </c>
      <c r="F471" s="103">
        <v>1971.577890751108</v>
      </c>
      <c r="G471" s="103">
        <v>58.594695311534963</v>
      </c>
      <c r="H471" s="103">
        <v>0</v>
      </c>
      <c r="I471" s="103">
        <v>-6.7199315199413396</v>
      </c>
      <c r="J471" s="103">
        <v>0.34280667282393812</v>
      </c>
      <c r="K471" s="103">
        <v>1.0808694394138769</v>
      </c>
      <c r="L471" s="103">
        <v>2.8428561476208438</v>
      </c>
    </row>
    <row r="472" spans="1:12" customFormat="1" x14ac:dyDescent="0.25">
      <c r="A472" s="91">
        <v>469</v>
      </c>
      <c r="B472" s="91">
        <v>32</v>
      </c>
      <c r="C472" s="91"/>
      <c r="D472" s="91"/>
      <c r="E472" s="103">
        <v>2</v>
      </c>
      <c r="F472" s="103">
        <v>1971.577890751108</v>
      </c>
      <c r="G472" s="103">
        <v>58.66569049117804</v>
      </c>
      <c r="H472" s="103">
        <v>0</v>
      </c>
      <c r="I472" s="103">
        <v>-6.7199315199413396</v>
      </c>
      <c r="J472" s="103">
        <v>0.34184357329419002</v>
      </c>
      <c r="K472" s="103">
        <v>1.0778327865965811</v>
      </c>
      <c r="L472" s="103">
        <v>2.8232476253593428</v>
      </c>
    </row>
    <row r="473" spans="1:12" customFormat="1" x14ac:dyDescent="0.25">
      <c r="A473" s="91">
        <v>470</v>
      </c>
      <c r="B473" s="91">
        <v>32</v>
      </c>
      <c r="C473" s="91"/>
      <c r="D473" s="91"/>
      <c r="E473" s="103">
        <v>2</v>
      </c>
      <c r="F473" s="103">
        <v>1971.577890751108</v>
      </c>
      <c r="G473" s="103">
        <v>58.758974833192511</v>
      </c>
      <c r="H473" s="103">
        <v>0</v>
      </c>
      <c r="I473" s="103">
        <v>-6.7199315199413396</v>
      </c>
      <c r="J473" s="103">
        <v>0.34506952182622858</v>
      </c>
      <c r="K473" s="103">
        <v>1.0880042023180989</v>
      </c>
      <c r="L473" s="103">
        <v>2.891036759090583</v>
      </c>
    </row>
    <row r="474" spans="1:12" customFormat="1" x14ac:dyDescent="0.25">
      <c r="A474" s="91">
        <v>471</v>
      </c>
      <c r="B474" s="91">
        <v>32</v>
      </c>
      <c r="C474" s="91"/>
      <c r="D474" s="91"/>
      <c r="E474" s="103">
        <v>2</v>
      </c>
      <c r="F474" s="103">
        <v>1971.577890751108</v>
      </c>
      <c r="G474" s="103">
        <v>58.829970012835588</v>
      </c>
      <c r="H474" s="103">
        <v>0</v>
      </c>
      <c r="I474" s="103">
        <v>-6.7199315199413396</v>
      </c>
      <c r="J474" s="103">
        <v>0.33297472361566349</v>
      </c>
      <c r="K474" s="103">
        <v>1.0498693035601869</v>
      </c>
      <c r="L474" s="103">
        <v>2.6394514641129372</v>
      </c>
    </row>
    <row r="475" spans="1:12" customFormat="1" x14ac:dyDescent="0.25">
      <c r="A475" s="91">
        <v>472</v>
      </c>
      <c r="B475" s="91">
        <v>32</v>
      </c>
      <c r="C475" s="91"/>
      <c r="D475" s="91"/>
      <c r="E475" s="103">
        <v>2</v>
      </c>
      <c r="F475" s="103">
        <v>1971.577890751108</v>
      </c>
      <c r="G475" s="103">
        <v>58.912251854673997</v>
      </c>
      <c r="H475" s="103">
        <v>0</v>
      </c>
      <c r="I475" s="103">
        <v>-6.7199315199413396</v>
      </c>
      <c r="J475" s="103">
        <v>0.37806582128039218</v>
      </c>
      <c r="K475" s="103">
        <v>1.1920415344970769</v>
      </c>
      <c r="L475" s="103">
        <v>3.5779662337237061</v>
      </c>
    </row>
    <row r="476" spans="1:12" customFormat="1" x14ac:dyDescent="0.25">
      <c r="A476" s="91">
        <v>473</v>
      </c>
      <c r="B476" s="91">
        <v>32</v>
      </c>
      <c r="C476" s="91"/>
      <c r="D476" s="91"/>
      <c r="E476" s="103">
        <v>2</v>
      </c>
      <c r="F476" s="103">
        <v>1971.577890751108</v>
      </c>
      <c r="G476" s="103">
        <v>58.994035278978743</v>
      </c>
      <c r="H476" s="103">
        <v>0</v>
      </c>
      <c r="I476" s="103">
        <v>-6.7199315199413396</v>
      </c>
      <c r="J476" s="103">
        <v>0.20356409292900851</v>
      </c>
      <c r="K476" s="103">
        <v>0.64183758500516375</v>
      </c>
      <c r="L476" s="103">
        <v>-7.6522860564145215E-2</v>
      </c>
    </row>
    <row r="477" spans="1:12" customFormat="1" x14ac:dyDescent="0.25">
      <c r="A477" s="91">
        <v>474</v>
      </c>
      <c r="B477" s="91">
        <v>31</v>
      </c>
      <c r="C477" s="91"/>
      <c r="D477" s="91"/>
      <c r="E477" s="103">
        <v>2</v>
      </c>
      <c r="F477" s="103">
        <v>1909.966081665136</v>
      </c>
      <c r="G477" s="103">
        <v>59.120888190324337</v>
      </c>
      <c r="H477" s="103">
        <v>0</v>
      </c>
      <c r="I477" s="103">
        <v>-6.7199315199413396</v>
      </c>
      <c r="J477" s="103">
        <v>0.2270400880703333</v>
      </c>
      <c r="K477" s="103">
        <v>0.71585739768576095</v>
      </c>
      <c r="L477" s="103">
        <v>0.59183713814966876</v>
      </c>
    </row>
    <row r="478" spans="1:12" customFormat="1" x14ac:dyDescent="0.25">
      <c r="A478" s="91">
        <v>475</v>
      </c>
      <c r="B478" s="91">
        <v>31</v>
      </c>
      <c r="C478" s="91"/>
      <c r="D478" s="91"/>
      <c r="E478" s="103">
        <v>2</v>
      </c>
      <c r="F478" s="103">
        <v>1909.966081665136</v>
      </c>
      <c r="G478" s="103">
        <v>59.23403454772437</v>
      </c>
      <c r="H478" s="103">
        <v>0</v>
      </c>
      <c r="I478" s="103">
        <v>-6.7199315199413396</v>
      </c>
      <c r="J478" s="103">
        <v>0.2836713543447314</v>
      </c>
      <c r="K478" s="103">
        <v>0.89441578024893809</v>
      </c>
      <c r="L478" s="103">
        <v>1.7798076909028639</v>
      </c>
    </row>
    <row r="479" spans="1:12" customFormat="1" x14ac:dyDescent="0.25">
      <c r="A479" s="91">
        <v>476</v>
      </c>
      <c r="B479" s="91">
        <v>30</v>
      </c>
      <c r="C479" s="91"/>
      <c r="D479" s="91"/>
      <c r="E479" s="103">
        <v>2</v>
      </c>
      <c r="F479" s="103">
        <v>1848.354272579164</v>
      </c>
      <c r="G479" s="103">
        <v>59.361711915718097</v>
      </c>
      <c r="H479" s="103">
        <v>-0.95867398151164418</v>
      </c>
      <c r="I479" s="103">
        <v>-5.7612575384296951</v>
      </c>
      <c r="J479" s="103">
        <v>0</v>
      </c>
      <c r="K479" s="103">
        <v>0</v>
      </c>
      <c r="L479" s="103">
        <v>-3.3497075241588461</v>
      </c>
    </row>
    <row r="480" spans="1:12" customFormat="1" x14ac:dyDescent="0.25">
      <c r="A480" s="91">
        <v>477</v>
      </c>
      <c r="B480" s="91">
        <v>28</v>
      </c>
      <c r="C480" s="91"/>
      <c r="D480" s="91"/>
      <c r="E480" s="103">
        <v>2</v>
      </c>
      <c r="F480" s="103">
        <v>1725.130654407219</v>
      </c>
      <c r="G480" s="103">
        <v>59.476243697357589</v>
      </c>
      <c r="H480" s="103">
        <v>0</v>
      </c>
      <c r="I480" s="103">
        <v>-6.7199315199413396</v>
      </c>
      <c r="J480" s="103">
        <v>0</v>
      </c>
      <c r="K480" s="103">
        <v>0</v>
      </c>
      <c r="L480" s="103">
        <v>-5.117575574592454</v>
      </c>
    </row>
    <row r="481" spans="1:12" customFormat="1" x14ac:dyDescent="0.25">
      <c r="A481" s="91">
        <v>478</v>
      </c>
      <c r="B481" s="91">
        <v>25</v>
      </c>
      <c r="C481" s="91"/>
      <c r="D481" s="91"/>
      <c r="E481" s="103">
        <v>2</v>
      </c>
      <c r="F481" s="103">
        <v>1540.2952271493029</v>
      </c>
      <c r="G481" s="103">
        <v>59.534100442037193</v>
      </c>
      <c r="H481" s="103">
        <v>0</v>
      </c>
      <c r="I481" s="103">
        <v>-6.7199315199413396</v>
      </c>
      <c r="J481" s="103">
        <v>0</v>
      </c>
      <c r="K481" s="103">
        <v>0</v>
      </c>
      <c r="L481" s="103">
        <v>-4.5461159386350296</v>
      </c>
    </row>
    <row r="482" spans="1:12" customFormat="1" x14ac:dyDescent="0.25">
      <c r="A482" s="91">
        <v>479</v>
      </c>
      <c r="B482" s="91">
        <v>22</v>
      </c>
      <c r="C482" s="91"/>
      <c r="D482" s="91"/>
      <c r="E482" s="103">
        <v>2</v>
      </c>
      <c r="F482" s="103">
        <v>1355.4597998913871</v>
      </c>
      <c r="G482" s="103">
        <v>59.573542692026273</v>
      </c>
      <c r="H482" s="103">
        <v>0</v>
      </c>
      <c r="I482" s="103">
        <v>-6.7199315199413396</v>
      </c>
      <c r="J482" s="103">
        <v>0</v>
      </c>
      <c r="K482" s="103">
        <v>0</v>
      </c>
      <c r="L482" s="103">
        <v>-3.9825178764609959</v>
      </c>
    </row>
    <row r="483" spans="1:12" customFormat="1" x14ac:dyDescent="0.25">
      <c r="A483" s="91">
        <v>480</v>
      </c>
      <c r="B483" s="91">
        <v>19</v>
      </c>
      <c r="C483" s="91"/>
      <c r="D483" s="91"/>
      <c r="E483" s="103">
        <v>2</v>
      </c>
      <c r="F483" s="103">
        <v>1170.6243726334701</v>
      </c>
      <c r="G483" s="103">
        <v>59.652698600298372</v>
      </c>
      <c r="H483" s="103">
        <v>0</v>
      </c>
      <c r="I483" s="103">
        <v>-6.7199315199413396</v>
      </c>
      <c r="J483" s="103">
        <v>0</v>
      </c>
      <c r="K483" s="103">
        <v>0</v>
      </c>
      <c r="L483" s="103">
        <v>-3.4258379992163439</v>
      </c>
    </row>
    <row r="484" spans="1:12" customFormat="1" x14ac:dyDescent="0.25">
      <c r="A484" s="91">
        <v>481</v>
      </c>
      <c r="B484" s="91">
        <v>16</v>
      </c>
      <c r="C484" s="91"/>
      <c r="D484" s="91"/>
      <c r="E484" s="103">
        <v>2</v>
      </c>
      <c r="F484" s="103">
        <v>985.78894537555379</v>
      </c>
      <c r="G484" s="103">
        <v>59.710213600153047</v>
      </c>
      <c r="H484" s="103">
        <v>0</v>
      </c>
      <c r="I484" s="103">
        <v>-6.7199315199413396</v>
      </c>
      <c r="J484" s="103">
        <v>0</v>
      </c>
      <c r="K484" s="103">
        <v>0</v>
      </c>
      <c r="L484" s="103">
        <v>-2.8751329180470671</v>
      </c>
    </row>
    <row r="485" spans="1:12" customFormat="1" x14ac:dyDescent="0.25">
      <c r="A485" s="91">
        <v>482</v>
      </c>
      <c r="B485" s="91">
        <v>13</v>
      </c>
      <c r="C485" s="91"/>
      <c r="D485" s="91"/>
      <c r="E485" s="103">
        <v>2</v>
      </c>
      <c r="F485" s="103">
        <v>800.95351811763749</v>
      </c>
      <c r="G485" s="103">
        <v>59.756417801881803</v>
      </c>
      <c r="H485" s="103">
        <v>0</v>
      </c>
      <c r="I485" s="103">
        <v>-6.7199315199413396</v>
      </c>
      <c r="J485" s="103">
        <v>7.6791145632764485E-2</v>
      </c>
      <c r="K485" s="103">
        <v>0.2421224821801064</v>
      </c>
      <c r="L485" s="103">
        <v>-2.3294592440991582</v>
      </c>
    </row>
    <row r="486" spans="1:12" customFormat="1" x14ac:dyDescent="0.25">
      <c r="A486" s="91">
        <v>483</v>
      </c>
      <c r="B486" s="91">
        <v>10</v>
      </c>
      <c r="C486" s="91"/>
      <c r="D486" s="91"/>
      <c r="E486" s="103">
        <v>2</v>
      </c>
      <c r="F486" s="103">
        <v>800</v>
      </c>
      <c r="G486" s="103">
        <v>59.780350686623883</v>
      </c>
      <c r="H486" s="103">
        <v>-34.959661679527471</v>
      </c>
      <c r="I486" s="103">
        <v>28.239730159586131</v>
      </c>
      <c r="J486" s="103">
        <v>7.6788499858623016E-2</v>
      </c>
      <c r="K486" s="103">
        <v>0.2421141400542384</v>
      </c>
      <c r="L486" s="103">
        <v>-1.4215797048475129</v>
      </c>
    </row>
    <row r="487" spans="1:12" customFormat="1" x14ac:dyDescent="0.25">
      <c r="A487" s="91">
        <v>484</v>
      </c>
      <c r="B487" s="91">
        <v>8</v>
      </c>
      <c r="C487" s="91"/>
      <c r="D487" s="91"/>
      <c r="E487" s="103">
        <v>2</v>
      </c>
      <c r="F487" s="103">
        <v>800</v>
      </c>
      <c r="G487" s="103">
        <v>59.818637670160967</v>
      </c>
      <c r="H487" s="103">
        <v>-27.621571355572261</v>
      </c>
      <c r="I487" s="103">
        <v>20.90163983563092</v>
      </c>
      <c r="J487" s="103">
        <v>7.6784267827811878E-2</v>
      </c>
      <c r="K487" s="103">
        <v>0.24210079646109081</v>
      </c>
      <c r="L487" s="103">
        <v>-1.58666913977492</v>
      </c>
    </row>
    <row r="488" spans="1:12" customFormat="1" x14ac:dyDescent="0.25">
      <c r="A488" s="91">
        <v>485</v>
      </c>
      <c r="B488" s="91">
        <v>4</v>
      </c>
      <c r="C488" s="91"/>
      <c r="D488" s="91"/>
      <c r="E488" s="103">
        <v>2</v>
      </c>
      <c r="F488" s="103">
        <v>800</v>
      </c>
      <c r="G488" s="103">
        <v>59.856924653698051</v>
      </c>
      <c r="H488" s="103">
        <v>0</v>
      </c>
      <c r="I488" s="103">
        <v>-6.7199315199413396</v>
      </c>
      <c r="J488" s="103">
        <v>7.6780036517018466E-2</v>
      </c>
      <c r="K488" s="103">
        <v>0.24208745513815921</v>
      </c>
      <c r="L488" s="103">
        <v>-2.1048692303023349</v>
      </c>
    </row>
    <row r="489" spans="1:12" customFormat="1" x14ac:dyDescent="0.25">
      <c r="A489" s="91">
        <v>486</v>
      </c>
      <c r="B489" s="91">
        <v>0</v>
      </c>
      <c r="C489" s="91"/>
      <c r="D489" s="91"/>
      <c r="E489" s="103">
        <v>2</v>
      </c>
      <c r="F489" s="103">
        <v>800</v>
      </c>
      <c r="G489" s="103">
        <v>59.895211637235143</v>
      </c>
      <c r="H489" s="103">
        <v>0</v>
      </c>
      <c r="I489" s="103">
        <v>-6.7199315199413396</v>
      </c>
      <c r="J489" s="103">
        <v>7.6775805926037471E-2</v>
      </c>
      <c r="K489" s="103">
        <v>0.24207411608479609</v>
      </c>
      <c r="L489" s="103">
        <v>4.1887902047863898E-2</v>
      </c>
    </row>
    <row r="490" spans="1:12" customFormat="1" x14ac:dyDescent="0.25">
      <c r="A490" s="91">
        <v>487</v>
      </c>
      <c r="B490" s="91">
        <v>0</v>
      </c>
      <c r="C490" s="91"/>
      <c r="D490" s="91"/>
      <c r="E490" s="103">
        <v>0</v>
      </c>
      <c r="F490" s="103">
        <v>800</v>
      </c>
      <c r="G490" s="103">
        <v>59.907876100469053</v>
      </c>
      <c r="H490" s="103">
        <v>0</v>
      </c>
      <c r="I490" s="103">
        <v>-6.7199315199413396</v>
      </c>
      <c r="J490" s="103">
        <v>7.6774406701167225E-2</v>
      </c>
      <c r="K490" s="103">
        <v>0.24206970432878019</v>
      </c>
      <c r="L490" s="103">
        <v>4.1887902047863898E-2</v>
      </c>
    </row>
    <row r="491" spans="1:12" customFormat="1" x14ac:dyDescent="0.25">
      <c r="A491" s="91">
        <v>488</v>
      </c>
      <c r="B491" s="91">
        <v>0</v>
      </c>
      <c r="C491" s="91"/>
      <c r="D491" s="91"/>
      <c r="E491" s="103">
        <v>0</v>
      </c>
      <c r="F491" s="103">
        <v>800</v>
      </c>
      <c r="G491" s="103">
        <v>59.94430811019793</v>
      </c>
      <c r="H491" s="103">
        <v>0</v>
      </c>
      <c r="I491" s="103">
        <v>-6.7199315199413396</v>
      </c>
      <c r="J491" s="103">
        <v>7.6770381973558441E-2</v>
      </c>
      <c r="K491" s="103">
        <v>0.2420570143626298</v>
      </c>
      <c r="L491" s="103">
        <v>0.20760952616926659</v>
      </c>
    </row>
    <row r="492" spans="1:12" customFormat="1" x14ac:dyDescent="0.25">
      <c r="A492" s="91">
        <v>489</v>
      </c>
      <c r="B492" s="91">
        <v>0</v>
      </c>
      <c r="C492" s="91"/>
      <c r="D492" s="91"/>
      <c r="E492" s="103">
        <v>0</v>
      </c>
      <c r="F492" s="103">
        <v>0</v>
      </c>
      <c r="G492" s="103">
        <v>59.975889172502569</v>
      </c>
      <c r="H492" s="103">
        <v>0</v>
      </c>
      <c r="I492" s="103">
        <v>-3.1029485636939911</v>
      </c>
      <c r="J492" s="103">
        <v>0</v>
      </c>
      <c r="K492" s="103">
        <v>0</v>
      </c>
      <c r="L492" s="103">
        <v>0.16572162412140259</v>
      </c>
    </row>
    <row r="493" spans="1:12" customFormat="1" x14ac:dyDescent="0.25">
      <c r="A493" s="91">
        <v>490</v>
      </c>
      <c r="B493" s="91">
        <v>0</v>
      </c>
      <c r="C493" s="91"/>
      <c r="D493" s="91"/>
      <c r="E493" s="103">
        <v>0</v>
      </c>
      <c r="F493" s="103">
        <v>0</v>
      </c>
      <c r="G493" s="103">
        <v>60.021399712129117</v>
      </c>
      <c r="H493" s="103">
        <v>0</v>
      </c>
      <c r="I493" s="103">
        <v>-3.1029485636939911</v>
      </c>
      <c r="J493" s="103">
        <v>0</v>
      </c>
      <c r="K493" s="103">
        <v>0</v>
      </c>
      <c r="L493" s="103">
        <v>0</v>
      </c>
    </row>
    <row r="494" spans="1:12" customFormat="1" x14ac:dyDescent="0.25">
      <c r="A494" s="91">
        <v>491</v>
      </c>
      <c r="B494" s="91">
        <v>0</v>
      </c>
      <c r="C494" s="91"/>
      <c r="D494" s="91"/>
      <c r="E494" s="103">
        <v>0</v>
      </c>
      <c r="F494" s="103">
        <v>0</v>
      </c>
      <c r="G494" s="103">
        <v>60.09793987476877</v>
      </c>
      <c r="H494" s="103">
        <v>0</v>
      </c>
      <c r="I494" s="103">
        <v>-3.1029485636939911</v>
      </c>
      <c r="J494" s="103">
        <v>0</v>
      </c>
      <c r="K494" s="103">
        <v>0</v>
      </c>
      <c r="L494" s="103">
        <v>0</v>
      </c>
    </row>
    <row r="495" spans="1:12" customFormat="1" x14ac:dyDescent="0.25">
      <c r="A495" s="91">
        <v>492</v>
      </c>
      <c r="B495" s="91">
        <v>0</v>
      </c>
      <c r="C495" s="91"/>
      <c r="D495" s="91"/>
      <c r="E495" s="103">
        <v>0</v>
      </c>
      <c r="F495" s="103">
        <v>0</v>
      </c>
      <c r="G495" s="103">
        <v>60.122279147276949</v>
      </c>
      <c r="H495" s="103">
        <v>0</v>
      </c>
      <c r="I495" s="103">
        <v>-3.1029485636939911</v>
      </c>
      <c r="J495" s="103">
        <v>0</v>
      </c>
      <c r="K495" s="103">
        <v>0</v>
      </c>
      <c r="L495" s="103">
        <v>0</v>
      </c>
    </row>
    <row r="496" spans="1:12" customFormat="1" x14ac:dyDescent="0.25">
      <c r="A496" s="91">
        <v>493</v>
      </c>
      <c r="B496" s="91">
        <v>0</v>
      </c>
      <c r="C496" s="91"/>
      <c r="D496" s="91"/>
      <c r="E496" s="103">
        <v>0</v>
      </c>
      <c r="F496" s="103">
        <v>0</v>
      </c>
      <c r="G496" s="103">
        <v>60.146618419785128</v>
      </c>
      <c r="H496" s="103">
        <v>0</v>
      </c>
      <c r="I496" s="103">
        <v>-3.1029485636939911</v>
      </c>
      <c r="J496" s="103">
        <v>0</v>
      </c>
      <c r="K496" s="103">
        <v>0</v>
      </c>
      <c r="L496" s="103">
        <v>0</v>
      </c>
    </row>
    <row r="497" spans="1:12" customFormat="1" x14ac:dyDescent="0.25">
      <c r="A497" s="91">
        <v>494</v>
      </c>
      <c r="B497" s="91">
        <v>0</v>
      </c>
      <c r="C497" s="91"/>
      <c r="D497" s="91"/>
      <c r="E497" s="103">
        <v>0</v>
      </c>
      <c r="F497" s="103">
        <v>0</v>
      </c>
      <c r="G497" s="103">
        <v>60.170957692293307</v>
      </c>
      <c r="H497" s="103">
        <v>0</v>
      </c>
      <c r="I497" s="103">
        <v>-3.1029485636939911</v>
      </c>
      <c r="J497" s="103">
        <v>0</v>
      </c>
      <c r="K497" s="103">
        <v>0</v>
      </c>
      <c r="L497" s="103">
        <v>0</v>
      </c>
    </row>
    <row r="498" spans="1:12" customFormat="1" x14ac:dyDescent="0.25">
      <c r="A498" s="91">
        <v>495</v>
      </c>
      <c r="B498" s="91">
        <v>0</v>
      </c>
      <c r="C498" s="91"/>
      <c r="D498" s="91"/>
      <c r="E498" s="103">
        <v>0</v>
      </c>
      <c r="F498" s="103">
        <v>0</v>
      </c>
      <c r="G498" s="103">
        <v>60.195296964801493</v>
      </c>
      <c r="H498" s="103">
        <v>0</v>
      </c>
      <c r="I498" s="103">
        <v>-3.1029485636939911</v>
      </c>
      <c r="J498" s="103">
        <v>0</v>
      </c>
      <c r="K498" s="103">
        <v>0</v>
      </c>
      <c r="L498" s="103">
        <v>0</v>
      </c>
    </row>
    <row r="499" spans="1:12" customFormat="1" x14ac:dyDescent="0.25">
      <c r="A499" s="91">
        <v>496</v>
      </c>
      <c r="B499" s="91">
        <v>0</v>
      </c>
      <c r="C499" s="91"/>
      <c r="D499" s="91"/>
      <c r="E499" s="103">
        <v>0</v>
      </c>
      <c r="F499" s="103">
        <v>0</v>
      </c>
      <c r="G499" s="103">
        <v>60.219636237309658</v>
      </c>
      <c r="H499" s="103">
        <v>0</v>
      </c>
      <c r="I499" s="103">
        <v>-3.1029485636939911</v>
      </c>
      <c r="J499" s="103">
        <v>0</v>
      </c>
      <c r="K499" s="103">
        <v>0</v>
      </c>
      <c r="L499" s="103">
        <v>0</v>
      </c>
    </row>
    <row r="500" spans="1:12" customFormat="1" x14ac:dyDescent="0.25">
      <c r="A500" s="91">
        <v>497</v>
      </c>
      <c r="B500" s="91">
        <v>0</v>
      </c>
      <c r="C500" s="91"/>
      <c r="D500" s="91"/>
      <c r="E500" s="103">
        <v>0</v>
      </c>
      <c r="F500" s="103">
        <v>0</v>
      </c>
      <c r="G500" s="103">
        <v>60.243975509817837</v>
      </c>
      <c r="H500" s="103">
        <v>0</v>
      </c>
      <c r="I500" s="103">
        <v>-3.1029485636939911</v>
      </c>
      <c r="J500" s="103">
        <v>0</v>
      </c>
      <c r="K500" s="103">
        <v>0</v>
      </c>
      <c r="L500" s="103">
        <v>0</v>
      </c>
    </row>
    <row r="501" spans="1:12" customFormat="1" x14ac:dyDescent="0.25">
      <c r="A501" s="91">
        <v>498</v>
      </c>
      <c r="B501" s="91">
        <v>0</v>
      </c>
      <c r="C501" s="91"/>
      <c r="D501" s="91"/>
      <c r="E501" s="103">
        <v>0</v>
      </c>
      <c r="F501" s="103">
        <v>0</v>
      </c>
      <c r="G501" s="103">
        <v>60.268314782326023</v>
      </c>
      <c r="H501" s="103">
        <v>0</v>
      </c>
      <c r="I501" s="103">
        <v>-3.1029485636939911</v>
      </c>
      <c r="J501" s="103">
        <v>0</v>
      </c>
      <c r="K501" s="103">
        <v>0</v>
      </c>
      <c r="L501" s="103">
        <v>0</v>
      </c>
    </row>
    <row r="502" spans="1:12" customFormat="1" x14ac:dyDescent="0.25">
      <c r="A502" s="91">
        <v>499</v>
      </c>
      <c r="B502" s="91">
        <v>0</v>
      </c>
      <c r="C502" s="91"/>
      <c r="D502" s="91"/>
      <c r="E502" s="103">
        <v>0</v>
      </c>
      <c r="F502" s="103">
        <v>0</v>
      </c>
      <c r="G502" s="103">
        <v>60.292654054834202</v>
      </c>
      <c r="H502" s="103">
        <v>0</v>
      </c>
      <c r="I502" s="103">
        <v>-3.1029485636939911</v>
      </c>
      <c r="J502" s="103">
        <v>0</v>
      </c>
      <c r="K502" s="103">
        <v>0</v>
      </c>
      <c r="L502" s="103">
        <v>0</v>
      </c>
    </row>
    <row r="503" spans="1:12" customFormat="1" x14ac:dyDescent="0.25">
      <c r="A503" s="91">
        <v>500</v>
      </c>
      <c r="B503" s="91">
        <v>0</v>
      </c>
      <c r="C503" s="91"/>
      <c r="D503" s="91"/>
      <c r="E503" s="103">
        <v>0</v>
      </c>
      <c r="F503" s="103">
        <v>0</v>
      </c>
      <c r="G503" s="103">
        <v>60.316993327342381</v>
      </c>
      <c r="H503" s="103">
        <v>0</v>
      </c>
      <c r="I503" s="103">
        <v>-3.1029485636939911</v>
      </c>
      <c r="J503" s="103">
        <v>0</v>
      </c>
      <c r="K503" s="103">
        <v>0</v>
      </c>
      <c r="L503" s="103">
        <v>0</v>
      </c>
    </row>
    <row r="504" spans="1:12" customFormat="1" x14ac:dyDescent="0.25">
      <c r="A504" s="91">
        <v>501</v>
      </c>
      <c r="B504" s="91">
        <v>0</v>
      </c>
      <c r="C504" s="91"/>
      <c r="D504" s="91"/>
      <c r="E504" s="103">
        <v>0</v>
      </c>
      <c r="F504" s="103">
        <v>0</v>
      </c>
      <c r="G504" s="103">
        <v>60.34133259985056</v>
      </c>
      <c r="H504" s="103">
        <v>0</v>
      </c>
      <c r="I504" s="103">
        <v>-3.1029485636939911</v>
      </c>
      <c r="J504" s="103">
        <v>0</v>
      </c>
      <c r="K504" s="103">
        <v>0</v>
      </c>
      <c r="L504" s="103">
        <v>0</v>
      </c>
    </row>
    <row r="505" spans="1:12" customFormat="1" x14ac:dyDescent="0.25">
      <c r="A505" s="91">
        <v>502</v>
      </c>
      <c r="B505" s="91">
        <v>0</v>
      </c>
      <c r="C505" s="91"/>
      <c r="D505" s="91"/>
      <c r="E505" s="103">
        <v>0</v>
      </c>
      <c r="F505" s="103">
        <v>0</v>
      </c>
      <c r="G505" s="103">
        <v>60.365671872358739</v>
      </c>
      <c r="H505" s="103">
        <v>0</v>
      </c>
      <c r="I505" s="103">
        <v>-3.1029485636939911</v>
      </c>
      <c r="J505" s="103">
        <v>0</v>
      </c>
      <c r="K505" s="103">
        <v>0</v>
      </c>
      <c r="L505" s="103">
        <v>0</v>
      </c>
    </row>
    <row r="506" spans="1:12" customFormat="1" x14ac:dyDescent="0.25">
      <c r="A506" s="91">
        <v>503</v>
      </c>
      <c r="B506" s="91">
        <v>0</v>
      </c>
      <c r="C506" s="91"/>
      <c r="D506" s="91"/>
      <c r="E506" s="103">
        <v>0</v>
      </c>
      <c r="F506" s="103">
        <v>0</v>
      </c>
      <c r="G506" s="103">
        <v>60.390011144866918</v>
      </c>
      <c r="H506" s="103">
        <v>0</v>
      </c>
      <c r="I506" s="103">
        <v>-3.1029485636939911</v>
      </c>
      <c r="J506" s="103">
        <v>0</v>
      </c>
      <c r="K506" s="103">
        <v>0</v>
      </c>
      <c r="L506" s="103">
        <v>0</v>
      </c>
    </row>
    <row r="507" spans="1:12" customFormat="1" x14ac:dyDescent="0.25">
      <c r="A507" s="91">
        <v>504</v>
      </c>
      <c r="B507" s="91">
        <v>0</v>
      </c>
      <c r="C507" s="91"/>
      <c r="D507" s="91"/>
      <c r="E507" s="103">
        <v>0</v>
      </c>
      <c r="F507" s="103">
        <v>0</v>
      </c>
      <c r="G507" s="103">
        <v>60.414350417375097</v>
      </c>
      <c r="H507" s="103">
        <v>0</v>
      </c>
      <c r="I507" s="103">
        <v>-3.1029485636939911</v>
      </c>
      <c r="J507" s="103">
        <v>0</v>
      </c>
      <c r="K507" s="103">
        <v>0</v>
      </c>
      <c r="L507" s="103">
        <v>0</v>
      </c>
    </row>
    <row r="508" spans="1:12" customFormat="1" x14ac:dyDescent="0.25">
      <c r="A508" s="91">
        <v>505</v>
      </c>
      <c r="B508" s="91">
        <v>0</v>
      </c>
      <c r="C508" s="91"/>
      <c r="D508" s="91"/>
      <c r="E508" s="103">
        <v>0</v>
      </c>
      <c r="F508" s="103">
        <v>0</v>
      </c>
      <c r="G508" s="103">
        <v>60.457850828669898</v>
      </c>
      <c r="H508" s="103">
        <v>0</v>
      </c>
      <c r="I508" s="103">
        <v>-3.1029485636939911</v>
      </c>
      <c r="J508" s="103">
        <v>0</v>
      </c>
      <c r="K508" s="103">
        <v>0</v>
      </c>
      <c r="L508" s="103">
        <v>0.16572162412140259</v>
      </c>
    </row>
    <row r="509" spans="1:12" customFormat="1" x14ac:dyDescent="0.25">
      <c r="A509" s="91">
        <v>506</v>
      </c>
      <c r="B509" s="91">
        <v>0</v>
      </c>
      <c r="C509" s="91"/>
      <c r="D509" s="91"/>
      <c r="E509" s="103">
        <v>1</v>
      </c>
      <c r="F509" s="103">
        <v>800</v>
      </c>
      <c r="G509" s="103">
        <v>60.482190101178077</v>
      </c>
      <c r="H509" s="103">
        <v>0</v>
      </c>
      <c r="I509" s="103">
        <v>-6.7199315199413396</v>
      </c>
      <c r="J509" s="103">
        <v>7.6711036618157966E-2</v>
      </c>
      <c r="K509" s="103">
        <v>0.24186989845705209</v>
      </c>
      <c r="L509" s="103">
        <v>0.20760952616926659</v>
      </c>
    </row>
    <row r="510" spans="1:12" customFormat="1" x14ac:dyDescent="0.25">
      <c r="A510" s="91">
        <v>507</v>
      </c>
      <c r="B510" s="91">
        <v>0</v>
      </c>
      <c r="C510" s="91"/>
      <c r="D510" s="91"/>
      <c r="E510" s="103">
        <v>1</v>
      </c>
      <c r="F510" s="103">
        <v>800</v>
      </c>
      <c r="G510" s="103">
        <v>60.509370364685552</v>
      </c>
      <c r="H510" s="103">
        <v>0</v>
      </c>
      <c r="I510" s="103">
        <v>-6.7199315199413396</v>
      </c>
      <c r="J510" s="103">
        <v>7.6708041535557825E-2</v>
      </c>
      <c r="K510" s="103">
        <v>0.24186045496161379</v>
      </c>
      <c r="L510" s="103">
        <v>4.1887902047863898E-2</v>
      </c>
    </row>
    <row r="511" spans="1:12" customFormat="1" x14ac:dyDescent="0.25">
      <c r="A511" s="91">
        <v>508</v>
      </c>
      <c r="B511" s="91">
        <v>1</v>
      </c>
      <c r="C511" s="91"/>
      <c r="D511" s="91"/>
      <c r="E511" s="103">
        <v>1</v>
      </c>
      <c r="F511" s="103">
        <v>800</v>
      </c>
      <c r="G511" s="103">
        <v>60.556661408034053</v>
      </c>
      <c r="H511" s="103">
        <v>0</v>
      </c>
      <c r="I511" s="103">
        <v>-6.7199315199413396</v>
      </c>
      <c r="J511" s="103">
        <v>7.6702831240454683E-2</v>
      </c>
      <c r="K511" s="103">
        <v>0.24184402690115361</v>
      </c>
      <c r="L511" s="103">
        <v>0.4006603315993037</v>
      </c>
    </row>
    <row r="512" spans="1:12" customFormat="1" x14ac:dyDescent="0.25">
      <c r="A512" s="91">
        <v>509</v>
      </c>
      <c r="B512" s="91">
        <v>4</v>
      </c>
      <c r="C512" s="91"/>
      <c r="D512" s="91"/>
      <c r="E512" s="103">
        <v>1</v>
      </c>
      <c r="F512" s="103">
        <v>800</v>
      </c>
      <c r="G512" s="103">
        <v>60.558010675494948</v>
      </c>
      <c r="H512" s="103">
        <v>0</v>
      </c>
      <c r="I512" s="103">
        <v>-6.7199315199413396</v>
      </c>
      <c r="J512" s="103">
        <v>7.6702682600817931E-2</v>
      </c>
      <c r="K512" s="103">
        <v>0.24184355824037901</v>
      </c>
      <c r="L512" s="103">
        <v>1.9510301155491001</v>
      </c>
    </row>
    <row r="513" spans="1:12" customFormat="1" x14ac:dyDescent="0.25">
      <c r="A513" s="91">
        <v>510</v>
      </c>
      <c r="B513" s="91">
        <v>7</v>
      </c>
      <c r="C513" s="91"/>
      <c r="D513" s="91"/>
      <c r="E513" s="103">
        <v>1</v>
      </c>
      <c r="F513" s="103">
        <v>833.72158218565471</v>
      </c>
      <c r="G513" s="103">
        <v>60.556452002177629</v>
      </c>
      <c r="H513" s="103">
        <v>0</v>
      </c>
      <c r="I513" s="103">
        <v>-6.7199315199413396</v>
      </c>
      <c r="J513" s="103">
        <v>0.28626424995283511</v>
      </c>
      <c r="K513" s="103">
        <v>0.90259118010128891</v>
      </c>
      <c r="L513" s="103">
        <v>3.8538324743812411</v>
      </c>
    </row>
    <row r="514" spans="1:12" customFormat="1" x14ac:dyDescent="0.25">
      <c r="A514" s="91">
        <v>511</v>
      </c>
      <c r="B514" s="91">
        <v>11</v>
      </c>
      <c r="C514" s="91"/>
      <c r="D514" s="91"/>
      <c r="E514" s="103">
        <v>1</v>
      </c>
      <c r="F514" s="103">
        <v>1310.1339148631721</v>
      </c>
      <c r="G514" s="103">
        <v>60.532797223019386</v>
      </c>
      <c r="H514" s="103">
        <v>0</v>
      </c>
      <c r="I514" s="103">
        <v>-6.7199315199413396</v>
      </c>
      <c r="J514" s="103">
        <v>0.46522830988732849</v>
      </c>
      <c r="K514" s="103">
        <v>1.466864861074747</v>
      </c>
      <c r="L514" s="103">
        <v>6.6713078211833139</v>
      </c>
    </row>
    <row r="515" spans="1:12" customFormat="1" x14ac:dyDescent="0.25">
      <c r="A515" s="91">
        <v>512</v>
      </c>
      <c r="B515" s="91">
        <v>14</v>
      </c>
      <c r="C515" s="91"/>
      <c r="D515" s="91"/>
      <c r="E515" s="103">
        <v>1</v>
      </c>
      <c r="F515" s="103">
        <v>1667.443164371309</v>
      </c>
      <c r="G515" s="103">
        <v>60.557256119531843</v>
      </c>
      <c r="H515" s="103">
        <v>0</v>
      </c>
      <c r="I515" s="103">
        <v>-6.7199315199413396</v>
      </c>
      <c r="J515" s="103">
        <v>0.40544152272014672</v>
      </c>
      <c r="K515" s="103">
        <v>1.278357121136622</v>
      </c>
      <c r="L515" s="103">
        <v>4.8778368012054472</v>
      </c>
    </row>
    <row r="516" spans="1:12" customFormat="1" x14ac:dyDescent="0.25">
      <c r="A516" s="91">
        <v>513</v>
      </c>
      <c r="B516" s="91">
        <v>15</v>
      </c>
      <c r="C516" s="91"/>
      <c r="D516" s="91"/>
      <c r="E516" s="103">
        <v>2</v>
      </c>
      <c r="F516" s="103">
        <v>924.17713628958177</v>
      </c>
      <c r="G516" s="103">
        <v>60.591668561056089</v>
      </c>
      <c r="H516" s="103">
        <v>0</v>
      </c>
      <c r="I516" s="103">
        <v>-6.7199315199413396</v>
      </c>
      <c r="J516" s="103">
        <v>0.17312705144391249</v>
      </c>
      <c r="K516" s="103">
        <v>0.54586959320265627</v>
      </c>
      <c r="L516" s="103">
        <v>1.6036563732147959</v>
      </c>
    </row>
    <row r="517" spans="1:12" customFormat="1" x14ac:dyDescent="0.25">
      <c r="A517" s="91">
        <v>514</v>
      </c>
      <c r="B517" s="91">
        <v>15</v>
      </c>
      <c r="C517" s="91"/>
      <c r="D517" s="91"/>
      <c r="E517" s="103">
        <v>2</v>
      </c>
      <c r="F517" s="103">
        <v>924.17713628958177</v>
      </c>
      <c r="G517" s="103">
        <v>60.647839206663633</v>
      </c>
      <c r="H517" s="103">
        <v>0</v>
      </c>
      <c r="I517" s="103">
        <v>-6.7199315199413396</v>
      </c>
      <c r="J517" s="103">
        <v>0.177293140994291</v>
      </c>
      <c r="K517" s="103">
        <v>0.5590052735549994</v>
      </c>
      <c r="L517" s="103">
        <v>1.683862402861362</v>
      </c>
    </row>
    <row r="518" spans="1:12" customFormat="1" x14ac:dyDescent="0.25">
      <c r="A518" s="91">
        <v>515</v>
      </c>
      <c r="B518" s="91">
        <v>16</v>
      </c>
      <c r="C518" s="91"/>
      <c r="D518" s="91"/>
      <c r="E518" s="103">
        <v>2</v>
      </c>
      <c r="F518" s="103">
        <v>985.78894537555379</v>
      </c>
      <c r="G518" s="103">
        <v>60.704009852271177</v>
      </c>
      <c r="H518" s="103">
        <v>0</v>
      </c>
      <c r="I518" s="103">
        <v>-6.7199315199413396</v>
      </c>
      <c r="J518" s="103">
        <v>0.33725586188173129</v>
      </c>
      <c r="K518" s="103">
        <v>1.063367732513099</v>
      </c>
      <c r="L518" s="103">
        <v>4.6293581086631672</v>
      </c>
    </row>
    <row r="519" spans="1:12" customFormat="1" x14ac:dyDescent="0.25">
      <c r="A519" s="91">
        <v>516</v>
      </c>
      <c r="B519" s="91">
        <v>18</v>
      </c>
      <c r="C519" s="91"/>
      <c r="D519" s="91"/>
      <c r="E519" s="103">
        <v>2</v>
      </c>
      <c r="F519" s="103">
        <v>1109.0125635474981</v>
      </c>
      <c r="G519" s="103">
        <v>60.719273223089488</v>
      </c>
      <c r="H519" s="103">
        <v>0</v>
      </c>
      <c r="I519" s="103">
        <v>-6.7199315199413396</v>
      </c>
      <c r="J519" s="103">
        <v>0.43725536754853078</v>
      </c>
      <c r="K519" s="103">
        <v>1.378666173880517</v>
      </c>
      <c r="L519" s="103">
        <v>6.3698454296807316</v>
      </c>
    </row>
    <row r="520" spans="1:12" customFormat="1" x14ac:dyDescent="0.25">
      <c r="A520" s="91">
        <v>517</v>
      </c>
      <c r="B520" s="91">
        <v>20</v>
      </c>
      <c r="C520" s="91"/>
      <c r="D520" s="91"/>
      <c r="E520" s="103">
        <v>2</v>
      </c>
      <c r="F520" s="103">
        <v>1232.2361817194419</v>
      </c>
      <c r="G520" s="103">
        <v>60.749833248087533</v>
      </c>
      <c r="H520" s="103">
        <v>0</v>
      </c>
      <c r="I520" s="103">
        <v>-6.7199315199413396</v>
      </c>
      <c r="J520" s="103">
        <v>0.44462594783513359</v>
      </c>
      <c r="K520" s="103">
        <v>1.4019056135241761</v>
      </c>
      <c r="L520" s="103">
        <v>6.3740457687510848</v>
      </c>
    </row>
    <row r="521" spans="1:12" customFormat="1" x14ac:dyDescent="0.25">
      <c r="A521" s="91">
        <v>518</v>
      </c>
      <c r="B521" s="91">
        <v>22</v>
      </c>
      <c r="C521" s="91"/>
      <c r="D521" s="91"/>
      <c r="E521" s="103">
        <v>2</v>
      </c>
      <c r="F521" s="103">
        <v>1355.4597998913871</v>
      </c>
      <c r="G521" s="103">
        <v>60.799715498410983</v>
      </c>
      <c r="H521" s="103">
        <v>0</v>
      </c>
      <c r="I521" s="103">
        <v>-6.7199315199413396</v>
      </c>
      <c r="J521" s="103">
        <v>0.5838788107174866</v>
      </c>
      <c r="K521" s="103">
        <v>1.8409698901922349</v>
      </c>
      <c r="L521" s="103">
        <v>8.8909900709765175</v>
      </c>
    </row>
    <row r="522" spans="1:12" customFormat="1" x14ac:dyDescent="0.25">
      <c r="A522" s="91">
        <v>519</v>
      </c>
      <c r="B522" s="91">
        <v>25</v>
      </c>
      <c r="C522" s="91"/>
      <c r="D522" s="91"/>
      <c r="E522" s="103">
        <v>2</v>
      </c>
      <c r="F522" s="103">
        <v>1540.2952271493029</v>
      </c>
      <c r="G522" s="103">
        <v>60.861320535872807</v>
      </c>
      <c r="H522" s="103">
        <v>0</v>
      </c>
      <c r="I522" s="103">
        <v>-6.7199315199413396</v>
      </c>
      <c r="J522" s="103">
        <v>0.78398761763820146</v>
      </c>
      <c r="K522" s="103">
        <v>2.4719129584132489</v>
      </c>
      <c r="L522" s="103">
        <v>12.5079053546238</v>
      </c>
    </row>
    <row r="523" spans="1:12" customFormat="1" x14ac:dyDescent="0.25">
      <c r="A523" s="91">
        <v>520</v>
      </c>
      <c r="B523" s="91">
        <v>28</v>
      </c>
      <c r="C523" s="91"/>
      <c r="D523" s="91"/>
      <c r="E523" s="103">
        <v>2</v>
      </c>
      <c r="F523" s="103">
        <v>1725.130654407219</v>
      </c>
      <c r="G523" s="103">
        <v>60.879091220532842</v>
      </c>
      <c r="H523" s="103">
        <v>0</v>
      </c>
      <c r="I523" s="103">
        <v>-6.7199315199413396</v>
      </c>
      <c r="J523" s="103">
        <v>0.78115967589573831</v>
      </c>
      <c r="K523" s="103">
        <v>2.4629964580992629</v>
      </c>
      <c r="L523" s="103">
        <v>12.227753016332629</v>
      </c>
    </row>
    <row r="524" spans="1:12" customFormat="1" x14ac:dyDescent="0.25">
      <c r="A524" s="91">
        <v>521</v>
      </c>
      <c r="B524" s="91">
        <v>30</v>
      </c>
      <c r="C524" s="91"/>
      <c r="D524" s="91"/>
      <c r="E524" s="103">
        <v>2</v>
      </c>
      <c r="F524" s="103">
        <v>1848.354272579164</v>
      </c>
      <c r="G524" s="103">
        <v>60.874303013936348</v>
      </c>
      <c r="H524" s="103">
        <v>0</v>
      </c>
      <c r="I524" s="103">
        <v>-6.7199315199413396</v>
      </c>
      <c r="J524" s="103">
        <v>0.50650904373132666</v>
      </c>
      <c r="K524" s="103">
        <v>1.597023014884873</v>
      </c>
      <c r="L524" s="103">
        <v>6.5351393343248017</v>
      </c>
    </row>
    <row r="525" spans="1:12" customFormat="1" x14ac:dyDescent="0.25">
      <c r="A525" s="91">
        <v>522</v>
      </c>
      <c r="B525" s="91">
        <v>31</v>
      </c>
      <c r="C525" s="91"/>
      <c r="D525" s="91"/>
      <c r="E525" s="103">
        <v>2</v>
      </c>
      <c r="F525" s="103">
        <v>1909.966081665136</v>
      </c>
      <c r="G525" s="103">
        <v>60.912389603710082</v>
      </c>
      <c r="H525" s="103">
        <v>0</v>
      </c>
      <c r="I525" s="103">
        <v>-6.7199315199413396</v>
      </c>
      <c r="J525" s="103">
        <v>0.78249594657000165</v>
      </c>
      <c r="K525" s="103">
        <v>2.467209719535215</v>
      </c>
      <c r="L525" s="103">
        <v>11.93115398714729</v>
      </c>
    </row>
    <row r="526" spans="1:12" customFormat="1" x14ac:dyDescent="0.25">
      <c r="A526" s="91">
        <v>523</v>
      </c>
      <c r="B526" s="91">
        <v>34</v>
      </c>
      <c r="C526" s="91"/>
      <c r="D526" s="91"/>
      <c r="E526" s="103">
        <v>2</v>
      </c>
      <c r="F526" s="103">
        <v>2094.801508923053</v>
      </c>
      <c r="G526" s="103">
        <v>60.946961605479281</v>
      </c>
      <c r="H526" s="103">
        <v>0</v>
      </c>
      <c r="I526" s="103">
        <v>-6.7199315199413396</v>
      </c>
      <c r="J526" s="103">
        <v>0.78205739538901409</v>
      </c>
      <c r="K526" s="103">
        <v>2.465826967661561</v>
      </c>
      <c r="L526" s="103">
        <v>11.50425338086845</v>
      </c>
    </row>
    <row r="527" spans="1:12" customFormat="1" x14ac:dyDescent="0.25">
      <c r="A527" s="91">
        <v>524</v>
      </c>
      <c r="B527" s="91">
        <v>34</v>
      </c>
      <c r="C527" s="91"/>
      <c r="D527" s="91"/>
      <c r="E527" s="103">
        <v>3</v>
      </c>
      <c r="F527" s="103">
        <v>1310.9187786731841</v>
      </c>
      <c r="G527" s="103">
        <v>60.96420987250314</v>
      </c>
      <c r="H527" s="103">
        <v>0</v>
      </c>
      <c r="I527" s="103">
        <v>-6.7199315199413396</v>
      </c>
      <c r="J527" s="103">
        <v>0.10727134605687701</v>
      </c>
      <c r="K527" s="103">
        <v>0.33822655411733332</v>
      </c>
      <c r="L527" s="103">
        <v>-0.44176380172334068</v>
      </c>
    </row>
    <row r="528" spans="1:12" customFormat="1" x14ac:dyDescent="0.25">
      <c r="A528" s="91">
        <v>525</v>
      </c>
      <c r="B528" s="91">
        <v>34</v>
      </c>
      <c r="C528" s="91"/>
      <c r="D528" s="91"/>
      <c r="E528" s="103">
        <v>3</v>
      </c>
      <c r="F528" s="103">
        <v>1310.9187786731841</v>
      </c>
      <c r="G528" s="103">
        <v>61.044163224858593</v>
      </c>
      <c r="H528" s="103">
        <v>0</v>
      </c>
      <c r="I528" s="103">
        <v>-6.7199315199413396</v>
      </c>
      <c r="J528" s="103">
        <v>0.56946961732238655</v>
      </c>
      <c r="K528" s="103">
        <v>1.7955377034174851</v>
      </c>
      <c r="L528" s="103">
        <v>8.6635801112070112</v>
      </c>
    </row>
    <row r="529" spans="1:12" customFormat="1" x14ac:dyDescent="0.25">
      <c r="A529" s="91">
        <v>526</v>
      </c>
      <c r="B529" s="91">
        <v>36</v>
      </c>
      <c r="C529" s="91"/>
      <c r="D529" s="91"/>
      <c r="E529" s="103">
        <v>3</v>
      </c>
      <c r="F529" s="103">
        <v>1388.0316480069009</v>
      </c>
      <c r="G529" s="103">
        <v>61.110958668761008</v>
      </c>
      <c r="H529" s="103">
        <v>0</v>
      </c>
      <c r="I529" s="103">
        <v>-6.7199315199413396</v>
      </c>
      <c r="J529" s="103">
        <v>0.67819743538455357</v>
      </c>
      <c r="K529" s="103">
        <v>2.1383565137674969</v>
      </c>
      <c r="L529" s="103">
        <v>10.646049779647759</v>
      </c>
    </row>
    <row r="530" spans="1:12" customFormat="1" x14ac:dyDescent="0.25">
      <c r="A530" s="91">
        <v>527</v>
      </c>
      <c r="B530" s="91">
        <v>37</v>
      </c>
      <c r="C530" s="91"/>
      <c r="D530" s="91"/>
      <c r="E530" s="103">
        <v>3</v>
      </c>
      <c r="F530" s="103">
        <v>1426.5880826737589</v>
      </c>
      <c r="G530" s="103">
        <v>61.192040196543168</v>
      </c>
      <c r="H530" s="103">
        <v>0</v>
      </c>
      <c r="I530" s="103">
        <v>-6.7199315199413396</v>
      </c>
      <c r="J530" s="103">
        <v>0.62772556369887345</v>
      </c>
      <c r="K530" s="103">
        <v>1.979218702342548</v>
      </c>
      <c r="L530" s="103">
        <v>9.6525961267260687</v>
      </c>
    </row>
    <row r="531" spans="1:12" customFormat="1" x14ac:dyDescent="0.25">
      <c r="A531" s="91">
        <v>528</v>
      </c>
      <c r="B531" s="91">
        <v>39</v>
      </c>
      <c r="C531" s="91"/>
      <c r="D531" s="91"/>
      <c r="E531" s="103">
        <v>3</v>
      </c>
      <c r="F531" s="103">
        <v>1503.700952007476</v>
      </c>
      <c r="G531" s="103">
        <v>61.261433417173542</v>
      </c>
      <c r="H531" s="103">
        <v>0</v>
      </c>
      <c r="I531" s="103">
        <v>-6.7199315199413396</v>
      </c>
      <c r="J531" s="103">
        <v>0.88328544887053195</v>
      </c>
      <c r="K531" s="103">
        <v>2.7849990202887871</v>
      </c>
      <c r="L531" s="103">
        <v>14.39970997673991</v>
      </c>
    </row>
    <row r="532" spans="1:12" customFormat="1" x14ac:dyDescent="0.25">
      <c r="A532" s="91">
        <v>529</v>
      </c>
      <c r="B532" s="91">
        <v>41</v>
      </c>
      <c r="C532" s="91"/>
      <c r="D532" s="91"/>
      <c r="E532" s="103">
        <v>3</v>
      </c>
      <c r="F532" s="103">
        <v>1580.8138213411919</v>
      </c>
      <c r="G532" s="103">
        <v>61.321752054332713</v>
      </c>
      <c r="H532" s="103">
        <v>0</v>
      </c>
      <c r="I532" s="103">
        <v>-6.7199315199413396</v>
      </c>
      <c r="J532" s="103">
        <v>0.93949563360592125</v>
      </c>
      <c r="K532" s="103">
        <v>2.9622297327594702</v>
      </c>
      <c r="L532" s="103">
        <v>15.3996428587892</v>
      </c>
    </row>
    <row r="533" spans="1:12" customFormat="1" x14ac:dyDescent="0.25">
      <c r="A533" s="91">
        <v>530</v>
      </c>
      <c r="B533" s="91">
        <v>43</v>
      </c>
      <c r="C533" s="91"/>
      <c r="D533" s="91"/>
      <c r="E533" s="103">
        <v>3</v>
      </c>
      <c r="F533" s="103">
        <v>1657.926690674909</v>
      </c>
      <c r="G533" s="103">
        <v>61.457615042417359</v>
      </c>
      <c r="H533" s="103">
        <v>0</v>
      </c>
      <c r="I533" s="103">
        <v>-6.7199315199413396</v>
      </c>
      <c r="J533" s="103">
        <v>0.71645895062527598</v>
      </c>
      <c r="K533" s="103">
        <v>2.258995071321495</v>
      </c>
      <c r="L533" s="103">
        <v>11.07274482870314</v>
      </c>
    </row>
    <row r="534" spans="1:12" customFormat="1" x14ac:dyDescent="0.25">
      <c r="A534" s="91">
        <v>531</v>
      </c>
      <c r="B534" s="91">
        <v>44</v>
      </c>
      <c r="C534" s="91"/>
      <c r="D534" s="91"/>
      <c r="E534" s="103">
        <v>3</v>
      </c>
      <c r="F534" s="103">
        <v>1696.4831253417681</v>
      </c>
      <c r="G534" s="103">
        <v>61.518266007784952</v>
      </c>
      <c r="H534" s="103">
        <v>0</v>
      </c>
      <c r="I534" s="103">
        <v>-6.7199315199413396</v>
      </c>
      <c r="J534" s="103">
        <v>0.93894857001123155</v>
      </c>
      <c r="K534" s="103">
        <v>2.9605048412454131</v>
      </c>
      <c r="L534" s="103">
        <v>15.29353935397196</v>
      </c>
    </row>
    <row r="535" spans="1:12" customFormat="1" x14ac:dyDescent="0.25">
      <c r="A535" s="91">
        <v>532</v>
      </c>
      <c r="B535" s="91">
        <v>47</v>
      </c>
      <c r="C535" s="91"/>
      <c r="D535" s="91"/>
      <c r="E535" s="103">
        <v>3</v>
      </c>
      <c r="F535" s="103">
        <v>1812.1524293423431</v>
      </c>
      <c r="G535" s="103">
        <v>61.629048275742363</v>
      </c>
      <c r="H535" s="103">
        <v>0</v>
      </c>
      <c r="I535" s="103">
        <v>-6.7199315199413396</v>
      </c>
      <c r="J535" s="103">
        <v>1.4096200222175681</v>
      </c>
      <c r="K535" s="103">
        <v>4.4445319300519923</v>
      </c>
      <c r="L535" s="103">
        <v>23.92671923955859</v>
      </c>
    </row>
    <row r="536" spans="1:12" customFormat="1" x14ac:dyDescent="0.25">
      <c r="A536" s="91">
        <v>533</v>
      </c>
      <c r="B536" s="91">
        <v>49</v>
      </c>
      <c r="C536" s="91"/>
      <c r="D536" s="91"/>
      <c r="E536" s="103">
        <v>3</v>
      </c>
      <c r="F536" s="103">
        <v>1889.265298676059</v>
      </c>
      <c r="G536" s="103">
        <v>61.649329682585339</v>
      </c>
      <c r="H536" s="103">
        <v>0</v>
      </c>
      <c r="I536" s="103">
        <v>-6.7199315199413396</v>
      </c>
      <c r="J536" s="103">
        <v>0.63831612822365558</v>
      </c>
      <c r="K536" s="103">
        <v>2.0126107522891861</v>
      </c>
      <c r="L536" s="103">
        <v>9.1084742208619165</v>
      </c>
    </row>
    <row r="537" spans="1:12" customFormat="1" x14ac:dyDescent="0.25">
      <c r="A537" s="91">
        <v>534</v>
      </c>
      <c r="B537" s="91">
        <v>49</v>
      </c>
      <c r="C537" s="91"/>
      <c r="D537" s="91"/>
      <c r="E537" s="103">
        <v>3</v>
      </c>
      <c r="F537" s="103">
        <v>1889.265298676059</v>
      </c>
      <c r="G537" s="103">
        <v>61.734312032954961</v>
      </c>
      <c r="H537" s="103">
        <v>0</v>
      </c>
      <c r="I537" s="103">
        <v>-6.7199315199413396</v>
      </c>
      <c r="J537" s="103">
        <v>0.57778257903194263</v>
      </c>
      <c r="K537" s="103">
        <v>1.821748471687715</v>
      </c>
      <c r="L537" s="103">
        <v>7.890542128324558</v>
      </c>
    </row>
    <row r="538" spans="1:12" customFormat="1" x14ac:dyDescent="0.25">
      <c r="A538" s="91">
        <v>535</v>
      </c>
      <c r="B538" s="91">
        <v>50</v>
      </c>
      <c r="C538" s="91"/>
      <c r="D538" s="91"/>
      <c r="E538" s="103">
        <v>3</v>
      </c>
      <c r="F538" s="103">
        <v>1927.8217333429179</v>
      </c>
      <c r="G538" s="103">
        <v>61.819977273663874</v>
      </c>
      <c r="H538" s="103">
        <v>0</v>
      </c>
      <c r="I538" s="103">
        <v>-6.7199315199413396</v>
      </c>
      <c r="J538" s="103">
        <v>0.6802517114627723</v>
      </c>
      <c r="K538" s="103">
        <v>2.1448336462421209</v>
      </c>
      <c r="L538" s="103">
        <v>9.8653518015776367</v>
      </c>
    </row>
    <row r="539" spans="1:12" customFormat="1" x14ac:dyDescent="0.25">
      <c r="A539" s="91">
        <v>536</v>
      </c>
      <c r="B539" s="91">
        <v>50</v>
      </c>
      <c r="C539" s="91"/>
      <c r="D539" s="91"/>
      <c r="E539" s="103">
        <v>3</v>
      </c>
      <c r="F539" s="103">
        <v>1927.8217333429179</v>
      </c>
      <c r="G539" s="103">
        <v>61.918666177979063</v>
      </c>
      <c r="H539" s="103">
        <v>0</v>
      </c>
      <c r="I539" s="103">
        <v>-6.7199315199413396</v>
      </c>
      <c r="J539" s="103">
        <v>0.39996268816870412</v>
      </c>
      <c r="K539" s="103">
        <v>1.2610823557959241</v>
      </c>
      <c r="L539" s="103">
        <v>4.1654830136308929</v>
      </c>
    </row>
    <row r="540" spans="1:12" customFormat="1" x14ac:dyDescent="0.25">
      <c r="A540" s="91">
        <v>537</v>
      </c>
      <c r="B540" s="91">
        <v>50</v>
      </c>
      <c r="C540" s="91"/>
      <c r="D540" s="91"/>
      <c r="E540" s="103">
        <v>3</v>
      </c>
      <c r="F540" s="103">
        <v>1927.8217333429179</v>
      </c>
      <c r="G540" s="103">
        <v>62.037906683749867</v>
      </c>
      <c r="H540" s="103">
        <v>0</v>
      </c>
      <c r="I540" s="103">
        <v>-6.7199315199413396</v>
      </c>
      <c r="J540" s="103">
        <v>0.47418356710328108</v>
      </c>
      <c r="K540" s="103">
        <v>1.495100787076646</v>
      </c>
      <c r="L540" s="103">
        <v>5.6930283779418449</v>
      </c>
    </row>
    <row r="541" spans="1:12" customFormat="1" x14ac:dyDescent="0.25">
      <c r="A541" s="91">
        <v>538</v>
      </c>
      <c r="B541" s="91">
        <v>50</v>
      </c>
      <c r="C541" s="91"/>
      <c r="D541" s="91"/>
      <c r="E541" s="103">
        <v>3</v>
      </c>
      <c r="F541" s="103">
        <v>1927.8217333429179</v>
      </c>
      <c r="G541" s="103">
        <v>62.136437095444947</v>
      </c>
      <c r="H541" s="103">
        <v>0</v>
      </c>
      <c r="I541" s="103">
        <v>-6.7199315199413396</v>
      </c>
      <c r="J541" s="103">
        <v>0.45412725431376022</v>
      </c>
      <c r="K541" s="103">
        <v>1.4318632328512859</v>
      </c>
      <c r="L541" s="103">
        <v>5.2822778381189401</v>
      </c>
    </row>
    <row r="542" spans="1:12" customFormat="1" x14ac:dyDescent="0.25">
      <c r="A542" s="91">
        <v>539</v>
      </c>
      <c r="B542" s="91">
        <v>50</v>
      </c>
      <c r="C542" s="91"/>
      <c r="D542" s="91"/>
      <c r="E542" s="103">
        <v>3</v>
      </c>
      <c r="F542" s="103">
        <v>1927.8217333429179</v>
      </c>
      <c r="G542" s="103">
        <v>62.223302398495058</v>
      </c>
      <c r="H542" s="103">
        <v>0</v>
      </c>
      <c r="I542" s="103">
        <v>-6.7199315199413396</v>
      </c>
      <c r="J542" s="103">
        <v>0.45972363173429232</v>
      </c>
      <c r="K542" s="103">
        <v>1.449508610858224</v>
      </c>
      <c r="L542" s="103">
        <v>5.3976814392423256</v>
      </c>
    </row>
    <row r="543" spans="1:12" customFormat="1" x14ac:dyDescent="0.25">
      <c r="A543" s="91">
        <v>540</v>
      </c>
      <c r="B543" s="91">
        <v>50</v>
      </c>
      <c r="C543" s="91"/>
      <c r="D543" s="91"/>
      <c r="E543" s="103">
        <v>3</v>
      </c>
      <c r="F543" s="103">
        <v>1927.8217333429179</v>
      </c>
      <c r="G543" s="103">
        <v>62.298881039349823</v>
      </c>
      <c r="H543" s="103">
        <v>0</v>
      </c>
      <c r="I543" s="103">
        <v>-6.7199315199413396</v>
      </c>
      <c r="J543" s="103">
        <v>0.45722013078991519</v>
      </c>
      <c r="K543" s="103">
        <v>1.4416150723806029</v>
      </c>
      <c r="L543" s="103">
        <v>5.3467643465643562</v>
      </c>
    </row>
    <row r="544" spans="1:12" customFormat="1" x14ac:dyDescent="0.25">
      <c r="A544" s="91">
        <v>541</v>
      </c>
      <c r="B544" s="91">
        <v>50</v>
      </c>
      <c r="C544" s="91"/>
      <c r="D544" s="91"/>
      <c r="E544" s="103">
        <v>3</v>
      </c>
      <c r="F544" s="103">
        <v>1927.8217333429179</v>
      </c>
      <c r="G544" s="103">
        <v>62.396748842575967</v>
      </c>
      <c r="H544" s="103">
        <v>0</v>
      </c>
      <c r="I544" s="103">
        <v>-6.7199315199413396</v>
      </c>
      <c r="J544" s="103">
        <v>0.46148965493329591</v>
      </c>
      <c r="K544" s="103">
        <v>1.455076882004682</v>
      </c>
      <c r="L544" s="103">
        <v>5.4349758870509781</v>
      </c>
    </row>
    <row r="545" spans="1:12" customFormat="1" x14ac:dyDescent="0.25">
      <c r="A545" s="91">
        <v>542</v>
      </c>
      <c r="B545" s="91">
        <v>50</v>
      </c>
      <c r="C545" s="91"/>
      <c r="D545" s="91"/>
      <c r="E545" s="103">
        <v>3</v>
      </c>
      <c r="F545" s="103">
        <v>1927.8217333429179</v>
      </c>
      <c r="G545" s="103">
        <v>62.472327483430739</v>
      </c>
      <c r="H545" s="103">
        <v>0</v>
      </c>
      <c r="I545" s="103">
        <v>-6.7199315199413396</v>
      </c>
      <c r="J545" s="103">
        <v>0.44675974517253397</v>
      </c>
      <c r="K545" s="103">
        <v>1.4086334765290001</v>
      </c>
      <c r="L545" s="103">
        <v>5.1329935894483762</v>
      </c>
    </row>
    <row r="546" spans="1:12" customFormat="1" x14ac:dyDescent="0.25">
      <c r="A546" s="91">
        <v>543</v>
      </c>
      <c r="B546" s="91">
        <v>50</v>
      </c>
      <c r="C546" s="91"/>
      <c r="D546" s="91"/>
      <c r="E546" s="103">
        <v>3</v>
      </c>
      <c r="F546" s="103">
        <v>1927.8217333429179</v>
      </c>
      <c r="G546" s="103">
        <v>62.559192786480843</v>
      </c>
      <c r="H546" s="103">
        <v>0</v>
      </c>
      <c r="I546" s="103">
        <v>-6.7199315199413396</v>
      </c>
      <c r="J546" s="103">
        <v>0.5013851601527024</v>
      </c>
      <c r="K546" s="103">
        <v>1.580867409961471</v>
      </c>
      <c r="L546" s="103">
        <v>6.2526580129946359</v>
      </c>
    </row>
    <row r="547" spans="1:12" customFormat="1" x14ac:dyDescent="0.25">
      <c r="A547" s="91">
        <v>544</v>
      </c>
      <c r="B547" s="91">
        <v>50</v>
      </c>
      <c r="C547" s="91"/>
      <c r="D547" s="91"/>
      <c r="E547" s="103">
        <v>3</v>
      </c>
      <c r="F547" s="103">
        <v>1927.8217333429179</v>
      </c>
      <c r="G547" s="103">
        <v>62.657723198175923</v>
      </c>
      <c r="H547" s="103">
        <v>0</v>
      </c>
      <c r="I547" s="103">
        <v>-6.7199315199413396</v>
      </c>
      <c r="J547" s="103">
        <v>0.2991570291074645</v>
      </c>
      <c r="K547" s="103">
        <v>0.94324211277583558</v>
      </c>
      <c r="L547" s="103">
        <v>2.076314344290151</v>
      </c>
    </row>
    <row r="548" spans="1:12" customFormat="1" x14ac:dyDescent="0.25">
      <c r="A548" s="91">
        <v>545</v>
      </c>
      <c r="B548" s="91">
        <v>49</v>
      </c>
      <c r="C548" s="91"/>
      <c r="D548" s="91"/>
      <c r="E548" s="103">
        <v>3</v>
      </c>
      <c r="F548" s="103">
        <v>1889.265298676059</v>
      </c>
      <c r="G548" s="103">
        <v>62.784576109521531</v>
      </c>
      <c r="H548" s="103">
        <v>-28.331582762556359</v>
      </c>
      <c r="I548" s="103">
        <v>21.611651242615022</v>
      </c>
      <c r="J548" s="103">
        <v>0.13657103955960859</v>
      </c>
      <c r="K548" s="103">
        <v>0.43060848773144611</v>
      </c>
      <c r="L548" s="103">
        <v>-1.2399247930951389</v>
      </c>
    </row>
    <row r="549" spans="1:12" customFormat="1" x14ac:dyDescent="0.25">
      <c r="A549" s="91">
        <v>546</v>
      </c>
      <c r="B549" s="91">
        <v>48</v>
      </c>
      <c r="C549" s="91"/>
      <c r="D549" s="91"/>
      <c r="E549" s="103">
        <v>3</v>
      </c>
      <c r="F549" s="103">
        <v>1850.7088640092011</v>
      </c>
      <c r="G549" s="103">
        <v>62.903461268338582</v>
      </c>
      <c r="H549" s="103">
        <v>-47.575523872504803</v>
      </c>
      <c r="I549" s="103">
        <v>40.855592352563463</v>
      </c>
      <c r="J549" s="103">
        <v>0.16749502488914569</v>
      </c>
      <c r="K549" s="103">
        <v>0.52811181347547653</v>
      </c>
      <c r="L549" s="103">
        <v>-0.47901702029548271</v>
      </c>
    </row>
    <row r="550" spans="1:12" customFormat="1" x14ac:dyDescent="0.25">
      <c r="A550" s="91">
        <v>547</v>
      </c>
      <c r="B550" s="91">
        <v>47</v>
      </c>
      <c r="C550" s="91"/>
      <c r="D550" s="91"/>
      <c r="E550" s="103">
        <v>3</v>
      </c>
      <c r="F550" s="103">
        <v>1812.1524293423431</v>
      </c>
      <c r="G550" s="103">
        <v>63.020514649035668</v>
      </c>
      <c r="H550" s="103">
        <v>0</v>
      </c>
      <c r="I550" s="103">
        <v>-6.7199315199413396</v>
      </c>
      <c r="J550" s="103">
        <v>0.2097967270202159</v>
      </c>
      <c r="K550" s="103">
        <v>0.66148908029474063</v>
      </c>
      <c r="L550" s="103">
        <v>0.51380067861954681</v>
      </c>
    </row>
    <row r="551" spans="1:12" customFormat="1" x14ac:dyDescent="0.25">
      <c r="A551" s="91">
        <v>548</v>
      </c>
      <c r="B551" s="91">
        <v>46</v>
      </c>
      <c r="C551" s="91"/>
      <c r="D551" s="91"/>
      <c r="E551" s="103">
        <v>3</v>
      </c>
      <c r="F551" s="103">
        <v>1773.595994675484</v>
      </c>
      <c r="G551" s="103">
        <v>63.144435228340967</v>
      </c>
      <c r="H551" s="103">
        <v>0</v>
      </c>
      <c r="I551" s="103">
        <v>-6.7199315199413396</v>
      </c>
      <c r="J551" s="103">
        <v>0</v>
      </c>
      <c r="K551" s="103">
        <v>0</v>
      </c>
      <c r="L551" s="103">
        <v>-5.268835559020042</v>
      </c>
    </row>
    <row r="552" spans="1:12" customFormat="1" x14ac:dyDescent="0.25">
      <c r="A552" s="91">
        <v>549</v>
      </c>
      <c r="B552" s="91">
        <v>43</v>
      </c>
      <c r="C552" s="91"/>
      <c r="D552" s="91"/>
      <c r="E552" s="103">
        <v>3</v>
      </c>
      <c r="F552" s="103">
        <v>1657.926690674909</v>
      </c>
      <c r="G552" s="103">
        <v>63.236645251993167</v>
      </c>
      <c r="H552" s="103">
        <v>0</v>
      </c>
      <c r="I552" s="103">
        <v>-6.7199315199413396</v>
      </c>
      <c r="J552" s="103">
        <v>0</v>
      </c>
      <c r="K552" s="103">
        <v>0</v>
      </c>
      <c r="L552" s="103">
        <v>-4.9088305574850288</v>
      </c>
    </row>
    <row r="553" spans="1:12" customFormat="1" x14ac:dyDescent="0.25">
      <c r="A553" s="91">
        <v>550</v>
      </c>
      <c r="B553" s="91">
        <v>41</v>
      </c>
      <c r="C553" s="91"/>
      <c r="D553" s="91"/>
      <c r="E553" s="103">
        <v>3</v>
      </c>
      <c r="F553" s="103">
        <v>1580.8138213411919</v>
      </c>
      <c r="G553" s="103">
        <v>63.331935560505983</v>
      </c>
      <c r="H553" s="103">
        <v>0</v>
      </c>
      <c r="I553" s="103">
        <v>-6.7199315199413396</v>
      </c>
      <c r="J553" s="103">
        <v>0</v>
      </c>
      <c r="K553" s="103">
        <v>0</v>
      </c>
      <c r="L553" s="103">
        <v>-4.6706825387379149</v>
      </c>
    </row>
    <row r="554" spans="1:12" customFormat="1" x14ac:dyDescent="0.25">
      <c r="A554" s="91">
        <v>551</v>
      </c>
      <c r="B554" s="91">
        <v>39</v>
      </c>
      <c r="C554" s="91"/>
      <c r="D554" s="91"/>
      <c r="E554" s="103">
        <v>3</v>
      </c>
      <c r="F554" s="103">
        <v>1503.700952007476</v>
      </c>
      <c r="G554" s="103">
        <v>63.37750760631949</v>
      </c>
      <c r="H554" s="103">
        <v>0</v>
      </c>
      <c r="I554" s="103">
        <v>-6.7199315199413396</v>
      </c>
      <c r="J554" s="103">
        <v>0</v>
      </c>
      <c r="K554" s="103">
        <v>0</v>
      </c>
      <c r="L554" s="103">
        <v>-4.4339388511906561</v>
      </c>
    </row>
    <row r="555" spans="1:12" customFormat="1" x14ac:dyDescent="0.25">
      <c r="A555" s="91">
        <v>552</v>
      </c>
      <c r="B555" s="91">
        <v>37</v>
      </c>
      <c r="C555" s="91"/>
      <c r="D555" s="91"/>
      <c r="E555" s="103">
        <v>3</v>
      </c>
      <c r="F555" s="103">
        <v>1426.5880826737589</v>
      </c>
      <c r="G555" s="103">
        <v>63.436558470462487</v>
      </c>
      <c r="H555" s="103">
        <v>-12.87705012580539</v>
      </c>
      <c r="I555" s="103">
        <v>6.1571186058640537</v>
      </c>
      <c r="J555" s="103">
        <v>0</v>
      </c>
      <c r="K555" s="103">
        <v>0</v>
      </c>
      <c r="L555" s="103">
        <v>-4.1985309908822792</v>
      </c>
    </row>
    <row r="556" spans="1:12" customFormat="1" x14ac:dyDescent="0.25">
      <c r="A556" s="91">
        <v>553</v>
      </c>
      <c r="B556" s="91">
        <v>35</v>
      </c>
      <c r="C556" s="91"/>
      <c r="D556" s="91"/>
      <c r="E556" s="103">
        <v>3</v>
      </c>
      <c r="F556" s="103">
        <v>1349.475213340042</v>
      </c>
      <c r="G556" s="103">
        <v>63.511506776586351</v>
      </c>
      <c r="H556" s="103">
        <v>-39.196063663756561</v>
      </c>
      <c r="I556" s="103">
        <v>32.476132143815221</v>
      </c>
      <c r="J556" s="103">
        <v>0.103609237653358</v>
      </c>
      <c r="K556" s="103">
        <v>0.32667992632103787</v>
      </c>
      <c r="L556" s="103">
        <v>-0.59123370215913273</v>
      </c>
    </row>
    <row r="557" spans="1:12" customFormat="1" x14ac:dyDescent="0.25">
      <c r="A557" s="91">
        <v>554</v>
      </c>
      <c r="B557" s="91">
        <v>35</v>
      </c>
      <c r="C557" s="91"/>
      <c r="D557" s="91"/>
      <c r="E557" s="103">
        <v>3</v>
      </c>
      <c r="F557" s="103">
        <v>1349.475213340042</v>
      </c>
      <c r="G557" s="103">
        <v>63.586911613425578</v>
      </c>
      <c r="H557" s="103">
        <v>0</v>
      </c>
      <c r="I557" s="103">
        <v>-6.7199315199413396</v>
      </c>
      <c r="J557" s="103">
        <v>0.33078787343607108</v>
      </c>
      <c r="K557" s="103">
        <v>1.0429741649439319</v>
      </c>
      <c r="L557" s="103">
        <v>3.9953693524516591</v>
      </c>
    </row>
    <row r="558" spans="1:12" customFormat="1" x14ac:dyDescent="0.25">
      <c r="A558" s="91">
        <v>555</v>
      </c>
      <c r="B558" s="91">
        <v>35</v>
      </c>
      <c r="C558" s="91"/>
      <c r="D558" s="91"/>
      <c r="E558" s="103">
        <v>3</v>
      </c>
      <c r="F558" s="103">
        <v>1349.475213340042</v>
      </c>
      <c r="G558" s="103">
        <v>63.68523262069467</v>
      </c>
      <c r="H558" s="103">
        <v>0</v>
      </c>
      <c r="I558" s="103">
        <v>-6.7199315199413396</v>
      </c>
      <c r="J558" s="103">
        <v>0.31517568920718347</v>
      </c>
      <c r="K558" s="103">
        <v>0.99374894807024972</v>
      </c>
      <c r="L558" s="103">
        <v>3.685916478496313</v>
      </c>
    </row>
    <row r="559" spans="1:12" customFormat="1" x14ac:dyDescent="0.25">
      <c r="A559" s="91">
        <v>556</v>
      </c>
      <c r="B559" s="91">
        <v>35</v>
      </c>
      <c r="C559" s="91"/>
      <c r="D559" s="91"/>
      <c r="E559" s="103">
        <v>3</v>
      </c>
      <c r="F559" s="103">
        <v>1349.475213340042</v>
      </c>
      <c r="G559" s="103">
        <v>63.766806640573407</v>
      </c>
      <c r="H559" s="103">
        <v>0</v>
      </c>
      <c r="I559" s="103">
        <v>-6.7199315199413396</v>
      </c>
      <c r="J559" s="103">
        <v>0.10615519099124419</v>
      </c>
      <c r="K559" s="103">
        <v>0.33470731719539287</v>
      </c>
      <c r="L559" s="103">
        <v>-0.53791558182400734</v>
      </c>
    </row>
    <row r="560" spans="1:12" customFormat="1" x14ac:dyDescent="0.25">
      <c r="A560" s="91">
        <v>557</v>
      </c>
      <c r="B560" s="91">
        <v>34</v>
      </c>
      <c r="C560" s="91"/>
      <c r="D560" s="91"/>
      <c r="E560" s="103">
        <v>3</v>
      </c>
      <c r="F560" s="103">
        <v>1310.9187786731841</v>
      </c>
      <c r="G560" s="103">
        <v>63.849078676020852</v>
      </c>
      <c r="H560" s="103">
        <v>0</v>
      </c>
      <c r="I560" s="103">
        <v>-6.7199315199413396</v>
      </c>
      <c r="J560" s="103">
        <v>0.27160131870371118</v>
      </c>
      <c r="K560" s="103">
        <v>0.85635895787280158</v>
      </c>
      <c r="L560" s="103">
        <v>2.8879005433299771</v>
      </c>
    </row>
    <row r="561" spans="1:12" customFormat="1" x14ac:dyDescent="0.25">
      <c r="A561" s="91">
        <v>558</v>
      </c>
      <c r="B561" s="91">
        <v>35</v>
      </c>
      <c r="C561" s="91"/>
      <c r="D561" s="91"/>
      <c r="E561" s="103">
        <v>3</v>
      </c>
      <c r="F561" s="103">
        <v>1349.475213340042</v>
      </c>
      <c r="G561" s="103">
        <v>63.936706906932557</v>
      </c>
      <c r="H561" s="103">
        <v>0</v>
      </c>
      <c r="I561" s="103">
        <v>-6.7199315199413396</v>
      </c>
      <c r="J561" s="103">
        <v>0.46790859457641132</v>
      </c>
      <c r="K561" s="103">
        <v>1.475315798699425</v>
      </c>
      <c r="L561" s="103">
        <v>6.6841110948520646</v>
      </c>
    </row>
    <row r="562" spans="1:12" customFormat="1" x14ac:dyDescent="0.25">
      <c r="A562" s="91">
        <v>559</v>
      </c>
      <c r="B562" s="91">
        <v>35</v>
      </c>
      <c r="C562" s="91"/>
      <c r="D562" s="91"/>
      <c r="E562" s="103">
        <v>3</v>
      </c>
      <c r="F562" s="103">
        <v>1349.475213340042</v>
      </c>
      <c r="G562" s="103">
        <v>64.040883339670174</v>
      </c>
      <c r="H562" s="103">
        <v>0</v>
      </c>
      <c r="I562" s="103">
        <v>-6.7199315199413396</v>
      </c>
      <c r="J562" s="103">
        <v>0.23678129135855419</v>
      </c>
      <c r="K562" s="103">
        <v>0.74657141165352159</v>
      </c>
      <c r="L562" s="103">
        <v>2.1195780576254588</v>
      </c>
    </row>
    <row r="563" spans="1:12" customFormat="1" x14ac:dyDescent="0.25">
      <c r="A563" s="91">
        <v>560</v>
      </c>
      <c r="B563" s="91">
        <v>35</v>
      </c>
      <c r="C563" s="91"/>
      <c r="D563" s="91"/>
      <c r="E563" s="103">
        <v>3</v>
      </c>
      <c r="F563" s="103">
        <v>1349.475213340042</v>
      </c>
      <c r="G563" s="103">
        <v>64.137686385711319</v>
      </c>
      <c r="H563" s="103">
        <v>0</v>
      </c>
      <c r="I563" s="103">
        <v>-6.7199315199413396</v>
      </c>
      <c r="J563" s="103">
        <v>0.2822472889578625</v>
      </c>
      <c r="K563" s="103">
        <v>0.88992570208414046</v>
      </c>
      <c r="L563" s="103">
        <v>3.0316011376858092</v>
      </c>
    </row>
    <row r="564" spans="1:12" customFormat="1" x14ac:dyDescent="0.25">
      <c r="A564" s="91">
        <v>561</v>
      </c>
      <c r="B564" s="91">
        <v>35</v>
      </c>
      <c r="C564" s="91"/>
      <c r="D564" s="91"/>
      <c r="E564" s="103">
        <v>3</v>
      </c>
      <c r="F564" s="103">
        <v>1349.475213340042</v>
      </c>
      <c r="G564" s="103">
        <v>64.208472160928409</v>
      </c>
      <c r="H564" s="103">
        <v>0</v>
      </c>
      <c r="I564" s="103">
        <v>-6.7199315199413396</v>
      </c>
      <c r="J564" s="103">
        <v>0.3282555658238499</v>
      </c>
      <c r="K564" s="103">
        <v>1.0349897990425989</v>
      </c>
      <c r="L564" s="103">
        <v>3.9475863238681321</v>
      </c>
    </row>
    <row r="565" spans="1:12" customFormat="1" x14ac:dyDescent="0.25">
      <c r="A565" s="91">
        <v>562</v>
      </c>
      <c r="B565" s="91">
        <v>35</v>
      </c>
      <c r="C565" s="91"/>
      <c r="D565" s="91"/>
      <c r="E565" s="103">
        <v>3</v>
      </c>
      <c r="F565" s="103">
        <v>1349.475213340042</v>
      </c>
      <c r="G565" s="103">
        <v>64.306793168197487</v>
      </c>
      <c r="H565" s="103">
        <v>0</v>
      </c>
      <c r="I565" s="103">
        <v>-6.7199315199413396</v>
      </c>
      <c r="J565" s="103">
        <v>0.1022371892727565</v>
      </c>
      <c r="K565" s="103">
        <v>0.32235385777700132</v>
      </c>
      <c r="L565" s="103">
        <v>-0.61634524396890833</v>
      </c>
    </row>
    <row r="566" spans="1:12" customFormat="1" x14ac:dyDescent="0.25">
      <c r="A566" s="91">
        <v>563</v>
      </c>
      <c r="B566" s="91">
        <v>34</v>
      </c>
      <c r="C566" s="91"/>
      <c r="D566" s="91"/>
      <c r="E566" s="103">
        <v>3</v>
      </c>
      <c r="F566" s="103">
        <v>1310.9187786731841</v>
      </c>
      <c r="G566" s="103">
        <v>64.389065203644918</v>
      </c>
      <c r="H566" s="103">
        <v>0</v>
      </c>
      <c r="I566" s="103">
        <v>-6.7199315199413396</v>
      </c>
      <c r="J566" s="103">
        <v>0.27497656182765012</v>
      </c>
      <c r="K566" s="103">
        <v>0.86700109944258064</v>
      </c>
      <c r="L566" s="103">
        <v>2.957152153351478</v>
      </c>
    </row>
    <row r="567" spans="1:12" customFormat="1" x14ac:dyDescent="0.25">
      <c r="A567" s="91">
        <v>564</v>
      </c>
      <c r="B567" s="91">
        <v>35</v>
      </c>
      <c r="C567" s="91"/>
      <c r="D567" s="91"/>
      <c r="E567" s="103">
        <v>3</v>
      </c>
      <c r="F567" s="103">
        <v>1349.475213340042</v>
      </c>
      <c r="G567" s="103">
        <v>64.457532295770008</v>
      </c>
      <c r="H567" s="103">
        <v>0</v>
      </c>
      <c r="I567" s="103">
        <v>-6.7199315199413396</v>
      </c>
      <c r="J567" s="103">
        <v>0.45737529617479711</v>
      </c>
      <c r="K567" s="103">
        <v>1.442104308839135</v>
      </c>
      <c r="L567" s="103">
        <v>6.4818546337109577</v>
      </c>
    </row>
    <row r="568" spans="1:12" customFormat="1" x14ac:dyDescent="0.25">
      <c r="A568" s="91">
        <v>565</v>
      </c>
      <c r="B568" s="91">
        <v>35</v>
      </c>
      <c r="C568" s="91"/>
      <c r="D568" s="91"/>
      <c r="E568" s="103">
        <v>3</v>
      </c>
      <c r="F568" s="103">
        <v>1349.475213340042</v>
      </c>
      <c r="G568" s="103">
        <v>64.547132267534238</v>
      </c>
      <c r="H568" s="103">
        <v>0</v>
      </c>
      <c r="I568" s="103">
        <v>-6.7199315199413396</v>
      </c>
      <c r="J568" s="103">
        <v>0.27342773203258153</v>
      </c>
      <c r="K568" s="103">
        <v>0.86211763909872952</v>
      </c>
      <c r="L568" s="103">
        <v>2.8568720227977802</v>
      </c>
    </row>
    <row r="569" spans="1:12" customFormat="1" x14ac:dyDescent="0.25">
      <c r="A569" s="91">
        <v>566</v>
      </c>
      <c r="B569" s="91">
        <v>35</v>
      </c>
      <c r="C569" s="91"/>
      <c r="D569" s="91"/>
      <c r="E569" s="103">
        <v>3</v>
      </c>
      <c r="F569" s="103">
        <v>1349.475213340042</v>
      </c>
      <c r="G569" s="103">
        <v>64.624171736824721</v>
      </c>
      <c r="H569" s="103">
        <v>0</v>
      </c>
      <c r="I569" s="103">
        <v>-6.7199315199413396</v>
      </c>
      <c r="J569" s="103">
        <v>0.15111028075936919</v>
      </c>
      <c r="K569" s="103">
        <v>0.476450715234291</v>
      </c>
      <c r="L569" s="103">
        <v>0.38586043159974132</v>
      </c>
    </row>
    <row r="570" spans="1:12" customFormat="1" x14ac:dyDescent="0.25">
      <c r="A570" s="91">
        <v>567</v>
      </c>
      <c r="B570" s="91">
        <v>34</v>
      </c>
      <c r="C570" s="91"/>
      <c r="D570" s="91"/>
      <c r="E570" s="103">
        <v>2</v>
      </c>
      <c r="F570" s="103">
        <v>2094.801508923053</v>
      </c>
      <c r="G570" s="103">
        <v>64.706443772272152</v>
      </c>
      <c r="H570" s="103">
        <v>0</v>
      </c>
      <c r="I570" s="103">
        <v>-6.7199315199413396</v>
      </c>
      <c r="J570" s="103">
        <v>0.25919673950891059</v>
      </c>
      <c r="K570" s="103">
        <v>0.81724731967159514</v>
      </c>
      <c r="L570" s="103">
        <v>0.7763784898556414</v>
      </c>
    </row>
    <row r="571" spans="1:12" customFormat="1" x14ac:dyDescent="0.25">
      <c r="A571" s="91">
        <v>568</v>
      </c>
      <c r="B571" s="91">
        <v>33</v>
      </c>
      <c r="C571" s="91"/>
      <c r="D571" s="91"/>
      <c r="E571" s="103">
        <v>2</v>
      </c>
      <c r="F571" s="103">
        <v>2033.1896998370801</v>
      </c>
      <c r="G571" s="103">
        <v>64.794293062342092</v>
      </c>
      <c r="H571" s="103">
        <v>0</v>
      </c>
      <c r="I571" s="103">
        <v>-6.7199315199413396</v>
      </c>
      <c r="J571" s="103">
        <v>0</v>
      </c>
      <c r="K571" s="103">
        <v>0</v>
      </c>
      <c r="L571" s="103">
        <v>-6.0900407558658296</v>
      </c>
    </row>
    <row r="572" spans="1:12" customFormat="1" x14ac:dyDescent="0.25">
      <c r="A572" s="91">
        <v>569</v>
      </c>
      <c r="B572" s="91">
        <v>29</v>
      </c>
      <c r="C572" s="91"/>
      <c r="D572" s="91"/>
      <c r="E572" s="103">
        <v>2</v>
      </c>
      <c r="F572" s="103">
        <v>1786.7424634931911</v>
      </c>
      <c r="G572" s="103">
        <v>64.959206135869096</v>
      </c>
      <c r="H572" s="103">
        <v>-1.8698560834035389</v>
      </c>
      <c r="I572" s="103">
        <v>-4.8500754365378</v>
      </c>
      <c r="J572" s="103">
        <v>0</v>
      </c>
      <c r="K572" s="103">
        <v>0</v>
      </c>
      <c r="L572" s="103">
        <v>-3.6573362735774002</v>
      </c>
    </row>
    <row r="573" spans="1:12" customFormat="1" x14ac:dyDescent="0.25">
      <c r="A573" s="91">
        <v>570</v>
      </c>
      <c r="B573" s="91">
        <v>29</v>
      </c>
      <c r="C573" s="91"/>
      <c r="D573" s="91"/>
      <c r="E573" s="103">
        <v>2</v>
      </c>
      <c r="F573" s="103">
        <v>1786.7424634931911</v>
      </c>
      <c r="G573" s="103">
        <v>65.04581457037834</v>
      </c>
      <c r="H573" s="103">
        <v>0</v>
      </c>
      <c r="I573" s="103">
        <v>-6.7199315199413396</v>
      </c>
      <c r="J573" s="103">
        <v>0</v>
      </c>
      <c r="K573" s="103">
        <v>0</v>
      </c>
      <c r="L573" s="103">
        <v>-5.3099721911715578</v>
      </c>
    </row>
    <row r="574" spans="1:12" customFormat="1" x14ac:dyDescent="0.25">
      <c r="A574" s="91">
        <v>571</v>
      </c>
      <c r="B574" s="91">
        <v>24</v>
      </c>
      <c r="C574" s="91"/>
      <c r="D574" s="91"/>
      <c r="E574" s="103">
        <v>2</v>
      </c>
      <c r="F574" s="103">
        <v>1478.6834180633309</v>
      </c>
      <c r="G574" s="103">
        <v>65.156046885900778</v>
      </c>
      <c r="H574" s="103">
        <v>0</v>
      </c>
      <c r="I574" s="103">
        <v>-6.7199315199413396</v>
      </c>
      <c r="J574" s="103">
        <v>0</v>
      </c>
      <c r="K574" s="103">
        <v>0</v>
      </c>
      <c r="L574" s="103">
        <v>-4.3574229968160996</v>
      </c>
    </row>
    <row r="575" spans="1:12" customFormat="1" x14ac:dyDescent="0.25">
      <c r="A575" s="91">
        <v>572</v>
      </c>
      <c r="B575" s="91">
        <v>21</v>
      </c>
      <c r="C575" s="91"/>
      <c r="D575" s="91"/>
      <c r="E575" s="103">
        <v>2</v>
      </c>
      <c r="F575" s="103">
        <v>1293.8479908054151</v>
      </c>
      <c r="G575" s="103">
        <v>65.181984739121248</v>
      </c>
      <c r="H575" s="103">
        <v>0</v>
      </c>
      <c r="I575" s="103">
        <v>-6.7199315199413396</v>
      </c>
      <c r="J575" s="103">
        <v>0</v>
      </c>
      <c r="K575" s="103">
        <v>0</v>
      </c>
      <c r="L575" s="103">
        <v>-3.7962358172689719</v>
      </c>
    </row>
    <row r="576" spans="1:12" customFormat="1" x14ac:dyDescent="0.25">
      <c r="A576" s="91">
        <v>573</v>
      </c>
      <c r="B576" s="91">
        <v>17</v>
      </c>
      <c r="C576" s="91"/>
      <c r="D576" s="91"/>
      <c r="E576" s="103">
        <v>2</v>
      </c>
      <c r="F576" s="103">
        <v>1047.400754461526</v>
      </c>
      <c r="G576" s="103">
        <v>65.258821964301362</v>
      </c>
      <c r="H576" s="103">
        <v>0</v>
      </c>
      <c r="I576" s="103">
        <v>-6.7199315199413396</v>
      </c>
      <c r="J576" s="103">
        <v>0</v>
      </c>
      <c r="K576" s="103">
        <v>0</v>
      </c>
      <c r="L576" s="103">
        <v>-3.0580956460861062</v>
      </c>
    </row>
    <row r="577" spans="1:12" customFormat="1" x14ac:dyDescent="0.25">
      <c r="A577" s="91">
        <v>574</v>
      </c>
      <c r="B577" s="91">
        <v>13</v>
      </c>
      <c r="C577" s="91"/>
      <c r="D577" s="91"/>
      <c r="E577" s="103">
        <v>2</v>
      </c>
      <c r="F577" s="103">
        <v>800.95351811763749</v>
      </c>
      <c r="G577" s="103">
        <v>65.316336964156051</v>
      </c>
      <c r="H577" s="103">
        <v>0</v>
      </c>
      <c r="I577" s="103">
        <v>-6.7199315199413396</v>
      </c>
      <c r="J577" s="103">
        <v>7.6183957336049893E-2</v>
      </c>
      <c r="K577" s="103">
        <v>0.24020801748056531</v>
      </c>
      <c r="L577" s="103">
        <v>-2.3294592440991582</v>
      </c>
    </row>
    <row r="578" spans="1:12" customFormat="1" x14ac:dyDescent="0.25">
      <c r="A578" s="91">
        <v>575</v>
      </c>
      <c r="B578" s="91">
        <v>11</v>
      </c>
      <c r="C578" s="91"/>
      <c r="D578" s="91"/>
      <c r="E578" s="103">
        <v>2</v>
      </c>
      <c r="F578" s="103">
        <v>800</v>
      </c>
      <c r="G578" s="103">
        <v>65.340269848898131</v>
      </c>
      <c r="H578" s="103">
        <v>-41.627822182639783</v>
      </c>
      <c r="I578" s="103">
        <v>34.907890662698428</v>
      </c>
      <c r="J578" s="103">
        <v>7.6181375616883665E-2</v>
      </c>
      <c r="K578" s="103">
        <v>0.2401998773200342</v>
      </c>
      <c r="L578" s="103">
        <v>-1.264385261995475</v>
      </c>
    </row>
    <row r="579" spans="1:12" customFormat="1" x14ac:dyDescent="0.25">
      <c r="A579" s="91">
        <v>576</v>
      </c>
      <c r="B579" s="91">
        <v>8</v>
      </c>
      <c r="C579" s="91"/>
      <c r="D579" s="91"/>
      <c r="E579" s="103">
        <v>2</v>
      </c>
      <c r="F579" s="103">
        <v>800</v>
      </c>
      <c r="G579" s="103">
        <v>65.378556832435208</v>
      </c>
      <c r="H579" s="103">
        <v>0</v>
      </c>
      <c r="I579" s="103">
        <v>-6.7199315199413396</v>
      </c>
      <c r="J579" s="103">
        <v>7.6177246035408527E-2</v>
      </c>
      <c r="K579" s="103">
        <v>0.2401868567496431</v>
      </c>
      <c r="L579" s="103">
        <v>-2.326655664888889</v>
      </c>
    </row>
    <row r="580" spans="1:12" customFormat="1" x14ac:dyDescent="0.25">
      <c r="A580" s="91">
        <v>577</v>
      </c>
      <c r="B580" s="91">
        <v>4</v>
      </c>
      <c r="C580" s="91"/>
      <c r="D580" s="91"/>
      <c r="E580" s="103">
        <v>2</v>
      </c>
      <c r="F580" s="103">
        <v>800</v>
      </c>
      <c r="G580" s="103">
        <v>65.416843815972285</v>
      </c>
      <c r="H580" s="103">
        <v>0</v>
      </c>
      <c r="I580" s="103">
        <v>-6.7199315199413396</v>
      </c>
      <c r="J580" s="103">
        <v>7.6173117144977598E-2</v>
      </c>
      <c r="K580" s="103">
        <v>0.2401738383581144</v>
      </c>
      <c r="L580" s="103">
        <v>-1.601504736596008</v>
      </c>
    </row>
    <row r="581" spans="1:12" customFormat="1" x14ac:dyDescent="0.25">
      <c r="A581" s="91">
        <v>578</v>
      </c>
      <c r="B581" s="91">
        <v>1</v>
      </c>
      <c r="C581" s="91"/>
      <c r="D581" s="91"/>
      <c r="E581" s="103">
        <v>2</v>
      </c>
      <c r="F581" s="103">
        <v>800</v>
      </c>
      <c r="G581" s="103">
        <v>65.448265820012267</v>
      </c>
      <c r="H581" s="103">
        <v>0</v>
      </c>
      <c r="I581" s="103">
        <v>-6.7199315199413396</v>
      </c>
      <c r="J581" s="103">
        <v>7.6169729094059738E-2</v>
      </c>
      <c r="K581" s="103">
        <v>0.2401631558335704</v>
      </c>
      <c r="L581" s="103">
        <v>4.1887902047863898E-2</v>
      </c>
    </row>
    <row r="582" spans="1:12" customFormat="1" x14ac:dyDescent="0.25">
      <c r="A582" s="91">
        <v>579</v>
      </c>
      <c r="B582" s="91">
        <v>0</v>
      </c>
      <c r="C582" s="91"/>
      <c r="D582" s="91"/>
      <c r="E582" s="103">
        <v>0</v>
      </c>
      <c r="F582" s="103">
        <v>800</v>
      </c>
      <c r="G582" s="103">
        <v>65.490946349069034</v>
      </c>
      <c r="H582" s="103">
        <v>0</v>
      </c>
      <c r="I582" s="103">
        <v>-6.7199315199413396</v>
      </c>
      <c r="J582" s="103">
        <v>7.6165127847316577E-2</v>
      </c>
      <c r="K582" s="103">
        <v>0.24014864810258921</v>
      </c>
      <c r="L582" s="103">
        <v>0.20760952616926659</v>
      </c>
    </row>
    <row r="583" spans="1:12" customFormat="1" x14ac:dyDescent="0.25">
      <c r="A583" s="91">
        <v>580</v>
      </c>
      <c r="B583" s="91">
        <v>0</v>
      </c>
      <c r="C583" s="91"/>
      <c r="D583" s="91"/>
      <c r="E583" s="103">
        <v>0</v>
      </c>
      <c r="F583" s="103">
        <v>0</v>
      </c>
      <c r="G583" s="103">
        <v>65.526771881807562</v>
      </c>
      <c r="H583" s="103">
        <v>0</v>
      </c>
      <c r="I583" s="103">
        <v>-3.1029485636939911</v>
      </c>
      <c r="J583" s="103">
        <v>0</v>
      </c>
      <c r="K583" s="103">
        <v>0</v>
      </c>
      <c r="L583" s="103">
        <v>0.16572162412140259</v>
      </c>
    </row>
    <row r="584" spans="1:12" customFormat="1" x14ac:dyDescent="0.25">
      <c r="A584" s="91">
        <v>581</v>
      </c>
      <c r="B584" s="91">
        <v>0</v>
      </c>
      <c r="C584" s="91"/>
      <c r="D584" s="91"/>
      <c r="E584" s="103">
        <v>0</v>
      </c>
      <c r="F584" s="103">
        <v>0</v>
      </c>
      <c r="G584" s="103">
        <v>65.574062925156056</v>
      </c>
      <c r="H584" s="103">
        <v>0</v>
      </c>
      <c r="I584" s="103">
        <v>-3.1029485636939911</v>
      </c>
      <c r="J584" s="103">
        <v>0</v>
      </c>
      <c r="K584" s="103">
        <v>0</v>
      </c>
      <c r="L584" s="103">
        <v>0</v>
      </c>
    </row>
    <row r="585" spans="1:12" customFormat="1" x14ac:dyDescent="0.25">
      <c r="A585" s="91">
        <v>582</v>
      </c>
      <c r="B585" s="91">
        <v>0</v>
      </c>
      <c r="C585" s="91"/>
      <c r="D585" s="91"/>
      <c r="E585" s="103">
        <v>0</v>
      </c>
      <c r="F585" s="103">
        <v>0</v>
      </c>
      <c r="G585" s="103">
        <v>65.604655891737636</v>
      </c>
      <c r="H585" s="103">
        <v>0</v>
      </c>
      <c r="I585" s="103">
        <v>-3.1029485636939911</v>
      </c>
      <c r="J585" s="103">
        <v>0</v>
      </c>
      <c r="K585" s="103">
        <v>0</v>
      </c>
      <c r="L585" s="103">
        <v>0</v>
      </c>
    </row>
    <row r="586" spans="1:12" customFormat="1" x14ac:dyDescent="0.25">
      <c r="A586" s="91">
        <v>583</v>
      </c>
      <c r="B586" s="91">
        <v>0</v>
      </c>
      <c r="C586" s="91"/>
      <c r="D586" s="91"/>
      <c r="E586" s="103">
        <v>0</v>
      </c>
      <c r="F586" s="103">
        <v>0</v>
      </c>
      <c r="G586" s="103">
        <v>65.628995164245808</v>
      </c>
      <c r="H586" s="103">
        <v>0</v>
      </c>
      <c r="I586" s="103">
        <v>-3.1029485636939911</v>
      </c>
      <c r="J586" s="103">
        <v>0</v>
      </c>
      <c r="K586" s="103">
        <v>0</v>
      </c>
      <c r="L586" s="103">
        <v>0</v>
      </c>
    </row>
    <row r="587" spans="1:12" customFormat="1" x14ac:dyDescent="0.25">
      <c r="A587" s="91">
        <v>584</v>
      </c>
      <c r="B587" s="91">
        <v>0</v>
      </c>
      <c r="C587" s="91"/>
      <c r="D587" s="91"/>
      <c r="E587" s="103">
        <v>0</v>
      </c>
      <c r="F587" s="103">
        <v>0</v>
      </c>
      <c r="G587" s="103">
        <v>65.65333443675398</v>
      </c>
      <c r="H587" s="103">
        <v>0</v>
      </c>
      <c r="I587" s="103">
        <v>-3.1029485636939911</v>
      </c>
      <c r="J587" s="103">
        <v>0</v>
      </c>
      <c r="K587" s="103">
        <v>0</v>
      </c>
      <c r="L587" s="103">
        <v>0</v>
      </c>
    </row>
    <row r="588" spans="1:12" customFormat="1" x14ac:dyDescent="0.25">
      <c r="A588" s="91">
        <v>585</v>
      </c>
      <c r="B588" s="91">
        <v>0</v>
      </c>
      <c r="C588" s="91"/>
      <c r="D588" s="91"/>
      <c r="E588" s="103">
        <v>0</v>
      </c>
      <c r="F588" s="103">
        <v>0</v>
      </c>
      <c r="G588" s="103">
        <v>65.677673709262152</v>
      </c>
      <c r="H588" s="103">
        <v>0</v>
      </c>
      <c r="I588" s="103">
        <v>-3.1029485636939911</v>
      </c>
      <c r="J588" s="103">
        <v>0</v>
      </c>
      <c r="K588" s="103">
        <v>0</v>
      </c>
      <c r="L588" s="103">
        <v>0</v>
      </c>
    </row>
    <row r="589" spans="1:12" customFormat="1" x14ac:dyDescent="0.25">
      <c r="A589" s="91">
        <v>586</v>
      </c>
      <c r="B589" s="91">
        <v>0</v>
      </c>
      <c r="C589" s="91"/>
      <c r="D589" s="91"/>
      <c r="E589" s="103">
        <v>0</v>
      </c>
      <c r="F589" s="103">
        <v>0</v>
      </c>
      <c r="G589" s="103">
        <v>65.702012981770324</v>
      </c>
      <c r="H589" s="103">
        <v>0</v>
      </c>
      <c r="I589" s="103">
        <v>-3.1029485636939911</v>
      </c>
      <c r="J589" s="103">
        <v>0</v>
      </c>
      <c r="K589" s="103">
        <v>0</v>
      </c>
      <c r="L589" s="103">
        <v>0</v>
      </c>
    </row>
    <row r="590" spans="1:12" customFormat="1" x14ac:dyDescent="0.25">
      <c r="A590" s="91">
        <v>587</v>
      </c>
      <c r="B590" s="91">
        <v>0</v>
      </c>
      <c r="C590" s="91"/>
      <c r="D590" s="91"/>
      <c r="E590" s="103">
        <v>0</v>
      </c>
      <c r="F590" s="103">
        <v>0</v>
      </c>
      <c r="G590" s="103">
        <v>65.726352254278495</v>
      </c>
      <c r="H590" s="103">
        <v>0</v>
      </c>
      <c r="I590" s="103">
        <v>-3.1029485636939911</v>
      </c>
      <c r="J590" s="103">
        <v>0</v>
      </c>
      <c r="K590" s="103">
        <v>0</v>
      </c>
      <c r="L590" s="103">
        <v>0</v>
      </c>
    </row>
    <row r="591" spans="1:12" customFormat="1" x14ac:dyDescent="0.25">
      <c r="A591" s="91">
        <v>588</v>
      </c>
      <c r="B591" s="91">
        <v>0</v>
      </c>
      <c r="C591" s="91"/>
      <c r="D591" s="91"/>
      <c r="E591" s="103">
        <v>0</v>
      </c>
      <c r="F591" s="103">
        <v>0</v>
      </c>
      <c r="G591" s="103">
        <v>65.750691526786667</v>
      </c>
      <c r="H591" s="103">
        <v>0</v>
      </c>
      <c r="I591" s="103">
        <v>-3.1029485636939911</v>
      </c>
      <c r="J591" s="103">
        <v>0</v>
      </c>
      <c r="K591" s="103">
        <v>0</v>
      </c>
      <c r="L591" s="103">
        <v>0</v>
      </c>
    </row>
    <row r="592" spans="1:12" customFormat="1" x14ac:dyDescent="0.25">
      <c r="A592" s="91">
        <v>589</v>
      </c>
      <c r="B592" s="91">
        <v>0</v>
      </c>
      <c r="C592" s="91"/>
      <c r="D592" s="91"/>
      <c r="E592" s="103">
        <v>0</v>
      </c>
      <c r="F592" s="103">
        <v>0</v>
      </c>
      <c r="G592" s="103">
        <v>65.775030799294839</v>
      </c>
      <c r="H592" s="103">
        <v>0</v>
      </c>
      <c r="I592" s="103">
        <v>-3.1029485636939911</v>
      </c>
      <c r="J592" s="103">
        <v>0</v>
      </c>
      <c r="K592" s="103">
        <v>0</v>
      </c>
      <c r="L592" s="103">
        <v>0</v>
      </c>
    </row>
    <row r="593" spans="1:12" customFormat="1" x14ac:dyDescent="0.25">
      <c r="A593" s="91">
        <v>590</v>
      </c>
      <c r="B593" s="91">
        <v>0</v>
      </c>
      <c r="C593" s="91"/>
      <c r="D593" s="91"/>
      <c r="E593" s="103">
        <v>0</v>
      </c>
      <c r="F593" s="103">
        <v>0</v>
      </c>
      <c r="G593" s="103">
        <v>65.799370071803011</v>
      </c>
      <c r="H593" s="103">
        <v>0</v>
      </c>
      <c r="I593" s="103">
        <v>-3.1029485636939911</v>
      </c>
      <c r="J593" s="103">
        <v>0</v>
      </c>
      <c r="K593" s="103">
        <v>0</v>
      </c>
      <c r="L593" s="103">
        <v>0</v>
      </c>
    </row>
    <row r="594" spans="1:12" customFormat="1" x14ac:dyDescent="0.25">
      <c r="A594" s="91">
        <v>591</v>
      </c>
      <c r="B594" s="91">
        <v>0</v>
      </c>
      <c r="C594" s="91"/>
      <c r="D594" s="91"/>
      <c r="E594" s="103">
        <v>0</v>
      </c>
      <c r="F594" s="103">
        <v>0</v>
      </c>
      <c r="G594" s="103">
        <v>65.823709344311183</v>
      </c>
      <c r="H594" s="103">
        <v>0</v>
      </c>
      <c r="I594" s="103">
        <v>-3.1029485636939911</v>
      </c>
      <c r="J594" s="103">
        <v>0</v>
      </c>
      <c r="K594" s="103">
        <v>0</v>
      </c>
      <c r="L594" s="103">
        <v>0</v>
      </c>
    </row>
    <row r="595" spans="1:12" customFormat="1" x14ac:dyDescent="0.25">
      <c r="A595" s="91">
        <v>592</v>
      </c>
      <c r="B595" s="91">
        <v>0</v>
      </c>
      <c r="C595" s="91"/>
      <c r="D595" s="91"/>
      <c r="E595" s="103">
        <v>0</v>
      </c>
      <c r="F595" s="103">
        <v>0</v>
      </c>
      <c r="G595" s="103">
        <v>65.848048616819355</v>
      </c>
      <c r="H595" s="103">
        <v>0</v>
      </c>
      <c r="I595" s="103">
        <v>-3.1029485636939911</v>
      </c>
      <c r="J595" s="103">
        <v>0</v>
      </c>
      <c r="K595" s="103">
        <v>0</v>
      </c>
      <c r="L595" s="103">
        <v>0</v>
      </c>
    </row>
    <row r="596" spans="1:12" customFormat="1" x14ac:dyDescent="0.25">
      <c r="A596" s="91">
        <v>593</v>
      </c>
      <c r="B596" s="91">
        <v>0</v>
      </c>
      <c r="C596" s="91"/>
      <c r="D596" s="91"/>
      <c r="E596" s="103">
        <v>0</v>
      </c>
      <c r="F596" s="103">
        <v>0</v>
      </c>
      <c r="G596" s="103">
        <v>65.872387889327527</v>
      </c>
      <c r="H596" s="103">
        <v>0</v>
      </c>
      <c r="I596" s="103">
        <v>-3.1029485636939911</v>
      </c>
      <c r="J596" s="103">
        <v>0</v>
      </c>
      <c r="K596" s="103">
        <v>0</v>
      </c>
      <c r="L596" s="103">
        <v>0.16572162412140259</v>
      </c>
    </row>
    <row r="597" spans="1:12" customFormat="1" x14ac:dyDescent="0.25">
      <c r="A597" s="91">
        <v>594</v>
      </c>
      <c r="B597" s="91">
        <v>0</v>
      </c>
      <c r="C597" s="91"/>
      <c r="D597" s="91"/>
      <c r="E597" s="103">
        <v>1</v>
      </c>
      <c r="F597" s="103">
        <v>800</v>
      </c>
      <c r="G597" s="103">
        <v>65.896727161835699</v>
      </c>
      <c r="H597" s="103">
        <v>0</v>
      </c>
      <c r="I597" s="103">
        <v>-6.7199315199413396</v>
      </c>
      <c r="J597" s="103">
        <v>7.6121424779441449E-2</v>
      </c>
      <c r="K597" s="103">
        <v>0.24001085232957889</v>
      </c>
      <c r="L597" s="103">
        <v>0.20760952616926659</v>
      </c>
    </row>
    <row r="598" spans="1:12" customFormat="1" x14ac:dyDescent="0.25">
      <c r="A598" s="91">
        <v>595</v>
      </c>
      <c r="B598" s="91">
        <v>0</v>
      </c>
      <c r="C598" s="91"/>
      <c r="D598" s="91"/>
      <c r="E598" s="103">
        <v>1</v>
      </c>
      <c r="F598" s="103">
        <v>800</v>
      </c>
      <c r="G598" s="103">
        <v>65.921066434343871</v>
      </c>
      <c r="H598" s="103">
        <v>0</v>
      </c>
      <c r="I598" s="103">
        <v>-6.7199315199413396</v>
      </c>
      <c r="J598" s="103">
        <v>7.6118805871864509E-2</v>
      </c>
      <c r="K598" s="103">
        <v>0.24000259491398879</v>
      </c>
      <c r="L598" s="103">
        <v>4.1887902047863898E-2</v>
      </c>
    </row>
    <row r="599" spans="1:12" customFormat="1" x14ac:dyDescent="0.25">
      <c r="A599" s="91">
        <v>596</v>
      </c>
      <c r="B599" s="91">
        <v>0</v>
      </c>
      <c r="C599" s="91"/>
      <c r="D599" s="91"/>
      <c r="E599" s="103">
        <v>1</v>
      </c>
      <c r="F599" s="103">
        <v>800</v>
      </c>
      <c r="G599" s="103">
        <v>65.95165940092545</v>
      </c>
      <c r="H599" s="103">
        <v>0</v>
      </c>
      <c r="I599" s="103">
        <v>-6.7199315199413396</v>
      </c>
      <c r="J599" s="103">
        <v>7.611551446086863E-2</v>
      </c>
      <c r="K599" s="103">
        <v>0.23999221709511881</v>
      </c>
      <c r="L599" s="103">
        <v>4.1887902047863898E-2</v>
      </c>
    </row>
    <row r="600" spans="1:12" customFormat="1" x14ac:dyDescent="0.25">
      <c r="A600" s="91">
        <v>597</v>
      </c>
      <c r="B600" s="91">
        <v>1</v>
      </c>
      <c r="C600" s="91"/>
      <c r="D600" s="91"/>
      <c r="E600" s="103">
        <v>1</v>
      </c>
      <c r="F600" s="103">
        <v>800</v>
      </c>
      <c r="G600" s="103">
        <v>65.998950444273945</v>
      </c>
      <c r="H600" s="103">
        <v>0</v>
      </c>
      <c r="I600" s="103">
        <v>-6.7199315199413396</v>
      </c>
      <c r="J600" s="103">
        <v>7.611042741537774E-2</v>
      </c>
      <c r="K600" s="103">
        <v>0.23997617764068599</v>
      </c>
      <c r="L600" s="103">
        <v>0.48250566954147789</v>
      </c>
    </row>
    <row r="601" spans="1:12" customFormat="1" x14ac:dyDescent="0.25">
      <c r="A601" s="91">
        <v>598</v>
      </c>
      <c r="B601" s="91">
        <v>5</v>
      </c>
      <c r="C601" s="91"/>
      <c r="D601" s="91"/>
      <c r="E601" s="103">
        <v>1</v>
      </c>
      <c r="F601" s="103">
        <v>800</v>
      </c>
      <c r="G601" s="103">
        <v>65.983146186764515</v>
      </c>
      <c r="H601" s="103">
        <v>0</v>
      </c>
      <c r="I601" s="103">
        <v>-6.7199315199413396</v>
      </c>
      <c r="J601" s="103">
        <v>7.6112127345185437E-2</v>
      </c>
      <c r="K601" s="103">
        <v>0.23998153751936971</v>
      </c>
      <c r="L601" s="103">
        <v>2.856576562906513</v>
      </c>
    </row>
    <row r="602" spans="1:12" customFormat="1" x14ac:dyDescent="0.25">
      <c r="A602" s="91">
        <v>599</v>
      </c>
      <c r="B602" s="91">
        <v>8</v>
      </c>
      <c r="C602" s="91"/>
      <c r="D602" s="91"/>
      <c r="E602" s="103">
        <v>1</v>
      </c>
      <c r="F602" s="103">
        <v>952.82466535503374</v>
      </c>
      <c r="G602" s="103">
        <v>65.959072100414403</v>
      </c>
      <c r="H602" s="103">
        <v>0</v>
      </c>
      <c r="I602" s="103">
        <v>-6.7199315199413396</v>
      </c>
      <c r="J602" s="103">
        <v>0.31155783074981452</v>
      </c>
      <c r="K602" s="103">
        <v>0.98234184035416516</v>
      </c>
      <c r="L602" s="103">
        <v>4.2010521378909562</v>
      </c>
    </row>
    <row r="603" spans="1:12" customFormat="1" x14ac:dyDescent="0.25">
      <c r="A603" s="91">
        <v>600</v>
      </c>
      <c r="B603" s="91">
        <v>12</v>
      </c>
      <c r="C603" s="91"/>
      <c r="D603" s="91"/>
      <c r="E603" s="103">
        <v>1</v>
      </c>
      <c r="F603" s="103">
        <v>1429.2369980325509</v>
      </c>
      <c r="G603" s="103">
        <v>65.944296923515211</v>
      </c>
      <c r="H603" s="103">
        <v>0</v>
      </c>
      <c r="I603" s="103">
        <v>-6.7199315199413396</v>
      </c>
      <c r="J603" s="103">
        <v>0.5223327665219637</v>
      </c>
      <c r="K603" s="103">
        <v>1.6469152128437521</v>
      </c>
      <c r="L603" s="103">
        <v>7.6397545341058786</v>
      </c>
    </row>
    <row r="604" spans="1:12" customFormat="1" x14ac:dyDescent="0.25">
      <c r="A604" s="91">
        <v>601</v>
      </c>
      <c r="B604" s="91">
        <v>15</v>
      </c>
      <c r="C604" s="91"/>
      <c r="D604" s="91"/>
      <c r="E604" s="103">
        <v>1</v>
      </c>
      <c r="F604" s="103">
        <v>1786.546247540688</v>
      </c>
      <c r="G604" s="103">
        <v>65.969832554347775</v>
      </c>
      <c r="H604" s="103">
        <v>0</v>
      </c>
      <c r="I604" s="103">
        <v>-6.7199315199413396</v>
      </c>
      <c r="J604" s="103">
        <v>0.36388513495638192</v>
      </c>
      <c r="K604" s="103">
        <v>1.1473298305174719</v>
      </c>
      <c r="L604" s="103">
        <v>3.7930037807010848</v>
      </c>
    </row>
    <row r="605" spans="1:12" customFormat="1" x14ac:dyDescent="0.25">
      <c r="A605" s="91">
        <v>602</v>
      </c>
      <c r="B605" s="91">
        <v>15</v>
      </c>
      <c r="C605" s="91"/>
      <c r="D605" s="91"/>
      <c r="E605" s="103">
        <v>1</v>
      </c>
      <c r="F605" s="103">
        <v>1786.546247540688</v>
      </c>
      <c r="G605" s="103">
        <v>65.978812952153845</v>
      </c>
      <c r="H605" s="103">
        <v>0</v>
      </c>
      <c r="I605" s="103">
        <v>-6.7199315199413396</v>
      </c>
      <c r="J605" s="103">
        <v>0.23248351628671099</v>
      </c>
      <c r="K605" s="103">
        <v>0.73302052685199981</v>
      </c>
      <c r="L605" s="103">
        <v>1.070444712440102</v>
      </c>
    </row>
    <row r="606" spans="1:12" customFormat="1" x14ac:dyDescent="0.25">
      <c r="A606" s="91">
        <v>603</v>
      </c>
      <c r="B606" s="91">
        <v>15</v>
      </c>
      <c r="C606" s="91"/>
      <c r="D606" s="91"/>
      <c r="E606" s="103">
        <v>1</v>
      </c>
      <c r="F606" s="103">
        <v>1786.546247540688</v>
      </c>
      <c r="G606" s="103">
        <v>66.081288750731616</v>
      </c>
      <c r="H606" s="103">
        <v>-31.472086092249469</v>
      </c>
      <c r="I606" s="103">
        <v>24.752154572308129</v>
      </c>
      <c r="J606" s="103">
        <v>0.1951100638062952</v>
      </c>
      <c r="K606" s="103">
        <v>0.6151820311812487</v>
      </c>
      <c r="L606" s="103">
        <v>0.28892418333833297</v>
      </c>
    </row>
    <row r="607" spans="1:12" customFormat="1" x14ac:dyDescent="0.25">
      <c r="A607" s="91">
        <v>604</v>
      </c>
      <c r="B607" s="91">
        <v>14</v>
      </c>
      <c r="C607" s="91"/>
      <c r="D607" s="91"/>
      <c r="E607" s="103">
        <v>1</v>
      </c>
      <c r="F607" s="103">
        <v>1667.443164371309</v>
      </c>
      <c r="G607" s="103">
        <v>66.189303688689236</v>
      </c>
      <c r="H607" s="103">
        <v>0</v>
      </c>
      <c r="I607" s="103">
        <v>-6.7199315199413396</v>
      </c>
      <c r="J607" s="103">
        <v>0.23831480635927391</v>
      </c>
      <c r="K607" s="103">
        <v>0.75140658445079056</v>
      </c>
      <c r="L607" s="103">
        <v>1.4826473645892071</v>
      </c>
    </row>
    <row r="608" spans="1:12" customFormat="1" x14ac:dyDescent="0.25">
      <c r="A608" s="91">
        <v>605</v>
      </c>
      <c r="B608" s="91">
        <v>15</v>
      </c>
      <c r="C608" s="91"/>
      <c r="D608" s="91"/>
      <c r="E608" s="103">
        <v>1</v>
      </c>
      <c r="F608" s="103">
        <v>1786.546247540688</v>
      </c>
      <c r="G608" s="103">
        <v>66.279185415115549</v>
      </c>
      <c r="H608" s="103">
        <v>0</v>
      </c>
      <c r="I608" s="103">
        <v>-6.7199315199413396</v>
      </c>
      <c r="J608" s="103">
        <v>0.26025556817120687</v>
      </c>
      <c r="K608" s="103">
        <v>0.82058580644381529</v>
      </c>
      <c r="L608" s="103">
        <v>1.651025426273568</v>
      </c>
    </row>
    <row r="609" spans="1:12" customFormat="1" x14ac:dyDescent="0.25">
      <c r="A609" s="91">
        <v>606</v>
      </c>
      <c r="B609" s="91">
        <v>14</v>
      </c>
      <c r="C609" s="91"/>
      <c r="D609" s="91"/>
      <c r="E609" s="103">
        <v>1</v>
      </c>
      <c r="F609" s="103">
        <v>1667.443164371309</v>
      </c>
      <c r="G609" s="103">
        <v>66.35429439221096</v>
      </c>
      <c r="H609" s="103">
        <v>0</v>
      </c>
      <c r="I609" s="103">
        <v>-6.7199315199413396</v>
      </c>
      <c r="J609" s="103">
        <v>0.14342824849954081</v>
      </c>
      <c r="K609" s="103">
        <v>0.45222926751905201</v>
      </c>
      <c r="L609" s="103">
        <v>-0.49283654971136909</v>
      </c>
    </row>
    <row r="610" spans="1:12" customFormat="1" x14ac:dyDescent="0.25">
      <c r="A610" s="91">
        <v>607</v>
      </c>
      <c r="B610" s="91">
        <v>14</v>
      </c>
      <c r="C610" s="91"/>
      <c r="D610" s="91"/>
      <c r="E610" s="103">
        <v>1</v>
      </c>
      <c r="F610" s="103">
        <v>1667.443164371309</v>
      </c>
      <c r="G610" s="103">
        <v>66.447367323158957</v>
      </c>
      <c r="H610" s="103">
        <v>0</v>
      </c>
      <c r="I610" s="103">
        <v>-6.7199315199413396</v>
      </c>
      <c r="J610" s="103">
        <v>0.2409516252478674</v>
      </c>
      <c r="K610" s="103">
        <v>0.75972047440652579</v>
      </c>
      <c r="L610" s="103">
        <v>1.538514862619069</v>
      </c>
    </row>
    <row r="611" spans="1:12" customFormat="1" x14ac:dyDescent="0.25">
      <c r="A611" s="91">
        <v>608</v>
      </c>
      <c r="B611" s="91">
        <v>14</v>
      </c>
      <c r="C611" s="91"/>
      <c r="D611" s="91"/>
      <c r="E611" s="103">
        <v>1</v>
      </c>
      <c r="F611" s="103">
        <v>1667.443164371309</v>
      </c>
      <c r="G611" s="103">
        <v>66.53724904958527</v>
      </c>
      <c r="H611" s="103">
        <v>0</v>
      </c>
      <c r="I611" s="103">
        <v>-6.7199315199413396</v>
      </c>
      <c r="J611" s="103">
        <v>0.23705656896817151</v>
      </c>
      <c r="K611" s="103">
        <v>0.74743936195664473</v>
      </c>
      <c r="L611" s="103">
        <v>1.458326326347154</v>
      </c>
    </row>
    <row r="612" spans="1:12" customFormat="1" x14ac:dyDescent="0.25">
      <c r="A612" s="91">
        <v>609</v>
      </c>
      <c r="B612" s="91">
        <v>14</v>
      </c>
      <c r="C612" s="91"/>
      <c r="D612" s="91"/>
      <c r="E612" s="103">
        <v>1</v>
      </c>
      <c r="F612" s="103">
        <v>1667.443164371309</v>
      </c>
      <c r="G612" s="103">
        <v>66.627130776011583</v>
      </c>
      <c r="H612" s="103">
        <v>0</v>
      </c>
      <c r="I612" s="103">
        <v>-6.7199315199413396</v>
      </c>
      <c r="J612" s="103">
        <v>0.15469844657469051</v>
      </c>
      <c r="K612" s="103">
        <v>0.48776420204999932</v>
      </c>
      <c r="L612" s="103">
        <v>-0.25550895630183551</v>
      </c>
    </row>
    <row r="613" spans="1:12" customFormat="1" x14ac:dyDescent="0.25">
      <c r="A613" s="91">
        <v>610</v>
      </c>
      <c r="B613" s="91">
        <v>12</v>
      </c>
      <c r="C613" s="91"/>
      <c r="D613" s="91"/>
      <c r="E613" s="103">
        <v>1</v>
      </c>
      <c r="F613" s="103">
        <v>1429.2369980325509</v>
      </c>
      <c r="G613" s="103">
        <v>66.72020370695958</v>
      </c>
      <c r="H613" s="103">
        <v>0</v>
      </c>
      <c r="I613" s="103">
        <v>-6.7199315199413396</v>
      </c>
      <c r="J613" s="103">
        <v>0</v>
      </c>
      <c r="K613" s="103">
        <v>0</v>
      </c>
      <c r="L613" s="103">
        <v>-3.9440058587726279</v>
      </c>
    </row>
    <row r="614" spans="1:12" customFormat="1" x14ac:dyDescent="0.25">
      <c r="A614" s="91">
        <v>611</v>
      </c>
      <c r="B614" s="91">
        <v>8</v>
      </c>
      <c r="C614" s="91"/>
      <c r="D614" s="91"/>
      <c r="E614" s="103">
        <v>1</v>
      </c>
      <c r="F614" s="103">
        <v>952.82466535503374</v>
      </c>
      <c r="G614" s="103">
        <v>66.786375492262337</v>
      </c>
      <c r="H614" s="103">
        <v>0</v>
      </c>
      <c r="I614" s="103">
        <v>-6.7199315199413396</v>
      </c>
      <c r="J614" s="103">
        <v>0</v>
      </c>
      <c r="K614" s="103">
        <v>0</v>
      </c>
      <c r="L614" s="103">
        <v>-2.7774738249027169</v>
      </c>
    </row>
    <row r="615" spans="1:12" customFormat="1" x14ac:dyDescent="0.25">
      <c r="A615" s="91">
        <v>612</v>
      </c>
      <c r="B615" s="91">
        <v>4</v>
      </c>
      <c r="C615" s="91"/>
      <c r="D615" s="91"/>
      <c r="E615" s="103">
        <v>1</v>
      </c>
      <c r="F615" s="103">
        <v>800</v>
      </c>
      <c r="G615" s="103">
        <v>66.831205685046058</v>
      </c>
      <c r="H615" s="103">
        <v>-5.4715837959252429</v>
      </c>
      <c r="I615" s="103">
        <v>-1.2483477240160969</v>
      </c>
      <c r="J615" s="103">
        <v>7.6021074064901065E-2</v>
      </c>
      <c r="K615" s="103">
        <v>0.23969444652663299</v>
      </c>
      <c r="L615" s="103">
        <v>-1.8102484275449779</v>
      </c>
    </row>
    <row r="616" spans="1:12" customFormat="1" x14ac:dyDescent="0.25">
      <c r="A616" s="91">
        <v>613</v>
      </c>
      <c r="B616" s="91">
        <v>0</v>
      </c>
      <c r="C616" s="91"/>
      <c r="D616" s="91"/>
      <c r="E616" s="103">
        <v>1</v>
      </c>
      <c r="F616" s="103">
        <v>800</v>
      </c>
      <c r="G616" s="103">
        <v>66.869492668583135</v>
      </c>
      <c r="H616" s="103">
        <v>0</v>
      </c>
      <c r="I616" s="103">
        <v>-6.7199315199413396</v>
      </c>
      <c r="J616" s="103">
        <v>7.6016971250944379E-2</v>
      </c>
      <c r="K616" s="103">
        <v>0.23968151035422761</v>
      </c>
      <c r="L616" s="103">
        <v>4.1887902047863898E-2</v>
      </c>
    </row>
    <row r="617" spans="1:12" customFormat="1" x14ac:dyDescent="0.25">
      <c r="A617" s="91">
        <v>614</v>
      </c>
      <c r="B617" s="91">
        <v>0</v>
      </c>
      <c r="C617" s="91"/>
      <c r="D617" s="91"/>
      <c r="E617" s="103">
        <v>0</v>
      </c>
      <c r="F617" s="103">
        <v>800</v>
      </c>
      <c r="G617" s="103">
        <v>66.912173197639902</v>
      </c>
      <c r="H617" s="103">
        <v>0</v>
      </c>
      <c r="I617" s="103">
        <v>-6.7199315199413396</v>
      </c>
      <c r="J617" s="103">
        <v>7.601239843255797E-2</v>
      </c>
      <c r="K617" s="103">
        <v>0.23966709225785529</v>
      </c>
      <c r="L617" s="103">
        <v>4.1887902047863898E-2</v>
      </c>
    </row>
    <row r="618" spans="1:12" customFormat="1" x14ac:dyDescent="0.25">
      <c r="A618" s="91">
        <v>615</v>
      </c>
      <c r="B618" s="91">
        <v>0</v>
      </c>
      <c r="C618" s="91"/>
      <c r="D618" s="91"/>
      <c r="E618" s="103">
        <v>0</v>
      </c>
      <c r="F618" s="103">
        <v>800</v>
      </c>
      <c r="G618" s="103">
        <v>66.94675734942976</v>
      </c>
      <c r="H618" s="103">
        <v>0</v>
      </c>
      <c r="I618" s="103">
        <v>-6.7199315199413396</v>
      </c>
      <c r="J618" s="103">
        <v>7.6008693687892537E-2</v>
      </c>
      <c r="K618" s="103">
        <v>0.23965541119792519</v>
      </c>
      <c r="L618" s="103">
        <v>0.20760952616926659</v>
      </c>
    </row>
    <row r="619" spans="1:12" customFormat="1" x14ac:dyDescent="0.25">
      <c r="A619" s="91">
        <v>616</v>
      </c>
      <c r="B619" s="91">
        <v>0</v>
      </c>
      <c r="C619" s="91"/>
      <c r="D619" s="91"/>
      <c r="E619" s="103">
        <v>0</v>
      </c>
      <c r="F619" s="103">
        <v>0</v>
      </c>
      <c r="G619" s="103">
        <v>66.978338411734399</v>
      </c>
      <c r="H619" s="103">
        <v>0</v>
      </c>
      <c r="I619" s="103">
        <v>-3.1029485636939911</v>
      </c>
      <c r="J619" s="103">
        <v>0</v>
      </c>
      <c r="K619" s="103">
        <v>0</v>
      </c>
      <c r="L619" s="103">
        <v>0.16572162412140259</v>
      </c>
    </row>
    <row r="620" spans="1:12" customFormat="1" x14ac:dyDescent="0.25">
      <c r="A620" s="91">
        <v>617</v>
      </c>
      <c r="B620" s="91">
        <v>0</v>
      </c>
      <c r="C620" s="91"/>
      <c r="D620" s="91"/>
      <c r="E620" s="103">
        <v>0</v>
      </c>
      <c r="F620" s="103">
        <v>0</v>
      </c>
      <c r="G620" s="103">
        <v>67.023848951360947</v>
      </c>
      <c r="H620" s="103">
        <v>0</v>
      </c>
      <c r="I620" s="103">
        <v>-3.1029485636939911</v>
      </c>
      <c r="J620" s="103">
        <v>0</v>
      </c>
      <c r="K620" s="103">
        <v>0</v>
      </c>
      <c r="L620" s="103">
        <v>0</v>
      </c>
    </row>
    <row r="621" spans="1:12" customFormat="1" x14ac:dyDescent="0.25">
      <c r="A621" s="91">
        <v>618</v>
      </c>
      <c r="B621" s="91">
        <v>0</v>
      </c>
      <c r="C621" s="91"/>
      <c r="D621" s="91"/>
      <c r="E621" s="103">
        <v>0</v>
      </c>
      <c r="F621" s="103">
        <v>0</v>
      </c>
      <c r="G621" s="103">
        <v>67.100389114000606</v>
      </c>
      <c r="H621" s="103">
        <v>0</v>
      </c>
      <c r="I621" s="103">
        <v>-3.1029485636939911</v>
      </c>
      <c r="J621" s="103">
        <v>0</v>
      </c>
      <c r="K621" s="103">
        <v>0</v>
      </c>
      <c r="L621" s="103">
        <v>0</v>
      </c>
    </row>
    <row r="622" spans="1:12" customFormat="1" x14ac:dyDescent="0.25">
      <c r="A622" s="91">
        <v>619</v>
      </c>
      <c r="B622" s="91">
        <v>0</v>
      </c>
      <c r="C622" s="91"/>
      <c r="D622" s="91"/>
      <c r="E622" s="103">
        <v>0</v>
      </c>
      <c r="F622" s="103">
        <v>0</v>
      </c>
      <c r="G622" s="103">
        <v>67.124728386508778</v>
      </c>
      <c r="H622" s="103">
        <v>0</v>
      </c>
      <c r="I622" s="103">
        <v>-3.1029485636939911</v>
      </c>
      <c r="J622" s="103">
        <v>0</v>
      </c>
      <c r="K622" s="103">
        <v>0</v>
      </c>
      <c r="L622" s="103">
        <v>0</v>
      </c>
    </row>
    <row r="623" spans="1:12" customFormat="1" x14ac:dyDescent="0.25">
      <c r="A623" s="91">
        <v>620</v>
      </c>
      <c r="B623" s="91">
        <v>0</v>
      </c>
      <c r="C623" s="91"/>
      <c r="D623" s="91"/>
      <c r="E623" s="103">
        <v>0</v>
      </c>
      <c r="F623" s="103">
        <v>0</v>
      </c>
      <c r="G623" s="103">
        <v>67.14906765901695</v>
      </c>
      <c r="H623" s="103">
        <v>0</v>
      </c>
      <c r="I623" s="103">
        <v>-3.1029485636939911</v>
      </c>
      <c r="J623" s="103">
        <v>0</v>
      </c>
      <c r="K623" s="103">
        <v>0</v>
      </c>
      <c r="L623" s="103">
        <v>0</v>
      </c>
    </row>
    <row r="624" spans="1:12" customFormat="1" x14ac:dyDescent="0.25">
      <c r="A624" s="91">
        <v>621</v>
      </c>
      <c r="B624" s="91">
        <v>0</v>
      </c>
      <c r="C624" s="91"/>
      <c r="D624" s="91"/>
      <c r="E624" s="103">
        <v>0</v>
      </c>
      <c r="F624" s="103">
        <v>0</v>
      </c>
      <c r="G624" s="103">
        <v>67.173406931525122</v>
      </c>
      <c r="H624" s="103">
        <v>0</v>
      </c>
      <c r="I624" s="103">
        <v>-3.1029485636939911</v>
      </c>
      <c r="J624" s="103">
        <v>0</v>
      </c>
      <c r="K624" s="103">
        <v>0</v>
      </c>
      <c r="L624" s="103">
        <v>0</v>
      </c>
    </row>
    <row r="625" spans="1:12" customFormat="1" x14ac:dyDescent="0.25">
      <c r="A625" s="91">
        <v>622</v>
      </c>
      <c r="B625" s="91">
        <v>0</v>
      </c>
      <c r="C625" s="91"/>
      <c r="D625" s="91"/>
      <c r="E625" s="103">
        <v>0</v>
      </c>
      <c r="F625" s="103">
        <v>0</v>
      </c>
      <c r="G625" s="103">
        <v>67.197746204033294</v>
      </c>
      <c r="H625" s="103">
        <v>0</v>
      </c>
      <c r="I625" s="103">
        <v>-3.1029485636939911</v>
      </c>
      <c r="J625" s="103">
        <v>0</v>
      </c>
      <c r="K625" s="103">
        <v>0</v>
      </c>
      <c r="L625" s="103">
        <v>0</v>
      </c>
    </row>
    <row r="626" spans="1:12" customFormat="1" x14ac:dyDescent="0.25">
      <c r="A626" s="91">
        <v>623</v>
      </c>
      <c r="B626" s="91">
        <v>0</v>
      </c>
      <c r="C626" s="91"/>
      <c r="D626" s="91"/>
      <c r="E626" s="103">
        <v>0</v>
      </c>
      <c r="F626" s="103">
        <v>0</v>
      </c>
      <c r="G626" s="103">
        <v>67.222085476541466</v>
      </c>
      <c r="H626" s="103">
        <v>0</v>
      </c>
      <c r="I626" s="103">
        <v>-3.1029485636939911</v>
      </c>
      <c r="J626" s="103">
        <v>0</v>
      </c>
      <c r="K626" s="103">
        <v>0</v>
      </c>
      <c r="L626" s="103">
        <v>0</v>
      </c>
    </row>
    <row r="627" spans="1:12" customFormat="1" x14ac:dyDescent="0.25">
      <c r="A627" s="91">
        <v>624</v>
      </c>
      <c r="B627" s="91">
        <v>0</v>
      </c>
      <c r="C627" s="91"/>
      <c r="D627" s="91"/>
      <c r="E627" s="103">
        <v>0</v>
      </c>
      <c r="F627" s="103">
        <v>0</v>
      </c>
      <c r="G627" s="103">
        <v>67.246424749049638</v>
      </c>
      <c r="H627" s="103">
        <v>0</v>
      </c>
      <c r="I627" s="103">
        <v>-3.1029485636939911</v>
      </c>
      <c r="J627" s="103">
        <v>0</v>
      </c>
      <c r="K627" s="103">
        <v>0</v>
      </c>
      <c r="L627" s="103">
        <v>0</v>
      </c>
    </row>
    <row r="628" spans="1:12" customFormat="1" x14ac:dyDescent="0.25">
      <c r="A628" s="91">
        <v>625</v>
      </c>
      <c r="B628" s="91">
        <v>0</v>
      </c>
      <c r="C628" s="91"/>
      <c r="D628" s="91"/>
      <c r="E628" s="103">
        <v>0</v>
      </c>
      <c r="F628" s="103">
        <v>0</v>
      </c>
      <c r="G628" s="103">
        <v>67.27076402155781</v>
      </c>
      <c r="H628" s="103">
        <v>0</v>
      </c>
      <c r="I628" s="103">
        <v>-3.1029485636939911</v>
      </c>
      <c r="J628" s="103">
        <v>0</v>
      </c>
      <c r="K628" s="103">
        <v>0</v>
      </c>
      <c r="L628" s="103">
        <v>0</v>
      </c>
    </row>
    <row r="629" spans="1:12" customFormat="1" x14ac:dyDescent="0.25">
      <c r="A629" s="91">
        <v>626</v>
      </c>
      <c r="B629" s="91">
        <v>0</v>
      </c>
      <c r="C629" s="91"/>
      <c r="D629" s="91"/>
      <c r="E629" s="103">
        <v>0</v>
      </c>
      <c r="F629" s="103">
        <v>0</v>
      </c>
      <c r="G629" s="103">
        <v>67.295103294065981</v>
      </c>
      <c r="H629" s="103">
        <v>0</v>
      </c>
      <c r="I629" s="103">
        <v>-3.1029485636939911</v>
      </c>
      <c r="J629" s="103">
        <v>0</v>
      </c>
      <c r="K629" s="103">
        <v>0</v>
      </c>
      <c r="L629" s="103">
        <v>0</v>
      </c>
    </row>
    <row r="630" spans="1:12" customFormat="1" x14ac:dyDescent="0.25">
      <c r="A630" s="91">
        <v>627</v>
      </c>
      <c r="B630" s="91">
        <v>0</v>
      </c>
      <c r="C630" s="91"/>
      <c r="D630" s="91"/>
      <c r="E630" s="103">
        <v>0</v>
      </c>
      <c r="F630" s="103">
        <v>0</v>
      </c>
      <c r="G630" s="103">
        <v>67.319442566574153</v>
      </c>
      <c r="H630" s="103">
        <v>0</v>
      </c>
      <c r="I630" s="103">
        <v>-3.1029485636939911</v>
      </c>
      <c r="J630" s="103">
        <v>0</v>
      </c>
      <c r="K630" s="103">
        <v>0</v>
      </c>
      <c r="L630" s="103">
        <v>0</v>
      </c>
    </row>
    <row r="631" spans="1:12" customFormat="1" x14ac:dyDescent="0.25">
      <c r="A631" s="91">
        <v>628</v>
      </c>
      <c r="B631" s="91">
        <v>0</v>
      </c>
      <c r="C631" s="91"/>
      <c r="D631" s="91"/>
      <c r="E631" s="103">
        <v>0</v>
      </c>
      <c r="F631" s="103">
        <v>0</v>
      </c>
      <c r="G631" s="103">
        <v>67.343781839082325</v>
      </c>
      <c r="H631" s="103">
        <v>0</v>
      </c>
      <c r="I631" s="103">
        <v>-3.1029485636939911</v>
      </c>
      <c r="J631" s="103">
        <v>0</v>
      </c>
      <c r="K631" s="103">
        <v>0</v>
      </c>
      <c r="L631" s="103">
        <v>0</v>
      </c>
    </row>
    <row r="632" spans="1:12" customFormat="1" x14ac:dyDescent="0.25">
      <c r="A632" s="91">
        <v>629</v>
      </c>
      <c r="B632" s="91">
        <v>0</v>
      </c>
      <c r="C632" s="91"/>
      <c r="D632" s="91"/>
      <c r="E632" s="103">
        <v>0</v>
      </c>
      <c r="F632" s="103">
        <v>0</v>
      </c>
      <c r="G632" s="103">
        <v>67.368121111590497</v>
      </c>
      <c r="H632" s="103">
        <v>0</v>
      </c>
      <c r="I632" s="103">
        <v>-3.1029485636939911</v>
      </c>
      <c r="J632" s="103">
        <v>0</v>
      </c>
      <c r="K632" s="103">
        <v>0</v>
      </c>
      <c r="L632" s="103">
        <v>0</v>
      </c>
    </row>
    <row r="633" spans="1:12" customFormat="1" x14ac:dyDescent="0.25">
      <c r="A633" s="91">
        <v>630</v>
      </c>
      <c r="B633" s="91">
        <v>0</v>
      </c>
      <c r="C633" s="91"/>
      <c r="D633" s="91"/>
      <c r="E633" s="103">
        <v>0</v>
      </c>
      <c r="F633" s="103">
        <v>0</v>
      </c>
      <c r="G633" s="103">
        <v>67.392460384098669</v>
      </c>
      <c r="H633" s="103">
        <v>0</v>
      </c>
      <c r="I633" s="103">
        <v>-3.1029485636939911</v>
      </c>
      <c r="J633" s="103">
        <v>0</v>
      </c>
      <c r="K633" s="103">
        <v>0</v>
      </c>
      <c r="L633" s="103">
        <v>0</v>
      </c>
    </row>
    <row r="634" spans="1:12" customFormat="1" x14ac:dyDescent="0.25">
      <c r="A634" s="91">
        <v>631</v>
      </c>
      <c r="B634" s="91">
        <v>0</v>
      </c>
      <c r="C634" s="91"/>
      <c r="D634" s="91"/>
      <c r="E634" s="103">
        <v>0</v>
      </c>
      <c r="F634" s="103">
        <v>0</v>
      </c>
      <c r="G634" s="103">
        <v>67.416799656606841</v>
      </c>
      <c r="H634" s="103">
        <v>0</v>
      </c>
      <c r="I634" s="103">
        <v>-3.1029485636939911</v>
      </c>
      <c r="J634" s="103">
        <v>0</v>
      </c>
      <c r="K634" s="103">
        <v>0</v>
      </c>
      <c r="L634" s="103">
        <v>0</v>
      </c>
    </row>
    <row r="635" spans="1:12" customFormat="1" x14ac:dyDescent="0.25">
      <c r="A635" s="91">
        <v>632</v>
      </c>
      <c r="B635" s="91">
        <v>0</v>
      </c>
      <c r="C635" s="91"/>
      <c r="D635" s="91"/>
      <c r="E635" s="103">
        <v>0</v>
      </c>
      <c r="F635" s="103">
        <v>0</v>
      </c>
      <c r="G635" s="103">
        <v>67.493339819246501</v>
      </c>
      <c r="H635" s="103">
        <v>0</v>
      </c>
      <c r="I635" s="103">
        <v>-3.1029485636939911</v>
      </c>
      <c r="J635" s="103">
        <v>0</v>
      </c>
      <c r="K635" s="103">
        <v>0</v>
      </c>
      <c r="L635" s="103">
        <v>0.16572162412140259</v>
      </c>
    </row>
    <row r="636" spans="1:12" customFormat="1" x14ac:dyDescent="0.25">
      <c r="A636" s="91">
        <v>633</v>
      </c>
      <c r="B636" s="91">
        <v>0</v>
      </c>
      <c r="C636" s="91"/>
      <c r="D636" s="91"/>
      <c r="E636" s="103">
        <v>1</v>
      </c>
      <c r="F636" s="103">
        <v>800</v>
      </c>
      <c r="G636" s="103">
        <v>67.517679091754673</v>
      </c>
      <c r="H636" s="103">
        <v>0</v>
      </c>
      <c r="I636" s="103">
        <v>-6.7199315199413396</v>
      </c>
      <c r="J636" s="103">
        <v>7.5947615509469726E-2</v>
      </c>
      <c r="K636" s="103">
        <v>0.23946283170135799</v>
      </c>
      <c r="L636" s="103">
        <v>0.20760952616926659</v>
      </c>
    </row>
    <row r="637" spans="1:12" customFormat="1" x14ac:dyDescent="0.25">
      <c r="A637" s="91">
        <v>634</v>
      </c>
      <c r="B637" s="91">
        <v>0</v>
      </c>
      <c r="C637" s="91"/>
      <c r="D637" s="91"/>
      <c r="E637" s="103">
        <v>1</v>
      </c>
      <c r="F637" s="103">
        <v>800</v>
      </c>
      <c r="G637" s="103">
        <v>67.535934068828809</v>
      </c>
      <c r="H637" s="103">
        <v>0</v>
      </c>
      <c r="I637" s="103">
        <v>-6.7199315199413396</v>
      </c>
      <c r="J637" s="103">
        <v>7.594566506017901E-2</v>
      </c>
      <c r="K637" s="103">
        <v>0.2394566819347444</v>
      </c>
      <c r="L637" s="103">
        <v>4.1887902047863898E-2</v>
      </c>
    </row>
    <row r="638" spans="1:12" customFormat="1" x14ac:dyDescent="0.25">
      <c r="A638" s="91">
        <v>635</v>
      </c>
      <c r="B638" s="91">
        <v>1</v>
      </c>
      <c r="C638" s="91"/>
      <c r="D638" s="91"/>
      <c r="E638" s="103">
        <v>1</v>
      </c>
      <c r="F638" s="103">
        <v>800</v>
      </c>
      <c r="G638" s="103">
        <v>67.583225112177303</v>
      </c>
      <c r="H638" s="103">
        <v>0</v>
      </c>
      <c r="I638" s="103">
        <v>-6.7199315199413396</v>
      </c>
      <c r="J638" s="103">
        <v>7.5940612977487859E-2</v>
      </c>
      <c r="K638" s="103">
        <v>0.23944075271801921</v>
      </c>
      <c r="L638" s="103">
        <v>0.29077255842527289</v>
      </c>
    </row>
    <row r="639" spans="1:12" customFormat="1" x14ac:dyDescent="0.25">
      <c r="A639" s="91">
        <v>636</v>
      </c>
      <c r="B639" s="91">
        <v>3</v>
      </c>
      <c r="C639" s="91"/>
      <c r="D639" s="91"/>
      <c r="E639" s="103">
        <v>1</v>
      </c>
      <c r="F639" s="103">
        <v>800</v>
      </c>
      <c r="G639" s="103">
        <v>67.610334284760313</v>
      </c>
      <c r="H639" s="103">
        <v>0</v>
      </c>
      <c r="I639" s="103">
        <v>-6.7199315199413396</v>
      </c>
      <c r="J639" s="103">
        <v>7.5937717383577269E-2</v>
      </c>
      <c r="K639" s="103">
        <v>0.23943162291041911</v>
      </c>
      <c r="L639" s="103">
        <v>1.5274789848950461</v>
      </c>
    </row>
    <row r="640" spans="1:12" customFormat="1" x14ac:dyDescent="0.25">
      <c r="A640" s="91">
        <v>637</v>
      </c>
      <c r="B640" s="91">
        <v>7</v>
      </c>
      <c r="C640" s="91"/>
      <c r="D640" s="91"/>
      <c r="E640" s="103">
        <v>1</v>
      </c>
      <c r="F640" s="103">
        <v>833.72158218565471</v>
      </c>
      <c r="G640" s="103">
        <v>67.608775611442994</v>
      </c>
      <c r="H640" s="103">
        <v>0</v>
      </c>
      <c r="I640" s="103">
        <v>-6.7199315199413396</v>
      </c>
      <c r="J640" s="103">
        <v>0.29755318334270842</v>
      </c>
      <c r="K640" s="103">
        <v>0.93818518707955967</v>
      </c>
      <c r="L640" s="103">
        <v>4.0764245437326574</v>
      </c>
    </row>
    <row r="641" spans="1:12" customFormat="1" x14ac:dyDescent="0.25">
      <c r="A641" s="91">
        <v>638</v>
      </c>
      <c r="B641" s="91">
        <v>10</v>
      </c>
      <c r="C641" s="91"/>
      <c r="D641" s="91"/>
      <c r="E641" s="103">
        <v>1</v>
      </c>
      <c r="F641" s="103">
        <v>1191.0308316937919</v>
      </c>
      <c r="G641" s="103">
        <v>67.585120832284758</v>
      </c>
      <c r="H641" s="103">
        <v>0</v>
      </c>
      <c r="I641" s="103">
        <v>-6.7199315199413396</v>
      </c>
      <c r="J641" s="103">
        <v>0.33825351153484678</v>
      </c>
      <c r="K641" s="103">
        <v>1.0665133218693721</v>
      </c>
      <c r="L641" s="103">
        <v>4.405345560462762</v>
      </c>
    </row>
    <row r="642" spans="1:12" customFormat="1" x14ac:dyDescent="0.25">
      <c r="A642" s="91">
        <v>639</v>
      </c>
      <c r="B642" s="91">
        <v>13</v>
      </c>
      <c r="C642" s="91"/>
      <c r="D642" s="91"/>
      <c r="E642" s="103">
        <v>1</v>
      </c>
      <c r="F642" s="103">
        <v>1548.3400812019299</v>
      </c>
      <c r="G642" s="103">
        <v>67.5973046929372</v>
      </c>
      <c r="H642" s="103">
        <v>0</v>
      </c>
      <c r="I642" s="103">
        <v>-6.7199315199413396</v>
      </c>
      <c r="J642" s="103">
        <v>0.5179470115993573</v>
      </c>
      <c r="K642" s="103">
        <v>1.633086927572774</v>
      </c>
      <c r="L642" s="103">
        <v>7.3837194344599144</v>
      </c>
    </row>
    <row r="643" spans="1:12" customFormat="1" x14ac:dyDescent="0.25">
      <c r="A643" s="91">
        <v>640</v>
      </c>
      <c r="B643" s="91">
        <v>16</v>
      </c>
      <c r="C643" s="91"/>
      <c r="D643" s="91"/>
      <c r="E643" s="103">
        <v>2</v>
      </c>
      <c r="F643" s="103">
        <v>985.78894537555379</v>
      </c>
      <c r="G643" s="103">
        <v>67.618933498619555</v>
      </c>
      <c r="H643" s="103">
        <v>0</v>
      </c>
      <c r="I643" s="103">
        <v>-6.7199315199413396</v>
      </c>
      <c r="J643" s="103">
        <v>0.2264264757540089</v>
      </c>
      <c r="K643" s="103">
        <v>0.71392267805239018</v>
      </c>
      <c r="L643" s="103">
        <v>2.5493386391701849</v>
      </c>
    </row>
    <row r="644" spans="1:12" customFormat="1" x14ac:dyDescent="0.25">
      <c r="A644" s="91">
        <v>641</v>
      </c>
      <c r="B644" s="91">
        <v>15</v>
      </c>
      <c r="C644" s="91"/>
      <c r="D644" s="91"/>
      <c r="E644" s="103">
        <v>2</v>
      </c>
      <c r="F644" s="103">
        <v>924.17713628958177</v>
      </c>
      <c r="G644" s="103">
        <v>67.667012446574958</v>
      </c>
      <c r="H644" s="103">
        <v>0</v>
      </c>
      <c r="I644" s="103">
        <v>-6.7199315199413396</v>
      </c>
      <c r="J644" s="103">
        <v>0.13609221567578891</v>
      </c>
      <c r="K644" s="103">
        <v>0.42909875602576247</v>
      </c>
      <c r="L644" s="103">
        <v>0.90630650613112884</v>
      </c>
    </row>
    <row r="645" spans="1:12" customFormat="1" x14ac:dyDescent="0.25">
      <c r="A645" s="91">
        <v>642</v>
      </c>
      <c r="B645" s="91">
        <v>17</v>
      </c>
      <c r="C645" s="91"/>
      <c r="D645" s="91"/>
      <c r="E645" s="103">
        <v>2</v>
      </c>
      <c r="F645" s="103">
        <v>1047.400754461526</v>
      </c>
      <c r="G645" s="103">
        <v>67.703072312341476</v>
      </c>
      <c r="H645" s="103">
        <v>0</v>
      </c>
      <c r="I645" s="103">
        <v>-6.7199315199413396</v>
      </c>
      <c r="J645" s="103">
        <v>0.49600425982734458</v>
      </c>
      <c r="K645" s="103">
        <v>1.563901431235617</v>
      </c>
      <c r="L645" s="103">
        <v>7.5269495735470802</v>
      </c>
    </row>
    <row r="646" spans="1:12" customFormat="1" x14ac:dyDescent="0.25">
      <c r="A646" s="91">
        <v>643</v>
      </c>
      <c r="B646" s="91">
        <v>20</v>
      </c>
      <c r="C646" s="91"/>
      <c r="D646" s="91"/>
      <c r="E646" s="103">
        <v>2</v>
      </c>
      <c r="F646" s="103">
        <v>1232.2361817194419</v>
      </c>
      <c r="G646" s="103">
        <v>67.719444465745553</v>
      </c>
      <c r="H646" s="103">
        <v>0</v>
      </c>
      <c r="I646" s="103">
        <v>-6.7199315199413396</v>
      </c>
      <c r="J646" s="103">
        <v>0.72654704427462169</v>
      </c>
      <c r="K646" s="103">
        <v>2.2908028305978818</v>
      </c>
      <c r="L646" s="103">
        <v>11.645630592342901</v>
      </c>
    </row>
    <row r="647" spans="1:12" customFormat="1" x14ac:dyDescent="0.25">
      <c r="A647" s="91">
        <v>644</v>
      </c>
      <c r="B647" s="91">
        <v>24</v>
      </c>
      <c r="C647" s="91"/>
      <c r="D647" s="91"/>
      <c r="E647" s="103">
        <v>2</v>
      </c>
      <c r="F647" s="103">
        <v>1478.6834180633309</v>
      </c>
      <c r="G647" s="103">
        <v>67.755828522808415</v>
      </c>
      <c r="H647" s="103">
        <v>0</v>
      </c>
      <c r="I647" s="103">
        <v>-6.7199315199413396</v>
      </c>
      <c r="J647" s="103">
        <v>0.67807632764232983</v>
      </c>
      <c r="K647" s="103">
        <v>2.137974661056266</v>
      </c>
      <c r="L647" s="103">
        <v>10.58596544320779</v>
      </c>
    </row>
    <row r="648" spans="1:12" customFormat="1" x14ac:dyDescent="0.25">
      <c r="A648" s="91">
        <v>645</v>
      </c>
      <c r="B648" s="91">
        <v>26</v>
      </c>
      <c r="C648" s="91"/>
      <c r="D648" s="91"/>
      <c r="E648" s="103">
        <v>2</v>
      </c>
      <c r="F648" s="103">
        <v>1601.907036235275</v>
      </c>
      <c r="G648" s="103">
        <v>67.772924798415943</v>
      </c>
      <c r="H648" s="103">
        <v>0</v>
      </c>
      <c r="I648" s="103">
        <v>-6.7199315199413396</v>
      </c>
      <c r="J648" s="103">
        <v>0.7979291146895181</v>
      </c>
      <c r="K648" s="103">
        <v>2.5158704986160512</v>
      </c>
      <c r="L648" s="103">
        <v>12.74293364057994</v>
      </c>
    </row>
    <row r="649" spans="1:12" customFormat="1" x14ac:dyDescent="0.25">
      <c r="A649" s="91">
        <v>646</v>
      </c>
      <c r="B649" s="91">
        <v>30</v>
      </c>
      <c r="C649" s="91"/>
      <c r="D649" s="91"/>
      <c r="E649" s="103">
        <v>2</v>
      </c>
      <c r="F649" s="103">
        <v>1848.354272579164</v>
      </c>
      <c r="G649" s="103">
        <v>67.845818238082558</v>
      </c>
      <c r="H649" s="103">
        <v>0</v>
      </c>
      <c r="I649" s="103">
        <v>-6.7199315199413396</v>
      </c>
      <c r="J649" s="103">
        <v>0.85128332435469456</v>
      </c>
      <c r="K649" s="103">
        <v>2.6840963216903519</v>
      </c>
      <c r="L649" s="103">
        <v>13.435370315515341</v>
      </c>
    </row>
    <row r="650" spans="1:12" customFormat="1" x14ac:dyDescent="0.25">
      <c r="A650" s="91">
        <v>647</v>
      </c>
      <c r="B650" s="91">
        <v>31</v>
      </c>
      <c r="C650" s="91"/>
      <c r="D650" s="91"/>
      <c r="E650" s="103">
        <v>2</v>
      </c>
      <c r="F650" s="103">
        <v>1909.966081665136</v>
      </c>
      <c r="G650" s="103">
        <v>67.907198627539458</v>
      </c>
      <c r="H650" s="103">
        <v>0</v>
      </c>
      <c r="I650" s="103">
        <v>-6.7199315199413396</v>
      </c>
      <c r="J650" s="103">
        <v>0.4844383156428626</v>
      </c>
      <c r="K650" s="103">
        <v>1.5274340092219461</v>
      </c>
      <c r="L650" s="103">
        <v>5.9818573025761683</v>
      </c>
    </row>
    <row r="651" spans="1:12" customFormat="1" x14ac:dyDescent="0.25">
      <c r="A651" s="91">
        <v>648</v>
      </c>
      <c r="B651" s="91">
        <v>32</v>
      </c>
      <c r="C651" s="91"/>
      <c r="D651" s="91"/>
      <c r="E651" s="103">
        <v>2</v>
      </c>
      <c r="F651" s="103">
        <v>1971.577890751108</v>
      </c>
      <c r="G651" s="103">
        <v>67.993892054703707</v>
      </c>
      <c r="H651" s="103">
        <v>0</v>
      </c>
      <c r="I651" s="103">
        <v>-6.7199315199413396</v>
      </c>
      <c r="J651" s="103">
        <v>0.33946893240332759</v>
      </c>
      <c r="K651" s="103">
        <v>1.0703455438676921</v>
      </c>
      <c r="L651" s="103">
        <v>2.832216228632352</v>
      </c>
    </row>
    <row r="652" spans="1:12" customFormat="1" x14ac:dyDescent="0.25">
      <c r="A652" s="91">
        <v>649</v>
      </c>
      <c r="B652" s="91">
        <v>31</v>
      </c>
      <c r="C652" s="91"/>
      <c r="D652" s="91"/>
      <c r="E652" s="103">
        <v>2</v>
      </c>
      <c r="F652" s="103">
        <v>1909.966081665136</v>
      </c>
      <c r="G652" s="103">
        <v>68.064887234346784</v>
      </c>
      <c r="H652" s="103">
        <v>0</v>
      </c>
      <c r="I652" s="103">
        <v>-6.7199315199413396</v>
      </c>
      <c r="J652" s="103">
        <v>0.1660224852341288</v>
      </c>
      <c r="K652" s="103">
        <v>0.523468895943208</v>
      </c>
      <c r="L652" s="103">
        <v>-0.64195115340427522</v>
      </c>
    </row>
    <row r="653" spans="1:12" customFormat="1" x14ac:dyDescent="0.25">
      <c r="A653" s="91">
        <v>650</v>
      </c>
      <c r="B653" s="91">
        <v>31</v>
      </c>
      <c r="C653" s="91"/>
      <c r="D653" s="91"/>
      <c r="E653" s="103">
        <v>2</v>
      </c>
      <c r="F653" s="103">
        <v>1909.966081665136</v>
      </c>
      <c r="G653" s="103">
        <v>68.178033591746811</v>
      </c>
      <c r="H653" s="103">
        <v>0</v>
      </c>
      <c r="I653" s="103">
        <v>-6.7199315199413396</v>
      </c>
      <c r="J653" s="103">
        <v>0.36781731265514273</v>
      </c>
      <c r="K653" s="103">
        <v>1.159727986801665</v>
      </c>
      <c r="L653" s="103">
        <v>3.5840210647139088</v>
      </c>
    </row>
    <row r="654" spans="1:12" customFormat="1" x14ac:dyDescent="0.25">
      <c r="A654" s="91">
        <v>651</v>
      </c>
      <c r="B654" s="91">
        <v>31</v>
      </c>
      <c r="C654" s="91"/>
      <c r="D654" s="91"/>
      <c r="E654" s="103">
        <v>2</v>
      </c>
      <c r="F654" s="103">
        <v>1909.966081665136</v>
      </c>
      <c r="G654" s="103">
        <v>68.24611046210596</v>
      </c>
      <c r="H654" s="103">
        <v>0</v>
      </c>
      <c r="I654" s="103">
        <v>-6.7199315199413396</v>
      </c>
      <c r="J654" s="103">
        <v>0.31473351805576422</v>
      </c>
      <c r="K654" s="103">
        <v>0.99235478242982456</v>
      </c>
      <c r="L654" s="103">
        <v>2.4819446036871349</v>
      </c>
    </row>
    <row r="655" spans="1:12" customFormat="1" x14ac:dyDescent="0.25">
      <c r="A655" s="91">
        <v>652</v>
      </c>
      <c r="B655" s="91">
        <v>31</v>
      </c>
      <c r="C655" s="91"/>
      <c r="D655" s="91"/>
      <c r="E655" s="103">
        <v>2</v>
      </c>
      <c r="F655" s="103">
        <v>1909.966081665136</v>
      </c>
      <c r="G655" s="103">
        <v>68.311273046924697</v>
      </c>
      <c r="H655" s="103">
        <v>0</v>
      </c>
      <c r="I655" s="103">
        <v>-6.7199315199413396</v>
      </c>
      <c r="J655" s="103">
        <v>0.32888851791291712</v>
      </c>
      <c r="K655" s="103">
        <v>1.036985496979427</v>
      </c>
      <c r="L655" s="103">
        <v>2.776937244142053</v>
      </c>
    </row>
    <row r="656" spans="1:12" customFormat="1" x14ac:dyDescent="0.25">
      <c r="A656" s="91">
        <v>653</v>
      </c>
      <c r="B656" s="91">
        <v>31</v>
      </c>
      <c r="C656" s="91"/>
      <c r="D656" s="91"/>
      <c r="E656" s="103">
        <v>2</v>
      </c>
      <c r="F656" s="103">
        <v>1909.966081665136</v>
      </c>
      <c r="G656" s="103">
        <v>68.368561672622192</v>
      </c>
      <c r="H656" s="103">
        <v>0</v>
      </c>
      <c r="I656" s="103">
        <v>-6.7199315199413396</v>
      </c>
      <c r="J656" s="103">
        <v>0.32512557057612551</v>
      </c>
      <c r="K656" s="103">
        <v>1.025120924026524</v>
      </c>
      <c r="L656" s="103">
        <v>2.6989998937941029</v>
      </c>
    </row>
    <row r="657" spans="1:12" customFormat="1" x14ac:dyDescent="0.25">
      <c r="A657" s="91">
        <v>654</v>
      </c>
      <c r="B657" s="91">
        <v>31</v>
      </c>
      <c r="C657" s="91"/>
      <c r="D657" s="91"/>
      <c r="E657" s="103">
        <v>2</v>
      </c>
      <c r="F657" s="103">
        <v>1909.966081665136</v>
      </c>
      <c r="G657" s="103">
        <v>68.448139460691081</v>
      </c>
      <c r="H657" s="103">
        <v>0</v>
      </c>
      <c r="I657" s="103">
        <v>-6.7199315199413396</v>
      </c>
      <c r="J657" s="103">
        <v>0.32590645299866478</v>
      </c>
      <c r="K657" s="103">
        <v>1.0275830463047899</v>
      </c>
      <c r="L657" s="103">
        <v>2.7157133052878799</v>
      </c>
    </row>
    <row r="658" spans="1:12" customFormat="1" x14ac:dyDescent="0.25">
      <c r="A658" s="91">
        <v>655</v>
      </c>
      <c r="B658" s="91">
        <v>31</v>
      </c>
      <c r="C658" s="91"/>
      <c r="D658" s="91"/>
      <c r="E658" s="103">
        <v>2</v>
      </c>
      <c r="F658" s="103">
        <v>1909.966081665136</v>
      </c>
      <c r="G658" s="103">
        <v>68.505428086388577</v>
      </c>
      <c r="H658" s="103">
        <v>0</v>
      </c>
      <c r="I658" s="103">
        <v>-6.7199315199413396</v>
      </c>
      <c r="J658" s="103">
        <v>0.32642098720790369</v>
      </c>
      <c r="K658" s="103">
        <v>1.02920537266652</v>
      </c>
      <c r="L658" s="103">
        <v>2.726753651232841</v>
      </c>
    </row>
    <row r="659" spans="1:12" customFormat="1" x14ac:dyDescent="0.25">
      <c r="A659" s="91">
        <v>656</v>
      </c>
      <c r="B659" s="91">
        <v>31</v>
      </c>
      <c r="C659" s="91"/>
      <c r="D659" s="91"/>
      <c r="E659" s="103">
        <v>2</v>
      </c>
      <c r="F659" s="103">
        <v>1909.966081665136</v>
      </c>
      <c r="G659" s="103">
        <v>68.562716712086072</v>
      </c>
      <c r="H659" s="103">
        <v>0</v>
      </c>
      <c r="I659" s="103">
        <v>-6.7199315199413396</v>
      </c>
      <c r="J659" s="103">
        <v>0.32347690151020619</v>
      </c>
      <c r="K659" s="103">
        <v>1.0199226704616799</v>
      </c>
      <c r="L659" s="103">
        <v>2.6658354975485441</v>
      </c>
    </row>
    <row r="660" spans="1:12" customFormat="1" x14ac:dyDescent="0.25">
      <c r="A660" s="91">
        <v>657</v>
      </c>
      <c r="B660" s="91">
        <v>31</v>
      </c>
      <c r="C660" s="91"/>
      <c r="D660" s="91"/>
      <c r="E660" s="103">
        <v>2</v>
      </c>
      <c r="F660" s="103">
        <v>1909.966081665136</v>
      </c>
      <c r="G660" s="103">
        <v>68.677239196036993</v>
      </c>
      <c r="H660" s="103">
        <v>0</v>
      </c>
      <c r="I660" s="103">
        <v>-6.7199315199413396</v>
      </c>
      <c r="J660" s="103">
        <v>0.33462859456664379</v>
      </c>
      <c r="K660" s="103">
        <v>1.055083958668628</v>
      </c>
      <c r="L660" s="103">
        <v>2.8984244089029239</v>
      </c>
    </row>
    <row r="661" spans="1:12" customFormat="1" x14ac:dyDescent="0.25">
      <c r="A661" s="91">
        <v>658</v>
      </c>
      <c r="B661" s="91">
        <v>31</v>
      </c>
      <c r="C661" s="91"/>
      <c r="D661" s="91"/>
      <c r="E661" s="103">
        <v>2</v>
      </c>
      <c r="F661" s="103">
        <v>1909.966081665136</v>
      </c>
      <c r="G661" s="103">
        <v>68.757479592574811</v>
      </c>
      <c r="H661" s="103">
        <v>0</v>
      </c>
      <c r="I661" s="103">
        <v>-6.7199315199413396</v>
      </c>
      <c r="J661" s="103">
        <v>0.29286735319840712</v>
      </c>
      <c r="K661" s="103">
        <v>0.92341076463457761</v>
      </c>
      <c r="L661" s="103">
        <v>2.0289435656086958</v>
      </c>
    </row>
    <row r="662" spans="1:12" customFormat="1" x14ac:dyDescent="0.25">
      <c r="A662" s="91">
        <v>659</v>
      </c>
      <c r="B662" s="91">
        <v>31</v>
      </c>
      <c r="C662" s="91"/>
      <c r="D662" s="91"/>
      <c r="E662" s="103">
        <v>2</v>
      </c>
      <c r="F662" s="103">
        <v>1909.966081665136</v>
      </c>
      <c r="G662" s="103">
        <v>68.949402614771515</v>
      </c>
      <c r="H662" s="103">
        <v>0</v>
      </c>
      <c r="I662" s="103">
        <v>-6.7199315199413396</v>
      </c>
      <c r="J662" s="103">
        <v>0.4496373248114014</v>
      </c>
      <c r="K662" s="103">
        <v>1.4177064851303489</v>
      </c>
      <c r="L662" s="103">
        <v>5.2752177159530627</v>
      </c>
    </row>
    <row r="663" spans="1:12" customFormat="1" x14ac:dyDescent="0.25">
      <c r="A663" s="91">
        <v>660</v>
      </c>
      <c r="B663" s="91">
        <v>32</v>
      </c>
      <c r="C663" s="91"/>
      <c r="D663" s="91"/>
      <c r="E663" s="103">
        <v>2</v>
      </c>
      <c r="F663" s="103">
        <v>1971.577890751108</v>
      </c>
      <c r="G663" s="103">
        <v>69.021519580962376</v>
      </c>
      <c r="H663" s="103">
        <v>0</v>
      </c>
      <c r="I663" s="103">
        <v>-6.7199315199413396</v>
      </c>
      <c r="J663" s="103">
        <v>0.46710677159876202</v>
      </c>
      <c r="K663" s="103">
        <v>1.472787650850897</v>
      </c>
      <c r="L663" s="103">
        <v>5.4801385000583336</v>
      </c>
    </row>
    <row r="664" spans="1:12" customFormat="1" x14ac:dyDescent="0.25">
      <c r="A664" s="91">
        <v>661</v>
      </c>
      <c r="B664" s="91">
        <v>32</v>
      </c>
      <c r="C664" s="91"/>
      <c r="D664" s="91"/>
      <c r="E664" s="103">
        <v>2</v>
      </c>
      <c r="F664" s="103">
        <v>1971.577890751108</v>
      </c>
      <c r="G664" s="103">
        <v>69.10734310109882</v>
      </c>
      <c r="H664" s="103">
        <v>0</v>
      </c>
      <c r="I664" s="103">
        <v>-6.7199315199413396</v>
      </c>
      <c r="J664" s="103">
        <v>0.3054586826279288</v>
      </c>
      <c r="K664" s="103">
        <v>0.96311122632585955</v>
      </c>
      <c r="L664" s="103">
        <v>2.1290598618768519</v>
      </c>
    </row>
    <row r="665" spans="1:12" customFormat="1" x14ac:dyDescent="0.25">
      <c r="A665" s="91">
        <v>662</v>
      </c>
      <c r="B665" s="91">
        <v>32</v>
      </c>
      <c r="C665" s="91"/>
      <c r="D665" s="91"/>
      <c r="E665" s="103">
        <v>2</v>
      </c>
      <c r="F665" s="103">
        <v>1971.577890751108</v>
      </c>
      <c r="G665" s="103">
        <v>69.231013826290337</v>
      </c>
      <c r="H665" s="103">
        <v>0</v>
      </c>
      <c r="I665" s="103">
        <v>-6.7199315199413396</v>
      </c>
      <c r="J665" s="103">
        <v>0.34845439119029048</v>
      </c>
      <c r="K665" s="103">
        <v>1.0986766954229861</v>
      </c>
      <c r="L665" s="103">
        <v>3.026936081043988</v>
      </c>
    </row>
    <row r="666" spans="1:12" customFormat="1" x14ac:dyDescent="0.25">
      <c r="A666" s="91">
        <v>663</v>
      </c>
      <c r="B666" s="91">
        <v>32</v>
      </c>
      <c r="C666" s="91"/>
      <c r="D666" s="91"/>
      <c r="E666" s="103">
        <v>2</v>
      </c>
      <c r="F666" s="103">
        <v>1971.577890751108</v>
      </c>
      <c r="G666" s="103">
        <v>69.324960776773722</v>
      </c>
      <c r="H666" s="103">
        <v>0</v>
      </c>
      <c r="I666" s="103">
        <v>-6.7199315199413396</v>
      </c>
      <c r="J666" s="103">
        <v>0.33683594912669651</v>
      </c>
      <c r="K666" s="103">
        <v>1.0620437475964739</v>
      </c>
      <c r="L666" s="103">
        <v>2.7854903375571261</v>
      </c>
    </row>
    <row r="667" spans="1:12" customFormat="1" x14ac:dyDescent="0.25">
      <c r="A667" s="91">
        <v>664</v>
      </c>
      <c r="B667" s="91">
        <v>32</v>
      </c>
      <c r="C667" s="91"/>
      <c r="D667" s="91"/>
      <c r="E667" s="103">
        <v>2</v>
      </c>
      <c r="F667" s="103">
        <v>1971.577890751108</v>
      </c>
      <c r="G667" s="103">
        <v>69.453189814670225</v>
      </c>
      <c r="H667" s="103">
        <v>0</v>
      </c>
      <c r="I667" s="103">
        <v>-6.7199315199413396</v>
      </c>
      <c r="J667" s="103">
        <v>0.3400551205507113</v>
      </c>
      <c r="K667" s="103">
        <v>1.0721937950963929</v>
      </c>
      <c r="L667" s="103">
        <v>2.8533599498161331</v>
      </c>
    </row>
    <row r="668" spans="1:12" customFormat="1" x14ac:dyDescent="0.25">
      <c r="A668" s="91">
        <v>665</v>
      </c>
      <c r="B668" s="91">
        <v>32</v>
      </c>
      <c r="C668" s="91"/>
      <c r="D668" s="91"/>
      <c r="E668" s="103">
        <v>2</v>
      </c>
      <c r="F668" s="103">
        <v>1971.577890751108</v>
      </c>
      <c r="G668" s="103">
        <v>69.524184994313302</v>
      </c>
      <c r="H668" s="103">
        <v>0</v>
      </c>
      <c r="I668" s="103">
        <v>-6.7199315199413396</v>
      </c>
      <c r="J668" s="103">
        <v>0.33859130660895081</v>
      </c>
      <c r="K668" s="103">
        <v>1.067578389738022</v>
      </c>
      <c r="L668" s="103">
        <v>2.823290020945036</v>
      </c>
    </row>
    <row r="669" spans="1:12" customFormat="1" x14ac:dyDescent="0.25">
      <c r="A669" s="91">
        <v>666</v>
      </c>
      <c r="B669" s="91">
        <v>32</v>
      </c>
      <c r="C669" s="91"/>
      <c r="D669" s="91"/>
      <c r="E669" s="103">
        <v>2</v>
      </c>
      <c r="F669" s="103">
        <v>1971.577890751108</v>
      </c>
      <c r="G669" s="103">
        <v>69.482379049222388</v>
      </c>
      <c r="H669" s="103">
        <v>0</v>
      </c>
      <c r="I669" s="103">
        <v>-6.7199315199413396</v>
      </c>
      <c r="J669" s="103">
        <v>0.34111702286910439</v>
      </c>
      <c r="K669" s="103">
        <v>1.0755419731062861</v>
      </c>
      <c r="L669" s="103">
        <v>2.8756628969753799</v>
      </c>
    </row>
    <row r="670" spans="1:12" customFormat="1" x14ac:dyDescent="0.25">
      <c r="A670" s="91">
        <v>667</v>
      </c>
      <c r="B670" s="91">
        <v>32</v>
      </c>
      <c r="C670" s="91"/>
      <c r="D670" s="91"/>
      <c r="E670" s="103">
        <v>2</v>
      </c>
      <c r="F670" s="103">
        <v>1971.577890751108</v>
      </c>
      <c r="G670" s="103">
        <v>69.553374228865465</v>
      </c>
      <c r="H670" s="103">
        <v>0</v>
      </c>
      <c r="I670" s="103">
        <v>-6.7199315199413396</v>
      </c>
      <c r="J670" s="103">
        <v>0.33248645342459282</v>
      </c>
      <c r="K670" s="103">
        <v>1.0483297876477411</v>
      </c>
      <c r="L670" s="103">
        <v>2.6962040948153518</v>
      </c>
    </row>
    <row r="671" spans="1:12" customFormat="1" x14ac:dyDescent="0.25">
      <c r="A671" s="91">
        <v>668</v>
      </c>
      <c r="B671" s="91">
        <v>32</v>
      </c>
      <c r="C671" s="91"/>
      <c r="D671" s="91"/>
      <c r="E671" s="103">
        <v>2</v>
      </c>
      <c r="F671" s="103">
        <v>1971.577890751108</v>
      </c>
      <c r="G671" s="103">
        <v>69.635656070703888</v>
      </c>
      <c r="H671" s="103">
        <v>0</v>
      </c>
      <c r="I671" s="103">
        <v>-6.7199315199413396</v>
      </c>
      <c r="J671" s="103">
        <v>0.36442669576137932</v>
      </c>
      <c r="K671" s="103">
        <v>1.149037371735629</v>
      </c>
      <c r="L671" s="103">
        <v>3.3616292035398589</v>
      </c>
    </row>
    <row r="672" spans="1:12" customFormat="1" x14ac:dyDescent="0.25">
      <c r="A672" s="91">
        <v>669</v>
      </c>
      <c r="B672" s="91">
        <v>32</v>
      </c>
      <c r="C672" s="91"/>
      <c r="D672" s="91"/>
      <c r="E672" s="103">
        <v>2</v>
      </c>
      <c r="F672" s="103">
        <v>1971.577890751108</v>
      </c>
      <c r="G672" s="103">
        <v>69.729603021187273</v>
      </c>
      <c r="H672" s="103">
        <v>0</v>
      </c>
      <c r="I672" s="103">
        <v>-6.7199315199413396</v>
      </c>
      <c r="J672" s="103">
        <v>0.24575533795223081</v>
      </c>
      <c r="K672" s="103">
        <v>0.77486658056338376</v>
      </c>
      <c r="L672" s="103">
        <v>0.88033331815110027</v>
      </c>
    </row>
    <row r="673" spans="1:12" customFormat="1" x14ac:dyDescent="0.25">
      <c r="A673" s="91">
        <v>670</v>
      </c>
      <c r="B673" s="91">
        <v>31</v>
      </c>
      <c r="C673" s="91"/>
      <c r="D673" s="91"/>
      <c r="E673" s="103">
        <v>2</v>
      </c>
      <c r="F673" s="103">
        <v>1909.966081665136</v>
      </c>
      <c r="G673" s="103">
        <v>69.856455932532882</v>
      </c>
      <c r="H673" s="103">
        <v>-21.807680612510829</v>
      </c>
      <c r="I673" s="103">
        <v>15.08774909256949</v>
      </c>
      <c r="J673" s="103">
        <v>0</v>
      </c>
      <c r="K673" s="103">
        <v>0</v>
      </c>
      <c r="L673" s="103">
        <v>-1.8678770961053239</v>
      </c>
    </row>
    <row r="674" spans="1:12" customFormat="1" x14ac:dyDescent="0.25">
      <c r="A674" s="91">
        <v>671</v>
      </c>
      <c r="B674" s="91">
        <v>30</v>
      </c>
      <c r="C674" s="91"/>
      <c r="D674" s="91"/>
      <c r="E674" s="103">
        <v>2</v>
      </c>
      <c r="F674" s="103">
        <v>1848.354272579164</v>
      </c>
      <c r="G674" s="103">
        <v>69.975341091349932</v>
      </c>
      <c r="H674" s="103">
        <v>0</v>
      </c>
      <c r="I674" s="103">
        <v>-6.7199315199413396</v>
      </c>
      <c r="J674" s="103">
        <v>0.2107909110722441</v>
      </c>
      <c r="K674" s="103">
        <v>0.66462374261078561</v>
      </c>
      <c r="L674" s="103">
        <v>0.4790722655072398</v>
      </c>
    </row>
    <row r="675" spans="1:12" customFormat="1" x14ac:dyDescent="0.25">
      <c r="A675" s="91">
        <v>672</v>
      </c>
      <c r="B675" s="91">
        <v>29</v>
      </c>
      <c r="C675" s="91"/>
      <c r="D675" s="91"/>
      <c r="E675" s="103">
        <v>2</v>
      </c>
      <c r="F675" s="103">
        <v>1786.7424634931911</v>
      </c>
      <c r="G675" s="103">
        <v>70.099261670655224</v>
      </c>
      <c r="H675" s="103">
        <v>0</v>
      </c>
      <c r="I675" s="103">
        <v>-6.7199315199413396</v>
      </c>
      <c r="J675" s="103">
        <v>0</v>
      </c>
      <c r="K675" s="103">
        <v>0</v>
      </c>
      <c r="L675" s="103">
        <v>-5.3099721911715578</v>
      </c>
    </row>
    <row r="676" spans="1:12" customFormat="1" x14ac:dyDescent="0.25">
      <c r="A676" s="91">
        <v>673</v>
      </c>
      <c r="B676" s="91">
        <v>25</v>
      </c>
      <c r="C676" s="91"/>
      <c r="D676" s="91"/>
      <c r="E676" s="103">
        <v>2</v>
      </c>
      <c r="F676" s="103">
        <v>1540.2952271493029</v>
      </c>
      <c r="G676" s="103">
        <v>70.209493986177662</v>
      </c>
      <c r="H676" s="103">
        <v>0</v>
      </c>
      <c r="I676" s="103">
        <v>-6.7199315199413396</v>
      </c>
      <c r="J676" s="103">
        <v>0</v>
      </c>
      <c r="K676" s="103">
        <v>0</v>
      </c>
      <c r="L676" s="103">
        <v>-4.5461159386350296</v>
      </c>
    </row>
    <row r="677" spans="1:12" customFormat="1" x14ac:dyDescent="0.25">
      <c r="A677" s="91">
        <v>674</v>
      </c>
      <c r="B677" s="91">
        <v>22</v>
      </c>
      <c r="C677" s="91"/>
      <c r="D677" s="91"/>
      <c r="E677" s="103">
        <v>2</v>
      </c>
      <c r="F677" s="103">
        <v>1355.4597998913871</v>
      </c>
      <c r="G677" s="103">
        <v>70.248936236166742</v>
      </c>
      <c r="H677" s="103">
        <v>-0.83372076487525482</v>
      </c>
      <c r="I677" s="103">
        <v>-5.8862107550660836</v>
      </c>
      <c r="J677" s="103">
        <v>0</v>
      </c>
      <c r="K677" s="103">
        <v>0</v>
      </c>
      <c r="L677" s="103">
        <v>-3.5712042601666152</v>
      </c>
    </row>
    <row r="678" spans="1:12" customFormat="1" x14ac:dyDescent="0.25">
      <c r="A678" s="91">
        <v>675</v>
      </c>
      <c r="B678" s="91">
        <v>20</v>
      </c>
      <c r="C678" s="91"/>
      <c r="D678" s="91"/>
      <c r="E678" s="103">
        <v>2</v>
      </c>
      <c r="F678" s="103">
        <v>1232.2361817194419</v>
      </c>
      <c r="G678" s="103">
        <v>70.289299557794877</v>
      </c>
      <c r="H678" s="103">
        <v>0</v>
      </c>
      <c r="I678" s="103">
        <v>-6.7199315199413396</v>
      </c>
      <c r="J678" s="103">
        <v>0</v>
      </c>
      <c r="K678" s="103">
        <v>0</v>
      </c>
      <c r="L678" s="103">
        <v>-3.610687504963396</v>
      </c>
    </row>
    <row r="679" spans="1:12" customFormat="1" x14ac:dyDescent="0.25">
      <c r="A679" s="91">
        <v>676</v>
      </c>
      <c r="B679" s="91">
        <v>16</v>
      </c>
      <c r="C679" s="91"/>
      <c r="D679" s="91"/>
      <c r="E679" s="103">
        <v>2</v>
      </c>
      <c r="F679" s="103">
        <v>985.78894537555379</v>
      </c>
      <c r="G679" s="103">
        <v>70.366136782974991</v>
      </c>
      <c r="H679" s="103">
        <v>0</v>
      </c>
      <c r="I679" s="103">
        <v>-6.7199315199413396</v>
      </c>
      <c r="J679" s="103">
        <v>0</v>
      </c>
      <c r="K679" s="103">
        <v>0</v>
      </c>
      <c r="L679" s="103">
        <v>-2.8751329180470671</v>
      </c>
    </row>
    <row r="680" spans="1:12" customFormat="1" x14ac:dyDescent="0.25">
      <c r="A680" s="91">
        <v>677</v>
      </c>
      <c r="B680" s="91">
        <v>14</v>
      </c>
      <c r="C680" s="91"/>
      <c r="D680" s="91"/>
      <c r="E680" s="103">
        <v>2</v>
      </c>
      <c r="F680" s="103">
        <v>862.56532720360974</v>
      </c>
      <c r="G680" s="103">
        <v>70.412340984703732</v>
      </c>
      <c r="H680" s="103">
        <v>-27.229277873706408</v>
      </c>
      <c r="I680" s="103">
        <v>20.509346353765071</v>
      </c>
      <c r="J680" s="103">
        <v>0</v>
      </c>
      <c r="K680" s="103">
        <v>0</v>
      </c>
      <c r="L680" s="103">
        <v>-2.345720201048823</v>
      </c>
    </row>
    <row r="681" spans="1:12" customFormat="1" x14ac:dyDescent="0.25">
      <c r="A681" s="91">
        <v>678</v>
      </c>
      <c r="B681" s="91">
        <v>11</v>
      </c>
      <c r="C681" s="91"/>
      <c r="D681" s="91"/>
      <c r="E681" s="103">
        <v>2</v>
      </c>
      <c r="F681" s="103">
        <v>800</v>
      </c>
      <c r="G681" s="103">
        <v>70.450627968240809</v>
      </c>
      <c r="H681" s="103">
        <v>0</v>
      </c>
      <c r="I681" s="103">
        <v>-6.7199315199413396</v>
      </c>
      <c r="J681" s="103">
        <v>7.5636214831601781E-2</v>
      </c>
      <c r="K681" s="103">
        <v>0.23848098536404039</v>
      </c>
      <c r="L681" s="103">
        <v>-2.326655664888889</v>
      </c>
    </row>
    <row r="682" spans="1:12" customFormat="1" x14ac:dyDescent="0.25">
      <c r="A682" s="91">
        <v>679</v>
      </c>
      <c r="B682" s="91">
        <v>8</v>
      </c>
      <c r="C682" s="91"/>
      <c r="D682" s="91"/>
      <c r="E682" s="103">
        <v>2</v>
      </c>
      <c r="F682" s="103">
        <v>800</v>
      </c>
      <c r="G682" s="103">
        <v>70.486578558765473</v>
      </c>
      <c r="H682" s="103">
        <v>0</v>
      </c>
      <c r="I682" s="103">
        <v>-6.7199315199413396</v>
      </c>
      <c r="J682" s="103">
        <v>7.5632422258206961E-2</v>
      </c>
      <c r="K682" s="103">
        <v>0.23846902738012651</v>
      </c>
      <c r="L682" s="103">
        <v>-2.326655664888889</v>
      </c>
    </row>
    <row r="683" spans="1:12" customFormat="1" x14ac:dyDescent="0.25">
      <c r="A683" s="91">
        <v>680</v>
      </c>
      <c r="B683" s="91">
        <v>4</v>
      </c>
      <c r="C683" s="91"/>
      <c r="D683" s="91"/>
      <c r="E683" s="103">
        <v>2</v>
      </c>
      <c r="F683" s="103">
        <v>800</v>
      </c>
      <c r="G683" s="103">
        <v>70.522529149290136</v>
      </c>
      <c r="H683" s="103">
        <v>0</v>
      </c>
      <c r="I683" s="103">
        <v>-6.7199315199413396</v>
      </c>
      <c r="J683" s="103">
        <v>7.5628630271874775E-2</v>
      </c>
      <c r="K683" s="103">
        <v>0.23845707124722121</v>
      </c>
      <c r="L683" s="103">
        <v>-0.84798225396853621</v>
      </c>
    </row>
    <row r="684" spans="1:12" customFormat="1" x14ac:dyDescent="0.25">
      <c r="A684" s="91">
        <v>681</v>
      </c>
      <c r="B684" s="91">
        <v>3</v>
      </c>
      <c r="C684" s="91"/>
      <c r="D684" s="91"/>
      <c r="E684" s="103">
        <v>2</v>
      </c>
      <c r="F684" s="103">
        <v>800</v>
      </c>
      <c r="G684" s="103">
        <v>70.579600196183677</v>
      </c>
      <c r="H684" s="103">
        <v>-29.686603880656001</v>
      </c>
      <c r="I684" s="103">
        <v>22.966672360714661</v>
      </c>
      <c r="J684" s="103">
        <v>7.5622611753287133E-2</v>
      </c>
      <c r="K684" s="103">
        <v>0.23843809485811429</v>
      </c>
      <c r="L684" s="103">
        <v>0.1095105563083089</v>
      </c>
    </row>
    <row r="685" spans="1:12" customFormat="1" x14ac:dyDescent="0.25">
      <c r="A685" s="91">
        <v>682</v>
      </c>
      <c r="B685" s="91">
        <v>0</v>
      </c>
      <c r="C685" s="91"/>
      <c r="D685" s="91"/>
      <c r="E685" s="103">
        <v>0</v>
      </c>
      <c r="F685" s="103">
        <v>800</v>
      </c>
      <c r="G685" s="103">
        <v>70.636671243077217</v>
      </c>
      <c r="H685" s="103">
        <v>0</v>
      </c>
      <c r="I685" s="103">
        <v>-6.7199315199413396</v>
      </c>
      <c r="J685" s="103">
        <v>7.5616594713169547E-2</v>
      </c>
      <c r="K685" s="103">
        <v>0.23841912313062361</v>
      </c>
      <c r="L685" s="103">
        <v>4.1887902047863898E-2</v>
      </c>
    </row>
    <row r="686" spans="1:12" customFormat="1" x14ac:dyDescent="0.25">
      <c r="A686" s="91">
        <v>683</v>
      </c>
      <c r="B686" s="91">
        <v>0</v>
      </c>
      <c r="C686" s="91"/>
      <c r="D686" s="91"/>
      <c r="E686" s="103">
        <v>0</v>
      </c>
      <c r="F686" s="103">
        <v>800</v>
      </c>
      <c r="G686" s="103">
        <v>70.663726224147908</v>
      </c>
      <c r="H686" s="103">
        <v>0</v>
      </c>
      <c r="I686" s="103">
        <v>-6.7199315199413396</v>
      </c>
      <c r="J686" s="103">
        <v>7.5613742804115661E-2</v>
      </c>
      <c r="K686" s="103">
        <v>0.23841013106137671</v>
      </c>
      <c r="L686" s="103">
        <v>4.1887902047863898E-2</v>
      </c>
    </row>
    <row r="687" spans="1:12" customFormat="1" x14ac:dyDescent="0.25">
      <c r="A687" s="91">
        <v>684</v>
      </c>
      <c r="B687" s="91">
        <v>0</v>
      </c>
      <c r="C687" s="91"/>
      <c r="D687" s="91"/>
      <c r="E687" s="103">
        <v>0</v>
      </c>
      <c r="F687" s="103">
        <v>800</v>
      </c>
      <c r="G687" s="103">
        <v>70.680825494222688</v>
      </c>
      <c r="H687" s="103">
        <v>0</v>
      </c>
      <c r="I687" s="103">
        <v>-6.7199315199413396</v>
      </c>
      <c r="J687" s="103">
        <v>7.5611940513821516E-2</v>
      </c>
      <c r="K687" s="103">
        <v>0.23840444844007919</v>
      </c>
      <c r="L687" s="103">
        <v>0.20760952616926659</v>
      </c>
    </row>
    <row r="688" spans="1:12" customFormat="1" x14ac:dyDescent="0.25">
      <c r="A688" s="91">
        <v>685</v>
      </c>
      <c r="B688" s="91">
        <v>0</v>
      </c>
      <c r="C688" s="91"/>
      <c r="D688" s="91"/>
      <c r="E688" s="103">
        <v>0</v>
      </c>
      <c r="F688" s="103">
        <v>0</v>
      </c>
      <c r="G688" s="103">
        <v>70.7267970743641</v>
      </c>
      <c r="H688" s="103">
        <v>0</v>
      </c>
      <c r="I688" s="103">
        <v>-3.1029485636939911</v>
      </c>
      <c r="J688" s="103">
        <v>0</v>
      </c>
      <c r="K688" s="103">
        <v>0</v>
      </c>
      <c r="L688" s="103">
        <v>0.16572162412140259</v>
      </c>
    </row>
    <row r="689" spans="1:12" customFormat="1" x14ac:dyDescent="0.25">
      <c r="A689" s="91">
        <v>686</v>
      </c>
      <c r="B689" s="91">
        <v>0</v>
      </c>
      <c r="C689" s="91"/>
      <c r="D689" s="91"/>
      <c r="E689" s="103">
        <v>0</v>
      </c>
      <c r="F689" s="103">
        <v>0</v>
      </c>
      <c r="G689" s="103">
        <v>70.786698131827421</v>
      </c>
      <c r="H689" s="103">
        <v>0</v>
      </c>
      <c r="I689" s="103">
        <v>-3.1029485636939911</v>
      </c>
      <c r="J689" s="103">
        <v>0</v>
      </c>
      <c r="K689" s="103">
        <v>0</v>
      </c>
      <c r="L689" s="103">
        <v>0</v>
      </c>
    </row>
    <row r="690" spans="1:12" customFormat="1" x14ac:dyDescent="0.25">
      <c r="A690" s="91">
        <v>687</v>
      </c>
      <c r="B690" s="91">
        <v>0</v>
      </c>
      <c r="C690" s="91"/>
      <c r="D690" s="91"/>
      <c r="E690" s="103">
        <v>0</v>
      </c>
      <c r="F690" s="103">
        <v>0</v>
      </c>
      <c r="G690" s="103">
        <v>70.877628812303854</v>
      </c>
      <c r="H690" s="103">
        <v>0</v>
      </c>
      <c r="I690" s="103">
        <v>-3.1029485636939911</v>
      </c>
      <c r="J690" s="103">
        <v>0</v>
      </c>
      <c r="K690" s="103">
        <v>0</v>
      </c>
      <c r="L690" s="103">
        <v>0</v>
      </c>
    </row>
    <row r="691" spans="1:12" customFormat="1" x14ac:dyDescent="0.25">
      <c r="A691" s="91">
        <v>688</v>
      </c>
      <c r="B691" s="91">
        <v>0</v>
      </c>
      <c r="C691" s="91"/>
      <c r="D691" s="91"/>
      <c r="E691" s="103">
        <v>0</v>
      </c>
      <c r="F691" s="103">
        <v>0</v>
      </c>
      <c r="G691" s="103">
        <v>70.916358602648799</v>
      </c>
      <c r="H691" s="103">
        <v>0</v>
      </c>
      <c r="I691" s="103">
        <v>-3.1029485636939911</v>
      </c>
      <c r="J691" s="103">
        <v>0</v>
      </c>
      <c r="K691" s="103">
        <v>0</v>
      </c>
      <c r="L691" s="103">
        <v>0</v>
      </c>
    </row>
    <row r="692" spans="1:12" customFormat="1" x14ac:dyDescent="0.25">
      <c r="A692" s="91">
        <v>689</v>
      </c>
      <c r="B692" s="91">
        <v>0</v>
      </c>
      <c r="C692" s="91"/>
      <c r="D692" s="91"/>
      <c r="E692" s="103">
        <v>0</v>
      </c>
      <c r="F692" s="103">
        <v>0</v>
      </c>
      <c r="G692" s="103">
        <v>70.955088392993744</v>
      </c>
      <c r="H692" s="103">
        <v>0</v>
      </c>
      <c r="I692" s="103">
        <v>-3.1029485636939911</v>
      </c>
      <c r="J692" s="103">
        <v>0</v>
      </c>
      <c r="K692" s="103">
        <v>0</v>
      </c>
      <c r="L692" s="103">
        <v>0</v>
      </c>
    </row>
    <row r="693" spans="1:12" customFormat="1" x14ac:dyDescent="0.25">
      <c r="A693" s="91">
        <v>690</v>
      </c>
      <c r="B693" s="91">
        <v>0</v>
      </c>
      <c r="C693" s="91"/>
      <c r="D693" s="91"/>
      <c r="E693" s="103">
        <v>0</v>
      </c>
      <c r="F693" s="103">
        <v>0</v>
      </c>
      <c r="G693" s="103">
        <v>70.993818183338689</v>
      </c>
      <c r="H693" s="103">
        <v>0</v>
      </c>
      <c r="I693" s="103">
        <v>-3.1029485636939911</v>
      </c>
      <c r="J693" s="103">
        <v>0</v>
      </c>
      <c r="K693" s="103">
        <v>0</v>
      </c>
      <c r="L693" s="103">
        <v>0</v>
      </c>
    </row>
    <row r="694" spans="1:12" customFormat="1" x14ac:dyDescent="0.25">
      <c r="A694" s="91">
        <v>691</v>
      </c>
      <c r="B694" s="91">
        <v>0</v>
      </c>
      <c r="C694" s="91"/>
      <c r="D694" s="91"/>
      <c r="E694" s="103">
        <v>0</v>
      </c>
      <c r="F694" s="103">
        <v>0</v>
      </c>
      <c r="G694" s="103">
        <v>71.032547973683634</v>
      </c>
      <c r="H694" s="103">
        <v>0</v>
      </c>
      <c r="I694" s="103">
        <v>-3.1029485636939911</v>
      </c>
      <c r="J694" s="103">
        <v>0</v>
      </c>
      <c r="K694" s="103">
        <v>0</v>
      </c>
      <c r="L694" s="103">
        <v>0</v>
      </c>
    </row>
    <row r="695" spans="1:12" customFormat="1" x14ac:dyDescent="0.25">
      <c r="A695" s="91">
        <v>692</v>
      </c>
      <c r="B695" s="91">
        <v>0</v>
      </c>
      <c r="C695" s="91"/>
      <c r="D695" s="91"/>
      <c r="E695" s="103">
        <v>0</v>
      </c>
      <c r="F695" s="103">
        <v>0</v>
      </c>
      <c r="G695" s="103">
        <v>71.071277764028579</v>
      </c>
      <c r="H695" s="103">
        <v>0</v>
      </c>
      <c r="I695" s="103">
        <v>-3.1029485636939911</v>
      </c>
      <c r="J695" s="103">
        <v>0</v>
      </c>
      <c r="K695" s="103">
        <v>0</v>
      </c>
      <c r="L695" s="103">
        <v>0</v>
      </c>
    </row>
    <row r="696" spans="1:12" customFormat="1" x14ac:dyDescent="0.25">
      <c r="A696" s="91">
        <v>693</v>
      </c>
      <c r="B696" s="91">
        <v>0</v>
      </c>
      <c r="C696" s="91"/>
      <c r="D696" s="91"/>
      <c r="E696" s="103">
        <v>0</v>
      </c>
      <c r="F696" s="103">
        <v>0</v>
      </c>
      <c r="G696" s="103">
        <v>71.110007554373524</v>
      </c>
      <c r="H696" s="103">
        <v>0</v>
      </c>
      <c r="I696" s="103">
        <v>-3.1029485636939911</v>
      </c>
      <c r="J696" s="103">
        <v>0</v>
      </c>
      <c r="K696" s="103">
        <v>0</v>
      </c>
      <c r="L696" s="103">
        <v>0</v>
      </c>
    </row>
    <row r="697" spans="1:12" customFormat="1" x14ac:dyDescent="0.25">
      <c r="A697" s="91">
        <v>694</v>
      </c>
      <c r="B697" s="91">
        <v>0</v>
      </c>
      <c r="C697" s="91"/>
      <c r="D697" s="91"/>
      <c r="E697" s="103">
        <v>0</v>
      </c>
      <c r="F697" s="103">
        <v>0</v>
      </c>
      <c r="G697" s="103">
        <v>71.148737344718469</v>
      </c>
      <c r="H697" s="103">
        <v>0</v>
      </c>
      <c r="I697" s="103">
        <v>-3.1029485636939911</v>
      </c>
      <c r="J697" s="103">
        <v>0</v>
      </c>
      <c r="K697" s="103">
        <v>0</v>
      </c>
      <c r="L697" s="103">
        <v>0</v>
      </c>
    </row>
    <row r="698" spans="1:12" customFormat="1" x14ac:dyDescent="0.25">
      <c r="A698" s="91">
        <v>695</v>
      </c>
      <c r="B698" s="91">
        <v>0</v>
      </c>
      <c r="C698" s="91"/>
      <c r="D698" s="91"/>
      <c r="E698" s="103">
        <v>0</v>
      </c>
      <c r="F698" s="103">
        <v>0</v>
      </c>
      <c r="G698" s="103">
        <v>71.187467135063415</v>
      </c>
      <c r="H698" s="103">
        <v>0</v>
      </c>
      <c r="I698" s="103">
        <v>-3.1029485636939911</v>
      </c>
      <c r="J698" s="103">
        <v>0</v>
      </c>
      <c r="K698" s="103">
        <v>0</v>
      </c>
      <c r="L698" s="103">
        <v>0</v>
      </c>
    </row>
    <row r="699" spans="1:12" customFormat="1" x14ac:dyDescent="0.25">
      <c r="A699" s="91">
        <v>696</v>
      </c>
      <c r="B699" s="91">
        <v>0</v>
      </c>
      <c r="C699" s="91"/>
      <c r="D699" s="91"/>
      <c r="E699" s="103">
        <v>0</v>
      </c>
      <c r="F699" s="103">
        <v>0</v>
      </c>
      <c r="G699" s="103">
        <v>71.22619692540836</v>
      </c>
      <c r="H699" s="103">
        <v>0</v>
      </c>
      <c r="I699" s="103">
        <v>-3.1029485636939911</v>
      </c>
      <c r="J699" s="103">
        <v>0</v>
      </c>
      <c r="K699" s="103">
        <v>0</v>
      </c>
      <c r="L699" s="103">
        <v>0</v>
      </c>
    </row>
    <row r="700" spans="1:12" customFormat="1" x14ac:dyDescent="0.25">
      <c r="A700" s="91">
        <v>697</v>
      </c>
      <c r="B700" s="91">
        <v>0</v>
      </c>
      <c r="C700" s="91"/>
      <c r="D700" s="91"/>
      <c r="E700" s="103">
        <v>0</v>
      </c>
      <c r="F700" s="103">
        <v>0</v>
      </c>
      <c r="G700" s="103">
        <v>71.264926715753305</v>
      </c>
      <c r="H700" s="103">
        <v>0</v>
      </c>
      <c r="I700" s="103">
        <v>-3.1029485636939911</v>
      </c>
      <c r="J700" s="103">
        <v>0</v>
      </c>
      <c r="K700" s="103">
        <v>0</v>
      </c>
      <c r="L700" s="103">
        <v>0</v>
      </c>
    </row>
    <row r="701" spans="1:12" customFormat="1" x14ac:dyDescent="0.25">
      <c r="A701" s="91">
        <v>698</v>
      </c>
      <c r="B701" s="91">
        <v>0</v>
      </c>
      <c r="C701" s="91"/>
      <c r="D701" s="91"/>
      <c r="E701" s="103">
        <v>0</v>
      </c>
      <c r="F701" s="103">
        <v>0</v>
      </c>
      <c r="G701" s="103">
        <v>71.30365650609825</v>
      </c>
      <c r="H701" s="103">
        <v>0</v>
      </c>
      <c r="I701" s="103">
        <v>-3.1029485636939911</v>
      </c>
      <c r="J701" s="103">
        <v>0</v>
      </c>
      <c r="K701" s="103">
        <v>0</v>
      </c>
      <c r="L701" s="103">
        <v>0</v>
      </c>
    </row>
    <row r="702" spans="1:12" customFormat="1" x14ac:dyDescent="0.25">
      <c r="A702" s="91">
        <v>699</v>
      </c>
      <c r="B702" s="91">
        <v>0</v>
      </c>
      <c r="C702" s="91"/>
      <c r="D702" s="91"/>
      <c r="E702" s="103">
        <v>0</v>
      </c>
      <c r="F702" s="103">
        <v>0</v>
      </c>
      <c r="G702" s="103">
        <v>71.342386296443195</v>
      </c>
      <c r="H702" s="103">
        <v>0</v>
      </c>
      <c r="I702" s="103">
        <v>-3.1029485636939911</v>
      </c>
      <c r="J702" s="103">
        <v>0</v>
      </c>
      <c r="K702" s="103">
        <v>0</v>
      </c>
      <c r="L702" s="103">
        <v>0.16572162412140259</v>
      </c>
    </row>
    <row r="703" spans="1:12" customFormat="1" x14ac:dyDescent="0.25">
      <c r="A703" s="91">
        <v>700</v>
      </c>
      <c r="B703" s="91">
        <v>0</v>
      </c>
      <c r="C703" s="91"/>
      <c r="D703" s="91"/>
      <c r="E703" s="103">
        <v>1</v>
      </c>
      <c r="F703" s="103">
        <v>800</v>
      </c>
      <c r="G703" s="103">
        <v>71.433316976919627</v>
      </c>
      <c r="H703" s="103">
        <v>0</v>
      </c>
      <c r="I703" s="103">
        <v>-6.7199315199413396</v>
      </c>
      <c r="J703" s="103">
        <v>7.5532757820941071E-2</v>
      </c>
      <c r="K703" s="103">
        <v>0.23815478540942719</v>
      </c>
      <c r="L703" s="103">
        <v>0.20760952616926659</v>
      </c>
    </row>
    <row r="704" spans="1:12" customFormat="1" x14ac:dyDescent="0.25">
      <c r="A704" s="91">
        <v>701</v>
      </c>
      <c r="B704" s="91">
        <v>0</v>
      </c>
      <c r="C704" s="91"/>
      <c r="D704" s="91"/>
      <c r="E704" s="103">
        <v>1</v>
      </c>
      <c r="F704" s="103">
        <v>800</v>
      </c>
      <c r="G704" s="103">
        <v>71.472046767264573</v>
      </c>
      <c r="H704" s="103">
        <v>0</v>
      </c>
      <c r="I704" s="103">
        <v>-6.7199315199413396</v>
      </c>
      <c r="J704" s="103">
        <v>7.5528689311463018E-2</v>
      </c>
      <c r="K704" s="103">
        <v>0.2381419573990429</v>
      </c>
      <c r="L704" s="103">
        <v>4.1887902047863898E-2</v>
      </c>
    </row>
    <row r="705" spans="1:12" customFormat="1" x14ac:dyDescent="0.25">
      <c r="A705" s="91">
        <v>702</v>
      </c>
      <c r="B705" s="91">
        <v>0</v>
      </c>
      <c r="C705" s="91"/>
      <c r="D705" s="91"/>
      <c r="E705" s="103">
        <v>1</v>
      </c>
      <c r="F705" s="103">
        <v>800</v>
      </c>
      <c r="G705" s="103">
        <v>71.504692262175482</v>
      </c>
      <c r="H705" s="103">
        <v>0</v>
      </c>
      <c r="I705" s="103">
        <v>-6.7199315199413396</v>
      </c>
      <c r="J705" s="103">
        <v>7.5525260474035197E-2</v>
      </c>
      <c r="K705" s="103">
        <v>0.238131146274633</v>
      </c>
      <c r="L705" s="103">
        <v>4.1887902047863898E-2</v>
      </c>
    </row>
    <row r="706" spans="1:12" customFormat="1" x14ac:dyDescent="0.25">
      <c r="A706" s="91">
        <v>703</v>
      </c>
      <c r="B706" s="91">
        <v>1</v>
      </c>
      <c r="C706" s="91"/>
      <c r="D706" s="91"/>
      <c r="E706" s="103">
        <v>1</v>
      </c>
      <c r="F706" s="103">
        <v>800</v>
      </c>
      <c r="G706" s="103">
        <v>71.566373823360749</v>
      </c>
      <c r="H706" s="103">
        <v>0</v>
      </c>
      <c r="I706" s="103">
        <v>-6.7199315199413396</v>
      </c>
      <c r="J706" s="103">
        <v>7.5518783218083571E-2</v>
      </c>
      <c r="K706" s="103">
        <v>0.23811072348661749</v>
      </c>
      <c r="L706" s="103">
        <v>0.30312942516354258</v>
      </c>
    </row>
    <row r="707" spans="1:12" customFormat="1" x14ac:dyDescent="0.25">
      <c r="A707" s="91">
        <v>704</v>
      </c>
      <c r="B707" s="91">
        <v>3</v>
      </c>
      <c r="C707" s="91"/>
      <c r="D707" s="91"/>
      <c r="E707" s="103">
        <v>1</v>
      </c>
      <c r="F707" s="103">
        <v>800</v>
      </c>
      <c r="G707" s="103">
        <v>71.582113608658418</v>
      </c>
      <c r="H707" s="103">
        <v>0</v>
      </c>
      <c r="I707" s="103">
        <v>-6.7199315199413396</v>
      </c>
      <c r="J707" s="103">
        <v>7.5517130638681373E-2</v>
      </c>
      <c r="K707" s="103">
        <v>0.23810551290376239</v>
      </c>
      <c r="L707" s="103">
        <v>1.387323791625001</v>
      </c>
    </row>
    <row r="708" spans="1:12" customFormat="1" x14ac:dyDescent="0.25">
      <c r="A708" s="91">
        <v>705</v>
      </c>
      <c r="B708" s="91">
        <v>7</v>
      </c>
      <c r="C708" s="91"/>
      <c r="D708" s="91"/>
      <c r="E708" s="103">
        <v>1</v>
      </c>
      <c r="F708" s="103">
        <v>833.72158218565471</v>
      </c>
      <c r="G708" s="103">
        <v>71.580699868985761</v>
      </c>
      <c r="H708" s="103">
        <v>0</v>
      </c>
      <c r="I708" s="103">
        <v>-6.7199315199413396</v>
      </c>
      <c r="J708" s="103">
        <v>0.36783487012038252</v>
      </c>
      <c r="K708" s="103">
        <v>1.1597833454895661</v>
      </c>
      <c r="L708" s="103">
        <v>5.356222628039025</v>
      </c>
    </row>
    <row r="709" spans="1:12" customFormat="1" x14ac:dyDescent="0.25">
      <c r="A709" s="91">
        <v>706</v>
      </c>
      <c r="B709" s="91">
        <v>12</v>
      </c>
      <c r="C709" s="91"/>
      <c r="D709" s="91"/>
      <c r="E709" s="103">
        <v>1</v>
      </c>
      <c r="F709" s="103">
        <v>1429.2369980325509</v>
      </c>
      <c r="G709" s="103">
        <v>71.523563979358784</v>
      </c>
      <c r="H709" s="103">
        <v>0</v>
      </c>
      <c r="I709" s="103">
        <v>-6.7199315199413396</v>
      </c>
      <c r="J709" s="103">
        <v>0.48355757421029832</v>
      </c>
      <c r="K709" s="103">
        <v>1.5246570314850709</v>
      </c>
      <c r="L709" s="103">
        <v>6.9071893416873156</v>
      </c>
    </row>
    <row r="710" spans="1:12" customFormat="1" x14ac:dyDescent="0.25">
      <c r="A710" s="91">
        <v>707</v>
      </c>
      <c r="B710" s="91">
        <v>14</v>
      </c>
      <c r="C710" s="91"/>
      <c r="D710" s="91"/>
      <c r="E710" s="103">
        <v>1</v>
      </c>
      <c r="F710" s="103">
        <v>1667.443164371309</v>
      </c>
      <c r="G710" s="103">
        <v>71.560524474651743</v>
      </c>
      <c r="H710" s="103">
        <v>0</v>
      </c>
      <c r="I710" s="103">
        <v>-6.7199315199413396</v>
      </c>
      <c r="J710" s="103">
        <v>0.34188007669803971</v>
      </c>
      <c r="K710" s="103">
        <v>1.077947881828919</v>
      </c>
      <c r="L710" s="103">
        <v>3.6392367120469911</v>
      </c>
    </row>
    <row r="711" spans="1:12" customFormat="1" x14ac:dyDescent="0.25">
      <c r="A711" s="91">
        <v>708</v>
      </c>
      <c r="B711" s="91">
        <v>15</v>
      </c>
      <c r="C711" s="91"/>
      <c r="D711" s="91"/>
      <c r="E711" s="103">
        <v>2</v>
      </c>
      <c r="F711" s="103">
        <v>924.17713628958177</v>
      </c>
      <c r="G711" s="103">
        <v>71.598668139625488</v>
      </c>
      <c r="H711" s="103">
        <v>0</v>
      </c>
      <c r="I711" s="103">
        <v>-6.7199315199413396</v>
      </c>
      <c r="J711" s="103">
        <v>0.17198057871600109</v>
      </c>
      <c r="K711" s="103">
        <v>0.54225476469155143</v>
      </c>
      <c r="L711" s="103">
        <v>1.609323439790169</v>
      </c>
    </row>
    <row r="712" spans="1:12" customFormat="1" x14ac:dyDescent="0.25">
      <c r="A712" s="91">
        <v>709</v>
      </c>
      <c r="B712" s="91">
        <v>15</v>
      </c>
      <c r="C712" s="91"/>
      <c r="D712" s="91"/>
      <c r="E712" s="103">
        <v>2</v>
      </c>
      <c r="F712" s="103">
        <v>924.17713628958177</v>
      </c>
      <c r="G712" s="103">
        <v>71.669229303069812</v>
      </c>
      <c r="H712" s="103">
        <v>0</v>
      </c>
      <c r="I712" s="103">
        <v>-6.7199315199413396</v>
      </c>
      <c r="J712" s="103">
        <v>0.2454449884701522</v>
      </c>
      <c r="K712" s="103">
        <v>0.77388804864638983</v>
      </c>
      <c r="L712" s="103">
        <v>3.0096570485393719</v>
      </c>
    </row>
    <row r="713" spans="1:12" customFormat="1" x14ac:dyDescent="0.25">
      <c r="A713" s="91">
        <v>710</v>
      </c>
      <c r="B713" s="91">
        <v>17</v>
      </c>
      <c r="C713" s="91"/>
      <c r="D713" s="91"/>
      <c r="E713" s="103">
        <v>2</v>
      </c>
      <c r="F713" s="103">
        <v>1047.400754461526</v>
      </c>
      <c r="G713" s="103">
        <v>71.740031140976456</v>
      </c>
      <c r="H713" s="103">
        <v>0</v>
      </c>
      <c r="I713" s="103">
        <v>-6.7199315199413396</v>
      </c>
      <c r="J713" s="103">
        <v>0.38869331160931919</v>
      </c>
      <c r="K713" s="103">
        <v>1.225550011504184</v>
      </c>
      <c r="L713" s="103">
        <v>5.5556746459925472</v>
      </c>
    </row>
    <row r="714" spans="1:12" customFormat="1" x14ac:dyDescent="0.25">
      <c r="A714" s="91">
        <v>711</v>
      </c>
      <c r="B714" s="91">
        <v>18</v>
      </c>
      <c r="C714" s="91"/>
      <c r="D714" s="91"/>
      <c r="E714" s="103">
        <v>2</v>
      </c>
      <c r="F714" s="103">
        <v>1109.0125635474981</v>
      </c>
      <c r="G714" s="103">
        <v>71.784981683811253</v>
      </c>
      <c r="H714" s="103">
        <v>0</v>
      </c>
      <c r="I714" s="103">
        <v>-6.7199315199413396</v>
      </c>
      <c r="J714" s="103">
        <v>0.2131016245519958</v>
      </c>
      <c r="K714" s="103">
        <v>0.67190942221244276</v>
      </c>
      <c r="L714" s="103">
        <v>2.107071733582631</v>
      </c>
    </row>
    <row r="715" spans="1:12" customFormat="1" x14ac:dyDescent="0.25">
      <c r="A715" s="91">
        <v>712</v>
      </c>
      <c r="B715" s="91">
        <v>19</v>
      </c>
      <c r="C715" s="91"/>
      <c r="D715" s="91"/>
      <c r="E715" s="103">
        <v>2</v>
      </c>
      <c r="F715" s="103">
        <v>1170.6243726334701</v>
      </c>
      <c r="G715" s="103">
        <v>71.871468839288013</v>
      </c>
      <c r="H715" s="103">
        <v>0</v>
      </c>
      <c r="I715" s="103">
        <v>-6.7199315199413396</v>
      </c>
      <c r="J715" s="103">
        <v>0.54931172560411301</v>
      </c>
      <c r="K715" s="103">
        <v>1.731979870829768</v>
      </c>
      <c r="L715" s="103">
        <v>8.4405185840184167</v>
      </c>
    </row>
    <row r="716" spans="1:12" customFormat="1" x14ac:dyDescent="0.25">
      <c r="A716" s="91">
        <v>713</v>
      </c>
      <c r="B716" s="91">
        <v>23</v>
      </c>
      <c r="C716" s="91"/>
      <c r="D716" s="91"/>
      <c r="E716" s="103">
        <v>2</v>
      </c>
      <c r="F716" s="103">
        <v>1417.0716089773589</v>
      </c>
      <c r="G716" s="103">
        <v>71.914255511748195</v>
      </c>
      <c r="H716" s="103">
        <v>0</v>
      </c>
      <c r="I716" s="103">
        <v>-6.7199315199413396</v>
      </c>
      <c r="J716" s="103">
        <v>0.75757181920969807</v>
      </c>
      <c r="K716" s="103">
        <v>2.388623945968178</v>
      </c>
      <c r="L716" s="103">
        <v>12.155828611446511</v>
      </c>
    </row>
    <row r="717" spans="1:12" customFormat="1" x14ac:dyDescent="0.25">
      <c r="A717" s="91">
        <v>714</v>
      </c>
      <c r="B717" s="91">
        <v>25</v>
      </c>
      <c r="C717" s="91"/>
      <c r="D717" s="91"/>
      <c r="E717" s="103">
        <v>2</v>
      </c>
      <c r="F717" s="103">
        <v>1540.2952271493029</v>
      </c>
      <c r="G717" s="103">
        <v>71.931423338147496</v>
      </c>
      <c r="H717" s="103">
        <v>0</v>
      </c>
      <c r="I717" s="103">
        <v>-6.7199315199413396</v>
      </c>
      <c r="J717" s="103">
        <v>0.48612696352660029</v>
      </c>
      <c r="K717" s="103">
        <v>1.532758315999371</v>
      </c>
      <c r="L717" s="103">
        <v>6.7874656161810076</v>
      </c>
    </row>
    <row r="718" spans="1:12" customFormat="1" x14ac:dyDescent="0.25">
      <c r="A718" s="91">
        <v>715</v>
      </c>
      <c r="B718" s="91">
        <v>27</v>
      </c>
      <c r="C718" s="91"/>
      <c r="D718" s="91"/>
      <c r="E718" s="103">
        <v>2</v>
      </c>
      <c r="F718" s="103">
        <v>1663.518845321247</v>
      </c>
      <c r="G718" s="103">
        <v>71.948981770322774</v>
      </c>
      <c r="H718" s="103">
        <v>0</v>
      </c>
      <c r="I718" s="103">
        <v>-6.7199315199413396</v>
      </c>
      <c r="J718" s="103">
        <v>0.75997893570518427</v>
      </c>
      <c r="K718" s="103">
        <v>2.396213584278446</v>
      </c>
      <c r="L718" s="103">
        <v>11.96025565864181</v>
      </c>
    </row>
    <row r="719" spans="1:12" customFormat="1" x14ac:dyDescent="0.25">
      <c r="A719" s="91">
        <v>716</v>
      </c>
      <c r="B719" s="91">
        <v>30</v>
      </c>
      <c r="C719" s="91"/>
      <c r="D719" s="91"/>
      <c r="E719" s="103">
        <v>2</v>
      </c>
      <c r="F719" s="103">
        <v>1848.354272579164</v>
      </c>
      <c r="G719" s="103">
        <v>71.99601764539625</v>
      </c>
      <c r="H719" s="103">
        <v>0</v>
      </c>
      <c r="I719" s="103">
        <v>-6.7199315199413396</v>
      </c>
      <c r="J719" s="103">
        <v>0.80312125973864357</v>
      </c>
      <c r="K719" s="103">
        <v>2.5322413319559431</v>
      </c>
      <c r="L719" s="103">
        <v>12.517118823586809</v>
      </c>
    </row>
    <row r="720" spans="1:12" customFormat="1" x14ac:dyDescent="0.25">
      <c r="A720" s="91">
        <v>717</v>
      </c>
      <c r="B720" s="91">
        <v>32</v>
      </c>
      <c r="C720" s="91"/>
      <c r="D720" s="91"/>
      <c r="E720" s="103">
        <v>2</v>
      </c>
      <c r="F720" s="103">
        <v>1971.577890751108</v>
      </c>
      <c r="G720" s="103">
        <v>72.055754386907495</v>
      </c>
      <c r="H720" s="103">
        <v>0</v>
      </c>
      <c r="I720" s="103">
        <v>-6.7199315199413396</v>
      </c>
      <c r="J720" s="103">
        <v>0.77192583218794175</v>
      </c>
      <c r="K720" s="103">
        <v>2.4338821488885798</v>
      </c>
      <c r="L720" s="103">
        <v>11.661183021172331</v>
      </c>
    </row>
    <row r="721" spans="1:12" customFormat="1" x14ac:dyDescent="0.25">
      <c r="A721" s="91">
        <v>718</v>
      </c>
      <c r="B721" s="91">
        <v>34</v>
      </c>
      <c r="C721" s="91"/>
      <c r="D721" s="91"/>
      <c r="E721" s="103">
        <v>2</v>
      </c>
      <c r="F721" s="103">
        <v>2094.801508923053</v>
      </c>
      <c r="G721" s="103">
        <v>72.118423460459056</v>
      </c>
      <c r="H721" s="103">
        <v>0</v>
      </c>
      <c r="I721" s="103">
        <v>-6.7199315199413396</v>
      </c>
      <c r="J721" s="103">
        <v>0.5895244264394337</v>
      </c>
      <c r="K721" s="103">
        <v>1.858770516563534</v>
      </c>
      <c r="L721" s="103">
        <v>7.6857248686275224</v>
      </c>
    </row>
    <row r="722" spans="1:12" customFormat="1" x14ac:dyDescent="0.25">
      <c r="A722" s="91">
        <v>719</v>
      </c>
      <c r="B722" s="91">
        <v>34</v>
      </c>
      <c r="C722" s="91"/>
      <c r="D722" s="91"/>
      <c r="E722" s="103">
        <v>3</v>
      </c>
      <c r="F722" s="103">
        <v>1310.9187786731841</v>
      </c>
      <c r="G722" s="103">
        <v>72.143643994378365</v>
      </c>
      <c r="H722" s="103">
        <v>0</v>
      </c>
      <c r="I722" s="103">
        <v>-6.7199315199413396</v>
      </c>
      <c r="J722" s="103">
        <v>0.24288090824733391</v>
      </c>
      <c r="K722" s="103">
        <v>0.76580350370384387</v>
      </c>
      <c r="L722" s="103">
        <v>2.3450165633180511</v>
      </c>
    </row>
    <row r="723" spans="1:12" customFormat="1" x14ac:dyDescent="0.25">
      <c r="A723" s="91">
        <v>720</v>
      </c>
      <c r="B723" s="91">
        <v>34</v>
      </c>
      <c r="C723" s="91"/>
      <c r="D723" s="91"/>
      <c r="E723" s="103">
        <v>3</v>
      </c>
      <c r="F723" s="103">
        <v>1310.9187786731841</v>
      </c>
      <c r="G723" s="103">
        <v>72.234579134389023</v>
      </c>
      <c r="H723" s="103">
        <v>0</v>
      </c>
      <c r="I723" s="103">
        <v>-6.7199315199413396</v>
      </c>
      <c r="J723" s="103">
        <v>0.1907702902135229</v>
      </c>
      <c r="K723" s="103">
        <v>0.60149872504323765</v>
      </c>
      <c r="L723" s="103">
        <v>1.297697024920988</v>
      </c>
    </row>
    <row r="724" spans="1:12" customFormat="1" x14ac:dyDescent="0.25">
      <c r="A724" s="91">
        <v>721</v>
      </c>
      <c r="B724" s="91">
        <v>34</v>
      </c>
      <c r="C724" s="91"/>
      <c r="D724" s="91"/>
      <c r="E724" s="103">
        <v>3</v>
      </c>
      <c r="F724" s="103">
        <v>1310.9187786731841</v>
      </c>
      <c r="G724" s="103">
        <v>72.328923004581242</v>
      </c>
      <c r="H724" s="103">
        <v>0</v>
      </c>
      <c r="I724" s="103">
        <v>-6.7199315199413396</v>
      </c>
      <c r="J724" s="103">
        <v>0.64118476787637158</v>
      </c>
      <c r="K724" s="103">
        <v>2.0216555731142001</v>
      </c>
      <c r="L724" s="103">
        <v>10.054493868648921</v>
      </c>
    </row>
    <row r="725" spans="1:12" customFormat="1" x14ac:dyDescent="0.25">
      <c r="A725" s="91">
        <v>722</v>
      </c>
      <c r="B725" s="91">
        <v>37</v>
      </c>
      <c r="C725" s="91"/>
      <c r="D725" s="91"/>
      <c r="E725" s="103">
        <v>3</v>
      </c>
      <c r="F725" s="103">
        <v>1426.5880826737589</v>
      </c>
      <c r="G725" s="103">
        <v>72.412672123121382</v>
      </c>
      <c r="H725" s="103">
        <v>0</v>
      </c>
      <c r="I725" s="103">
        <v>-6.7199315199413396</v>
      </c>
      <c r="J725" s="103">
        <v>1.040171860519101</v>
      </c>
      <c r="K725" s="103">
        <v>3.279661876216724</v>
      </c>
      <c r="L725" s="103">
        <v>17.31215544120062</v>
      </c>
    </row>
    <row r="726" spans="1:12" customFormat="1" x14ac:dyDescent="0.25">
      <c r="A726" s="91">
        <v>723</v>
      </c>
      <c r="B726" s="91">
        <v>39</v>
      </c>
      <c r="C726" s="91"/>
      <c r="D726" s="91"/>
      <c r="E726" s="103">
        <v>3</v>
      </c>
      <c r="F726" s="103">
        <v>1503.700952007476</v>
      </c>
      <c r="G726" s="103">
        <v>72.533537495628238</v>
      </c>
      <c r="H726" s="103">
        <v>0</v>
      </c>
      <c r="I726" s="103">
        <v>-6.7199315199413396</v>
      </c>
      <c r="J726" s="103">
        <v>0.77926436481227435</v>
      </c>
      <c r="K726" s="103">
        <v>2.4570205422531011</v>
      </c>
      <c r="L726" s="103">
        <v>12.50279268948408</v>
      </c>
    </row>
    <row r="727" spans="1:12" customFormat="1" x14ac:dyDescent="0.25">
      <c r="A727" s="91">
        <v>724</v>
      </c>
      <c r="B727" s="91">
        <v>41</v>
      </c>
      <c r="C727" s="91"/>
      <c r="D727" s="91"/>
      <c r="E727" s="103">
        <v>3</v>
      </c>
      <c r="F727" s="103">
        <v>1580.8138213411919</v>
      </c>
      <c r="G727" s="103">
        <v>72.614355845562628</v>
      </c>
      <c r="H727" s="103">
        <v>0</v>
      </c>
      <c r="I727" s="103">
        <v>-6.7199315199413396</v>
      </c>
      <c r="J727" s="103">
        <v>0.90912032000727128</v>
      </c>
      <c r="K727" s="103">
        <v>2.8664563689829259</v>
      </c>
      <c r="L727" s="103">
        <v>14.884931391614471</v>
      </c>
    </row>
    <row r="728" spans="1:12" customFormat="1" x14ac:dyDescent="0.25">
      <c r="A728" s="91">
        <v>725</v>
      </c>
      <c r="B728" s="91">
        <v>43</v>
      </c>
      <c r="C728" s="91"/>
      <c r="D728" s="91"/>
      <c r="E728" s="103">
        <v>3</v>
      </c>
      <c r="F728" s="103">
        <v>1657.926690674909</v>
      </c>
      <c r="G728" s="103">
        <v>72.689409299968048</v>
      </c>
      <c r="H728" s="103">
        <v>0</v>
      </c>
      <c r="I728" s="103">
        <v>-6.7199315199413396</v>
      </c>
      <c r="J728" s="103">
        <v>0.93525107815827746</v>
      </c>
      <c r="K728" s="103">
        <v>2.9488466494330492</v>
      </c>
      <c r="L728" s="103">
        <v>15.316174779856849</v>
      </c>
    </row>
    <row r="729" spans="1:12" customFormat="1" x14ac:dyDescent="0.25">
      <c r="A729" s="91">
        <v>726</v>
      </c>
      <c r="B729" s="91">
        <v>45</v>
      </c>
      <c r="C729" s="91"/>
      <c r="D729" s="91"/>
      <c r="E729" s="103">
        <v>3</v>
      </c>
      <c r="F729" s="103">
        <v>1735.039560008626</v>
      </c>
      <c r="G729" s="103">
        <v>72.823179693419476</v>
      </c>
      <c r="H729" s="103">
        <v>0</v>
      </c>
      <c r="I729" s="103">
        <v>-6.7199315199413396</v>
      </c>
      <c r="J729" s="103">
        <v>0.98007551486250033</v>
      </c>
      <c r="K729" s="103">
        <v>3.0901780983614642</v>
      </c>
      <c r="L729" s="103">
        <v>16.09098995810464</v>
      </c>
    </row>
    <row r="730" spans="1:12" customFormat="1" x14ac:dyDescent="0.25">
      <c r="A730" s="91">
        <v>727</v>
      </c>
      <c r="B730" s="91">
        <v>47</v>
      </c>
      <c r="C730" s="91"/>
      <c r="D730" s="91"/>
      <c r="E730" s="103">
        <v>3</v>
      </c>
      <c r="F730" s="103">
        <v>1812.1524293423431</v>
      </c>
      <c r="G730" s="103">
        <v>72.89156897789735</v>
      </c>
      <c r="H730" s="103">
        <v>0</v>
      </c>
      <c r="I730" s="103">
        <v>-6.7199315199413396</v>
      </c>
      <c r="J730" s="103">
        <v>1.0677984681605339</v>
      </c>
      <c r="K730" s="103">
        <v>3.3667685701101631</v>
      </c>
      <c r="L730" s="103">
        <v>17.66978351898463</v>
      </c>
    </row>
    <row r="731" spans="1:12" customFormat="1" x14ac:dyDescent="0.25">
      <c r="A731" s="91">
        <v>728</v>
      </c>
      <c r="B731" s="91">
        <v>49</v>
      </c>
      <c r="C731" s="91"/>
      <c r="D731" s="91"/>
      <c r="E731" s="103">
        <v>3</v>
      </c>
      <c r="F731" s="103">
        <v>1889.265298676059</v>
      </c>
      <c r="G731" s="103">
        <v>73.010891604380049</v>
      </c>
      <c r="H731" s="103">
        <v>0</v>
      </c>
      <c r="I731" s="103">
        <v>-6.7199315199413396</v>
      </c>
      <c r="J731" s="103">
        <v>0.96569671663942835</v>
      </c>
      <c r="K731" s="103">
        <v>3.0448417475641181</v>
      </c>
      <c r="L731" s="103">
        <v>15.61741927385758</v>
      </c>
    </row>
    <row r="732" spans="1:12" customFormat="1" x14ac:dyDescent="0.25">
      <c r="A732" s="91">
        <v>729</v>
      </c>
      <c r="B732" s="91">
        <v>50</v>
      </c>
      <c r="C732" s="91"/>
      <c r="D732" s="91"/>
      <c r="E732" s="103">
        <v>3</v>
      </c>
      <c r="F732" s="103">
        <v>1927.8217333429179</v>
      </c>
      <c r="G732" s="103">
        <v>73.103779216116536</v>
      </c>
      <c r="H732" s="103">
        <v>0</v>
      </c>
      <c r="I732" s="103">
        <v>-6.7199315199413396</v>
      </c>
      <c r="J732" s="103">
        <v>0.57200658327340337</v>
      </c>
      <c r="K732" s="103">
        <v>1.803536757061041</v>
      </c>
      <c r="L732" s="103">
        <v>7.7523624176448243</v>
      </c>
    </row>
    <row r="733" spans="1:12" customFormat="1" x14ac:dyDescent="0.25">
      <c r="A733" s="91">
        <v>730</v>
      </c>
      <c r="B733" s="91">
        <v>50</v>
      </c>
      <c r="C733" s="91"/>
      <c r="D733" s="91"/>
      <c r="E733" s="103">
        <v>3</v>
      </c>
      <c r="F733" s="103">
        <v>1927.8217333429179</v>
      </c>
      <c r="G733" s="103">
        <v>73.217541528607796</v>
      </c>
      <c r="H733" s="103">
        <v>0</v>
      </c>
      <c r="I733" s="103">
        <v>-6.7199315199413396</v>
      </c>
      <c r="J733" s="103">
        <v>0.42408891042758101</v>
      </c>
      <c r="K733" s="103">
        <v>1.3371523345781631</v>
      </c>
      <c r="L733" s="103">
        <v>4.7306060185376406</v>
      </c>
    </row>
    <row r="734" spans="1:12" customFormat="1" x14ac:dyDescent="0.25">
      <c r="A734" s="91">
        <v>731</v>
      </c>
      <c r="B734" s="91">
        <v>50</v>
      </c>
      <c r="C734" s="91"/>
      <c r="D734" s="91"/>
      <c r="E734" s="103">
        <v>3</v>
      </c>
      <c r="F734" s="103">
        <v>1927.8217333429179</v>
      </c>
      <c r="G734" s="103">
        <v>73.315384646420569</v>
      </c>
      <c r="H734" s="103">
        <v>0</v>
      </c>
      <c r="I734" s="103">
        <v>-6.7199315199413396</v>
      </c>
      <c r="J734" s="103">
        <v>0.46344742717409643</v>
      </c>
      <c r="K734" s="103">
        <v>1.4612497378799261</v>
      </c>
      <c r="L734" s="103">
        <v>5.5402326698300133</v>
      </c>
    </row>
    <row r="735" spans="1:12" customFormat="1" x14ac:dyDescent="0.25">
      <c r="A735" s="91">
        <v>732</v>
      </c>
      <c r="B735" s="91">
        <v>50</v>
      </c>
      <c r="C735" s="91"/>
      <c r="D735" s="91"/>
      <c r="E735" s="103">
        <v>3</v>
      </c>
      <c r="F735" s="103">
        <v>1927.8217333429179</v>
      </c>
      <c r="G735" s="103">
        <v>73.4053538051121</v>
      </c>
      <c r="H735" s="103">
        <v>0</v>
      </c>
      <c r="I735" s="103">
        <v>-6.7199315199413396</v>
      </c>
      <c r="J735" s="103">
        <v>0.45283950057641348</v>
      </c>
      <c r="K735" s="103">
        <v>1.4278029453174319</v>
      </c>
      <c r="L735" s="103">
        <v>5.3230444691560406</v>
      </c>
    </row>
    <row r="736" spans="1:12" customFormat="1" x14ac:dyDescent="0.25">
      <c r="A736" s="91">
        <v>733</v>
      </c>
      <c r="B736" s="91">
        <v>50</v>
      </c>
      <c r="C736" s="91"/>
      <c r="D736" s="91"/>
      <c r="E736" s="103">
        <v>3</v>
      </c>
      <c r="F736" s="103">
        <v>1927.8217333429179</v>
      </c>
      <c r="G736" s="103">
        <v>73.594371749365337</v>
      </c>
      <c r="H736" s="103">
        <v>0</v>
      </c>
      <c r="I736" s="103">
        <v>-6.7199315199413396</v>
      </c>
      <c r="J736" s="103">
        <v>0.45566301441817358</v>
      </c>
      <c r="K736" s="103">
        <v>1.4367054844605009</v>
      </c>
      <c r="L736" s="103">
        <v>5.3821174822977937</v>
      </c>
    </row>
    <row r="737" spans="1:12" customFormat="1" x14ac:dyDescent="0.25">
      <c r="A737" s="91">
        <v>734</v>
      </c>
      <c r="B737" s="91">
        <v>50</v>
      </c>
      <c r="C737" s="91"/>
      <c r="D737" s="91"/>
      <c r="E737" s="103">
        <v>3</v>
      </c>
      <c r="F737" s="103">
        <v>1927.8217333429179</v>
      </c>
      <c r="G737" s="103">
        <v>73.684340908056868</v>
      </c>
      <c r="H737" s="103">
        <v>0</v>
      </c>
      <c r="I737" s="103">
        <v>-6.7199315199413396</v>
      </c>
      <c r="J737" s="103">
        <v>0.45470442176394782</v>
      </c>
      <c r="K737" s="103">
        <v>1.433683041821727</v>
      </c>
      <c r="L737" s="103">
        <v>5.3629604841961447</v>
      </c>
    </row>
    <row r="738" spans="1:12" customFormat="1" x14ac:dyDescent="0.25">
      <c r="A738" s="91">
        <v>735</v>
      </c>
      <c r="B738" s="91">
        <v>50</v>
      </c>
      <c r="C738" s="91"/>
      <c r="D738" s="91"/>
      <c r="E738" s="103">
        <v>3</v>
      </c>
      <c r="F738" s="103">
        <v>1927.8217333429179</v>
      </c>
      <c r="G738" s="103">
        <v>73.774310066748399</v>
      </c>
      <c r="H738" s="103">
        <v>0</v>
      </c>
      <c r="I738" s="103">
        <v>-6.7199315199413396</v>
      </c>
      <c r="J738" s="103">
        <v>0.45553143630357867</v>
      </c>
      <c r="K738" s="103">
        <v>1.436290618665184</v>
      </c>
      <c r="L738" s="103">
        <v>5.3804623175353088</v>
      </c>
    </row>
    <row r="739" spans="1:12" customFormat="1" x14ac:dyDescent="0.25">
      <c r="A739" s="91">
        <v>736</v>
      </c>
      <c r="B739" s="91">
        <v>50</v>
      </c>
      <c r="C739" s="91"/>
      <c r="D739" s="91"/>
      <c r="E739" s="103">
        <v>3</v>
      </c>
      <c r="F739" s="103">
        <v>1927.8217333429179</v>
      </c>
      <c r="G739" s="103">
        <v>73.86427922543993</v>
      </c>
      <c r="H739" s="103">
        <v>0</v>
      </c>
      <c r="I739" s="103">
        <v>-6.7199315199413396</v>
      </c>
      <c r="J739" s="103">
        <v>0.45302678384851541</v>
      </c>
      <c r="K739" s="103">
        <v>1.4283934494743691</v>
      </c>
      <c r="L739" s="103">
        <v>5.3295588371521934</v>
      </c>
    </row>
    <row r="740" spans="1:12" customFormat="1" x14ac:dyDescent="0.25">
      <c r="A740" s="91">
        <v>737</v>
      </c>
      <c r="B740" s="91">
        <v>50</v>
      </c>
      <c r="C740" s="91"/>
      <c r="D740" s="91"/>
      <c r="E740" s="103">
        <v>3</v>
      </c>
      <c r="F740" s="103">
        <v>1927.8217333429179</v>
      </c>
      <c r="G740" s="103">
        <v>73.976537546502854</v>
      </c>
      <c r="H740" s="103">
        <v>0</v>
      </c>
      <c r="I740" s="103">
        <v>-6.7199315199413396</v>
      </c>
      <c r="J740" s="103">
        <v>0.46206006711794612</v>
      </c>
      <c r="K740" s="103">
        <v>1.456875391622884</v>
      </c>
      <c r="L740" s="103">
        <v>5.5156177810815938</v>
      </c>
    </row>
    <row r="741" spans="1:12" customFormat="1" x14ac:dyDescent="0.25">
      <c r="A741" s="91">
        <v>738</v>
      </c>
      <c r="B741" s="91">
        <v>50</v>
      </c>
      <c r="C741" s="91"/>
      <c r="D741" s="91"/>
      <c r="E741" s="103">
        <v>3</v>
      </c>
      <c r="F741" s="103">
        <v>1927.8217333429179</v>
      </c>
      <c r="G741" s="103">
        <v>74.066506705194385</v>
      </c>
      <c r="H741" s="103">
        <v>0</v>
      </c>
      <c r="I741" s="103">
        <v>-6.7199315199413396</v>
      </c>
      <c r="J741" s="103">
        <v>0.42829800768176718</v>
      </c>
      <c r="K741" s="103">
        <v>1.350423618220612</v>
      </c>
      <c r="L741" s="103">
        <v>4.8222323427280056</v>
      </c>
    </row>
    <row r="742" spans="1:12" customFormat="1" x14ac:dyDescent="0.25">
      <c r="A742" s="91">
        <v>739</v>
      </c>
      <c r="B742" s="91">
        <v>50</v>
      </c>
      <c r="C742" s="91"/>
      <c r="D742" s="91"/>
      <c r="E742" s="103">
        <v>3</v>
      </c>
      <c r="F742" s="103">
        <v>1927.8217333429179</v>
      </c>
      <c r="G742" s="103">
        <v>74.164349823007157</v>
      </c>
      <c r="H742" s="103">
        <v>0</v>
      </c>
      <c r="I742" s="103">
        <v>-6.7199315199413396</v>
      </c>
      <c r="J742" s="103">
        <v>0.55480834616962538</v>
      </c>
      <c r="K742" s="103">
        <v>1.7493107154728289</v>
      </c>
      <c r="L742" s="103">
        <v>7.4096620163627609</v>
      </c>
    </row>
    <row r="743" spans="1:12" customFormat="1" x14ac:dyDescent="0.25">
      <c r="A743" s="91">
        <v>740</v>
      </c>
      <c r="B743" s="91">
        <v>50</v>
      </c>
      <c r="C743" s="91"/>
      <c r="D743" s="91"/>
      <c r="E743" s="103">
        <v>3</v>
      </c>
      <c r="F743" s="103">
        <v>1927.8217333429179</v>
      </c>
      <c r="G743" s="103">
        <v>74.278112135498418</v>
      </c>
      <c r="H743" s="103">
        <v>-9.5560420192247228</v>
      </c>
      <c r="I743" s="103">
        <v>2.8361104992833832</v>
      </c>
      <c r="J743" s="103">
        <v>0</v>
      </c>
      <c r="K743" s="103">
        <v>0</v>
      </c>
      <c r="L743" s="103">
        <v>-1.948939557331546</v>
      </c>
    </row>
    <row r="744" spans="1:12" customFormat="1" x14ac:dyDescent="0.25">
      <c r="A744" s="91">
        <v>741</v>
      </c>
      <c r="B744" s="91">
        <v>48</v>
      </c>
      <c r="C744" s="91"/>
      <c r="D744" s="91"/>
      <c r="E744" s="103">
        <v>3</v>
      </c>
      <c r="F744" s="103">
        <v>1850.7088640092011</v>
      </c>
      <c r="G744" s="103">
        <v>74.425094366097824</v>
      </c>
      <c r="H744" s="103">
        <v>-1.8698560834035389</v>
      </c>
      <c r="I744" s="103">
        <v>-4.8500754365378</v>
      </c>
      <c r="J744" s="103">
        <v>0</v>
      </c>
      <c r="K744" s="103">
        <v>0</v>
      </c>
      <c r="L744" s="103">
        <v>-4.9013038337476331</v>
      </c>
    </row>
    <row r="745" spans="1:12" customFormat="1" x14ac:dyDescent="0.25">
      <c r="A745" s="91">
        <v>742</v>
      </c>
      <c r="B745" s="91">
        <v>47</v>
      </c>
      <c r="C745" s="91"/>
      <c r="D745" s="91"/>
      <c r="E745" s="103">
        <v>3</v>
      </c>
      <c r="F745" s="103">
        <v>1812.1524293423431</v>
      </c>
      <c r="G745" s="103">
        <v>74.550775480612614</v>
      </c>
      <c r="H745" s="103">
        <v>-19.931995276343191</v>
      </c>
      <c r="I745" s="103">
        <v>13.21206375640185</v>
      </c>
      <c r="J745" s="103">
        <v>0</v>
      </c>
      <c r="K745" s="103">
        <v>0</v>
      </c>
      <c r="L745" s="103">
        <v>-2.498526841923761</v>
      </c>
    </row>
    <row r="746" spans="1:12" customFormat="1" x14ac:dyDescent="0.25">
      <c r="A746" s="91">
        <v>743</v>
      </c>
      <c r="B746" s="91">
        <v>45</v>
      </c>
      <c r="C746" s="91"/>
      <c r="D746" s="91"/>
      <c r="E746" s="103">
        <v>3</v>
      </c>
      <c r="F746" s="103">
        <v>1735.039560008626</v>
      </c>
      <c r="G746" s="103">
        <v>74.683096890473607</v>
      </c>
      <c r="H746" s="103">
        <v>-33.805268297262479</v>
      </c>
      <c r="I746" s="103">
        <v>27.085336777321139</v>
      </c>
      <c r="J746" s="103">
        <v>0</v>
      </c>
      <c r="K746" s="103">
        <v>0</v>
      </c>
      <c r="L746" s="103">
        <v>-5.1484514113929638</v>
      </c>
    </row>
    <row r="747" spans="1:12" customFormat="1" x14ac:dyDescent="0.25">
      <c r="A747" s="91">
        <v>744</v>
      </c>
      <c r="B747" s="91">
        <v>43</v>
      </c>
      <c r="C747" s="91"/>
      <c r="D747" s="91"/>
      <c r="E747" s="103">
        <v>3</v>
      </c>
      <c r="F747" s="103">
        <v>1657.926690674909</v>
      </c>
      <c r="G747" s="103">
        <v>74.743615664291895</v>
      </c>
      <c r="H747" s="103">
        <v>0</v>
      </c>
      <c r="I747" s="103">
        <v>-6.7199315199413396</v>
      </c>
      <c r="J747" s="103">
        <v>0</v>
      </c>
      <c r="K747" s="103">
        <v>0</v>
      </c>
      <c r="L747" s="103">
        <v>-4.9088305574850288</v>
      </c>
    </row>
    <row r="748" spans="1:12" customFormat="1" x14ac:dyDescent="0.25">
      <c r="A748" s="91">
        <v>745</v>
      </c>
      <c r="B748" s="91">
        <v>41</v>
      </c>
      <c r="C748" s="91"/>
      <c r="D748" s="91"/>
      <c r="E748" s="103">
        <v>3</v>
      </c>
      <c r="F748" s="103">
        <v>1580.8138213411919</v>
      </c>
      <c r="G748" s="103">
        <v>74.806218431380373</v>
      </c>
      <c r="H748" s="103">
        <v>-14.289285478109729</v>
      </c>
      <c r="I748" s="103">
        <v>7.569353958168386</v>
      </c>
      <c r="J748" s="103">
        <v>0</v>
      </c>
      <c r="K748" s="103">
        <v>0</v>
      </c>
      <c r="L748" s="103">
        <v>-4.6706825387379149</v>
      </c>
    </row>
    <row r="749" spans="1:12" customFormat="1" x14ac:dyDescent="0.25">
      <c r="A749" s="91">
        <v>746</v>
      </c>
      <c r="B749" s="91">
        <v>39</v>
      </c>
      <c r="C749" s="91"/>
      <c r="D749" s="91"/>
      <c r="E749" s="103">
        <v>3</v>
      </c>
      <c r="F749" s="103">
        <v>1503.700952007476</v>
      </c>
      <c r="G749" s="103">
        <v>74.889802076895577</v>
      </c>
      <c r="H749" s="103">
        <v>-27.877051077814428</v>
      </c>
      <c r="I749" s="103">
        <v>21.157119557873092</v>
      </c>
      <c r="J749" s="103">
        <v>7.7446676616774929E-2</v>
      </c>
      <c r="K749" s="103">
        <v>0.24418937137269139</v>
      </c>
      <c r="L749" s="103">
        <v>-1.439177417152784</v>
      </c>
    </row>
    <row r="750" spans="1:12" customFormat="1" x14ac:dyDescent="0.25">
      <c r="A750" s="91">
        <v>747</v>
      </c>
      <c r="B750" s="91">
        <v>38</v>
      </c>
      <c r="C750" s="91"/>
      <c r="D750" s="91"/>
      <c r="E750" s="103">
        <v>3</v>
      </c>
      <c r="F750" s="103">
        <v>1465.144517340618</v>
      </c>
      <c r="G750" s="103">
        <v>74.955036394029463</v>
      </c>
      <c r="H750" s="103">
        <v>0</v>
      </c>
      <c r="I750" s="103">
        <v>-6.7199315199413396</v>
      </c>
      <c r="J750" s="103">
        <v>0</v>
      </c>
      <c r="K750" s="103">
        <v>0</v>
      </c>
      <c r="L750" s="103">
        <v>-4.3160722241291678</v>
      </c>
    </row>
    <row r="751" spans="1:12" customFormat="1" x14ac:dyDescent="0.25">
      <c r="A751" s="91">
        <v>748</v>
      </c>
      <c r="B751" s="91">
        <v>35</v>
      </c>
      <c r="C751" s="91"/>
      <c r="D751" s="91"/>
      <c r="E751" s="103">
        <v>3</v>
      </c>
      <c r="F751" s="103">
        <v>1349.475213340042</v>
      </c>
      <c r="G751" s="103">
        <v>75.003160658467323</v>
      </c>
      <c r="H751" s="103">
        <v>-3.656479939692947</v>
      </c>
      <c r="I751" s="103">
        <v>-3.063451580248393</v>
      </c>
      <c r="J751" s="103">
        <v>0</v>
      </c>
      <c r="K751" s="103">
        <v>0</v>
      </c>
      <c r="L751" s="103">
        <v>-3.96439045385182</v>
      </c>
    </row>
    <row r="752" spans="1:12" customFormat="1" x14ac:dyDescent="0.25">
      <c r="A752" s="91">
        <v>749</v>
      </c>
      <c r="B752" s="91">
        <v>35</v>
      </c>
      <c r="C752" s="91"/>
      <c r="D752" s="91"/>
      <c r="E752" s="103">
        <v>3</v>
      </c>
      <c r="F752" s="103">
        <v>1349.475213340042</v>
      </c>
      <c r="G752" s="103">
        <v>75.054962530055249</v>
      </c>
      <c r="H752" s="103">
        <v>0</v>
      </c>
      <c r="I752" s="103">
        <v>-6.7199315199413396</v>
      </c>
      <c r="J752" s="103">
        <v>0.39136437749651959</v>
      </c>
      <c r="K752" s="103">
        <v>1.233971882246526</v>
      </c>
      <c r="L752" s="103">
        <v>5.2336863253383754</v>
      </c>
    </row>
    <row r="753" spans="1:12" customFormat="1" x14ac:dyDescent="0.25">
      <c r="A753" s="91">
        <v>750</v>
      </c>
      <c r="B753" s="91">
        <v>35</v>
      </c>
      <c r="C753" s="91"/>
      <c r="D753" s="91"/>
      <c r="E753" s="103">
        <v>3</v>
      </c>
      <c r="F753" s="103">
        <v>1349.475213340042</v>
      </c>
      <c r="G753" s="103">
        <v>75.155945566463018</v>
      </c>
      <c r="H753" s="103">
        <v>0</v>
      </c>
      <c r="I753" s="103">
        <v>-6.7199315199413396</v>
      </c>
      <c r="J753" s="103">
        <v>0.25055924792192441</v>
      </c>
      <c r="K753" s="103">
        <v>0.79001330869782749</v>
      </c>
      <c r="L753" s="103">
        <v>2.4387528036667332</v>
      </c>
    </row>
    <row r="754" spans="1:12" customFormat="1" x14ac:dyDescent="0.25">
      <c r="A754" s="91">
        <v>751</v>
      </c>
      <c r="B754" s="91">
        <v>35</v>
      </c>
      <c r="C754" s="91"/>
      <c r="D754" s="91"/>
      <c r="E754" s="103">
        <v>3</v>
      </c>
      <c r="F754" s="103">
        <v>1349.475213340042</v>
      </c>
      <c r="G754" s="103">
        <v>75.272943401437871</v>
      </c>
      <c r="H754" s="103">
        <v>0</v>
      </c>
      <c r="I754" s="103">
        <v>-6.7199315199413396</v>
      </c>
      <c r="J754" s="103">
        <v>0.2882646690212235</v>
      </c>
      <c r="K754" s="103">
        <v>0.9088985014239177</v>
      </c>
      <c r="L754" s="103">
        <v>3.1940166559782481</v>
      </c>
    </row>
    <row r="755" spans="1:12" customFormat="1" x14ac:dyDescent="0.25">
      <c r="A755" s="91">
        <v>752</v>
      </c>
      <c r="B755" s="91">
        <v>35</v>
      </c>
      <c r="C755" s="91"/>
      <c r="D755" s="91"/>
      <c r="E755" s="103">
        <v>3</v>
      </c>
      <c r="F755" s="103">
        <v>1349.475213340042</v>
      </c>
      <c r="G755" s="103">
        <v>75.423426960965202</v>
      </c>
      <c r="H755" s="103">
        <v>0</v>
      </c>
      <c r="I755" s="103">
        <v>-6.7199315199413396</v>
      </c>
      <c r="J755" s="103">
        <v>0.27691382440936879</v>
      </c>
      <c r="K755" s="103">
        <v>0.87310928836273993</v>
      </c>
      <c r="L755" s="103">
        <v>2.9678239276597198</v>
      </c>
    </row>
    <row r="756" spans="1:12" customFormat="1" x14ac:dyDescent="0.25">
      <c r="A756" s="91">
        <v>753</v>
      </c>
      <c r="B756" s="91">
        <v>35</v>
      </c>
      <c r="C756" s="91"/>
      <c r="D756" s="91"/>
      <c r="E756" s="103">
        <v>3</v>
      </c>
      <c r="F756" s="103">
        <v>1349.475213340042</v>
      </c>
      <c r="G756" s="103">
        <v>75.503128459394361</v>
      </c>
      <c r="H756" s="103">
        <v>0</v>
      </c>
      <c r="I756" s="103">
        <v>-6.7199315199413396</v>
      </c>
      <c r="J756" s="103">
        <v>0.28437728563125447</v>
      </c>
      <c r="K756" s="103">
        <v>0.89664158159534535</v>
      </c>
      <c r="L756" s="103">
        <v>3.1172597756206719</v>
      </c>
    </row>
    <row r="757" spans="1:12" customFormat="1" x14ac:dyDescent="0.25">
      <c r="A757" s="91">
        <v>754</v>
      </c>
      <c r="B757" s="91">
        <v>35</v>
      </c>
      <c r="C757" s="91"/>
      <c r="D757" s="91"/>
      <c r="E757" s="103">
        <v>3</v>
      </c>
      <c r="F757" s="103">
        <v>1349.475213340042</v>
      </c>
      <c r="G757" s="103">
        <v>75.576576263750127</v>
      </c>
      <c r="H757" s="103">
        <v>0</v>
      </c>
      <c r="I757" s="103">
        <v>-6.7199315199413396</v>
      </c>
      <c r="J757" s="103">
        <v>0.26578334099433443</v>
      </c>
      <c r="K757" s="103">
        <v>0.83801487415513642</v>
      </c>
      <c r="L757" s="103">
        <v>2.7456378552165228</v>
      </c>
    </row>
    <row r="758" spans="1:12" customFormat="1" x14ac:dyDescent="0.25">
      <c r="A758" s="91">
        <v>755</v>
      </c>
      <c r="B758" s="91">
        <v>35</v>
      </c>
      <c r="C758" s="91"/>
      <c r="D758" s="91"/>
      <c r="E758" s="103">
        <v>3</v>
      </c>
      <c r="F758" s="103">
        <v>1349.475213340042</v>
      </c>
      <c r="G758" s="103">
        <v>75.652865059105181</v>
      </c>
      <c r="H758" s="103">
        <v>0</v>
      </c>
      <c r="I758" s="103">
        <v>-6.7199315199413396</v>
      </c>
      <c r="J758" s="103">
        <v>0.33287886223068869</v>
      </c>
      <c r="K758" s="103">
        <v>1.049567052613362</v>
      </c>
      <c r="L758" s="103">
        <v>4.0826184411641497</v>
      </c>
    </row>
    <row r="759" spans="1:12" customFormat="1" x14ac:dyDescent="0.25">
      <c r="A759" s="91">
        <v>756</v>
      </c>
      <c r="B759" s="91">
        <v>35</v>
      </c>
      <c r="C759" s="91"/>
      <c r="D759" s="91"/>
      <c r="E759" s="103">
        <v>3</v>
      </c>
      <c r="F759" s="103">
        <v>1349.475213340042</v>
      </c>
      <c r="G759" s="103">
        <v>75.75384809551295</v>
      </c>
      <c r="H759" s="103">
        <v>0</v>
      </c>
      <c r="I759" s="103">
        <v>-6.7199315199413396</v>
      </c>
      <c r="J759" s="103">
        <v>8.7995090551648031E-2</v>
      </c>
      <c r="K759" s="103">
        <v>0.27744852050934632</v>
      </c>
      <c r="L759" s="103">
        <v>-0.86610914749020784</v>
      </c>
    </row>
    <row r="760" spans="1:12" customFormat="1" x14ac:dyDescent="0.25">
      <c r="A760" s="91">
        <v>757</v>
      </c>
      <c r="B760" s="91">
        <v>34</v>
      </c>
      <c r="C760" s="91"/>
      <c r="D760" s="91"/>
      <c r="E760" s="103">
        <v>3</v>
      </c>
      <c r="F760" s="103">
        <v>1310.9187786731841</v>
      </c>
      <c r="G760" s="103">
        <v>75.838782160099072</v>
      </c>
      <c r="H760" s="103">
        <v>0</v>
      </c>
      <c r="I760" s="103">
        <v>-6.7199315199413396</v>
      </c>
      <c r="J760" s="103">
        <v>0.31766358122362259</v>
      </c>
      <c r="K760" s="103">
        <v>1.001593271598082</v>
      </c>
      <c r="L760" s="103">
        <v>3.845973733587825</v>
      </c>
    </row>
    <row r="761" spans="1:12" customFormat="1" x14ac:dyDescent="0.25">
      <c r="A761" s="91">
        <v>758</v>
      </c>
      <c r="B761" s="91">
        <v>35</v>
      </c>
      <c r="C761" s="91"/>
      <c r="D761" s="91"/>
      <c r="E761" s="103">
        <v>3</v>
      </c>
      <c r="F761" s="103">
        <v>1349.475213340042</v>
      </c>
      <c r="G761" s="103">
        <v>75.937446513414841</v>
      </c>
      <c r="H761" s="103">
        <v>0</v>
      </c>
      <c r="I761" s="103">
        <v>-6.7199315199413396</v>
      </c>
      <c r="J761" s="103">
        <v>0.28220372332564192</v>
      </c>
      <c r="K761" s="103">
        <v>0.88978833964574899</v>
      </c>
      <c r="L761" s="103">
        <v>3.0754507591068529</v>
      </c>
    </row>
    <row r="762" spans="1:12" customFormat="1" x14ac:dyDescent="0.25">
      <c r="A762" s="91">
        <v>759</v>
      </c>
      <c r="B762" s="91">
        <v>34</v>
      </c>
      <c r="C762" s="91"/>
      <c r="D762" s="91"/>
      <c r="E762" s="103">
        <v>3</v>
      </c>
      <c r="F762" s="103">
        <v>1310.9187786731841</v>
      </c>
      <c r="G762" s="103">
        <v>76.010894317770607</v>
      </c>
      <c r="H762" s="103">
        <v>0</v>
      </c>
      <c r="I762" s="103">
        <v>-6.7199315199413396</v>
      </c>
      <c r="J762" s="103">
        <v>0.21435794262027821</v>
      </c>
      <c r="K762" s="103">
        <v>0.67587059308173703</v>
      </c>
      <c r="L762" s="103">
        <v>1.786624128073472</v>
      </c>
    </row>
    <row r="763" spans="1:12" customFormat="1" x14ac:dyDescent="0.25">
      <c r="A763" s="91">
        <v>760</v>
      </c>
      <c r="B763" s="91">
        <v>35</v>
      </c>
      <c r="C763" s="91"/>
      <c r="D763" s="91"/>
      <c r="E763" s="103">
        <v>3</v>
      </c>
      <c r="F763" s="103">
        <v>1349.475213340042</v>
      </c>
      <c r="G763" s="103">
        <v>76.099190024451673</v>
      </c>
      <c r="H763" s="103">
        <v>0</v>
      </c>
      <c r="I763" s="103">
        <v>-6.7199315199413396</v>
      </c>
      <c r="J763" s="103">
        <v>0.51224676182251228</v>
      </c>
      <c r="K763" s="103">
        <v>1.615114040026381</v>
      </c>
      <c r="L763" s="103">
        <v>7.5861592831191613</v>
      </c>
    </row>
    <row r="764" spans="1:12" customFormat="1" x14ac:dyDescent="0.25">
      <c r="A764" s="91">
        <v>761</v>
      </c>
      <c r="B764" s="91">
        <v>35</v>
      </c>
      <c r="C764" s="91"/>
      <c r="D764" s="91"/>
      <c r="E764" s="103">
        <v>3</v>
      </c>
      <c r="F764" s="103">
        <v>1349.475213340042</v>
      </c>
      <c r="G764" s="103">
        <v>76.15955989661488</v>
      </c>
      <c r="H764" s="103">
        <v>0</v>
      </c>
      <c r="I764" s="103">
        <v>-6.7199315199413396</v>
      </c>
      <c r="J764" s="103">
        <v>0.11902287306598951</v>
      </c>
      <c r="K764" s="103">
        <v>0.37527911877706488</v>
      </c>
      <c r="L764" s="103">
        <v>-0.22680176662940879</v>
      </c>
    </row>
    <row r="765" spans="1:12" customFormat="1" x14ac:dyDescent="0.25">
      <c r="A765" s="91">
        <v>762</v>
      </c>
      <c r="B765" s="91">
        <v>34</v>
      </c>
      <c r="C765" s="91"/>
      <c r="D765" s="91"/>
      <c r="E765" s="103">
        <v>2</v>
      </c>
      <c r="F765" s="103">
        <v>2094.801508923053</v>
      </c>
      <c r="G765" s="103">
        <v>76.244493961201002</v>
      </c>
      <c r="H765" s="103">
        <v>-23.222378208579659</v>
      </c>
      <c r="I765" s="103">
        <v>16.502446688638319</v>
      </c>
      <c r="J765" s="103">
        <v>0.1770931668798931</v>
      </c>
      <c r="K765" s="103">
        <v>0.55837475517230295</v>
      </c>
      <c r="L765" s="103">
        <v>-0.88790646077543367</v>
      </c>
    </row>
    <row r="766" spans="1:12" customFormat="1" x14ac:dyDescent="0.25">
      <c r="A766" s="91">
        <v>763</v>
      </c>
      <c r="B766" s="91">
        <v>33</v>
      </c>
      <c r="C766" s="91"/>
      <c r="D766" s="91"/>
      <c r="E766" s="103">
        <v>2</v>
      </c>
      <c r="F766" s="103">
        <v>2033.1896998370801</v>
      </c>
      <c r="G766" s="103">
        <v>76.328138081801413</v>
      </c>
      <c r="H766" s="103">
        <v>-9.5560420192247228</v>
      </c>
      <c r="I766" s="103">
        <v>2.8361104992833832</v>
      </c>
      <c r="J766" s="103">
        <v>0</v>
      </c>
      <c r="K766" s="103">
        <v>0</v>
      </c>
      <c r="L766" s="103">
        <v>-1.9369279788798319</v>
      </c>
    </row>
    <row r="767" spans="1:12" customFormat="1" x14ac:dyDescent="0.25">
      <c r="A767" s="91">
        <v>764</v>
      </c>
      <c r="B767" s="91">
        <v>31</v>
      </c>
      <c r="C767" s="91"/>
      <c r="D767" s="91"/>
      <c r="E767" s="103">
        <v>2</v>
      </c>
      <c r="F767" s="103">
        <v>1909.966081665136</v>
      </c>
      <c r="G767" s="103">
        <v>76.499234608319298</v>
      </c>
      <c r="H767" s="103">
        <v>-11.513674656561291</v>
      </c>
      <c r="I767" s="103">
        <v>4.7937431366199528</v>
      </c>
      <c r="J767" s="103">
        <v>0</v>
      </c>
      <c r="K767" s="103">
        <v>0</v>
      </c>
      <c r="L767" s="103">
        <v>-5.6978401731872719</v>
      </c>
    </row>
    <row r="768" spans="1:12" customFormat="1" x14ac:dyDescent="0.25">
      <c r="A768" s="91">
        <v>765</v>
      </c>
      <c r="B768" s="91">
        <v>27</v>
      </c>
      <c r="C768" s="91"/>
      <c r="D768" s="91"/>
      <c r="E768" s="103">
        <v>2</v>
      </c>
      <c r="F768" s="103">
        <v>1663.518845321247</v>
      </c>
      <c r="G768" s="103">
        <v>76.61726037242282</v>
      </c>
      <c r="H768" s="103">
        <v>0</v>
      </c>
      <c r="I768" s="103">
        <v>-6.7199315199413396</v>
      </c>
      <c r="J768" s="103">
        <v>0</v>
      </c>
      <c r="K768" s="103">
        <v>0</v>
      </c>
      <c r="L768" s="103">
        <v>-4.9261572871952817</v>
      </c>
    </row>
    <row r="769" spans="1:12" customFormat="1" x14ac:dyDescent="0.25">
      <c r="A769" s="91">
        <v>766</v>
      </c>
      <c r="B769" s="91">
        <v>24</v>
      </c>
      <c r="C769" s="91"/>
      <c r="D769" s="91"/>
      <c r="E769" s="103">
        <v>2</v>
      </c>
      <c r="F769" s="103">
        <v>1478.6834180633309</v>
      </c>
      <c r="G769" s="103">
        <v>76.715212710074297</v>
      </c>
      <c r="H769" s="103">
        <v>0</v>
      </c>
      <c r="I769" s="103">
        <v>-6.7199315199413396</v>
      </c>
      <c r="J769" s="103">
        <v>0</v>
      </c>
      <c r="K769" s="103">
        <v>0</v>
      </c>
      <c r="L769" s="103">
        <v>-4.3574229968160996</v>
      </c>
    </row>
    <row r="770" spans="1:12" customFormat="1" x14ac:dyDescent="0.25">
      <c r="A770" s="91">
        <v>767</v>
      </c>
      <c r="B770" s="91">
        <v>21</v>
      </c>
      <c r="C770" s="91"/>
      <c r="D770" s="91"/>
      <c r="E770" s="103">
        <v>2</v>
      </c>
      <c r="F770" s="103">
        <v>1293.8479908054151</v>
      </c>
      <c r="G770" s="103">
        <v>76.763336974512157</v>
      </c>
      <c r="H770" s="103">
        <v>0</v>
      </c>
      <c r="I770" s="103">
        <v>-6.7199315199413396</v>
      </c>
      <c r="J770" s="103">
        <v>0</v>
      </c>
      <c r="K770" s="103">
        <v>0</v>
      </c>
      <c r="L770" s="103">
        <v>-3.7962358172689719</v>
      </c>
    </row>
    <row r="771" spans="1:12" customFormat="1" x14ac:dyDescent="0.25">
      <c r="A771" s="91">
        <v>768</v>
      </c>
      <c r="B771" s="91">
        <v>17</v>
      </c>
      <c r="C771" s="91"/>
      <c r="D771" s="91"/>
      <c r="E771" s="103">
        <v>2</v>
      </c>
      <c r="F771" s="103">
        <v>1047.400754461526</v>
      </c>
      <c r="G771" s="103">
        <v>76.842836228830947</v>
      </c>
      <c r="H771" s="103">
        <v>0</v>
      </c>
      <c r="I771" s="103">
        <v>-6.7199315199413396</v>
      </c>
      <c r="J771" s="103">
        <v>0</v>
      </c>
      <c r="K771" s="103">
        <v>0</v>
      </c>
      <c r="L771" s="103">
        <v>-3.0580956460861062</v>
      </c>
    </row>
    <row r="772" spans="1:12" customFormat="1" x14ac:dyDescent="0.25">
      <c r="A772" s="91">
        <v>769</v>
      </c>
      <c r="B772" s="91">
        <v>15</v>
      </c>
      <c r="C772" s="91"/>
      <c r="D772" s="91"/>
      <c r="E772" s="103">
        <v>2</v>
      </c>
      <c r="F772" s="103">
        <v>924.17713628958177</v>
      </c>
      <c r="G772" s="103">
        <v>76.894236737003197</v>
      </c>
      <c r="H772" s="103">
        <v>0</v>
      </c>
      <c r="I772" s="103">
        <v>-6.7199315199413396</v>
      </c>
      <c r="J772" s="103">
        <v>0</v>
      </c>
      <c r="K772" s="103">
        <v>0</v>
      </c>
      <c r="L772" s="103">
        <v>-2.6927292352548471</v>
      </c>
    </row>
    <row r="773" spans="1:12" customFormat="1" x14ac:dyDescent="0.25">
      <c r="A773" s="91">
        <v>770</v>
      </c>
      <c r="B773" s="91">
        <v>10</v>
      </c>
      <c r="C773" s="91"/>
      <c r="D773" s="91"/>
      <c r="E773" s="103">
        <v>2</v>
      </c>
      <c r="F773" s="103">
        <v>800</v>
      </c>
      <c r="G773" s="103">
        <v>76.938487773964127</v>
      </c>
      <c r="H773" s="103">
        <v>0</v>
      </c>
      <c r="I773" s="103">
        <v>-6.7199315199413396</v>
      </c>
      <c r="J773" s="103">
        <v>7.4961146592032069E-2</v>
      </c>
      <c r="K773" s="103">
        <v>0.2363524952046771</v>
      </c>
      <c r="L773" s="103">
        <v>-2.326655664888889</v>
      </c>
    </row>
    <row r="774" spans="1:12" customFormat="1" x14ac:dyDescent="0.25">
      <c r="A774" s="91">
        <v>771</v>
      </c>
      <c r="B774" s="91">
        <v>7</v>
      </c>
      <c r="C774" s="91"/>
      <c r="D774" s="91"/>
      <c r="E774" s="103">
        <v>2</v>
      </c>
      <c r="F774" s="103">
        <v>800</v>
      </c>
      <c r="G774" s="103">
        <v>76.973859208665999</v>
      </c>
      <c r="H774" s="103">
        <v>0</v>
      </c>
      <c r="I774" s="103">
        <v>-6.7199315199413396</v>
      </c>
      <c r="J774" s="103">
        <v>7.4957516974749991E-2</v>
      </c>
      <c r="K774" s="103">
        <v>0.23634105102138669</v>
      </c>
      <c r="L774" s="103">
        <v>-1.9209291042105709</v>
      </c>
    </row>
    <row r="775" spans="1:12" customFormat="1" x14ac:dyDescent="0.25">
      <c r="A775" s="91">
        <v>772</v>
      </c>
      <c r="B775" s="91">
        <v>4</v>
      </c>
      <c r="C775" s="91"/>
      <c r="D775" s="91"/>
      <c r="E775" s="103">
        <v>2</v>
      </c>
      <c r="F775" s="103">
        <v>800</v>
      </c>
      <c r="G775" s="103">
        <v>77.014808221341767</v>
      </c>
      <c r="H775" s="103">
        <v>0</v>
      </c>
      <c r="I775" s="103">
        <v>-6.7199315199413396</v>
      </c>
      <c r="J775" s="103">
        <v>7.4953315695455325E-2</v>
      </c>
      <c r="K775" s="103">
        <v>0.23632780438777071</v>
      </c>
      <c r="L775" s="103">
        <v>-0.97570012087760072</v>
      </c>
    </row>
    <row r="776" spans="1:12" customFormat="1" x14ac:dyDescent="0.25">
      <c r="A776" s="91">
        <v>773</v>
      </c>
      <c r="B776" s="91">
        <v>2</v>
      </c>
      <c r="C776" s="91"/>
      <c r="D776" s="91"/>
      <c r="E776" s="103">
        <v>2</v>
      </c>
      <c r="F776" s="103">
        <v>800</v>
      </c>
      <c r="G776" s="103">
        <v>77.06015077953721</v>
      </c>
      <c r="H776" s="103">
        <v>0</v>
      </c>
      <c r="I776" s="103">
        <v>-6.7199315199413396</v>
      </c>
      <c r="J776" s="103">
        <v>7.4948664496072737E-2</v>
      </c>
      <c r="K776" s="103">
        <v>0.23631313915611729</v>
      </c>
      <c r="L776" s="103">
        <v>-0.36297364746089428</v>
      </c>
    </row>
    <row r="777" spans="1:12" customFormat="1" x14ac:dyDescent="0.25">
      <c r="A777" s="91">
        <v>774</v>
      </c>
      <c r="B777" s="91">
        <v>0</v>
      </c>
      <c r="C777" s="91"/>
      <c r="D777" s="91"/>
      <c r="E777" s="103">
        <v>0</v>
      </c>
      <c r="F777" s="103">
        <v>800</v>
      </c>
      <c r="G777" s="103">
        <v>77.105493337732653</v>
      </c>
      <c r="H777" s="103">
        <v>0</v>
      </c>
      <c r="I777" s="103">
        <v>-6.7199315199413396</v>
      </c>
      <c r="J777" s="103">
        <v>7.4944014187683566E-2</v>
      </c>
      <c r="K777" s="103">
        <v>0.23629847673376631</v>
      </c>
      <c r="L777" s="103">
        <v>4.1887902047863898E-2</v>
      </c>
    </row>
    <row r="778" spans="1:12" customFormat="1" x14ac:dyDescent="0.25">
      <c r="A778" s="91">
        <v>775</v>
      </c>
      <c r="B778" s="91">
        <v>0</v>
      </c>
      <c r="C778" s="91"/>
      <c r="D778" s="91"/>
      <c r="E778" s="103">
        <v>0</v>
      </c>
      <c r="F778" s="103">
        <v>800</v>
      </c>
      <c r="G778" s="103">
        <v>77.143980899609858</v>
      </c>
      <c r="H778" s="103">
        <v>0</v>
      </c>
      <c r="I778" s="103">
        <v>-6.7199315199413396</v>
      </c>
      <c r="J778" s="103">
        <v>7.4940067622939935E-2</v>
      </c>
      <c r="K778" s="103">
        <v>0.23628603321512959</v>
      </c>
      <c r="L778" s="103">
        <v>0.20760952616926659</v>
      </c>
    </row>
    <row r="779" spans="1:12" customFormat="1" x14ac:dyDescent="0.25">
      <c r="A779" s="91">
        <v>776</v>
      </c>
      <c r="B779" s="91">
        <v>0</v>
      </c>
      <c r="C779" s="91"/>
      <c r="D779" s="91"/>
      <c r="E779" s="103">
        <v>0</v>
      </c>
      <c r="F779" s="103">
        <v>0</v>
      </c>
      <c r="G779" s="103">
        <v>77.193933972097028</v>
      </c>
      <c r="H779" s="103">
        <v>0</v>
      </c>
      <c r="I779" s="103">
        <v>-3.1029485636939911</v>
      </c>
      <c r="J779" s="103">
        <v>0</v>
      </c>
      <c r="K779" s="103">
        <v>0</v>
      </c>
      <c r="L779" s="103">
        <v>0.16572162412140259</v>
      </c>
    </row>
    <row r="780" spans="1:12" customFormat="1" x14ac:dyDescent="0.25">
      <c r="A780" s="91">
        <v>777</v>
      </c>
      <c r="B780" s="91">
        <v>0</v>
      </c>
      <c r="C780" s="91"/>
      <c r="D780" s="91"/>
      <c r="E780" s="103">
        <v>0</v>
      </c>
      <c r="F780" s="103">
        <v>0</v>
      </c>
      <c r="G780" s="103">
        <v>77.223776264743179</v>
      </c>
      <c r="H780" s="103">
        <v>0</v>
      </c>
      <c r="I780" s="103">
        <v>-3.1029485636939911</v>
      </c>
      <c r="J780" s="103">
        <v>0</v>
      </c>
      <c r="K780" s="103">
        <v>0</v>
      </c>
      <c r="L780" s="103">
        <v>0</v>
      </c>
    </row>
    <row r="781" spans="1:12" customFormat="1" x14ac:dyDescent="0.25">
      <c r="A781" s="91">
        <v>778</v>
      </c>
      <c r="B781" s="91">
        <v>0</v>
      </c>
      <c r="C781" s="91"/>
      <c r="D781" s="91"/>
      <c r="E781" s="103">
        <v>0</v>
      </c>
      <c r="F781" s="103">
        <v>0</v>
      </c>
      <c r="G781" s="103">
        <v>77.250777566390042</v>
      </c>
      <c r="H781" s="103">
        <v>0</v>
      </c>
      <c r="I781" s="103">
        <v>-3.1029485636939911</v>
      </c>
      <c r="J781" s="103">
        <v>0</v>
      </c>
      <c r="K781" s="103">
        <v>0</v>
      </c>
      <c r="L781" s="103">
        <v>0</v>
      </c>
    </row>
    <row r="782" spans="1:12" customFormat="1" x14ac:dyDescent="0.25">
      <c r="A782" s="91">
        <v>779</v>
      </c>
      <c r="B782" s="91">
        <v>0</v>
      </c>
      <c r="C782" s="91"/>
      <c r="D782" s="91"/>
      <c r="E782" s="103">
        <v>0</v>
      </c>
      <c r="F782" s="103">
        <v>0</v>
      </c>
      <c r="G782" s="103">
        <v>77.296940006823533</v>
      </c>
      <c r="H782" s="103">
        <v>0</v>
      </c>
      <c r="I782" s="103">
        <v>-3.1029485636939911</v>
      </c>
      <c r="J782" s="103">
        <v>0</v>
      </c>
      <c r="K782" s="103">
        <v>0</v>
      </c>
      <c r="L782" s="103">
        <v>0</v>
      </c>
    </row>
    <row r="783" spans="1:12" customFormat="1" x14ac:dyDescent="0.25">
      <c r="A783" s="91">
        <v>780</v>
      </c>
      <c r="B783" s="91">
        <v>0</v>
      </c>
      <c r="C783" s="91"/>
      <c r="D783" s="91"/>
      <c r="E783" s="103">
        <v>0</v>
      </c>
      <c r="F783" s="103">
        <v>0</v>
      </c>
      <c r="G783" s="103">
        <v>77.323941308470395</v>
      </c>
      <c r="H783" s="103">
        <v>0</v>
      </c>
      <c r="I783" s="103">
        <v>-3.1029485636939911</v>
      </c>
      <c r="J783" s="103">
        <v>0</v>
      </c>
      <c r="K783" s="103">
        <v>0</v>
      </c>
      <c r="L783" s="103">
        <v>0</v>
      </c>
    </row>
    <row r="784" spans="1:12" customFormat="1" x14ac:dyDescent="0.25">
      <c r="A784" s="91">
        <v>781</v>
      </c>
      <c r="B784" s="91">
        <v>0</v>
      </c>
      <c r="C784" s="91"/>
      <c r="D784" s="91"/>
      <c r="E784" s="103">
        <v>0</v>
      </c>
      <c r="F784" s="103">
        <v>0</v>
      </c>
      <c r="G784" s="103">
        <v>77.350942610117258</v>
      </c>
      <c r="H784" s="103">
        <v>0</v>
      </c>
      <c r="I784" s="103">
        <v>-3.1029485636939911</v>
      </c>
      <c r="J784" s="103">
        <v>0</v>
      </c>
      <c r="K784" s="103">
        <v>0</v>
      </c>
      <c r="L784" s="103">
        <v>0</v>
      </c>
    </row>
    <row r="785" spans="1:12" customFormat="1" x14ac:dyDescent="0.25">
      <c r="A785" s="91">
        <v>782</v>
      </c>
      <c r="B785" s="91">
        <v>0</v>
      </c>
      <c r="C785" s="91"/>
      <c r="D785" s="91"/>
      <c r="E785" s="103">
        <v>0</v>
      </c>
      <c r="F785" s="103">
        <v>0</v>
      </c>
      <c r="G785" s="103">
        <v>77.37794391176412</v>
      </c>
      <c r="H785" s="103">
        <v>0</v>
      </c>
      <c r="I785" s="103">
        <v>-3.1029485636939911</v>
      </c>
      <c r="J785" s="103">
        <v>0</v>
      </c>
      <c r="K785" s="103">
        <v>0</v>
      </c>
      <c r="L785" s="103">
        <v>0</v>
      </c>
    </row>
    <row r="786" spans="1:12" customFormat="1" x14ac:dyDescent="0.25">
      <c r="A786" s="91">
        <v>783</v>
      </c>
      <c r="B786" s="91">
        <v>0</v>
      </c>
      <c r="C786" s="91"/>
      <c r="D786" s="91"/>
      <c r="E786" s="103">
        <v>0</v>
      </c>
      <c r="F786" s="103">
        <v>0</v>
      </c>
      <c r="G786" s="103">
        <v>77.404945213410983</v>
      </c>
      <c r="H786" s="103">
        <v>0</v>
      </c>
      <c r="I786" s="103">
        <v>-3.1029485636939911</v>
      </c>
      <c r="J786" s="103">
        <v>0</v>
      </c>
      <c r="K786" s="103">
        <v>0</v>
      </c>
      <c r="L786" s="103">
        <v>0</v>
      </c>
    </row>
    <row r="787" spans="1:12" customFormat="1" x14ac:dyDescent="0.25">
      <c r="A787" s="91">
        <v>784</v>
      </c>
      <c r="B787" s="91">
        <v>0</v>
      </c>
      <c r="C787" s="91"/>
      <c r="D787" s="91"/>
      <c r="E787" s="103">
        <v>0</v>
      </c>
      <c r="F787" s="103">
        <v>0</v>
      </c>
      <c r="G787" s="103">
        <v>77.431946515057845</v>
      </c>
      <c r="H787" s="103">
        <v>0</v>
      </c>
      <c r="I787" s="103">
        <v>-3.1029485636939911</v>
      </c>
      <c r="J787" s="103">
        <v>0</v>
      </c>
      <c r="K787" s="103">
        <v>0</v>
      </c>
      <c r="L787" s="103">
        <v>0</v>
      </c>
    </row>
    <row r="788" spans="1:12" customFormat="1" x14ac:dyDescent="0.25">
      <c r="A788" s="91">
        <v>785</v>
      </c>
      <c r="B788" s="91">
        <v>0</v>
      </c>
      <c r="C788" s="91"/>
      <c r="D788" s="91"/>
      <c r="E788" s="103">
        <v>0</v>
      </c>
      <c r="F788" s="103">
        <v>0</v>
      </c>
      <c r="G788" s="103">
        <v>77.458947816704708</v>
      </c>
      <c r="H788" s="103">
        <v>0</v>
      </c>
      <c r="I788" s="103">
        <v>-3.1029485636939911</v>
      </c>
      <c r="J788" s="103">
        <v>0</v>
      </c>
      <c r="K788" s="103">
        <v>0</v>
      </c>
      <c r="L788" s="103">
        <v>0</v>
      </c>
    </row>
    <row r="789" spans="1:12" customFormat="1" x14ac:dyDescent="0.25">
      <c r="A789" s="91">
        <v>786</v>
      </c>
      <c r="B789" s="91">
        <v>0</v>
      </c>
      <c r="C789" s="91"/>
      <c r="D789" s="91"/>
      <c r="E789" s="103">
        <v>0</v>
      </c>
      <c r="F789" s="103">
        <v>0</v>
      </c>
      <c r="G789" s="103">
        <v>77.48594911835157</v>
      </c>
      <c r="H789" s="103">
        <v>0</v>
      </c>
      <c r="I789" s="103">
        <v>-3.1029485636939911</v>
      </c>
      <c r="J789" s="103">
        <v>0</v>
      </c>
      <c r="K789" s="103">
        <v>0</v>
      </c>
      <c r="L789" s="103">
        <v>0</v>
      </c>
    </row>
    <row r="790" spans="1:12" customFormat="1" x14ac:dyDescent="0.25">
      <c r="A790" s="91">
        <v>787</v>
      </c>
      <c r="B790" s="91">
        <v>0</v>
      </c>
      <c r="C790" s="91"/>
      <c r="D790" s="91"/>
      <c r="E790" s="103">
        <v>0</v>
      </c>
      <c r="F790" s="103">
        <v>0</v>
      </c>
      <c r="G790" s="103">
        <v>77.512950419998432</v>
      </c>
      <c r="H790" s="103">
        <v>0</v>
      </c>
      <c r="I790" s="103">
        <v>-3.1029485636939911</v>
      </c>
      <c r="J790" s="103">
        <v>0</v>
      </c>
      <c r="K790" s="103">
        <v>0</v>
      </c>
      <c r="L790" s="103">
        <v>0</v>
      </c>
    </row>
    <row r="791" spans="1:12" customFormat="1" x14ac:dyDescent="0.25">
      <c r="A791" s="91">
        <v>788</v>
      </c>
      <c r="B791" s="91">
        <v>0</v>
      </c>
      <c r="C791" s="91"/>
      <c r="D791" s="91"/>
      <c r="E791" s="103">
        <v>0</v>
      </c>
      <c r="F791" s="103">
        <v>0</v>
      </c>
      <c r="G791" s="103">
        <v>77.539951721645295</v>
      </c>
      <c r="H791" s="103">
        <v>0</v>
      </c>
      <c r="I791" s="103">
        <v>-3.1029485636939911</v>
      </c>
      <c r="J791" s="103">
        <v>0</v>
      </c>
      <c r="K791" s="103">
        <v>0</v>
      </c>
      <c r="L791" s="103">
        <v>0</v>
      </c>
    </row>
    <row r="792" spans="1:12" customFormat="1" x14ac:dyDescent="0.25">
      <c r="A792" s="91">
        <v>789</v>
      </c>
      <c r="B792" s="91">
        <v>0</v>
      </c>
      <c r="C792" s="91"/>
      <c r="D792" s="91"/>
      <c r="E792" s="103">
        <v>0</v>
      </c>
      <c r="F792" s="103">
        <v>0</v>
      </c>
      <c r="G792" s="103">
        <v>77.566953023292157</v>
      </c>
      <c r="H792" s="103">
        <v>0</v>
      </c>
      <c r="I792" s="103">
        <v>-3.1029485636939911</v>
      </c>
      <c r="J792" s="103">
        <v>0</v>
      </c>
      <c r="K792" s="103">
        <v>0</v>
      </c>
      <c r="L792" s="103">
        <v>0</v>
      </c>
    </row>
    <row r="793" spans="1:12" customFormat="1" x14ac:dyDescent="0.25">
      <c r="A793" s="91">
        <v>790</v>
      </c>
      <c r="B793" s="91">
        <v>0</v>
      </c>
      <c r="C793" s="91"/>
      <c r="D793" s="91"/>
      <c r="E793" s="103">
        <v>0</v>
      </c>
      <c r="F793" s="103">
        <v>0</v>
      </c>
      <c r="G793" s="103">
        <v>77.59395432493902</v>
      </c>
      <c r="H793" s="103">
        <v>0</v>
      </c>
      <c r="I793" s="103">
        <v>-3.1029485636939911</v>
      </c>
      <c r="J793" s="103">
        <v>0</v>
      </c>
      <c r="K793" s="103">
        <v>0</v>
      </c>
      <c r="L793" s="103">
        <v>0</v>
      </c>
    </row>
    <row r="794" spans="1:12" customFormat="1" x14ac:dyDescent="0.25">
      <c r="A794" s="91">
        <v>791</v>
      </c>
      <c r="B794" s="91">
        <v>0</v>
      </c>
      <c r="C794" s="91"/>
      <c r="D794" s="91"/>
      <c r="E794" s="103">
        <v>0</v>
      </c>
      <c r="F794" s="103">
        <v>0</v>
      </c>
      <c r="G794" s="103">
        <v>77.620955626585882</v>
      </c>
      <c r="H794" s="103">
        <v>0</v>
      </c>
      <c r="I794" s="103">
        <v>-3.1029485636939911</v>
      </c>
      <c r="J794" s="103">
        <v>0</v>
      </c>
      <c r="K794" s="103">
        <v>0</v>
      </c>
      <c r="L794" s="103">
        <v>0</v>
      </c>
    </row>
    <row r="795" spans="1:12" customFormat="1" x14ac:dyDescent="0.25">
      <c r="A795" s="91">
        <v>792</v>
      </c>
      <c r="B795" s="91">
        <v>0</v>
      </c>
      <c r="C795" s="91"/>
      <c r="D795" s="91"/>
      <c r="E795" s="103">
        <v>0</v>
      </c>
      <c r="F795" s="103">
        <v>0</v>
      </c>
      <c r="G795" s="103">
        <v>77.647956928232745</v>
      </c>
      <c r="H795" s="103">
        <v>0</v>
      </c>
      <c r="I795" s="103">
        <v>-3.1029485636939911</v>
      </c>
      <c r="J795" s="103">
        <v>0</v>
      </c>
      <c r="K795" s="103">
        <v>0</v>
      </c>
      <c r="L795" s="103">
        <v>0</v>
      </c>
    </row>
    <row r="796" spans="1:12" customFormat="1" x14ac:dyDescent="0.25">
      <c r="A796" s="91">
        <v>793</v>
      </c>
      <c r="B796" s="91">
        <v>0</v>
      </c>
      <c r="C796" s="91"/>
      <c r="D796" s="91"/>
      <c r="E796" s="103">
        <v>0</v>
      </c>
      <c r="F796" s="103">
        <v>0</v>
      </c>
      <c r="G796" s="103">
        <v>77.674958229879607</v>
      </c>
      <c r="H796" s="103">
        <v>0</v>
      </c>
      <c r="I796" s="103">
        <v>-3.1029485636939911</v>
      </c>
      <c r="J796" s="103">
        <v>0</v>
      </c>
      <c r="K796" s="103">
        <v>0</v>
      </c>
      <c r="L796" s="103">
        <v>0</v>
      </c>
    </row>
    <row r="797" spans="1:12" customFormat="1" x14ac:dyDescent="0.25">
      <c r="A797" s="91">
        <v>794</v>
      </c>
      <c r="B797" s="91">
        <v>0</v>
      </c>
      <c r="C797" s="91"/>
      <c r="D797" s="91"/>
      <c r="E797" s="103">
        <v>0</v>
      </c>
      <c r="F797" s="103">
        <v>0</v>
      </c>
      <c r="G797" s="103">
        <v>77.70195953152647</v>
      </c>
      <c r="H797" s="103">
        <v>0</v>
      </c>
      <c r="I797" s="103">
        <v>-3.1029485636939911</v>
      </c>
      <c r="J797" s="103">
        <v>0</v>
      </c>
      <c r="K797" s="103">
        <v>0</v>
      </c>
      <c r="L797" s="103">
        <v>0</v>
      </c>
    </row>
    <row r="798" spans="1:12" customFormat="1" x14ac:dyDescent="0.25">
      <c r="A798" s="91">
        <v>795</v>
      </c>
      <c r="B798" s="91">
        <v>0</v>
      </c>
      <c r="C798" s="91"/>
      <c r="D798" s="91"/>
      <c r="E798" s="103">
        <v>0</v>
      </c>
      <c r="F798" s="103">
        <v>0</v>
      </c>
      <c r="G798" s="103">
        <v>77.728960833173332</v>
      </c>
      <c r="H798" s="103">
        <v>0</v>
      </c>
      <c r="I798" s="103">
        <v>-3.1029485636939911</v>
      </c>
      <c r="J798" s="103">
        <v>0</v>
      </c>
      <c r="K798" s="103">
        <v>0</v>
      </c>
      <c r="L798" s="103">
        <v>0</v>
      </c>
    </row>
    <row r="799" spans="1:12" customFormat="1" x14ac:dyDescent="0.25">
      <c r="A799" s="91">
        <v>796</v>
      </c>
      <c r="B799" s="91">
        <v>0</v>
      </c>
      <c r="C799" s="91"/>
      <c r="D799" s="91"/>
      <c r="E799" s="103">
        <v>0</v>
      </c>
      <c r="F799" s="103">
        <v>0</v>
      </c>
      <c r="G799" s="103">
        <v>77.755962134820194</v>
      </c>
      <c r="H799" s="103">
        <v>0</v>
      </c>
      <c r="I799" s="103">
        <v>-3.1029485636939911</v>
      </c>
      <c r="J799" s="103">
        <v>0</v>
      </c>
      <c r="K799" s="103">
        <v>0</v>
      </c>
      <c r="L799" s="103">
        <v>0</v>
      </c>
    </row>
    <row r="800" spans="1:12" customFormat="1" x14ac:dyDescent="0.25">
      <c r="A800" s="91">
        <v>797</v>
      </c>
      <c r="B800" s="91">
        <v>0</v>
      </c>
      <c r="C800" s="91"/>
      <c r="D800" s="91"/>
      <c r="E800" s="103">
        <v>0</v>
      </c>
      <c r="F800" s="103">
        <v>0</v>
      </c>
      <c r="G800" s="103">
        <v>77.782963436467057</v>
      </c>
      <c r="H800" s="103">
        <v>0</v>
      </c>
      <c r="I800" s="103">
        <v>-3.1029485636939911</v>
      </c>
      <c r="J800" s="103">
        <v>0</v>
      </c>
      <c r="K800" s="103">
        <v>0</v>
      </c>
      <c r="L800" s="103">
        <v>0</v>
      </c>
    </row>
    <row r="801" spans="1:12" customFormat="1" x14ac:dyDescent="0.25">
      <c r="A801" s="91">
        <v>798</v>
      </c>
      <c r="B801" s="91">
        <v>0</v>
      </c>
      <c r="C801" s="91"/>
      <c r="D801" s="91"/>
      <c r="E801" s="103">
        <v>0</v>
      </c>
      <c r="F801" s="103">
        <v>0</v>
      </c>
      <c r="G801" s="103">
        <v>77.809964738113919</v>
      </c>
      <c r="H801" s="103">
        <v>0</v>
      </c>
      <c r="I801" s="103">
        <v>-3.1029485636939911</v>
      </c>
      <c r="J801" s="103">
        <v>0</v>
      </c>
      <c r="K801" s="103">
        <v>0</v>
      </c>
      <c r="L801" s="103">
        <v>0</v>
      </c>
    </row>
    <row r="802" spans="1:12" customFormat="1" x14ac:dyDescent="0.25">
      <c r="A802" s="91">
        <v>799</v>
      </c>
      <c r="B802" s="91">
        <v>0</v>
      </c>
      <c r="C802" s="91"/>
      <c r="D802" s="91"/>
      <c r="E802" s="103">
        <v>0</v>
      </c>
      <c r="F802" s="103">
        <v>0</v>
      </c>
      <c r="G802" s="103">
        <v>77.843219733834175</v>
      </c>
      <c r="H802" s="103">
        <v>0</v>
      </c>
      <c r="I802" s="103">
        <v>-3.1029485636939911</v>
      </c>
      <c r="J802" s="103">
        <v>0</v>
      </c>
      <c r="K802" s="103">
        <v>0</v>
      </c>
      <c r="L802" s="103">
        <v>0.16572162412140259</v>
      </c>
    </row>
    <row r="803" spans="1:12" customFormat="1" x14ac:dyDescent="0.25">
      <c r="A803" s="91">
        <v>800</v>
      </c>
      <c r="B803" s="91">
        <v>0</v>
      </c>
      <c r="C803" s="91"/>
      <c r="D803" s="91"/>
      <c r="E803" s="103">
        <v>1</v>
      </c>
      <c r="F803" s="103">
        <v>800</v>
      </c>
      <c r="G803" s="103">
        <v>77.893172806321346</v>
      </c>
      <c r="H803" s="103">
        <v>0</v>
      </c>
      <c r="I803" s="103">
        <v>-6.7199315199413396</v>
      </c>
      <c r="J803" s="103">
        <v>7.4863372090689287E-2</v>
      </c>
      <c r="K803" s="103">
        <v>0.2360442122019433</v>
      </c>
      <c r="L803" s="103">
        <v>0.20760952616926659</v>
      </c>
    </row>
    <row r="804" spans="1:12" customFormat="1" x14ac:dyDescent="0.25">
      <c r="A804" s="91">
        <v>801</v>
      </c>
      <c r="B804" s="91">
        <v>0</v>
      </c>
      <c r="C804" s="91"/>
      <c r="D804" s="91"/>
      <c r="E804" s="103">
        <v>1</v>
      </c>
      <c r="F804" s="103">
        <v>800</v>
      </c>
      <c r="G804" s="103">
        <v>77.93166036819855</v>
      </c>
      <c r="H804" s="103">
        <v>0</v>
      </c>
      <c r="I804" s="103">
        <v>-6.7199315199413396</v>
      </c>
      <c r="J804" s="103">
        <v>7.4859438621508262E-2</v>
      </c>
      <c r="K804" s="103">
        <v>0.23603180997361559</v>
      </c>
      <c r="L804" s="103">
        <v>4.1887902047863898E-2</v>
      </c>
    </row>
    <row r="805" spans="1:12" customFormat="1" x14ac:dyDescent="0.25">
      <c r="A805" s="91">
        <v>802</v>
      </c>
      <c r="B805" s="91">
        <v>3</v>
      </c>
      <c r="C805" s="91"/>
      <c r="D805" s="91"/>
      <c r="E805" s="103">
        <v>1</v>
      </c>
      <c r="F805" s="103">
        <v>800</v>
      </c>
      <c r="G805" s="103">
        <v>77.937595203781385</v>
      </c>
      <c r="H805" s="103">
        <v>0</v>
      </c>
      <c r="I805" s="103">
        <v>-6.7199315199413396</v>
      </c>
      <c r="J805" s="103">
        <v>7.4858832131869085E-2</v>
      </c>
      <c r="K805" s="103">
        <v>0.2360298977117832</v>
      </c>
      <c r="L805" s="103">
        <v>1.937071724103067</v>
      </c>
    </row>
    <row r="806" spans="1:12" customFormat="1" x14ac:dyDescent="0.25">
      <c r="A806" s="91">
        <v>803</v>
      </c>
      <c r="B806" s="91">
        <v>7</v>
      </c>
      <c r="C806" s="91"/>
      <c r="D806" s="91"/>
      <c r="E806" s="103">
        <v>1</v>
      </c>
      <c r="F806" s="103">
        <v>833.72158218565471</v>
      </c>
      <c r="G806" s="103">
        <v>77.918914184444731</v>
      </c>
      <c r="H806" s="103">
        <v>0</v>
      </c>
      <c r="I806" s="103">
        <v>-6.7199315199413396</v>
      </c>
      <c r="J806" s="103">
        <v>0.23884273546324111</v>
      </c>
      <c r="K806" s="103">
        <v>0.75307114491559923</v>
      </c>
      <c r="L806" s="103">
        <v>3.0174319117283699</v>
      </c>
    </row>
    <row r="807" spans="1:12" customFormat="1" x14ac:dyDescent="0.25">
      <c r="A807" s="91">
        <v>804</v>
      </c>
      <c r="B807" s="91">
        <v>9</v>
      </c>
      <c r="C807" s="91"/>
      <c r="D807" s="91"/>
      <c r="E807" s="103">
        <v>1</v>
      </c>
      <c r="F807" s="103">
        <v>1071.9277485244129</v>
      </c>
      <c r="G807" s="103">
        <v>77.905771956073977</v>
      </c>
      <c r="H807" s="103">
        <v>0</v>
      </c>
      <c r="I807" s="103">
        <v>-6.7199315199413396</v>
      </c>
      <c r="J807" s="103">
        <v>0.33621475385561428</v>
      </c>
      <c r="K807" s="103">
        <v>1.0600851189067519</v>
      </c>
      <c r="L807" s="103">
        <v>4.5561540163515151</v>
      </c>
    </row>
    <row r="808" spans="1:12" customFormat="1" x14ac:dyDescent="0.25">
      <c r="A808" s="91">
        <v>805</v>
      </c>
      <c r="B808" s="91">
        <v>13</v>
      </c>
      <c r="C808" s="91"/>
      <c r="D808" s="91"/>
      <c r="E808" s="103">
        <v>1</v>
      </c>
      <c r="F808" s="103">
        <v>1548.3400812019299</v>
      </c>
      <c r="G808" s="103">
        <v>77.93483125125347</v>
      </c>
      <c r="H808" s="103">
        <v>0</v>
      </c>
      <c r="I808" s="103">
        <v>-6.7199315199413396</v>
      </c>
      <c r="J808" s="103">
        <v>0.44246866089602721</v>
      </c>
      <c r="K808" s="103">
        <v>1.3951036878051739</v>
      </c>
      <c r="L808" s="103">
        <v>5.9326801292514189</v>
      </c>
    </row>
    <row r="809" spans="1:12" customFormat="1" x14ac:dyDescent="0.25">
      <c r="A809" s="91">
        <v>806</v>
      </c>
      <c r="B809" s="91">
        <v>14</v>
      </c>
      <c r="C809" s="91"/>
      <c r="D809" s="91"/>
      <c r="E809" s="103">
        <v>2</v>
      </c>
      <c r="F809" s="103">
        <v>862.56532720360974</v>
      </c>
      <c r="G809" s="103">
        <v>77.964426261538804</v>
      </c>
      <c r="H809" s="103">
        <v>0</v>
      </c>
      <c r="I809" s="103">
        <v>-6.7199315199413396</v>
      </c>
      <c r="J809" s="103">
        <v>0.19150037115664731</v>
      </c>
      <c r="K809" s="103">
        <v>0.60380067025690876</v>
      </c>
      <c r="L809" s="103">
        <v>2.0907802325922531</v>
      </c>
    </row>
    <row r="810" spans="1:12" customFormat="1" x14ac:dyDescent="0.25">
      <c r="A810" s="91">
        <v>807</v>
      </c>
      <c r="B810" s="91">
        <v>15</v>
      </c>
      <c r="C810" s="91"/>
      <c r="D810" s="91"/>
      <c r="E810" s="103">
        <v>2</v>
      </c>
      <c r="F810" s="103">
        <v>924.17713628958177</v>
      </c>
      <c r="G810" s="103">
        <v>78.001672442467353</v>
      </c>
      <c r="H810" s="103">
        <v>0</v>
      </c>
      <c r="I810" s="103">
        <v>-6.7199315199413396</v>
      </c>
      <c r="J810" s="103">
        <v>0.25203121481388457</v>
      </c>
      <c r="K810" s="103">
        <v>0.79465442030817823</v>
      </c>
      <c r="L810" s="103">
        <v>3.1492916566491291</v>
      </c>
    </row>
    <row r="811" spans="1:12" customFormat="1" x14ac:dyDescent="0.25">
      <c r="A811" s="91">
        <v>808</v>
      </c>
      <c r="B811" s="91">
        <v>16</v>
      </c>
      <c r="C811" s="91"/>
      <c r="D811" s="91"/>
      <c r="E811" s="103">
        <v>2</v>
      </c>
      <c r="F811" s="103">
        <v>985.78894537555379</v>
      </c>
      <c r="G811" s="103">
        <v>78.017104597558699</v>
      </c>
      <c r="H811" s="103">
        <v>0</v>
      </c>
      <c r="I811" s="103">
        <v>-6.7199315199413396</v>
      </c>
      <c r="J811" s="103">
        <v>0.29570591315641492</v>
      </c>
      <c r="K811" s="103">
        <v>0.93236074418217607</v>
      </c>
      <c r="L811" s="103">
        <v>3.8949970969941718</v>
      </c>
    </row>
    <row r="812" spans="1:12" customFormat="1" x14ac:dyDescent="0.25">
      <c r="A812" s="91">
        <v>809</v>
      </c>
      <c r="B812" s="91">
        <v>18</v>
      </c>
      <c r="C812" s="91"/>
      <c r="D812" s="91"/>
      <c r="E812" s="103">
        <v>2</v>
      </c>
      <c r="F812" s="103">
        <v>1109.0125635474981</v>
      </c>
      <c r="G812" s="103">
        <v>78.036953536498942</v>
      </c>
      <c r="H812" s="103">
        <v>0</v>
      </c>
      <c r="I812" s="103">
        <v>-6.7199315199413396</v>
      </c>
      <c r="J812" s="103">
        <v>0.51723603804295837</v>
      </c>
      <c r="K812" s="103">
        <v>1.6308452279494481</v>
      </c>
      <c r="L812" s="103">
        <v>7.9076739384129251</v>
      </c>
    </row>
    <row r="813" spans="1:12" customFormat="1" x14ac:dyDescent="0.25">
      <c r="A813" s="91">
        <v>810</v>
      </c>
      <c r="B813" s="91">
        <v>21</v>
      </c>
      <c r="C813" s="91"/>
      <c r="D813" s="91"/>
      <c r="E813" s="103">
        <v>2</v>
      </c>
      <c r="F813" s="103">
        <v>1293.8479908054151</v>
      </c>
      <c r="G813" s="103">
        <v>78.055987719041696</v>
      </c>
      <c r="H813" s="103">
        <v>0</v>
      </c>
      <c r="I813" s="103">
        <v>-6.7199315199413396</v>
      </c>
      <c r="J813" s="103">
        <v>0.56880627647522608</v>
      </c>
      <c r="K813" s="103">
        <v>1.793446189726388</v>
      </c>
      <c r="L813" s="103">
        <v>8.7289889249438541</v>
      </c>
    </row>
    <row r="814" spans="1:12" customFormat="1" x14ac:dyDescent="0.25">
      <c r="A814" s="91">
        <v>811</v>
      </c>
      <c r="B814" s="91">
        <v>23</v>
      </c>
      <c r="C814" s="91"/>
      <c r="D814" s="91"/>
      <c r="E814" s="103">
        <v>2</v>
      </c>
      <c r="F814" s="103">
        <v>1417.0716089773589</v>
      </c>
      <c r="G814" s="103">
        <v>78.109131344807722</v>
      </c>
      <c r="H814" s="103">
        <v>0</v>
      </c>
      <c r="I814" s="103">
        <v>-6.7199315199413396</v>
      </c>
      <c r="J814" s="103">
        <v>0.51198520550915172</v>
      </c>
      <c r="K814" s="103">
        <v>1.614289352970355</v>
      </c>
      <c r="L814" s="103">
        <v>7.5038123170788884</v>
      </c>
    </row>
    <row r="815" spans="1:12" customFormat="1" x14ac:dyDescent="0.25">
      <c r="A815" s="91">
        <v>812</v>
      </c>
      <c r="B815" s="91">
        <v>25</v>
      </c>
      <c r="C815" s="91"/>
      <c r="D815" s="91"/>
      <c r="E815" s="103">
        <v>2</v>
      </c>
      <c r="F815" s="103">
        <v>1540.2952271493029</v>
      </c>
      <c r="G815" s="103">
        <v>78.131034529145907</v>
      </c>
      <c r="H815" s="103">
        <v>0</v>
      </c>
      <c r="I815" s="103">
        <v>-6.7199315199413396</v>
      </c>
      <c r="J815" s="103">
        <v>0.5532205929183478</v>
      </c>
      <c r="K815" s="103">
        <v>1.7443045294715509</v>
      </c>
      <c r="L815" s="103">
        <v>8.1361432737576553</v>
      </c>
    </row>
    <row r="816" spans="1:12" customFormat="1" x14ac:dyDescent="0.25">
      <c r="A816" s="91">
        <v>813</v>
      </c>
      <c r="B816" s="91">
        <v>27</v>
      </c>
      <c r="C816" s="91"/>
      <c r="D816" s="91"/>
      <c r="E816" s="103">
        <v>2</v>
      </c>
      <c r="F816" s="103">
        <v>1663.518845321247</v>
      </c>
      <c r="G816" s="103">
        <v>78.151854127218812</v>
      </c>
      <c r="H816" s="103">
        <v>0</v>
      </c>
      <c r="I816" s="103">
        <v>-6.7199315199413396</v>
      </c>
      <c r="J816" s="103">
        <v>0.73805015806561614</v>
      </c>
      <c r="K816" s="103">
        <v>2.3270721483808878</v>
      </c>
      <c r="L816" s="103">
        <v>11.56542127405829</v>
      </c>
    </row>
    <row r="817" spans="1:12" customFormat="1" x14ac:dyDescent="0.25">
      <c r="A817" s="91">
        <v>814</v>
      </c>
      <c r="B817" s="91">
        <v>30</v>
      </c>
      <c r="C817" s="91"/>
      <c r="D817" s="91"/>
      <c r="E817" s="103">
        <v>2</v>
      </c>
      <c r="F817" s="103">
        <v>1848.354272579164</v>
      </c>
      <c r="G817" s="103">
        <v>78.189924730272708</v>
      </c>
      <c r="H817" s="103">
        <v>0</v>
      </c>
      <c r="I817" s="103">
        <v>-6.7199315199413396</v>
      </c>
      <c r="J817" s="103">
        <v>0.80805550101507684</v>
      </c>
      <c r="K817" s="103">
        <v>2.5477989947005368</v>
      </c>
      <c r="L817" s="103">
        <v>12.64768878171593</v>
      </c>
    </row>
    <row r="818" spans="1:12" customFormat="1" x14ac:dyDescent="0.25">
      <c r="A818" s="91">
        <v>815</v>
      </c>
      <c r="B818" s="91">
        <v>32</v>
      </c>
      <c r="C818" s="91"/>
      <c r="D818" s="91"/>
      <c r="E818" s="103">
        <v>2</v>
      </c>
      <c r="F818" s="103">
        <v>1971.577890751108</v>
      </c>
      <c r="G818" s="103">
        <v>78.256730365546801</v>
      </c>
      <c r="H818" s="103">
        <v>0</v>
      </c>
      <c r="I818" s="103">
        <v>-6.7199315199413396</v>
      </c>
      <c r="J818" s="103">
        <v>0.76536778211801804</v>
      </c>
      <c r="K818" s="103">
        <v>2.4132046170181112</v>
      </c>
      <c r="L818" s="103">
        <v>11.567675857069389</v>
      </c>
    </row>
    <row r="819" spans="1:12" customFormat="1" x14ac:dyDescent="0.25">
      <c r="A819" s="91">
        <v>816</v>
      </c>
      <c r="B819" s="91">
        <v>34</v>
      </c>
      <c r="C819" s="91"/>
      <c r="D819" s="91"/>
      <c r="E819" s="103">
        <v>2</v>
      </c>
      <c r="F819" s="103">
        <v>2094.801508923053</v>
      </c>
      <c r="G819" s="103">
        <v>78.307670950400265</v>
      </c>
      <c r="H819" s="103">
        <v>0</v>
      </c>
      <c r="I819" s="103">
        <v>-6.7199315199413396</v>
      </c>
      <c r="J819" s="103">
        <v>0.59963646752988731</v>
      </c>
      <c r="K819" s="103">
        <v>1.8906537821217351</v>
      </c>
      <c r="L819" s="103">
        <v>7.9321281332800577</v>
      </c>
    </row>
    <row r="820" spans="1:12" customFormat="1" x14ac:dyDescent="0.25">
      <c r="A820" s="91">
        <v>817</v>
      </c>
      <c r="B820" s="91">
        <v>34</v>
      </c>
      <c r="C820" s="91"/>
      <c r="D820" s="91"/>
      <c r="E820" s="103">
        <v>3</v>
      </c>
      <c r="F820" s="103">
        <v>1310.9187786731841</v>
      </c>
      <c r="G820" s="103">
        <v>78.321162995621478</v>
      </c>
      <c r="H820" s="103">
        <v>0</v>
      </c>
      <c r="I820" s="103">
        <v>-6.7199315199413396</v>
      </c>
      <c r="J820" s="103">
        <v>0.19753852484503531</v>
      </c>
      <c r="K820" s="103">
        <v>0.62283896883639622</v>
      </c>
      <c r="L820" s="103">
        <v>1.456080049245112</v>
      </c>
    </row>
    <row r="821" spans="1:12" customFormat="1" x14ac:dyDescent="0.25">
      <c r="A821" s="91">
        <v>818</v>
      </c>
      <c r="B821" s="91">
        <v>34</v>
      </c>
      <c r="C821" s="91"/>
      <c r="D821" s="91"/>
      <c r="E821" s="103">
        <v>3</v>
      </c>
      <c r="F821" s="103">
        <v>1310.9187786731841</v>
      </c>
      <c r="G821" s="103">
        <v>78.4037783771156</v>
      </c>
      <c r="H821" s="103">
        <v>0</v>
      </c>
      <c r="I821" s="103">
        <v>-6.7199315199413396</v>
      </c>
      <c r="J821" s="103">
        <v>0.35553907032250931</v>
      </c>
      <c r="K821" s="103">
        <v>1.1210146887268719</v>
      </c>
      <c r="L821" s="103">
        <v>4.6014377548098357</v>
      </c>
    </row>
    <row r="822" spans="1:12" customFormat="1" x14ac:dyDescent="0.25">
      <c r="A822" s="91">
        <v>819</v>
      </c>
      <c r="B822" s="91">
        <v>35</v>
      </c>
      <c r="C822" s="91"/>
      <c r="D822" s="91"/>
      <c r="E822" s="103">
        <v>3</v>
      </c>
      <c r="F822" s="103">
        <v>1349.475213340042</v>
      </c>
      <c r="G822" s="103">
        <v>78.502442730431369</v>
      </c>
      <c r="H822" s="103">
        <v>0</v>
      </c>
      <c r="I822" s="103">
        <v>-6.7199315199413396</v>
      </c>
      <c r="J822" s="103">
        <v>0.7119644522667018</v>
      </c>
      <c r="K822" s="103">
        <v>2.2448239179969112</v>
      </c>
      <c r="L822" s="103">
        <v>11.37167090074354</v>
      </c>
    </row>
    <row r="823" spans="1:12" customFormat="1" x14ac:dyDescent="0.25">
      <c r="A823" s="91">
        <v>820</v>
      </c>
      <c r="B823" s="91">
        <v>37</v>
      </c>
      <c r="C823" s="91"/>
      <c r="D823" s="91"/>
      <c r="E823" s="103">
        <v>3</v>
      </c>
      <c r="F823" s="103">
        <v>1426.5880826737589</v>
      </c>
      <c r="G823" s="103">
        <v>78.569230853535913</v>
      </c>
      <c r="H823" s="103">
        <v>0</v>
      </c>
      <c r="I823" s="103">
        <v>-6.7199315199413396</v>
      </c>
      <c r="J823" s="103">
        <v>0.61907389357792952</v>
      </c>
      <c r="K823" s="103">
        <v>1.9519399864512119</v>
      </c>
      <c r="L823" s="103">
        <v>9.5577132933756808</v>
      </c>
    </row>
    <row r="824" spans="1:12" customFormat="1" x14ac:dyDescent="0.25">
      <c r="A824" s="91">
        <v>821</v>
      </c>
      <c r="B824" s="91">
        <v>38</v>
      </c>
      <c r="C824" s="91"/>
      <c r="D824" s="91"/>
      <c r="E824" s="103">
        <v>3</v>
      </c>
      <c r="F824" s="103">
        <v>1465.144517340618</v>
      </c>
      <c r="G824" s="103">
        <v>78.641286103304964</v>
      </c>
      <c r="H824" s="103">
        <v>0</v>
      </c>
      <c r="I824" s="103">
        <v>-6.7199315199413396</v>
      </c>
      <c r="J824" s="103">
        <v>0.81365057706733557</v>
      </c>
      <c r="K824" s="103">
        <v>2.5654402694933092</v>
      </c>
      <c r="L824" s="103">
        <v>13.199874329560361</v>
      </c>
    </row>
    <row r="825" spans="1:12" customFormat="1" x14ac:dyDescent="0.25">
      <c r="A825" s="91">
        <v>822</v>
      </c>
      <c r="B825" s="91">
        <v>41</v>
      </c>
      <c r="C825" s="91"/>
      <c r="D825" s="91"/>
      <c r="E825" s="103">
        <v>3</v>
      </c>
      <c r="F825" s="103">
        <v>1580.8138213411919</v>
      </c>
      <c r="G825" s="103">
        <v>78.696787335697437</v>
      </c>
      <c r="H825" s="103">
        <v>0</v>
      </c>
      <c r="I825" s="103">
        <v>-6.7199315199413396</v>
      </c>
      <c r="J825" s="103">
        <v>1.12382913871269</v>
      </c>
      <c r="K825" s="103">
        <v>3.543433274361111</v>
      </c>
      <c r="L825" s="103">
        <v>18.866515809110769</v>
      </c>
    </row>
    <row r="826" spans="1:12" customFormat="1" x14ac:dyDescent="0.25">
      <c r="A826" s="91">
        <v>823</v>
      </c>
      <c r="B826" s="91">
        <v>43</v>
      </c>
      <c r="C826" s="91"/>
      <c r="D826" s="91"/>
      <c r="E826" s="103">
        <v>3</v>
      </c>
      <c r="F826" s="103">
        <v>1657.926690674909</v>
      </c>
      <c r="G826" s="103">
        <v>78.804797203436436</v>
      </c>
      <c r="H826" s="103">
        <v>0</v>
      </c>
      <c r="I826" s="103">
        <v>-6.7199315199413396</v>
      </c>
      <c r="J826" s="103">
        <v>0.87555960574105762</v>
      </c>
      <c r="K826" s="103">
        <v>2.7606394369015552</v>
      </c>
      <c r="L826" s="103">
        <v>14.21509234691354</v>
      </c>
    </row>
    <row r="827" spans="1:12" customFormat="1" x14ac:dyDescent="0.25">
      <c r="A827" s="91">
        <v>824</v>
      </c>
      <c r="B827" s="91">
        <v>45</v>
      </c>
      <c r="C827" s="91"/>
      <c r="D827" s="91"/>
      <c r="E827" s="103">
        <v>3</v>
      </c>
      <c r="F827" s="103">
        <v>1735.039560008626</v>
      </c>
      <c r="G827" s="103">
        <v>78.873165509497795</v>
      </c>
      <c r="H827" s="103">
        <v>0</v>
      </c>
      <c r="I827" s="103">
        <v>-6.7199315199413396</v>
      </c>
      <c r="J827" s="103">
        <v>0.99101302839688843</v>
      </c>
      <c r="K827" s="103">
        <v>3.124664078535389</v>
      </c>
      <c r="L827" s="103">
        <v>16.328304945340349</v>
      </c>
    </row>
    <row r="828" spans="1:12" customFormat="1" x14ac:dyDescent="0.25">
      <c r="A828" s="91">
        <v>825</v>
      </c>
      <c r="B828" s="91">
        <v>47</v>
      </c>
      <c r="C828" s="91"/>
      <c r="D828" s="91"/>
      <c r="E828" s="103">
        <v>3</v>
      </c>
      <c r="F828" s="103">
        <v>1812.1524293423431</v>
      </c>
      <c r="G828" s="103">
        <v>78.929826305277572</v>
      </c>
      <c r="H828" s="103">
        <v>0</v>
      </c>
      <c r="I828" s="103">
        <v>-6.7199315199413396</v>
      </c>
      <c r="J828" s="103">
        <v>1.0770593183011381</v>
      </c>
      <c r="K828" s="103">
        <v>3.395968030603489</v>
      </c>
      <c r="L828" s="103">
        <v>17.876758855434868</v>
      </c>
    </row>
    <row r="829" spans="1:12" customFormat="1" x14ac:dyDescent="0.25">
      <c r="A829" s="91">
        <v>826</v>
      </c>
      <c r="B829" s="91">
        <v>49</v>
      </c>
      <c r="C829" s="91"/>
      <c r="D829" s="91"/>
      <c r="E829" s="103">
        <v>3</v>
      </c>
      <c r="F829" s="103">
        <v>1889.265298676059</v>
      </c>
      <c r="G829" s="103">
        <v>79.037420443062189</v>
      </c>
      <c r="H829" s="103">
        <v>0</v>
      </c>
      <c r="I829" s="103">
        <v>-6.7199315199413396</v>
      </c>
      <c r="J829" s="103">
        <v>0.90768489811682473</v>
      </c>
      <c r="K829" s="103">
        <v>2.861930483762348</v>
      </c>
      <c r="L829" s="103">
        <v>14.527584707781109</v>
      </c>
    </row>
    <row r="830" spans="1:12" customFormat="1" x14ac:dyDescent="0.25">
      <c r="A830" s="91">
        <v>827</v>
      </c>
      <c r="B830" s="91">
        <v>50</v>
      </c>
      <c r="C830" s="91"/>
      <c r="D830" s="91"/>
      <c r="E830" s="103">
        <v>4</v>
      </c>
      <c r="F830" s="103">
        <v>1420.9305227099201</v>
      </c>
      <c r="G830" s="103">
        <v>79.096147419235052</v>
      </c>
      <c r="H830" s="103">
        <v>0</v>
      </c>
      <c r="I830" s="103">
        <v>-6.7199315199413396</v>
      </c>
      <c r="J830" s="103">
        <v>0.75068345743505471</v>
      </c>
      <c r="K830" s="103">
        <v>2.3669049412927281</v>
      </c>
      <c r="L830" s="103">
        <v>12.05292042334897</v>
      </c>
    </row>
    <row r="831" spans="1:12" customFormat="1" x14ac:dyDescent="0.25">
      <c r="A831" s="91">
        <v>828</v>
      </c>
      <c r="B831" s="91">
        <v>51</v>
      </c>
      <c r="C831" s="91"/>
      <c r="D831" s="91"/>
      <c r="E831" s="103">
        <v>4</v>
      </c>
      <c r="F831" s="103">
        <v>1449.349133164118</v>
      </c>
      <c r="G831" s="103">
        <v>79.161269196424058</v>
      </c>
      <c r="H831" s="103">
        <v>0</v>
      </c>
      <c r="I831" s="103">
        <v>-6.7199315199413396</v>
      </c>
      <c r="J831" s="103">
        <v>0.54158454618959462</v>
      </c>
      <c r="K831" s="103">
        <v>1.707616074135792</v>
      </c>
      <c r="L831" s="103">
        <v>8.0401953066475134</v>
      </c>
    </row>
    <row r="832" spans="1:12" customFormat="1" x14ac:dyDescent="0.25">
      <c r="A832" s="91">
        <v>829</v>
      </c>
      <c r="B832" s="91">
        <v>51</v>
      </c>
      <c r="C832" s="91"/>
      <c r="D832" s="91"/>
      <c r="E832" s="103">
        <v>4</v>
      </c>
      <c r="F832" s="103">
        <v>1449.349133164118</v>
      </c>
      <c r="G832" s="103">
        <v>79.272879393477936</v>
      </c>
      <c r="H832" s="103">
        <v>0</v>
      </c>
      <c r="I832" s="103">
        <v>-6.7199315199413396</v>
      </c>
      <c r="J832" s="103">
        <v>0.54184217468687923</v>
      </c>
      <c r="K832" s="103">
        <v>1.70842837678773</v>
      </c>
      <c r="L832" s="103">
        <v>8.0456395684926729</v>
      </c>
    </row>
    <row r="833" spans="1:12" customFormat="1" x14ac:dyDescent="0.25">
      <c r="A833" s="91">
        <v>830</v>
      </c>
      <c r="B833" s="91">
        <v>52</v>
      </c>
      <c r="C833" s="91"/>
      <c r="D833" s="91"/>
      <c r="E833" s="103">
        <v>4</v>
      </c>
      <c r="F833" s="103">
        <v>1477.767743618316</v>
      </c>
      <c r="G833" s="103">
        <v>79.385921567523155</v>
      </c>
      <c r="H833" s="103">
        <v>0</v>
      </c>
      <c r="I833" s="103">
        <v>-6.7199315199413396</v>
      </c>
      <c r="J833" s="103">
        <v>0.78372311951521823</v>
      </c>
      <c r="K833" s="103">
        <v>2.4710789958314829</v>
      </c>
      <c r="L833" s="103">
        <v>12.63491615395985</v>
      </c>
    </row>
    <row r="834" spans="1:12" customFormat="1" x14ac:dyDescent="0.25">
      <c r="A834" s="91">
        <v>831</v>
      </c>
      <c r="B834" s="91">
        <v>53</v>
      </c>
      <c r="C834" s="91"/>
      <c r="D834" s="91"/>
      <c r="E834" s="103">
        <v>4</v>
      </c>
      <c r="F834" s="103">
        <v>1506.1863540725151</v>
      </c>
      <c r="G834" s="103">
        <v>79.443964056148332</v>
      </c>
      <c r="H834" s="103">
        <v>0</v>
      </c>
      <c r="I834" s="103">
        <v>-6.7199315199413396</v>
      </c>
      <c r="J834" s="103">
        <v>0.96306295171023226</v>
      </c>
      <c r="K834" s="103">
        <v>3.036537486742362</v>
      </c>
      <c r="L834" s="103">
        <v>15.94875415735916</v>
      </c>
    </row>
    <row r="835" spans="1:12" customFormat="1" x14ac:dyDescent="0.25">
      <c r="A835" s="91">
        <v>832</v>
      </c>
      <c r="B835" s="91">
        <v>55</v>
      </c>
      <c r="C835" s="91"/>
      <c r="D835" s="91"/>
      <c r="E835" s="103">
        <v>4</v>
      </c>
      <c r="F835" s="103">
        <v>1563.0235749809119</v>
      </c>
      <c r="G835" s="103">
        <v>79.501060648493279</v>
      </c>
      <c r="H835" s="103">
        <v>0</v>
      </c>
      <c r="I835" s="103">
        <v>-6.7199315199413396</v>
      </c>
      <c r="J835" s="103">
        <v>1.2570554111689911</v>
      </c>
      <c r="K835" s="103">
        <v>3.963495711415828</v>
      </c>
      <c r="L835" s="103">
        <v>21.251246101931169</v>
      </c>
    </row>
    <row r="836" spans="1:12" customFormat="1" x14ac:dyDescent="0.25">
      <c r="A836" s="91">
        <v>833</v>
      </c>
      <c r="B836" s="91">
        <v>57</v>
      </c>
      <c r="C836" s="91"/>
      <c r="D836" s="91"/>
      <c r="E836" s="103">
        <v>4</v>
      </c>
      <c r="F836" s="103">
        <v>1619.8607958893081</v>
      </c>
      <c r="G836" s="103">
        <v>79.66445371708943</v>
      </c>
      <c r="H836" s="103">
        <v>0</v>
      </c>
      <c r="I836" s="103">
        <v>-6.7199315199413396</v>
      </c>
      <c r="J836" s="103">
        <v>1.3303939095177779</v>
      </c>
      <c r="K836" s="103">
        <v>4.1947319967095549</v>
      </c>
      <c r="L836" s="103">
        <v>22.578145893918379</v>
      </c>
    </row>
    <row r="837" spans="1:12" customFormat="1" x14ac:dyDescent="0.25">
      <c r="A837" s="91">
        <v>834</v>
      </c>
      <c r="B837" s="91">
        <v>59</v>
      </c>
      <c r="C837" s="91"/>
      <c r="D837" s="91"/>
      <c r="E837" s="103">
        <v>4</v>
      </c>
      <c r="F837" s="103">
        <v>1676.6980167977049</v>
      </c>
      <c r="G837" s="103">
        <v>79.777746558457338</v>
      </c>
      <c r="H837" s="103">
        <v>0</v>
      </c>
      <c r="I837" s="103">
        <v>-6.7199315199413396</v>
      </c>
      <c r="J837" s="103">
        <v>1.0384791491324841</v>
      </c>
      <c r="K837" s="103">
        <v>3.274324757214722</v>
      </c>
      <c r="L837" s="103">
        <v>17.270642761201461</v>
      </c>
    </row>
    <row r="838" spans="1:12" customFormat="1" x14ac:dyDescent="0.25">
      <c r="A838" s="91">
        <v>835</v>
      </c>
      <c r="B838" s="91">
        <v>60</v>
      </c>
      <c r="C838" s="91"/>
      <c r="D838" s="91"/>
      <c r="E838" s="103">
        <v>4</v>
      </c>
      <c r="F838" s="103">
        <v>1705.116627251904</v>
      </c>
      <c r="G838" s="103">
        <v>79.962780448041272</v>
      </c>
      <c r="H838" s="103">
        <v>0</v>
      </c>
      <c r="I838" s="103">
        <v>-6.7199315199413396</v>
      </c>
      <c r="J838" s="103">
        <v>1.1612110803549149</v>
      </c>
      <c r="K838" s="103">
        <v>3.6612985363590469</v>
      </c>
      <c r="L838" s="103">
        <v>19.528855966191799</v>
      </c>
    </row>
    <row r="839" spans="1:12" customFormat="1" x14ac:dyDescent="0.25">
      <c r="A839" s="91">
        <v>836</v>
      </c>
      <c r="B839" s="91">
        <v>62</v>
      </c>
      <c r="C839" s="91"/>
      <c r="D839" s="91"/>
      <c r="E839" s="103">
        <v>4</v>
      </c>
      <c r="F839" s="103">
        <v>1761.953848160301</v>
      </c>
      <c r="G839" s="103">
        <v>80.095162333309091</v>
      </c>
      <c r="H839" s="103">
        <v>0</v>
      </c>
      <c r="I839" s="103">
        <v>-6.7199315199413396</v>
      </c>
      <c r="J839" s="103">
        <v>1.154609632723427</v>
      </c>
      <c r="K839" s="103">
        <v>3.6404841719769641</v>
      </c>
      <c r="L839" s="103">
        <v>19.377275525045039</v>
      </c>
    </row>
    <row r="840" spans="1:12" customFormat="1" x14ac:dyDescent="0.25">
      <c r="A840" s="91">
        <v>837</v>
      </c>
      <c r="B840" s="91">
        <v>63</v>
      </c>
      <c r="C840" s="91"/>
      <c r="D840" s="91"/>
      <c r="E840" s="103">
        <v>4</v>
      </c>
      <c r="F840" s="103">
        <v>1790.372458614499</v>
      </c>
      <c r="G840" s="103">
        <v>80.176774888382639</v>
      </c>
      <c r="H840" s="103">
        <v>0</v>
      </c>
      <c r="I840" s="103">
        <v>-6.7199315199413396</v>
      </c>
      <c r="J840" s="103">
        <v>1.3017549187324471</v>
      </c>
      <c r="K840" s="103">
        <v>4.1044332587634047</v>
      </c>
      <c r="L840" s="103">
        <v>22.07324692058204</v>
      </c>
    </row>
    <row r="841" spans="1:12" customFormat="1" x14ac:dyDescent="0.25">
      <c r="A841" s="91">
        <v>838</v>
      </c>
      <c r="B841" s="91">
        <v>65</v>
      </c>
      <c r="C841" s="91"/>
      <c r="D841" s="91"/>
      <c r="E841" s="103">
        <v>4</v>
      </c>
      <c r="F841" s="103">
        <v>1847.2096795228961</v>
      </c>
      <c r="G841" s="103">
        <v>80.202925493899343</v>
      </c>
      <c r="H841" s="103">
        <v>0</v>
      </c>
      <c r="I841" s="103">
        <v>-6.7199315199413396</v>
      </c>
      <c r="J841" s="103">
        <v>0.91681100016056583</v>
      </c>
      <c r="K841" s="103">
        <v>2.8907050835062642</v>
      </c>
      <c r="L841" s="103">
        <v>14.77707264071516</v>
      </c>
    </row>
    <row r="842" spans="1:12" customFormat="1" x14ac:dyDescent="0.25">
      <c r="A842" s="91">
        <v>839</v>
      </c>
      <c r="B842" s="91">
        <v>65</v>
      </c>
      <c r="C842" s="91"/>
      <c r="D842" s="91"/>
      <c r="E842" s="103">
        <v>4</v>
      </c>
      <c r="F842" s="103">
        <v>1847.2096795228961</v>
      </c>
      <c r="G842" s="103">
        <v>80.352716888403663</v>
      </c>
      <c r="H842" s="103">
        <v>0</v>
      </c>
      <c r="I842" s="103">
        <v>-6.7199315199413396</v>
      </c>
      <c r="J842" s="103">
        <v>1.194307938996825</v>
      </c>
      <c r="K842" s="103">
        <v>3.7656529316569891</v>
      </c>
      <c r="L842" s="103">
        <v>20.051847428524081</v>
      </c>
    </row>
    <row r="843" spans="1:12" customFormat="1" x14ac:dyDescent="0.25">
      <c r="A843" s="91">
        <v>840</v>
      </c>
      <c r="B843" s="91">
        <v>68</v>
      </c>
      <c r="C843" s="91"/>
      <c r="D843" s="91"/>
      <c r="E843" s="103">
        <v>4</v>
      </c>
      <c r="F843" s="103">
        <v>1932.4655108854911</v>
      </c>
      <c r="G843" s="103">
        <v>80.560900350292314</v>
      </c>
      <c r="H843" s="103">
        <v>0</v>
      </c>
      <c r="I843" s="103">
        <v>-6.7199315199413396</v>
      </c>
      <c r="J843" s="103">
        <v>2.005578552438525</v>
      </c>
      <c r="K843" s="103">
        <v>6.3235891758386682</v>
      </c>
      <c r="L843" s="103">
        <v>34.523420762905808</v>
      </c>
    </row>
    <row r="844" spans="1:12" customFormat="1" x14ac:dyDescent="0.25">
      <c r="A844" s="91">
        <v>841</v>
      </c>
      <c r="B844" s="91">
        <v>69</v>
      </c>
      <c r="C844" s="91"/>
      <c r="D844" s="91"/>
      <c r="E844" s="103">
        <v>4</v>
      </c>
      <c r="F844" s="103">
        <v>1960.884121339689</v>
      </c>
      <c r="G844" s="103">
        <v>80.785459413145318</v>
      </c>
      <c r="H844" s="103">
        <v>0</v>
      </c>
      <c r="I844" s="103">
        <v>-6.7199315199413396</v>
      </c>
      <c r="J844" s="103">
        <v>0.35550048496525</v>
      </c>
      <c r="K844" s="103">
        <v>1.1208930290954331</v>
      </c>
      <c r="L844" s="103">
        <v>3.2703994341149429</v>
      </c>
    </row>
    <row r="845" spans="1:12" customFormat="1" x14ac:dyDescent="0.25">
      <c r="A845" s="91">
        <v>842</v>
      </c>
      <c r="B845" s="91">
        <v>68</v>
      </c>
      <c r="C845" s="91"/>
      <c r="D845" s="91"/>
      <c r="E845" s="103">
        <v>5</v>
      </c>
      <c r="F845" s="103">
        <v>1567.7654604997369</v>
      </c>
      <c r="G845" s="103">
        <v>80.96778709232359</v>
      </c>
      <c r="H845" s="103">
        <v>0</v>
      </c>
      <c r="I845" s="103">
        <v>-6.7199315199413396</v>
      </c>
      <c r="J845" s="103">
        <v>0.62360585615949138</v>
      </c>
      <c r="K845" s="103">
        <v>1.9662292644708761</v>
      </c>
      <c r="L845" s="103">
        <v>9.4844579885585194</v>
      </c>
    </row>
    <row r="846" spans="1:12" customFormat="1" x14ac:dyDescent="0.25">
      <c r="A846" s="91">
        <v>843</v>
      </c>
      <c r="B846" s="91">
        <v>69</v>
      </c>
      <c r="C846" s="91"/>
      <c r="D846" s="91"/>
      <c r="E846" s="103">
        <v>5</v>
      </c>
      <c r="F846" s="103">
        <v>1590.8208349188501</v>
      </c>
      <c r="G846" s="103">
        <v>81.110052954545026</v>
      </c>
      <c r="H846" s="103">
        <v>0</v>
      </c>
      <c r="I846" s="103">
        <v>-6.7199315199413396</v>
      </c>
      <c r="J846" s="103">
        <v>0.93124212111997773</v>
      </c>
      <c r="K846" s="103">
        <v>2.9362064078912899</v>
      </c>
      <c r="L846" s="103">
        <v>15.329960561404491</v>
      </c>
    </row>
    <row r="847" spans="1:12" customFormat="1" x14ac:dyDescent="0.25">
      <c r="A847" s="91">
        <v>844</v>
      </c>
      <c r="B847" s="91">
        <v>69</v>
      </c>
      <c r="C847" s="91"/>
      <c r="D847" s="91"/>
      <c r="E847" s="103">
        <v>5</v>
      </c>
      <c r="F847" s="103">
        <v>1590.8208349188501</v>
      </c>
      <c r="G847" s="103">
        <v>81.293564107118954</v>
      </c>
      <c r="H847" s="103">
        <v>0</v>
      </c>
      <c r="I847" s="103">
        <v>-6.7199315199413396</v>
      </c>
      <c r="J847" s="103">
        <v>0.82398654864217136</v>
      </c>
      <c r="K847" s="103">
        <v>2.598029587868766</v>
      </c>
      <c r="L847" s="103">
        <v>13.3112857194248</v>
      </c>
    </row>
    <row r="848" spans="1:12" customFormat="1" x14ac:dyDescent="0.25">
      <c r="A848" s="91">
        <v>845</v>
      </c>
      <c r="B848" s="91">
        <v>70</v>
      </c>
      <c r="C848" s="91"/>
      <c r="D848" s="91"/>
      <c r="E848" s="103">
        <v>5</v>
      </c>
      <c r="F848" s="103">
        <v>1613.8762093379639</v>
      </c>
      <c r="G848" s="103">
        <v>81.442217747497978</v>
      </c>
      <c r="H848" s="103">
        <v>0</v>
      </c>
      <c r="I848" s="103">
        <v>-6.7199315199413396</v>
      </c>
      <c r="J848" s="103">
        <v>0.9766294652401164</v>
      </c>
      <c r="K848" s="103">
        <v>3.0793127039020871</v>
      </c>
      <c r="L848" s="103">
        <v>16.164150911480721</v>
      </c>
    </row>
    <row r="849" spans="1:12" customFormat="1" x14ac:dyDescent="0.25">
      <c r="A849" s="91">
        <v>846</v>
      </c>
      <c r="B849" s="91">
        <v>70</v>
      </c>
      <c r="C849" s="91"/>
      <c r="D849" s="91"/>
      <c r="E849" s="103">
        <v>5</v>
      </c>
      <c r="F849" s="103">
        <v>1613.8762093379639</v>
      </c>
      <c r="G849" s="103">
        <v>81.613474641506755</v>
      </c>
      <c r="H849" s="103">
        <v>0</v>
      </c>
      <c r="I849" s="103">
        <v>-6.7199315199413396</v>
      </c>
      <c r="J849" s="103">
        <v>0.55957489089576207</v>
      </c>
      <c r="K849" s="103">
        <v>1.764339630994338</v>
      </c>
      <c r="L849" s="103">
        <v>8.1626534620627975</v>
      </c>
    </row>
    <row r="850" spans="1:12" customFormat="1" x14ac:dyDescent="0.25">
      <c r="A850" s="91">
        <v>847</v>
      </c>
      <c r="B850" s="91">
        <v>70</v>
      </c>
      <c r="C850" s="91"/>
      <c r="D850" s="91"/>
      <c r="E850" s="103">
        <v>5</v>
      </c>
      <c r="F850" s="103">
        <v>1613.8762093379639</v>
      </c>
      <c r="G850" s="103">
        <v>81.682463334359355</v>
      </c>
      <c r="H850" s="103">
        <v>0</v>
      </c>
      <c r="I850" s="103">
        <v>-6.7199315199413396</v>
      </c>
      <c r="J850" s="103">
        <v>0.66892091946593413</v>
      </c>
      <c r="K850" s="103">
        <v>2.10910765907609</v>
      </c>
      <c r="L850" s="103">
        <v>10.30657164677212</v>
      </c>
    </row>
    <row r="851" spans="1:12" customFormat="1" x14ac:dyDescent="0.25">
      <c r="A851" s="91">
        <v>848</v>
      </c>
      <c r="B851" s="91">
        <v>70</v>
      </c>
      <c r="C851" s="91"/>
      <c r="D851" s="91"/>
      <c r="E851" s="103">
        <v>5</v>
      </c>
      <c r="F851" s="103">
        <v>1613.8762093379639</v>
      </c>
      <c r="G851" s="103">
        <v>81.752352199925696</v>
      </c>
      <c r="H851" s="103">
        <v>0</v>
      </c>
      <c r="I851" s="103">
        <v>-6.7199315199413396</v>
      </c>
      <c r="J851" s="103">
        <v>0.63944101312743573</v>
      </c>
      <c r="K851" s="103">
        <v>2.0161575143908048</v>
      </c>
      <c r="L851" s="103">
        <v>9.73214864065047</v>
      </c>
    </row>
    <row r="852" spans="1:12" customFormat="1" x14ac:dyDescent="0.25">
      <c r="A852" s="91">
        <v>849</v>
      </c>
      <c r="B852" s="91">
        <v>70</v>
      </c>
      <c r="C852" s="91"/>
      <c r="D852" s="91"/>
      <c r="E852" s="103">
        <v>5</v>
      </c>
      <c r="F852" s="103">
        <v>1613.8762093379639</v>
      </c>
      <c r="G852" s="103">
        <v>81.807447933262296</v>
      </c>
      <c r="H852" s="103">
        <v>0</v>
      </c>
      <c r="I852" s="103">
        <v>-6.7199315199413396</v>
      </c>
      <c r="J852" s="103">
        <v>0.64729844655688729</v>
      </c>
      <c r="K852" s="103">
        <v>2.0409320019938662</v>
      </c>
      <c r="L852" s="103">
        <v>9.8858123026397191</v>
      </c>
    </row>
    <row r="853" spans="1:12" customFormat="1" x14ac:dyDescent="0.25">
      <c r="A853" s="91">
        <v>850</v>
      </c>
      <c r="B853" s="91">
        <v>70</v>
      </c>
      <c r="C853" s="91"/>
      <c r="D853" s="91"/>
      <c r="E853" s="103">
        <v>5</v>
      </c>
      <c r="F853" s="103">
        <v>1613.8762093379639</v>
      </c>
      <c r="G853" s="103">
        <v>81.854385027988315</v>
      </c>
      <c r="H853" s="103">
        <v>0</v>
      </c>
      <c r="I853" s="103">
        <v>-6.7199315199413396</v>
      </c>
      <c r="J853" s="103">
        <v>0.64522071073656628</v>
      </c>
      <c r="K853" s="103">
        <v>2.0343809009523941</v>
      </c>
      <c r="L853" s="103">
        <v>9.8454704740077972</v>
      </c>
    </row>
    <row r="854" spans="1:12" customFormat="1" x14ac:dyDescent="0.25">
      <c r="A854" s="91">
        <v>851</v>
      </c>
      <c r="B854" s="91">
        <v>70</v>
      </c>
      <c r="C854" s="91"/>
      <c r="D854" s="91"/>
      <c r="E854" s="103">
        <v>5</v>
      </c>
      <c r="F854" s="103">
        <v>1613.8762093379639</v>
      </c>
      <c r="G854" s="103">
        <v>81.901322122714333</v>
      </c>
      <c r="H854" s="103">
        <v>0</v>
      </c>
      <c r="I854" s="103">
        <v>-6.7199315199413396</v>
      </c>
      <c r="J854" s="103">
        <v>0.6455989760874643</v>
      </c>
      <c r="K854" s="103">
        <v>2.0355735716037748</v>
      </c>
      <c r="L854" s="103">
        <v>9.8530639422732111</v>
      </c>
    </row>
    <row r="855" spans="1:12" customFormat="1" x14ac:dyDescent="0.25">
      <c r="A855" s="91">
        <v>852</v>
      </c>
      <c r="B855" s="91">
        <v>70</v>
      </c>
      <c r="C855" s="91"/>
      <c r="D855" s="91"/>
      <c r="E855" s="103">
        <v>5</v>
      </c>
      <c r="F855" s="103">
        <v>1613.8762093379639</v>
      </c>
      <c r="G855" s="103">
        <v>81.948259217440352</v>
      </c>
      <c r="H855" s="103">
        <v>0</v>
      </c>
      <c r="I855" s="103">
        <v>-6.7199315199413396</v>
      </c>
      <c r="J855" s="103">
        <v>0.6460932752181574</v>
      </c>
      <c r="K855" s="103">
        <v>2.0371320967628499</v>
      </c>
      <c r="L855" s="103">
        <v>9.8629217167639585</v>
      </c>
    </row>
    <row r="856" spans="1:12" customFormat="1" x14ac:dyDescent="0.25">
      <c r="A856" s="91">
        <v>853</v>
      </c>
      <c r="B856" s="91">
        <v>70</v>
      </c>
      <c r="C856" s="91"/>
      <c r="D856" s="91"/>
      <c r="E856" s="103">
        <v>5</v>
      </c>
      <c r="F856" s="103">
        <v>1613.8762093379639</v>
      </c>
      <c r="G856" s="103">
        <v>81.995196312166371</v>
      </c>
      <c r="H856" s="103">
        <v>0</v>
      </c>
      <c r="I856" s="103">
        <v>-6.7199315199413396</v>
      </c>
      <c r="J856" s="103">
        <v>0.64366796323061937</v>
      </c>
      <c r="K856" s="103">
        <v>2.029485088066143</v>
      </c>
      <c r="L856" s="103">
        <v>9.8157869726998239</v>
      </c>
    </row>
    <row r="857" spans="1:12" customFormat="1" x14ac:dyDescent="0.25">
      <c r="A857" s="91">
        <v>854</v>
      </c>
      <c r="B857" s="91">
        <v>70</v>
      </c>
      <c r="C857" s="91"/>
      <c r="D857" s="91"/>
      <c r="E857" s="103">
        <v>5</v>
      </c>
      <c r="F857" s="103">
        <v>1613.8762093379639</v>
      </c>
      <c r="G857" s="103">
        <v>82.061294545679019</v>
      </c>
      <c r="H857" s="103">
        <v>0</v>
      </c>
      <c r="I857" s="103">
        <v>-6.7199315199413396</v>
      </c>
      <c r="J857" s="103">
        <v>0.65280471264569573</v>
      </c>
      <c r="K857" s="103">
        <v>2.058293258971879</v>
      </c>
      <c r="L857" s="103">
        <v>9.9943579998834284</v>
      </c>
    </row>
    <row r="858" spans="1:12" customFormat="1" x14ac:dyDescent="0.25">
      <c r="A858" s="91">
        <v>855</v>
      </c>
      <c r="B858" s="91">
        <v>70</v>
      </c>
      <c r="C858" s="91"/>
      <c r="D858" s="91"/>
      <c r="E858" s="103">
        <v>5</v>
      </c>
      <c r="F858" s="103">
        <v>1613.8762093379639</v>
      </c>
      <c r="G858" s="103">
        <v>82.108231640405037</v>
      </c>
      <c r="H858" s="103">
        <v>0</v>
      </c>
      <c r="I858" s="103">
        <v>-6.7199315199413396</v>
      </c>
      <c r="J858" s="103">
        <v>0.61865568380295277</v>
      </c>
      <c r="K858" s="103">
        <v>1.9506213710307101</v>
      </c>
      <c r="L858" s="103">
        <v>9.3270984639522165</v>
      </c>
    </row>
    <row r="859" spans="1:12" customFormat="1" x14ac:dyDescent="0.25">
      <c r="A859" s="91">
        <v>856</v>
      </c>
      <c r="B859" s="91">
        <v>70</v>
      </c>
      <c r="C859" s="91"/>
      <c r="D859" s="91"/>
      <c r="E859" s="103">
        <v>5</v>
      </c>
      <c r="F859" s="103">
        <v>1613.8762093379639</v>
      </c>
      <c r="G859" s="103">
        <v>82.159914670667533</v>
      </c>
      <c r="H859" s="103">
        <v>0</v>
      </c>
      <c r="I859" s="103">
        <v>-6.7199315199413396</v>
      </c>
      <c r="J859" s="103">
        <v>0.74689057706886353</v>
      </c>
      <c r="K859" s="103">
        <v>2.3549459894981268</v>
      </c>
      <c r="L859" s="103">
        <v>11.8174554135405</v>
      </c>
    </row>
    <row r="860" spans="1:12" customFormat="1" x14ac:dyDescent="0.25">
      <c r="A860" s="91">
        <v>857</v>
      </c>
      <c r="B860" s="91">
        <v>70</v>
      </c>
      <c r="C860" s="91"/>
      <c r="D860" s="91"/>
      <c r="E860" s="103">
        <v>5</v>
      </c>
      <c r="F860" s="103">
        <v>1613.8762093379639</v>
      </c>
      <c r="G860" s="103">
        <v>82.215289441507238</v>
      </c>
      <c r="H860" s="103">
        <v>0</v>
      </c>
      <c r="I860" s="103">
        <v>-6.7199315199413396</v>
      </c>
      <c r="J860" s="103">
        <v>0.27930997233144939</v>
      </c>
      <c r="K860" s="103">
        <v>0.88066434276105987</v>
      </c>
      <c r="L860" s="103">
        <v>2.5233146394004282</v>
      </c>
    </row>
    <row r="861" spans="1:12" customFormat="1" x14ac:dyDescent="0.25">
      <c r="A861" s="91">
        <v>858</v>
      </c>
      <c r="B861" s="91">
        <v>69</v>
      </c>
      <c r="C861" s="91"/>
      <c r="D861" s="91"/>
      <c r="E861" s="103">
        <v>5</v>
      </c>
      <c r="F861" s="103">
        <v>1590.8208349188501</v>
      </c>
      <c r="G861" s="103">
        <v>82.261690694562276</v>
      </c>
      <c r="H861" s="103">
        <v>0</v>
      </c>
      <c r="I861" s="103">
        <v>-6.7199315199413396</v>
      </c>
      <c r="J861" s="103">
        <v>0.62956361850848319</v>
      </c>
      <c r="K861" s="103">
        <v>1.985014089157247</v>
      </c>
      <c r="L861" s="103">
        <v>9.5742996463866685</v>
      </c>
    </row>
    <row r="862" spans="1:12" customFormat="1" x14ac:dyDescent="0.25">
      <c r="A862" s="91">
        <v>859</v>
      </c>
      <c r="B862" s="91">
        <v>70</v>
      </c>
      <c r="C862" s="91"/>
      <c r="D862" s="91"/>
      <c r="E862" s="103">
        <v>5</v>
      </c>
      <c r="F862" s="103">
        <v>1613.8762093379639</v>
      </c>
      <c r="G862" s="103">
        <v>82.288810499861739</v>
      </c>
      <c r="H862" s="103">
        <v>0</v>
      </c>
      <c r="I862" s="103">
        <v>-6.7199315199413396</v>
      </c>
      <c r="J862" s="103">
        <v>1.0297800837327651</v>
      </c>
      <c r="K862" s="103">
        <v>3.2468966040094078</v>
      </c>
      <c r="L862" s="103">
        <v>17.153953794162881</v>
      </c>
    </row>
    <row r="863" spans="1:12" customFormat="1" x14ac:dyDescent="0.25">
      <c r="A863" s="91">
        <v>860</v>
      </c>
      <c r="B863" s="91">
        <v>70</v>
      </c>
      <c r="C863" s="91"/>
      <c r="D863" s="91"/>
      <c r="E863" s="103">
        <v>5</v>
      </c>
      <c r="F863" s="103">
        <v>1613.8762093379639</v>
      </c>
      <c r="G863" s="103">
        <v>82.405640725087665</v>
      </c>
      <c r="H863" s="103">
        <v>0</v>
      </c>
      <c r="I863" s="103">
        <v>-6.7199315199413396</v>
      </c>
      <c r="J863" s="103">
        <v>0.55080673143722092</v>
      </c>
      <c r="K863" s="103">
        <v>1.736693624221558</v>
      </c>
      <c r="L863" s="103">
        <v>7.9929023888920598</v>
      </c>
    </row>
    <row r="864" spans="1:12" customFormat="1" x14ac:dyDescent="0.25">
      <c r="A864" s="91">
        <v>861</v>
      </c>
      <c r="B864" s="91">
        <v>70</v>
      </c>
      <c r="C864" s="91"/>
      <c r="D864" s="91"/>
      <c r="E864" s="103">
        <v>5</v>
      </c>
      <c r="F864" s="103">
        <v>1613.8762093379639</v>
      </c>
      <c r="G864" s="103">
        <v>82.486212515642649</v>
      </c>
      <c r="H864" s="103">
        <v>0</v>
      </c>
      <c r="I864" s="103">
        <v>-6.7199315199413396</v>
      </c>
      <c r="J864" s="103">
        <v>0.65270126240396331</v>
      </c>
      <c r="K864" s="103">
        <v>2.0579670803596959</v>
      </c>
      <c r="L864" s="103">
        <v>9.9942377092888037</v>
      </c>
    </row>
    <row r="865" spans="1:12" customFormat="1" x14ac:dyDescent="0.25">
      <c r="A865" s="91">
        <v>862</v>
      </c>
      <c r="B865" s="91">
        <v>70</v>
      </c>
      <c r="C865" s="91"/>
      <c r="D865" s="91"/>
      <c r="E865" s="103">
        <v>5</v>
      </c>
      <c r="F865" s="103">
        <v>1613.8762093379639</v>
      </c>
      <c r="G865" s="103">
        <v>82.533149610368667</v>
      </c>
      <c r="H865" s="103">
        <v>0</v>
      </c>
      <c r="I865" s="103">
        <v>-6.7199315199413396</v>
      </c>
      <c r="J865" s="103">
        <v>0.71219102657432021</v>
      </c>
      <c r="K865" s="103">
        <v>2.245538306788831</v>
      </c>
      <c r="L865" s="103">
        <v>11.14970019009106</v>
      </c>
    </row>
    <row r="866" spans="1:12" customFormat="1" x14ac:dyDescent="0.25">
      <c r="A866" s="91">
        <v>863</v>
      </c>
      <c r="B866" s="91">
        <v>70</v>
      </c>
      <c r="C866" s="91"/>
      <c r="D866" s="91"/>
      <c r="E866" s="103">
        <v>5</v>
      </c>
      <c r="F866" s="103">
        <v>1613.8762093379639</v>
      </c>
      <c r="G866" s="103">
        <v>82.611624672706128</v>
      </c>
      <c r="H866" s="103">
        <v>0</v>
      </c>
      <c r="I866" s="103">
        <v>-6.7199315199413396</v>
      </c>
      <c r="J866" s="103">
        <v>0.37752969030960931</v>
      </c>
      <c r="K866" s="103">
        <v>1.1903511135461979</v>
      </c>
      <c r="L866" s="103">
        <v>4.5265424584282812</v>
      </c>
    </row>
    <row r="867" spans="1:12" customFormat="1" x14ac:dyDescent="0.25">
      <c r="A867" s="91">
        <v>864</v>
      </c>
      <c r="B867" s="91">
        <v>69</v>
      </c>
      <c r="C867" s="91"/>
      <c r="D867" s="91"/>
      <c r="E867" s="103">
        <v>5</v>
      </c>
      <c r="F867" s="103">
        <v>1590.8208349188501</v>
      </c>
      <c r="G867" s="103">
        <v>82.67119558374398</v>
      </c>
      <c r="H867" s="103">
        <v>0</v>
      </c>
      <c r="I867" s="103">
        <v>-6.7199315199413396</v>
      </c>
      <c r="J867" s="103">
        <v>0.26755594230410013</v>
      </c>
      <c r="K867" s="103">
        <v>0.84360388608482773</v>
      </c>
      <c r="L867" s="103">
        <v>2.3335629350649878</v>
      </c>
    </row>
    <row r="868" spans="1:12" customFormat="1" x14ac:dyDescent="0.25">
      <c r="A868" s="91">
        <v>865</v>
      </c>
      <c r="B868" s="91">
        <v>69</v>
      </c>
      <c r="C868" s="91"/>
      <c r="D868" s="91"/>
      <c r="E868" s="103">
        <v>5</v>
      </c>
      <c r="F868" s="103">
        <v>1590.8208349188501</v>
      </c>
      <c r="G868" s="103">
        <v>82.69881473023753</v>
      </c>
      <c r="H868" s="103">
        <v>0</v>
      </c>
      <c r="I868" s="103">
        <v>-6.7199315199413396</v>
      </c>
      <c r="J868" s="103">
        <v>1.0096439370763719</v>
      </c>
      <c r="K868" s="103">
        <v>3.1834073336018021</v>
      </c>
      <c r="L868" s="103">
        <v>16.7931634447921</v>
      </c>
    </row>
    <row r="869" spans="1:12" customFormat="1" x14ac:dyDescent="0.25">
      <c r="A869" s="91">
        <v>866</v>
      </c>
      <c r="B869" s="91">
        <v>70</v>
      </c>
      <c r="C869" s="91"/>
      <c r="D869" s="91"/>
      <c r="E869" s="103">
        <v>5</v>
      </c>
      <c r="F869" s="103">
        <v>1613.8762093379639</v>
      </c>
      <c r="G869" s="103">
        <v>82.805825251911244</v>
      </c>
      <c r="H869" s="103">
        <v>0</v>
      </c>
      <c r="I869" s="103">
        <v>-6.7199315199413396</v>
      </c>
      <c r="J869" s="103">
        <v>0.92564222383158312</v>
      </c>
      <c r="K869" s="103">
        <v>2.9185499317409822</v>
      </c>
      <c r="L869" s="103">
        <v>15.217174741931901</v>
      </c>
    </row>
    <row r="870" spans="1:12" customFormat="1" x14ac:dyDescent="0.25">
      <c r="A870" s="91">
        <v>867</v>
      </c>
      <c r="B870" s="91">
        <v>70</v>
      </c>
      <c r="C870" s="91"/>
      <c r="D870" s="91"/>
      <c r="E870" s="103">
        <v>5</v>
      </c>
      <c r="F870" s="103">
        <v>1613.8762093379639</v>
      </c>
      <c r="G870" s="103">
        <v>82.932245871920387</v>
      </c>
      <c r="H870" s="103">
        <v>0</v>
      </c>
      <c r="I870" s="103">
        <v>-6.7199315199413396</v>
      </c>
      <c r="J870" s="103">
        <v>0.57210944479952131</v>
      </c>
      <c r="K870" s="103">
        <v>1.8038610794528911</v>
      </c>
      <c r="L870" s="103">
        <v>8.4159089850510522</v>
      </c>
    </row>
    <row r="871" spans="1:12" customFormat="1" x14ac:dyDescent="0.25">
      <c r="A871" s="91">
        <v>868</v>
      </c>
      <c r="B871" s="91">
        <v>70</v>
      </c>
      <c r="C871" s="91"/>
      <c r="D871" s="91"/>
      <c r="E871" s="103">
        <v>5</v>
      </c>
      <c r="F871" s="103">
        <v>1613.8762093379639</v>
      </c>
      <c r="G871" s="103">
        <v>82.99948723158515</v>
      </c>
      <c r="H871" s="103">
        <v>0</v>
      </c>
      <c r="I871" s="103">
        <v>-6.7199315199413396</v>
      </c>
      <c r="J871" s="103">
        <v>0.66510722304656666</v>
      </c>
      <c r="K871" s="103">
        <v>2.0970830742658251</v>
      </c>
      <c r="L871" s="103">
        <v>10.238230793216941</v>
      </c>
    </row>
    <row r="872" spans="1:12" customFormat="1" x14ac:dyDescent="0.25">
      <c r="A872" s="91">
        <v>869</v>
      </c>
      <c r="B872" s="91">
        <v>70</v>
      </c>
      <c r="C872" s="91"/>
      <c r="D872" s="91"/>
      <c r="E872" s="103">
        <v>5</v>
      </c>
      <c r="F872" s="103">
        <v>1613.8762093379639</v>
      </c>
      <c r="G872" s="103">
        <v>83.076181790200678</v>
      </c>
      <c r="H872" s="103">
        <v>0</v>
      </c>
      <c r="I872" s="103">
        <v>-6.7199315199413396</v>
      </c>
      <c r="J872" s="103">
        <v>0.64005051050797201</v>
      </c>
      <c r="K872" s="103">
        <v>2.0180792596316359</v>
      </c>
      <c r="L872" s="103">
        <v>9.7499616381244341</v>
      </c>
    </row>
    <row r="873" spans="1:12" customFormat="1" x14ac:dyDescent="0.25">
      <c r="A873" s="91">
        <v>870</v>
      </c>
      <c r="B873" s="91">
        <v>70</v>
      </c>
      <c r="C873" s="91"/>
      <c r="D873" s="91"/>
      <c r="E873" s="103">
        <v>5</v>
      </c>
      <c r="F873" s="103">
        <v>1613.8762093379639</v>
      </c>
      <c r="G873" s="103">
        <v>83.185810916366492</v>
      </c>
      <c r="H873" s="103">
        <v>0</v>
      </c>
      <c r="I873" s="103">
        <v>-6.7199315199413396</v>
      </c>
      <c r="J873" s="103">
        <v>0.64671666112048853</v>
      </c>
      <c r="K873" s="103">
        <v>2.0390976325129002</v>
      </c>
      <c r="L873" s="103">
        <v>9.8806063363397865</v>
      </c>
    </row>
    <row r="874" spans="1:12" customFormat="1" x14ac:dyDescent="0.25">
      <c r="A874" s="91">
        <v>871</v>
      </c>
      <c r="B874" s="91">
        <v>70</v>
      </c>
      <c r="C874" s="91"/>
      <c r="D874" s="91"/>
      <c r="E874" s="103">
        <v>5</v>
      </c>
      <c r="F874" s="103">
        <v>1613.8762093379639</v>
      </c>
      <c r="G874" s="103">
        <v>83.241334207863645</v>
      </c>
      <c r="H874" s="103">
        <v>0</v>
      </c>
      <c r="I874" s="103">
        <v>-6.7199315199413396</v>
      </c>
      <c r="J874" s="103">
        <v>0.64494056386794152</v>
      </c>
      <c r="K874" s="103">
        <v>2.0334975978756198</v>
      </c>
      <c r="L874" s="103">
        <v>9.8461865792164236</v>
      </c>
    </row>
    <row r="875" spans="1:12" customFormat="1" x14ac:dyDescent="0.25">
      <c r="A875" s="91">
        <v>872</v>
      </c>
      <c r="B875" s="91">
        <v>70</v>
      </c>
      <c r="C875" s="91"/>
      <c r="D875" s="91"/>
      <c r="E875" s="103">
        <v>5</v>
      </c>
      <c r="F875" s="103">
        <v>1613.8762093379639</v>
      </c>
      <c r="G875" s="103">
        <v>83.296857499360797</v>
      </c>
      <c r="H875" s="103">
        <v>0</v>
      </c>
      <c r="I875" s="103">
        <v>-6.7199315199413396</v>
      </c>
      <c r="J875" s="103">
        <v>0.64528263517566686</v>
      </c>
      <c r="K875" s="103">
        <v>2.034576148708878</v>
      </c>
      <c r="L875" s="103">
        <v>9.8531107928614965</v>
      </c>
    </row>
    <row r="876" spans="1:12" customFormat="1" x14ac:dyDescent="0.25">
      <c r="A876" s="91">
        <v>873</v>
      </c>
      <c r="B876" s="91">
        <v>70</v>
      </c>
      <c r="C876" s="91"/>
      <c r="D876" s="91"/>
      <c r="E876" s="103">
        <v>5</v>
      </c>
      <c r="F876" s="103">
        <v>1613.8762093379639</v>
      </c>
      <c r="G876" s="103">
        <v>83.35238079085795</v>
      </c>
      <c r="H876" s="103">
        <v>0</v>
      </c>
      <c r="I876" s="103">
        <v>-6.7199315199413396</v>
      </c>
      <c r="J876" s="103">
        <v>0.64560877069526135</v>
      </c>
      <c r="K876" s="103">
        <v>2.0356044540021592</v>
      </c>
      <c r="L876" s="103">
        <v>9.8597235819791482</v>
      </c>
    </row>
    <row r="877" spans="1:12" customFormat="1" x14ac:dyDescent="0.25">
      <c r="A877" s="91">
        <v>874</v>
      </c>
      <c r="B877" s="91">
        <v>70</v>
      </c>
      <c r="C877" s="91"/>
      <c r="D877" s="91"/>
      <c r="E877" s="103">
        <v>5</v>
      </c>
      <c r="F877" s="103">
        <v>1613.8762093379639</v>
      </c>
      <c r="G877" s="103">
        <v>83.407904082355103</v>
      </c>
      <c r="H877" s="103">
        <v>0</v>
      </c>
      <c r="I877" s="103">
        <v>-6.7199315199413396</v>
      </c>
      <c r="J877" s="103">
        <v>0.64388080817952698</v>
      </c>
      <c r="K877" s="103">
        <v>2.0301561881900492</v>
      </c>
      <c r="L877" s="103">
        <v>9.8262381016811862</v>
      </c>
    </row>
    <row r="878" spans="1:12" customFormat="1" x14ac:dyDescent="0.25">
      <c r="A878" s="91">
        <v>875</v>
      </c>
      <c r="B878" s="91">
        <v>70</v>
      </c>
      <c r="C878" s="91"/>
      <c r="D878" s="91"/>
      <c r="E878" s="103">
        <v>5</v>
      </c>
      <c r="F878" s="103">
        <v>1613.8762093379639</v>
      </c>
      <c r="G878" s="103">
        <v>83.350626249118264</v>
      </c>
      <c r="H878" s="103">
        <v>0</v>
      </c>
      <c r="I878" s="103">
        <v>-6.7199315199413396</v>
      </c>
      <c r="J878" s="103">
        <v>0.65041292878268586</v>
      </c>
      <c r="K878" s="103">
        <v>2.0507519644518091</v>
      </c>
      <c r="L878" s="103">
        <v>9.9534571268227392</v>
      </c>
    </row>
    <row r="879" spans="1:12" customFormat="1" x14ac:dyDescent="0.25">
      <c r="A879" s="91">
        <v>876</v>
      </c>
      <c r="B879" s="91">
        <v>70</v>
      </c>
      <c r="C879" s="91"/>
      <c r="D879" s="91"/>
      <c r="E879" s="103">
        <v>5</v>
      </c>
      <c r="F879" s="103">
        <v>1613.8762093379639</v>
      </c>
      <c r="G879" s="103">
        <v>83.406149540615417</v>
      </c>
      <c r="H879" s="103">
        <v>0</v>
      </c>
      <c r="I879" s="103">
        <v>-6.7199315199413396</v>
      </c>
      <c r="J879" s="103">
        <v>0.6260643045502764</v>
      </c>
      <c r="K879" s="103">
        <v>1.973980752247021</v>
      </c>
      <c r="L879" s="103">
        <v>9.4779564029053027</v>
      </c>
    </row>
    <row r="880" spans="1:12" customFormat="1" x14ac:dyDescent="0.25">
      <c r="A880" s="91">
        <v>877</v>
      </c>
      <c r="B880" s="91">
        <v>70</v>
      </c>
      <c r="C880" s="91"/>
      <c r="D880" s="91"/>
      <c r="E880" s="103">
        <v>5</v>
      </c>
      <c r="F880" s="103">
        <v>1613.8762093379639</v>
      </c>
      <c r="G880" s="103">
        <v>83.46983147072315</v>
      </c>
      <c r="H880" s="103">
        <v>0</v>
      </c>
      <c r="I880" s="103">
        <v>-6.7199315199413396</v>
      </c>
      <c r="J880" s="103">
        <v>0.71729971747999444</v>
      </c>
      <c r="K880" s="103">
        <v>2.2616460092144219</v>
      </c>
      <c r="L880" s="103">
        <v>11.252630173559741</v>
      </c>
    </row>
    <row r="881" spans="1:12" customFormat="1" x14ac:dyDescent="0.25">
      <c r="A881" s="91">
        <v>878</v>
      </c>
      <c r="B881" s="91">
        <v>70</v>
      </c>
      <c r="C881" s="91"/>
      <c r="D881" s="91"/>
      <c r="E881" s="103">
        <v>5</v>
      </c>
      <c r="F881" s="103">
        <v>1613.8762093379639</v>
      </c>
      <c r="G881" s="103">
        <v>83.548306533060611</v>
      </c>
      <c r="H881" s="103">
        <v>0</v>
      </c>
      <c r="I881" s="103">
        <v>-6.7199315199413396</v>
      </c>
      <c r="J881" s="103">
        <v>0.3824093171831604</v>
      </c>
      <c r="K881" s="103">
        <v>1.2057365770785049</v>
      </c>
      <c r="L881" s="103">
        <v>4.6294633643644829</v>
      </c>
    </row>
    <row r="882" spans="1:12" customFormat="1" x14ac:dyDescent="0.25">
      <c r="A882" s="91">
        <v>879</v>
      </c>
      <c r="B882" s="91">
        <v>69</v>
      </c>
      <c r="C882" s="91"/>
      <c r="D882" s="91"/>
      <c r="E882" s="103">
        <v>5</v>
      </c>
      <c r="F882" s="103">
        <v>1590.8208349188501</v>
      </c>
      <c r="G882" s="103">
        <v>83.607877444098463</v>
      </c>
      <c r="H882" s="103">
        <v>0</v>
      </c>
      <c r="I882" s="103">
        <v>-6.7199315199413396</v>
      </c>
      <c r="J882" s="103">
        <v>0.2425784191864645</v>
      </c>
      <c r="K882" s="103">
        <v>0.76484975569492264</v>
      </c>
      <c r="L882" s="103">
        <v>1.8246737411381051</v>
      </c>
    </row>
    <row r="883" spans="1:12" customFormat="1" x14ac:dyDescent="0.25">
      <c r="A883" s="91">
        <v>880</v>
      </c>
      <c r="B883" s="91">
        <v>69</v>
      </c>
      <c r="C883" s="91"/>
      <c r="D883" s="91"/>
      <c r="E883" s="103">
        <v>5</v>
      </c>
      <c r="F883" s="103">
        <v>1590.8208349188501</v>
      </c>
      <c r="G883" s="103">
        <v>83.635496590592012</v>
      </c>
      <c r="H883" s="103">
        <v>0</v>
      </c>
      <c r="I883" s="103">
        <v>-6.7199315199413396</v>
      </c>
      <c r="J883" s="103">
        <v>1.114892769182914</v>
      </c>
      <c r="K883" s="103">
        <v>3.5152569012337289</v>
      </c>
      <c r="L883" s="103">
        <v>18.725601896333629</v>
      </c>
    </row>
    <row r="884" spans="1:12" customFormat="1" x14ac:dyDescent="0.25">
      <c r="A884" s="91">
        <v>881</v>
      </c>
      <c r="B884" s="91">
        <v>70</v>
      </c>
      <c r="C884" s="91"/>
      <c r="D884" s="91"/>
      <c r="E884" s="103">
        <v>5</v>
      </c>
      <c r="F884" s="103">
        <v>1613.8762093379639</v>
      </c>
      <c r="G884" s="103">
        <v>83.688940592068946</v>
      </c>
      <c r="H884" s="103">
        <v>0</v>
      </c>
      <c r="I884" s="103">
        <v>-6.7199315199413396</v>
      </c>
      <c r="J884" s="103">
        <v>0.54530802156814895</v>
      </c>
      <c r="K884" s="103">
        <v>1.7193561920043741</v>
      </c>
      <c r="L884" s="103">
        <v>7.8898319331244817</v>
      </c>
    </row>
    <row r="885" spans="1:12" customFormat="1" x14ac:dyDescent="0.25">
      <c r="A885" s="91">
        <v>882</v>
      </c>
      <c r="B885" s="91">
        <v>69</v>
      </c>
      <c r="C885" s="91"/>
      <c r="D885" s="91"/>
      <c r="E885" s="103">
        <v>5</v>
      </c>
      <c r="F885" s="103">
        <v>1590.8208349188501</v>
      </c>
      <c r="G885" s="103">
        <v>83.763883896659905</v>
      </c>
      <c r="H885" s="103">
        <v>0</v>
      </c>
      <c r="I885" s="103">
        <v>-6.7199315199413396</v>
      </c>
      <c r="J885" s="103">
        <v>0.55648359375013556</v>
      </c>
      <c r="K885" s="103">
        <v>1.754592771094178</v>
      </c>
      <c r="L885" s="103">
        <v>8.1477696828652419</v>
      </c>
    </row>
    <row r="886" spans="1:12" customFormat="1" x14ac:dyDescent="0.25">
      <c r="A886" s="91">
        <v>883</v>
      </c>
      <c r="B886" s="91">
        <v>70</v>
      </c>
      <c r="C886" s="91"/>
      <c r="D886" s="91"/>
      <c r="E886" s="103">
        <v>5</v>
      </c>
      <c r="F886" s="103">
        <v>1613.8762093379639</v>
      </c>
      <c r="G886" s="103">
        <v>83.807667428779297</v>
      </c>
      <c r="H886" s="103">
        <v>0</v>
      </c>
      <c r="I886" s="103">
        <v>-6.7199315199413396</v>
      </c>
      <c r="J886" s="103">
        <v>1.0521508639904369</v>
      </c>
      <c r="K886" s="103">
        <v>3.317431674161849</v>
      </c>
      <c r="L886" s="103">
        <v>17.573435455971481</v>
      </c>
    </row>
    <row r="887" spans="1:12" customFormat="1" x14ac:dyDescent="0.25">
      <c r="A887" s="91">
        <v>884</v>
      </c>
      <c r="B887" s="91">
        <v>70</v>
      </c>
      <c r="C887" s="91"/>
      <c r="D887" s="91"/>
      <c r="E887" s="103">
        <v>5</v>
      </c>
      <c r="F887" s="103">
        <v>1613.8762093379639</v>
      </c>
      <c r="G887" s="103">
        <v>83.933083850776342</v>
      </c>
      <c r="H887" s="103">
        <v>0</v>
      </c>
      <c r="I887" s="103">
        <v>-6.7199315199413396</v>
      </c>
      <c r="J887" s="103">
        <v>0.5386731647052696</v>
      </c>
      <c r="K887" s="103">
        <v>1.698436488315715</v>
      </c>
      <c r="L887" s="103">
        <v>7.7595484825888601</v>
      </c>
    </row>
    <row r="888" spans="1:12" customFormat="1" x14ac:dyDescent="0.25">
      <c r="A888" s="91">
        <v>885</v>
      </c>
      <c r="B888" s="91">
        <v>70</v>
      </c>
      <c r="C888" s="91"/>
      <c r="D888" s="91"/>
      <c r="E888" s="103">
        <v>5</v>
      </c>
      <c r="F888" s="103">
        <v>1613.8762093379639</v>
      </c>
      <c r="G888" s="103">
        <v>84.008027155367301</v>
      </c>
      <c r="H888" s="103">
        <v>0</v>
      </c>
      <c r="I888" s="103">
        <v>-6.7199315199413396</v>
      </c>
      <c r="J888" s="103">
        <v>0.67862257676525195</v>
      </c>
      <c r="K888" s="103">
        <v>2.1396969845408389</v>
      </c>
      <c r="L888" s="103">
        <v>10.50555676842713</v>
      </c>
    </row>
    <row r="889" spans="1:12" customFormat="1" x14ac:dyDescent="0.25">
      <c r="A889" s="91">
        <v>886</v>
      </c>
      <c r="B889" s="91">
        <v>70</v>
      </c>
      <c r="C889" s="91"/>
      <c r="D889" s="91"/>
      <c r="E889" s="103">
        <v>5</v>
      </c>
      <c r="F889" s="103">
        <v>1613.8762093379639</v>
      </c>
      <c r="G889" s="103">
        <v>84.086502217704762</v>
      </c>
      <c r="H889" s="103">
        <v>0</v>
      </c>
      <c r="I889" s="103">
        <v>-6.7199315199413396</v>
      </c>
      <c r="J889" s="103">
        <v>0.6186180749403094</v>
      </c>
      <c r="K889" s="103">
        <v>1.950502790286796</v>
      </c>
      <c r="L889" s="103">
        <v>9.3351630578147713</v>
      </c>
    </row>
    <row r="890" spans="1:12" customFormat="1" x14ac:dyDescent="0.25">
      <c r="A890" s="91">
        <v>887</v>
      </c>
      <c r="B890" s="91">
        <v>70</v>
      </c>
      <c r="C890" s="91"/>
      <c r="D890" s="91"/>
      <c r="E890" s="103">
        <v>5</v>
      </c>
      <c r="F890" s="103">
        <v>1613.8762093379639</v>
      </c>
      <c r="G890" s="103">
        <v>84.146771444738377</v>
      </c>
      <c r="H890" s="103">
        <v>0</v>
      </c>
      <c r="I890" s="103">
        <v>-6.7199315199413396</v>
      </c>
      <c r="J890" s="103">
        <v>0.71807525782899084</v>
      </c>
      <c r="K890" s="103">
        <v>2.2640912879348081</v>
      </c>
      <c r="L890" s="103">
        <v>11.270619568698489</v>
      </c>
    </row>
    <row r="891" spans="1:12" customFormat="1" x14ac:dyDescent="0.25">
      <c r="A891" s="91">
        <v>888</v>
      </c>
      <c r="B891" s="91">
        <v>70</v>
      </c>
      <c r="C891" s="91"/>
      <c r="D891" s="91"/>
      <c r="E891" s="103">
        <v>5</v>
      </c>
      <c r="F891" s="103">
        <v>1613.8762093379639</v>
      </c>
      <c r="G891" s="103">
        <v>84.225246507075838</v>
      </c>
      <c r="H891" s="103">
        <v>0</v>
      </c>
      <c r="I891" s="103">
        <v>-6.7199315199413396</v>
      </c>
      <c r="J891" s="103">
        <v>0.38570937221639229</v>
      </c>
      <c r="K891" s="103">
        <v>1.2161416505982849</v>
      </c>
      <c r="L891" s="103">
        <v>4.6992148202247002</v>
      </c>
    </row>
    <row r="892" spans="1:12" customFormat="1" x14ac:dyDescent="0.25">
      <c r="A892" s="91">
        <v>889</v>
      </c>
      <c r="B892" s="91">
        <v>69</v>
      </c>
      <c r="C892" s="91"/>
      <c r="D892" s="91"/>
      <c r="E892" s="103">
        <v>5</v>
      </c>
      <c r="F892" s="103">
        <v>1590.8208349188501</v>
      </c>
      <c r="G892" s="103">
        <v>84.28481741811369</v>
      </c>
      <c r="H892" s="103">
        <v>0</v>
      </c>
      <c r="I892" s="103">
        <v>-6.7199315199413396</v>
      </c>
      <c r="J892" s="103">
        <v>0.2281660891890929</v>
      </c>
      <c r="K892" s="103">
        <v>0.71940767921321003</v>
      </c>
      <c r="L892" s="103">
        <v>1.5308457644954589</v>
      </c>
    </row>
    <row r="893" spans="1:12" customFormat="1" x14ac:dyDescent="0.25">
      <c r="A893" s="91">
        <v>890</v>
      </c>
      <c r="B893" s="91">
        <v>69</v>
      </c>
      <c r="C893" s="91"/>
      <c r="D893" s="91"/>
      <c r="E893" s="103">
        <v>5</v>
      </c>
      <c r="F893" s="103">
        <v>1590.8208349188501</v>
      </c>
      <c r="G893" s="103">
        <v>84.312436564607239</v>
      </c>
      <c r="H893" s="103">
        <v>0</v>
      </c>
      <c r="I893" s="103">
        <v>-6.7199315199413396</v>
      </c>
      <c r="J893" s="103">
        <v>1.175826049588236</v>
      </c>
      <c r="K893" s="103">
        <v>3.70737953435171</v>
      </c>
      <c r="L893" s="103">
        <v>19.831056563046591</v>
      </c>
    </row>
    <row r="894" spans="1:12" customFormat="1" x14ac:dyDescent="0.25">
      <c r="A894" s="91">
        <v>891</v>
      </c>
      <c r="B894" s="91">
        <v>70</v>
      </c>
      <c r="C894" s="91"/>
      <c r="D894" s="91"/>
      <c r="E894" s="103">
        <v>5</v>
      </c>
      <c r="F894" s="103">
        <v>1613.8762093379639</v>
      </c>
      <c r="G894" s="103">
        <v>84.356748784724289</v>
      </c>
      <c r="H894" s="103">
        <v>0</v>
      </c>
      <c r="I894" s="103">
        <v>-6.7199315199413396</v>
      </c>
      <c r="J894" s="103">
        <v>0.33648252370151222</v>
      </c>
      <c r="K894" s="103">
        <v>1.060929397230868</v>
      </c>
      <c r="L894" s="103">
        <v>3.701036085976944</v>
      </c>
    </row>
    <row r="895" spans="1:12" customFormat="1" x14ac:dyDescent="0.25">
      <c r="A895" s="91">
        <v>892</v>
      </c>
      <c r="B895" s="91">
        <v>68</v>
      </c>
      <c r="C895" s="91"/>
      <c r="D895" s="91"/>
      <c r="E895" s="103">
        <v>5</v>
      </c>
      <c r="F895" s="103">
        <v>1567.7654604997369</v>
      </c>
      <c r="G895" s="103">
        <v>84.399572708371792</v>
      </c>
      <c r="H895" s="103">
        <v>-6.1776150202251303</v>
      </c>
      <c r="I895" s="103">
        <v>-0.54231649971620932</v>
      </c>
      <c r="J895" s="103">
        <v>0</v>
      </c>
      <c r="K895" s="103">
        <v>0</v>
      </c>
      <c r="L895" s="103">
        <v>-3.023064684434893</v>
      </c>
    </row>
    <row r="896" spans="1:12" customFormat="1" x14ac:dyDescent="0.25">
      <c r="A896" s="91">
        <v>893</v>
      </c>
      <c r="B896" s="91">
        <v>67</v>
      </c>
      <c r="C896" s="91"/>
      <c r="D896" s="91"/>
      <c r="E896" s="103">
        <v>5</v>
      </c>
      <c r="F896" s="103">
        <v>1544.7100860806229</v>
      </c>
      <c r="G896" s="103">
        <v>84.466706697293205</v>
      </c>
      <c r="H896" s="103">
        <v>-1.3982148468344551</v>
      </c>
      <c r="I896" s="103">
        <v>-5.3217166731068843</v>
      </c>
      <c r="J896" s="103">
        <v>0</v>
      </c>
      <c r="K896" s="103">
        <v>0</v>
      </c>
      <c r="L896" s="103">
        <v>-4.5596700531775651</v>
      </c>
    </row>
    <row r="897" spans="1:12" customFormat="1" x14ac:dyDescent="0.25">
      <c r="A897" s="91">
        <v>894</v>
      </c>
      <c r="B897" s="91">
        <v>63</v>
      </c>
      <c r="C897" s="91"/>
      <c r="D897" s="91"/>
      <c r="E897" s="103">
        <v>5</v>
      </c>
      <c r="F897" s="103">
        <v>1452.4885884041671</v>
      </c>
      <c r="G897" s="103">
        <v>84.442155099343324</v>
      </c>
      <c r="H897" s="103">
        <v>-5.1757300130562616</v>
      </c>
      <c r="I897" s="103">
        <v>-1.544201506885077</v>
      </c>
      <c r="J897" s="103">
        <v>0</v>
      </c>
      <c r="K897" s="103">
        <v>0</v>
      </c>
      <c r="L897" s="103">
        <v>-4.2774545305837766</v>
      </c>
    </row>
    <row r="898" spans="1:12" customFormat="1" x14ac:dyDescent="0.25">
      <c r="A898" s="91">
        <v>895</v>
      </c>
      <c r="B898" s="91">
        <v>61</v>
      </c>
      <c r="C898" s="91"/>
      <c r="D898" s="91"/>
      <c r="E898" s="103">
        <v>5</v>
      </c>
      <c r="F898" s="103">
        <v>1406.3778395659399</v>
      </c>
      <c r="G898" s="103">
        <v>84.456827433261239</v>
      </c>
      <c r="H898" s="103">
        <v>-2.894380171630071</v>
      </c>
      <c r="I898" s="103">
        <v>-3.8255513483112691</v>
      </c>
      <c r="J898" s="103">
        <v>0</v>
      </c>
      <c r="K898" s="103">
        <v>0</v>
      </c>
      <c r="L898" s="103">
        <v>-4.1370461521637374</v>
      </c>
    </row>
    <row r="899" spans="1:12" customFormat="1" x14ac:dyDescent="0.25">
      <c r="A899" s="91">
        <v>896</v>
      </c>
      <c r="B899" s="91">
        <v>58</v>
      </c>
      <c r="C899" s="91"/>
      <c r="D899" s="91"/>
      <c r="E899" s="103">
        <v>4</v>
      </c>
      <c r="F899" s="103">
        <v>1648.2794063435069</v>
      </c>
      <c r="G899" s="103">
        <v>84.493459351757451</v>
      </c>
      <c r="H899" s="103">
        <v>-3.6462636746028618</v>
      </c>
      <c r="I899" s="103">
        <v>-3.0736678453384769</v>
      </c>
      <c r="J899" s="103">
        <v>0</v>
      </c>
      <c r="K899" s="103">
        <v>0</v>
      </c>
      <c r="L899" s="103">
        <v>-4.8789576079980002</v>
      </c>
    </row>
    <row r="900" spans="1:12" customFormat="1" x14ac:dyDescent="0.25">
      <c r="A900" s="91">
        <v>897</v>
      </c>
      <c r="B900" s="91">
        <v>55</v>
      </c>
      <c r="C900" s="91"/>
      <c r="D900" s="91"/>
      <c r="E900" s="103">
        <v>4</v>
      </c>
      <c r="F900" s="103">
        <v>1563.0235749809119</v>
      </c>
      <c r="G900" s="103">
        <v>84.554374203757462</v>
      </c>
      <c r="H900" s="103">
        <v>0</v>
      </c>
      <c r="I900" s="103">
        <v>-6.7199315199413396</v>
      </c>
      <c r="J900" s="103">
        <v>0</v>
      </c>
      <c r="K900" s="103">
        <v>0</v>
      </c>
      <c r="L900" s="103">
        <v>-4.6159426999776496</v>
      </c>
    </row>
    <row r="901" spans="1:12" customFormat="1" x14ac:dyDescent="0.25">
      <c r="A901" s="91">
        <v>898</v>
      </c>
      <c r="B901" s="91">
        <v>53</v>
      </c>
      <c r="C901" s="91"/>
      <c r="D901" s="91"/>
      <c r="E901" s="103">
        <v>4</v>
      </c>
      <c r="F901" s="103">
        <v>1506.1863540725151</v>
      </c>
      <c r="G901" s="103">
        <v>84.601987915468385</v>
      </c>
      <c r="H901" s="103">
        <v>-7.4325400144629707</v>
      </c>
      <c r="I901" s="103">
        <v>0.71260849452163111</v>
      </c>
      <c r="J901" s="103">
        <v>0</v>
      </c>
      <c r="K901" s="103">
        <v>0</v>
      </c>
      <c r="L901" s="103">
        <v>-4.4415480658131594</v>
      </c>
    </row>
    <row r="902" spans="1:12" customFormat="1" x14ac:dyDescent="0.25">
      <c r="A902" s="91">
        <v>899</v>
      </c>
      <c r="B902" s="91">
        <v>51</v>
      </c>
      <c r="C902" s="91"/>
      <c r="D902" s="91"/>
      <c r="E902" s="103">
        <v>4</v>
      </c>
      <c r="F902" s="103">
        <v>1449.349133164118</v>
      </c>
      <c r="G902" s="103">
        <v>84.596120747441276</v>
      </c>
      <c r="H902" s="103">
        <v>-2.6606212080850371</v>
      </c>
      <c r="I902" s="103">
        <v>-4.0593103118563034</v>
      </c>
      <c r="J902" s="103">
        <v>0</v>
      </c>
      <c r="K902" s="103">
        <v>0</v>
      </c>
      <c r="L902" s="103">
        <v>-4.2678803396872356</v>
      </c>
    </row>
    <row r="903" spans="1:12" customFormat="1" x14ac:dyDescent="0.25">
      <c r="A903" s="91">
        <v>900</v>
      </c>
      <c r="B903" s="91">
        <v>50</v>
      </c>
      <c r="C903" s="91"/>
      <c r="D903" s="91"/>
      <c r="E903" s="103">
        <v>4</v>
      </c>
      <c r="F903" s="103">
        <v>1420.9305227099201</v>
      </c>
      <c r="G903" s="103">
        <v>84.65502459429247</v>
      </c>
      <c r="H903" s="103">
        <v>0</v>
      </c>
      <c r="I903" s="103">
        <v>-6.7199315199413396</v>
      </c>
      <c r="J903" s="103">
        <v>0.27917457270295498</v>
      </c>
      <c r="K903" s="103">
        <v>0.8802374277324172</v>
      </c>
      <c r="L903" s="103">
        <v>2.916969887142868</v>
      </c>
    </row>
    <row r="904" spans="1:12" customFormat="1" x14ac:dyDescent="0.25">
      <c r="A904" s="91">
        <v>901</v>
      </c>
      <c r="B904" s="91">
        <v>50</v>
      </c>
      <c r="C904" s="91"/>
      <c r="D904" s="91"/>
      <c r="E904" s="103">
        <v>4</v>
      </c>
      <c r="F904" s="103">
        <v>1420.9305227099201</v>
      </c>
      <c r="G904" s="103">
        <v>84.726941537479007</v>
      </c>
      <c r="H904" s="103">
        <v>0</v>
      </c>
      <c r="I904" s="103">
        <v>-6.7199315199413396</v>
      </c>
      <c r="J904" s="103">
        <v>0.42742765086963519</v>
      </c>
      <c r="K904" s="103">
        <v>1.34767938319196</v>
      </c>
      <c r="L904" s="103">
        <v>5.8701339855316448</v>
      </c>
    </row>
    <row r="905" spans="1:12" customFormat="1" x14ac:dyDescent="0.25">
      <c r="A905" s="91">
        <v>902</v>
      </c>
      <c r="B905" s="91">
        <v>50</v>
      </c>
      <c r="C905" s="91"/>
      <c r="D905" s="91"/>
      <c r="E905" s="103">
        <v>4</v>
      </c>
      <c r="F905" s="103">
        <v>1420.9305227099201</v>
      </c>
      <c r="G905" s="103">
        <v>84.81889330854095</v>
      </c>
      <c r="H905" s="103">
        <v>0</v>
      </c>
      <c r="I905" s="103">
        <v>-6.7199315199413396</v>
      </c>
      <c r="J905" s="103">
        <v>0.38725145391877919</v>
      </c>
      <c r="K905" s="103">
        <v>1.2210038342059111</v>
      </c>
      <c r="L905" s="103">
        <v>5.0769287618068057</v>
      </c>
    </row>
    <row r="906" spans="1:12" customFormat="1" x14ac:dyDescent="0.25">
      <c r="A906" s="91">
        <v>903</v>
      </c>
      <c r="B906" s="91">
        <v>50</v>
      </c>
      <c r="C906" s="91"/>
      <c r="D906" s="91"/>
      <c r="E906" s="103">
        <v>4</v>
      </c>
      <c r="F906" s="103">
        <v>1420.9305227099201</v>
      </c>
      <c r="G906" s="103">
        <v>84.890161146782205</v>
      </c>
      <c r="H906" s="103">
        <v>0</v>
      </c>
      <c r="I906" s="103">
        <v>-6.7199315199413396</v>
      </c>
      <c r="J906" s="103">
        <v>0.39831854450155563</v>
      </c>
      <c r="K906" s="103">
        <v>1.2558983708134051</v>
      </c>
      <c r="L906" s="103">
        <v>5.2962887173827147</v>
      </c>
    </row>
    <row r="907" spans="1:12" customFormat="1" x14ac:dyDescent="0.25">
      <c r="A907" s="91">
        <v>904</v>
      </c>
      <c r="B907" s="91">
        <v>50</v>
      </c>
      <c r="C907" s="91"/>
      <c r="D907" s="91"/>
      <c r="E907" s="103">
        <v>4</v>
      </c>
      <c r="F907" s="103">
        <v>1420.9305227099201</v>
      </c>
      <c r="G907" s="103">
        <v>84.955175290950066</v>
      </c>
      <c r="H907" s="103">
        <v>0</v>
      </c>
      <c r="I907" s="103">
        <v>-6.7199315199413396</v>
      </c>
      <c r="J907" s="103">
        <v>0.39404441574949062</v>
      </c>
      <c r="K907" s="103">
        <v>1.2424220428581441</v>
      </c>
      <c r="L907" s="103">
        <v>5.2119662062178511</v>
      </c>
    </row>
    <row r="908" spans="1:12" customFormat="1" x14ac:dyDescent="0.25">
      <c r="A908" s="91">
        <v>905</v>
      </c>
      <c r="B908" s="91">
        <v>50</v>
      </c>
      <c r="C908" s="91"/>
      <c r="D908" s="91"/>
      <c r="E908" s="103">
        <v>4</v>
      </c>
      <c r="F908" s="103">
        <v>1420.9305227099201</v>
      </c>
      <c r="G908" s="103">
        <v>85.039350573904557</v>
      </c>
      <c r="H908" s="103">
        <v>0</v>
      </c>
      <c r="I908" s="103">
        <v>-6.7199315199413396</v>
      </c>
      <c r="J908" s="103">
        <v>0.3999848978882774</v>
      </c>
      <c r="K908" s="103">
        <v>1.261152383041739</v>
      </c>
      <c r="L908" s="103">
        <v>5.3298083777438112</v>
      </c>
    </row>
    <row r="909" spans="1:12" customFormat="1" x14ac:dyDescent="0.25">
      <c r="A909" s="91">
        <v>906</v>
      </c>
      <c r="B909" s="91">
        <v>50</v>
      </c>
      <c r="C909" s="91"/>
      <c r="D909" s="91"/>
      <c r="E909" s="103">
        <v>4</v>
      </c>
      <c r="F909" s="103">
        <v>1420.9305227099201</v>
      </c>
      <c r="G909" s="103">
        <v>85.104364718072418</v>
      </c>
      <c r="H909" s="103">
        <v>0</v>
      </c>
      <c r="I909" s="103">
        <v>-6.7199315199413396</v>
      </c>
      <c r="J909" s="103">
        <v>0.38042469380873978</v>
      </c>
      <c r="K909" s="103">
        <v>1.1994790595789571</v>
      </c>
      <c r="L909" s="103">
        <v>4.9426742876373888</v>
      </c>
    </row>
    <row r="910" spans="1:12" customFormat="1" x14ac:dyDescent="0.25">
      <c r="A910" s="91">
        <v>907</v>
      </c>
      <c r="B910" s="91">
        <v>50</v>
      </c>
      <c r="C910" s="91"/>
      <c r="D910" s="91"/>
      <c r="E910" s="103">
        <v>4</v>
      </c>
      <c r="F910" s="103">
        <v>1420.9305227099201</v>
      </c>
      <c r="G910" s="103">
        <v>85.175632556313673</v>
      </c>
      <c r="H910" s="103">
        <v>0</v>
      </c>
      <c r="I910" s="103">
        <v>-6.7199315199413396</v>
      </c>
      <c r="J910" s="103">
        <v>0.45294558515495392</v>
      </c>
      <c r="K910" s="103">
        <v>1.4281374299935701</v>
      </c>
      <c r="L910" s="103">
        <v>6.373280566314965</v>
      </c>
    </row>
    <row r="911" spans="1:12" customFormat="1" x14ac:dyDescent="0.25">
      <c r="A911" s="91">
        <v>908</v>
      </c>
      <c r="B911" s="91">
        <v>50</v>
      </c>
      <c r="C911" s="91"/>
      <c r="D911" s="91"/>
      <c r="E911" s="103">
        <v>4</v>
      </c>
      <c r="F911" s="103">
        <v>1420.9305227099201</v>
      </c>
      <c r="G911" s="103">
        <v>85.267584327375616</v>
      </c>
      <c r="H911" s="103">
        <v>0</v>
      </c>
      <c r="I911" s="103">
        <v>-6.7199315199413396</v>
      </c>
      <c r="J911" s="103">
        <v>0.1864520586721139</v>
      </c>
      <c r="K911" s="103">
        <v>0.58788334099317507</v>
      </c>
      <c r="L911" s="103">
        <v>1.038110783023239</v>
      </c>
    </row>
    <row r="912" spans="1:12" customFormat="1" x14ac:dyDescent="0.25">
      <c r="A912" s="91">
        <v>909</v>
      </c>
      <c r="B912" s="91">
        <v>49</v>
      </c>
      <c r="C912" s="91"/>
      <c r="D912" s="91"/>
      <c r="E912" s="103">
        <v>4</v>
      </c>
      <c r="F912" s="103">
        <v>1392.511912255721</v>
      </c>
      <c r="G912" s="103">
        <v>85.339501270562153</v>
      </c>
      <c r="H912" s="103">
        <v>0</v>
      </c>
      <c r="I912" s="103">
        <v>-6.7199315199413396</v>
      </c>
      <c r="J912" s="103">
        <v>0.19687802893930609</v>
      </c>
      <c r="K912" s="103">
        <v>0.62075642524563224</v>
      </c>
      <c r="L912" s="103">
        <v>1.308375636885722</v>
      </c>
    </row>
    <row r="913" spans="1:12" customFormat="1" x14ac:dyDescent="0.25">
      <c r="A913" s="91">
        <v>910</v>
      </c>
      <c r="B913" s="91">
        <v>49</v>
      </c>
      <c r="C913" s="91"/>
      <c r="D913" s="91"/>
      <c r="E913" s="103">
        <v>4</v>
      </c>
      <c r="F913" s="103">
        <v>1392.511912255721</v>
      </c>
      <c r="G913" s="103">
        <v>85.43077841875288</v>
      </c>
      <c r="H913" s="103">
        <v>0</v>
      </c>
      <c r="I913" s="103">
        <v>-6.7199315199413396</v>
      </c>
      <c r="J913" s="103">
        <v>0.38417667984675458</v>
      </c>
      <c r="K913" s="103">
        <v>1.2113090715568171</v>
      </c>
      <c r="L913" s="103">
        <v>5.0638233569165214</v>
      </c>
    </row>
    <row r="914" spans="1:12" customFormat="1" x14ac:dyDescent="0.25">
      <c r="A914" s="91">
        <v>911</v>
      </c>
      <c r="B914" s="91">
        <v>49</v>
      </c>
      <c r="C914" s="91"/>
      <c r="D914" s="91"/>
      <c r="E914" s="103">
        <v>4</v>
      </c>
      <c r="F914" s="103">
        <v>1392.511912255721</v>
      </c>
      <c r="G914" s="103">
        <v>85.515152767924945</v>
      </c>
      <c r="H914" s="103">
        <v>0</v>
      </c>
      <c r="I914" s="103">
        <v>-6.7199315199413396</v>
      </c>
      <c r="J914" s="103">
        <v>0.57712550195385071</v>
      </c>
      <c r="K914" s="103">
        <v>1.8196767076604909</v>
      </c>
      <c r="L914" s="103">
        <v>8.8174752920545405</v>
      </c>
    </row>
    <row r="915" spans="1:12" customFormat="1" x14ac:dyDescent="0.25">
      <c r="A915" s="91">
        <v>912</v>
      </c>
      <c r="B915" s="91">
        <v>50</v>
      </c>
      <c r="C915" s="91"/>
      <c r="D915" s="91"/>
      <c r="E915" s="103">
        <v>4</v>
      </c>
      <c r="F915" s="103">
        <v>1420.9305227099201</v>
      </c>
      <c r="G915" s="103">
        <v>85.62874750702818</v>
      </c>
      <c r="H915" s="103">
        <v>0</v>
      </c>
      <c r="I915" s="103">
        <v>-6.7199315199413396</v>
      </c>
      <c r="J915" s="103">
        <v>0.61217166514621513</v>
      </c>
      <c r="K915" s="103">
        <v>1.9301772602060161</v>
      </c>
      <c r="L915" s="103">
        <v>9.4587171924947189</v>
      </c>
    </row>
    <row r="916" spans="1:12" customFormat="1" x14ac:dyDescent="0.25">
      <c r="A916" s="91">
        <v>913</v>
      </c>
      <c r="B916" s="91">
        <v>50</v>
      </c>
      <c r="C916" s="91"/>
      <c r="D916" s="91"/>
      <c r="E916" s="103">
        <v>4</v>
      </c>
      <c r="F916" s="103">
        <v>1420.9305227099201</v>
      </c>
      <c r="G916" s="103">
        <v>85.72298204112721</v>
      </c>
      <c r="H916" s="103">
        <v>0</v>
      </c>
      <c r="I916" s="103">
        <v>-6.7199315199413396</v>
      </c>
      <c r="J916" s="103">
        <v>0.33787830537236019</v>
      </c>
      <c r="K916" s="103">
        <v>1.0653302968390519</v>
      </c>
      <c r="L916" s="103">
        <v>4.0983392381396211</v>
      </c>
    </row>
    <row r="917" spans="1:12" customFormat="1" x14ac:dyDescent="0.25">
      <c r="A917" s="91">
        <v>914</v>
      </c>
      <c r="B917" s="91">
        <v>50</v>
      </c>
      <c r="C917" s="91"/>
      <c r="D917" s="91"/>
      <c r="E917" s="103">
        <v>4</v>
      </c>
      <c r="F917" s="103">
        <v>1420.9305227099201</v>
      </c>
      <c r="G917" s="103">
        <v>85.792192562567664</v>
      </c>
      <c r="H917" s="103">
        <v>0</v>
      </c>
      <c r="I917" s="103">
        <v>-6.7199315199413396</v>
      </c>
      <c r="J917" s="103">
        <v>0.41460023830238202</v>
      </c>
      <c r="K917" s="103">
        <v>1.30723455136741</v>
      </c>
      <c r="L917" s="103">
        <v>5.6213319474617451</v>
      </c>
    </row>
    <row r="918" spans="1:12" customFormat="1" x14ac:dyDescent="0.25">
      <c r="A918" s="91">
        <v>915</v>
      </c>
      <c r="B918" s="91">
        <v>50</v>
      </c>
      <c r="C918" s="91"/>
      <c r="D918" s="91"/>
      <c r="E918" s="103">
        <v>4</v>
      </c>
      <c r="F918" s="103">
        <v>1420.9305227099201</v>
      </c>
      <c r="G918" s="103">
        <v>85.884144333629607</v>
      </c>
      <c r="H918" s="103">
        <v>0</v>
      </c>
      <c r="I918" s="103">
        <v>-6.7199315199413396</v>
      </c>
      <c r="J918" s="103">
        <v>0.3775931625948869</v>
      </c>
      <c r="K918" s="103">
        <v>1.1905512416616779</v>
      </c>
      <c r="L918" s="103">
        <v>4.8894423559455351</v>
      </c>
    </row>
    <row r="919" spans="1:12" customFormat="1" x14ac:dyDescent="0.25">
      <c r="A919" s="91">
        <v>916</v>
      </c>
      <c r="B919" s="91">
        <v>50</v>
      </c>
      <c r="C919" s="91"/>
      <c r="D919" s="91"/>
      <c r="E919" s="103">
        <v>4</v>
      </c>
      <c r="F919" s="103">
        <v>1420.9305227099201</v>
      </c>
      <c r="G919" s="103">
        <v>85.951999468796757</v>
      </c>
      <c r="H919" s="103">
        <v>0</v>
      </c>
      <c r="I919" s="103">
        <v>-6.7199315199413396</v>
      </c>
      <c r="J919" s="103">
        <v>0.44875103000460631</v>
      </c>
      <c r="K919" s="103">
        <v>1.4149119976045239</v>
      </c>
      <c r="L919" s="103">
        <v>6.2939201684451422</v>
      </c>
    </row>
    <row r="920" spans="1:12" customFormat="1" x14ac:dyDescent="0.25">
      <c r="A920" s="91">
        <v>917</v>
      </c>
      <c r="B920" s="91">
        <v>50</v>
      </c>
      <c r="C920" s="91"/>
      <c r="D920" s="91"/>
      <c r="E920" s="103">
        <v>4</v>
      </c>
      <c r="F920" s="103">
        <v>1420.9305227099201</v>
      </c>
      <c r="G920" s="103">
        <v>86.0439512398587</v>
      </c>
      <c r="H920" s="103">
        <v>0</v>
      </c>
      <c r="I920" s="103">
        <v>-6.7199315199413396</v>
      </c>
      <c r="J920" s="103">
        <v>0.20443862183749589</v>
      </c>
      <c r="K920" s="103">
        <v>0.6445949746536247</v>
      </c>
      <c r="L920" s="103">
        <v>1.4080197790492539</v>
      </c>
    </row>
    <row r="921" spans="1:12" customFormat="1" x14ac:dyDescent="0.25">
      <c r="A921" s="91">
        <v>918</v>
      </c>
      <c r="B921" s="91">
        <v>49</v>
      </c>
      <c r="C921" s="91"/>
      <c r="D921" s="91"/>
      <c r="E921" s="103">
        <v>4</v>
      </c>
      <c r="F921" s="103">
        <v>1392.511912255721</v>
      </c>
      <c r="G921" s="103">
        <v>86.115868183045237</v>
      </c>
      <c r="H921" s="103">
        <v>0</v>
      </c>
      <c r="I921" s="103">
        <v>-6.7199315199413396</v>
      </c>
      <c r="J921" s="103">
        <v>0.1322173546646391</v>
      </c>
      <c r="K921" s="103">
        <v>0.41688131925760702</v>
      </c>
      <c r="L921" s="103">
        <v>-1.068260215592735E-2</v>
      </c>
    </row>
    <row r="922" spans="1:12" customFormat="1" x14ac:dyDescent="0.25">
      <c r="A922" s="91">
        <v>919</v>
      </c>
      <c r="B922" s="91">
        <v>49</v>
      </c>
      <c r="C922" s="91"/>
      <c r="D922" s="91"/>
      <c r="E922" s="103">
        <v>4</v>
      </c>
      <c r="F922" s="103">
        <v>1392.511912255721</v>
      </c>
      <c r="G922" s="103">
        <v>86.207145331235964</v>
      </c>
      <c r="H922" s="103">
        <v>0</v>
      </c>
      <c r="I922" s="103">
        <v>-6.7199315199413396</v>
      </c>
      <c r="J922" s="103">
        <v>0.64923917184948587</v>
      </c>
      <c r="K922" s="103">
        <v>2.0470511088414289</v>
      </c>
      <c r="L922" s="103">
        <v>10.19283968216981</v>
      </c>
    </row>
    <row r="923" spans="1:12" customFormat="1" x14ac:dyDescent="0.25">
      <c r="A923" s="91">
        <v>920</v>
      </c>
      <c r="B923" s="91">
        <v>50</v>
      </c>
      <c r="C923" s="91"/>
      <c r="D923" s="91"/>
      <c r="E923" s="103">
        <v>4</v>
      </c>
      <c r="F923" s="103">
        <v>1420.9305227099201</v>
      </c>
      <c r="G923" s="103">
        <v>86.335316531312586</v>
      </c>
      <c r="H923" s="103">
        <v>0</v>
      </c>
      <c r="I923" s="103">
        <v>-6.7199315199413396</v>
      </c>
      <c r="J923" s="103">
        <v>0.59213447013590204</v>
      </c>
      <c r="K923" s="103">
        <v>1.866999984338499</v>
      </c>
      <c r="L923" s="103">
        <v>9.0776043342630093</v>
      </c>
    </row>
    <row r="924" spans="1:12" customFormat="1" x14ac:dyDescent="0.25">
      <c r="A924" s="91">
        <v>921</v>
      </c>
      <c r="B924" s="91">
        <v>50</v>
      </c>
      <c r="C924" s="91"/>
      <c r="D924" s="91"/>
      <c r="E924" s="103">
        <v>4</v>
      </c>
      <c r="F924" s="103">
        <v>1420.9305227099201</v>
      </c>
      <c r="G924" s="103">
        <v>86.429551065411616</v>
      </c>
      <c r="H924" s="103">
        <v>0</v>
      </c>
      <c r="I924" s="103">
        <v>-6.7199315199413396</v>
      </c>
      <c r="J924" s="103">
        <v>0.34377335274966792</v>
      </c>
      <c r="K924" s="103">
        <v>1.0839173812197029</v>
      </c>
      <c r="L924" s="103">
        <v>4.2186421854723593</v>
      </c>
    </row>
    <row r="925" spans="1:12" customFormat="1" x14ac:dyDescent="0.25">
      <c r="A925" s="91">
        <v>922</v>
      </c>
      <c r="B925" s="91">
        <v>50</v>
      </c>
      <c r="C925" s="91"/>
      <c r="D925" s="91"/>
      <c r="E925" s="103">
        <v>4</v>
      </c>
      <c r="F925" s="103">
        <v>1420.9305227099201</v>
      </c>
      <c r="G925" s="103">
        <v>86.502642739628271</v>
      </c>
      <c r="H925" s="103">
        <v>0</v>
      </c>
      <c r="I925" s="103">
        <v>-6.7199315199413396</v>
      </c>
      <c r="J925" s="103">
        <v>0.40935724841331311</v>
      </c>
      <c r="K925" s="103">
        <v>1.2907034042471759</v>
      </c>
      <c r="L925" s="103">
        <v>5.5205217874876107</v>
      </c>
    </row>
    <row r="926" spans="1:12" customFormat="1" x14ac:dyDescent="0.25">
      <c r="A926" s="91">
        <v>923</v>
      </c>
      <c r="B926" s="91">
        <v>50</v>
      </c>
      <c r="C926" s="91"/>
      <c r="D926" s="91"/>
      <c r="E926" s="103">
        <v>4</v>
      </c>
      <c r="F926" s="103">
        <v>1420.9305227099201</v>
      </c>
      <c r="G926" s="103">
        <v>86.59265922976401</v>
      </c>
      <c r="H926" s="103">
        <v>0</v>
      </c>
      <c r="I926" s="103">
        <v>-6.7199315199413396</v>
      </c>
      <c r="J926" s="103">
        <v>0.3916970358946964</v>
      </c>
      <c r="K926" s="103">
        <v>1.2350207541759779</v>
      </c>
      <c r="L926" s="103">
        <v>5.1716687893043369</v>
      </c>
    </row>
    <row r="927" spans="1:12" customFormat="1" x14ac:dyDescent="0.25">
      <c r="A927" s="91">
        <v>924</v>
      </c>
      <c r="B927" s="91">
        <v>50</v>
      </c>
      <c r="C927" s="91"/>
      <c r="D927" s="91"/>
      <c r="E927" s="103">
        <v>4</v>
      </c>
      <c r="F927" s="103">
        <v>1420.9305227099201</v>
      </c>
      <c r="G927" s="103">
        <v>86.713705342912846</v>
      </c>
      <c r="H927" s="103">
        <v>0</v>
      </c>
      <c r="I927" s="103">
        <v>-6.7199315199413396</v>
      </c>
      <c r="J927" s="103">
        <v>0.39639523468027033</v>
      </c>
      <c r="K927" s="103">
        <v>1.249834174946892</v>
      </c>
      <c r="L927" s="103">
        <v>5.2651133453789818</v>
      </c>
    </row>
    <row r="928" spans="1:12" customFormat="1" x14ac:dyDescent="0.25">
      <c r="A928" s="91">
        <v>925</v>
      </c>
      <c r="B928" s="91">
        <v>50</v>
      </c>
      <c r="C928" s="91"/>
      <c r="D928" s="91"/>
      <c r="E928" s="103">
        <v>4</v>
      </c>
      <c r="F928" s="103">
        <v>1420.9305227099201</v>
      </c>
      <c r="G928" s="103">
        <v>86.782550565930208</v>
      </c>
      <c r="H928" s="103">
        <v>0</v>
      </c>
      <c r="I928" s="103">
        <v>-6.7199315199413396</v>
      </c>
      <c r="J928" s="103">
        <v>0.39511808331323672</v>
      </c>
      <c r="K928" s="103">
        <v>1.245807316686635</v>
      </c>
      <c r="L928" s="103">
        <v>5.2401002597043362</v>
      </c>
    </row>
    <row r="929" spans="1:12" customFormat="1" x14ac:dyDescent="0.25">
      <c r="A929" s="91">
        <v>926</v>
      </c>
      <c r="B929" s="91">
        <v>50</v>
      </c>
      <c r="C929" s="91"/>
      <c r="D929" s="91"/>
      <c r="E929" s="103">
        <v>4</v>
      </c>
      <c r="F929" s="103">
        <v>1420.9305227099201</v>
      </c>
      <c r="G929" s="103">
        <v>86.851395788947571</v>
      </c>
      <c r="H929" s="103">
        <v>0</v>
      </c>
      <c r="I929" s="103">
        <v>-6.7199315199413396</v>
      </c>
      <c r="J929" s="103">
        <v>0.39543450053442941</v>
      </c>
      <c r="K929" s="103">
        <v>1.246804980185056</v>
      </c>
      <c r="L929" s="103">
        <v>5.2466201880519323</v>
      </c>
    </row>
    <row r="930" spans="1:12" customFormat="1" x14ac:dyDescent="0.25">
      <c r="A930" s="91">
        <v>927</v>
      </c>
      <c r="B930" s="91">
        <v>50</v>
      </c>
      <c r="C930" s="91"/>
      <c r="D930" s="91"/>
      <c r="E930" s="103">
        <v>4</v>
      </c>
      <c r="F930" s="103">
        <v>1420.9305227099201</v>
      </c>
      <c r="G930" s="103">
        <v>86.920241011964933</v>
      </c>
      <c r="H930" s="103">
        <v>0</v>
      </c>
      <c r="I930" s="103">
        <v>-6.7199315199413396</v>
      </c>
      <c r="J930" s="103">
        <v>0.3953631061766904</v>
      </c>
      <c r="K930" s="103">
        <v>1.246579873775105</v>
      </c>
      <c r="L930" s="103">
        <v>5.2454657048184803</v>
      </c>
    </row>
    <row r="931" spans="1:12" customFormat="1" x14ac:dyDescent="0.25">
      <c r="A931" s="91">
        <v>928</v>
      </c>
      <c r="B931" s="91">
        <v>50</v>
      </c>
      <c r="C931" s="91"/>
      <c r="D931" s="91"/>
      <c r="E931" s="103">
        <v>4</v>
      </c>
      <c r="F931" s="103">
        <v>1420.9305227099201</v>
      </c>
      <c r="G931" s="103">
        <v>86.989086234982295</v>
      </c>
      <c r="H931" s="103">
        <v>0</v>
      </c>
      <c r="I931" s="103">
        <v>-6.7199315199413396</v>
      </c>
      <c r="J931" s="103">
        <v>0.3952495025366044</v>
      </c>
      <c r="K931" s="103">
        <v>1.2462216814979139</v>
      </c>
      <c r="L931" s="103">
        <v>5.2434758567581392</v>
      </c>
    </row>
    <row r="932" spans="1:12" customFormat="1" x14ac:dyDescent="0.25">
      <c r="A932" s="91">
        <v>929</v>
      </c>
      <c r="B932" s="91">
        <v>50</v>
      </c>
      <c r="C932" s="91"/>
      <c r="D932" s="91"/>
      <c r="E932" s="103">
        <v>4</v>
      </c>
      <c r="F932" s="103">
        <v>1420.9305227099201</v>
      </c>
      <c r="G932" s="103">
        <v>87.057931457999658</v>
      </c>
      <c r="H932" s="103">
        <v>0</v>
      </c>
      <c r="I932" s="103">
        <v>-6.7199315199413396</v>
      </c>
      <c r="J932" s="103">
        <v>0.39569258579365613</v>
      </c>
      <c r="K932" s="103">
        <v>1.2476187230073981</v>
      </c>
      <c r="L932" s="103">
        <v>5.2525018824658449</v>
      </c>
    </row>
    <row r="933" spans="1:12" customFormat="1" x14ac:dyDescent="0.25">
      <c r="A933" s="91">
        <v>930</v>
      </c>
      <c r="B933" s="91">
        <v>50</v>
      </c>
      <c r="C933" s="91"/>
      <c r="D933" s="91"/>
      <c r="E933" s="103">
        <v>4</v>
      </c>
      <c r="F933" s="103">
        <v>1420.9305227099201</v>
      </c>
      <c r="G933" s="103">
        <v>87.12677668101702</v>
      </c>
      <c r="H933" s="103">
        <v>0</v>
      </c>
      <c r="I933" s="103">
        <v>-6.7199315199413396</v>
      </c>
      <c r="J933" s="103">
        <v>0.39395131906056108</v>
      </c>
      <c r="K933" s="103">
        <v>1.242128508997949</v>
      </c>
      <c r="L933" s="103">
        <v>5.2182997808095868</v>
      </c>
    </row>
    <row r="934" spans="1:12" customFormat="1" x14ac:dyDescent="0.25">
      <c r="A934" s="91">
        <v>931</v>
      </c>
      <c r="B934" s="91">
        <v>50</v>
      </c>
      <c r="C934" s="91"/>
      <c r="D934" s="91"/>
      <c r="E934" s="103">
        <v>4</v>
      </c>
      <c r="F934" s="103">
        <v>1420.9305227099201</v>
      </c>
      <c r="G934" s="103">
        <v>87.214783042821011</v>
      </c>
      <c r="H934" s="103">
        <v>0</v>
      </c>
      <c r="I934" s="103">
        <v>-6.7199315199413396</v>
      </c>
      <c r="J934" s="103">
        <v>0.4003893823271813</v>
      </c>
      <c r="K934" s="103">
        <v>1.262427722477603</v>
      </c>
      <c r="L934" s="103">
        <v>5.3459943177364346</v>
      </c>
    </row>
    <row r="935" spans="1:12" customFormat="1" x14ac:dyDescent="0.25">
      <c r="A935" s="91">
        <v>932</v>
      </c>
      <c r="B935" s="91">
        <v>50</v>
      </c>
      <c r="C935" s="91"/>
      <c r="D935" s="91"/>
      <c r="E935" s="103">
        <v>4</v>
      </c>
      <c r="F935" s="103">
        <v>1420.9305227099201</v>
      </c>
      <c r="G935" s="103">
        <v>87.283628265838374</v>
      </c>
      <c r="H935" s="103">
        <v>0</v>
      </c>
      <c r="I935" s="103">
        <v>-6.7199315199413396</v>
      </c>
      <c r="J935" s="103">
        <v>0.37631480438099901</v>
      </c>
      <c r="K935" s="103">
        <v>1.1865205782132899</v>
      </c>
      <c r="L935" s="103">
        <v>4.8693304307955927</v>
      </c>
    </row>
    <row r="936" spans="1:12" customFormat="1" x14ac:dyDescent="0.25">
      <c r="A936" s="91">
        <v>933</v>
      </c>
      <c r="B936" s="91">
        <v>50</v>
      </c>
      <c r="C936" s="91"/>
      <c r="D936" s="91"/>
      <c r="E936" s="103">
        <v>4</v>
      </c>
      <c r="F936" s="103">
        <v>1420.9305227099201</v>
      </c>
      <c r="G936" s="103">
        <v>87.355314479855025</v>
      </c>
      <c r="H936" s="103">
        <v>0</v>
      </c>
      <c r="I936" s="103">
        <v>-6.7199315199413396</v>
      </c>
      <c r="J936" s="103">
        <v>0.46656038811872758</v>
      </c>
      <c r="K936" s="103">
        <v>1.4710649037383481</v>
      </c>
      <c r="L936" s="103">
        <v>6.6482036069172468</v>
      </c>
    </row>
    <row r="937" spans="1:12" customFormat="1" x14ac:dyDescent="0.25">
      <c r="A937" s="91">
        <v>934</v>
      </c>
      <c r="B937" s="91">
        <v>50</v>
      </c>
      <c r="C937" s="91"/>
      <c r="D937" s="91"/>
      <c r="E937" s="103">
        <v>4</v>
      </c>
      <c r="F937" s="103">
        <v>1420.9305227099201</v>
      </c>
      <c r="G937" s="103">
        <v>87.451097329766469</v>
      </c>
      <c r="H937" s="103">
        <v>0</v>
      </c>
      <c r="I937" s="103">
        <v>-6.7199315199413396</v>
      </c>
      <c r="J937" s="103">
        <v>0.1383571598872608</v>
      </c>
      <c r="K937" s="103">
        <v>0.43624012512453331</v>
      </c>
      <c r="L937" s="103">
        <v>6.0152946525358457E-2</v>
      </c>
    </row>
    <row r="938" spans="1:12" customFormat="1" x14ac:dyDescent="0.25">
      <c r="A938" s="91">
        <v>935</v>
      </c>
      <c r="B938" s="91">
        <v>49</v>
      </c>
      <c r="C938" s="91"/>
      <c r="D938" s="91"/>
      <c r="E938" s="103">
        <v>4</v>
      </c>
      <c r="F938" s="103">
        <v>1392.511912255721</v>
      </c>
      <c r="G938" s="103">
        <v>87.526845351802493</v>
      </c>
      <c r="H938" s="103">
        <v>0</v>
      </c>
      <c r="I938" s="103">
        <v>-6.7199315199413396</v>
      </c>
      <c r="J938" s="103">
        <v>0.38403281632566749</v>
      </c>
      <c r="K938" s="103">
        <v>1.2108554698748299</v>
      </c>
      <c r="L938" s="103">
        <v>5.0686720416447688</v>
      </c>
    </row>
    <row r="939" spans="1:12" customFormat="1" x14ac:dyDescent="0.25">
      <c r="A939" s="91">
        <v>936</v>
      </c>
      <c r="B939" s="91">
        <v>50</v>
      </c>
      <c r="C939" s="91"/>
      <c r="D939" s="91"/>
      <c r="E939" s="103">
        <v>4</v>
      </c>
      <c r="F939" s="103">
        <v>1420.9305227099201</v>
      </c>
      <c r="G939" s="103">
        <v>87.624917520795421</v>
      </c>
      <c r="H939" s="103">
        <v>0</v>
      </c>
      <c r="I939" s="103">
        <v>-6.7199315199413396</v>
      </c>
      <c r="J939" s="103">
        <v>0.66428157460747039</v>
      </c>
      <c r="K939" s="103">
        <v>2.0944798047373538</v>
      </c>
      <c r="L939" s="103">
        <v>10.4585019506099</v>
      </c>
    </row>
    <row r="940" spans="1:12" customFormat="1" x14ac:dyDescent="0.25">
      <c r="A940" s="91">
        <v>937</v>
      </c>
      <c r="B940" s="91">
        <v>50</v>
      </c>
      <c r="C940" s="91"/>
      <c r="D940" s="91"/>
      <c r="E940" s="103">
        <v>4</v>
      </c>
      <c r="F940" s="103">
        <v>1420.9305227099201</v>
      </c>
      <c r="G940" s="103">
        <v>87.737559594717339</v>
      </c>
      <c r="H940" s="103">
        <v>0</v>
      </c>
      <c r="I940" s="103">
        <v>-6.7199315199413396</v>
      </c>
      <c r="J940" s="103">
        <v>0.3286811913409145</v>
      </c>
      <c r="K940" s="103">
        <v>1.036331796297904</v>
      </c>
      <c r="L940" s="103">
        <v>3.9221495023161359</v>
      </c>
    </row>
    <row r="941" spans="1:12" customFormat="1" x14ac:dyDescent="0.25">
      <c r="A941" s="91">
        <v>938</v>
      </c>
      <c r="B941" s="91">
        <v>50</v>
      </c>
      <c r="C941" s="91"/>
      <c r="D941" s="91"/>
      <c r="E941" s="103">
        <v>4</v>
      </c>
      <c r="F941" s="103">
        <v>1420.9305227099201</v>
      </c>
      <c r="G941" s="103">
        <v>87.832422088558758</v>
      </c>
      <c r="H941" s="103">
        <v>0</v>
      </c>
      <c r="I941" s="103">
        <v>-6.7199315199413396</v>
      </c>
      <c r="J941" s="103">
        <v>0.39916898741483092</v>
      </c>
      <c r="K941" s="103">
        <v>1.258579817318962</v>
      </c>
      <c r="L941" s="103">
        <v>5.3241722409788617</v>
      </c>
    </row>
    <row r="942" spans="1:12" customFormat="1" x14ac:dyDescent="0.25">
      <c r="A942" s="91">
        <v>939</v>
      </c>
      <c r="B942" s="91">
        <v>50</v>
      </c>
      <c r="C942" s="91"/>
      <c r="D942" s="91"/>
      <c r="E942" s="103">
        <v>4</v>
      </c>
      <c r="F942" s="103">
        <v>1420.9305227099201</v>
      </c>
      <c r="G942" s="103">
        <v>87.901386597529424</v>
      </c>
      <c r="H942" s="103">
        <v>0</v>
      </c>
      <c r="I942" s="103">
        <v>-6.7199315199413396</v>
      </c>
      <c r="J942" s="103">
        <v>0.44625589695476842</v>
      </c>
      <c r="K942" s="103">
        <v>1.4070448430983851</v>
      </c>
      <c r="L942" s="103">
        <v>6.2521372100973354</v>
      </c>
    </row>
    <row r="943" spans="1:12" customFormat="1" x14ac:dyDescent="0.25">
      <c r="A943" s="91">
        <v>940</v>
      </c>
      <c r="B943" s="91">
        <v>50</v>
      </c>
      <c r="C943" s="91"/>
      <c r="D943" s="91"/>
      <c r="E943" s="103">
        <v>4</v>
      </c>
      <c r="F943" s="103">
        <v>1420.9305227099201</v>
      </c>
      <c r="G943" s="103">
        <v>87.997288733394171</v>
      </c>
      <c r="H943" s="103">
        <v>0</v>
      </c>
      <c r="I943" s="103">
        <v>-6.7199315199413396</v>
      </c>
      <c r="J943" s="103">
        <v>0.19088271183668851</v>
      </c>
      <c r="K943" s="103">
        <v>0.60185319042107899</v>
      </c>
      <c r="L943" s="103">
        <v>1.1383759610204449</v>
      </c>
    </row>
    <row r="944" spans="1:12" customFormat="1" x14ac:dyDescent="0.25">
      <c r="A944" s="91">
        <v>941</v>
      </c>
      <c r="B944" s="91">
        <v>49</v>
      </c>
      <c r="C944" s="91"/>
      <c r="D944" s="91"/>
      <c r="E944" s="103">
        <v>4</v>
      </c>
      <c r="F944" s="103">
        <v>1392.511912255721</v>
      </c>
      <c r="G944" s="103">
        <v>88.073156041383498</v>
      </c>
      <c r="H944" s="103">
        <v>0</v>
      </c>
      <c r="I944" s="103">
        <v>-6.7199315199413396</v>
      </c>
      <c r="J944" s="103">
        <v>0.18281601749313309</v>
      </c>
      <c r="K944" s="103">
        <v>0.57641890315584876</v>
      </c>
      <c r="L944" s="103">
        <v>1.031286085685861</v>
      </c>
    </row>
    <row r="945" spans="1:12" customFormat="1" x14ac:dyDescent="0.25">
      <c r="A945" s="91">
        <v>942</v>
      </c>
      <c r="B945" s="91">
        <v>49</v>
      </c>
      <c r="C945" s="91"/>
      <c r="D945" s="91"/>
      <c r="E945" s="103">
        <v>4</v>
      </c>
      <c r="F945" s="103">
        <v>1392.511912255721</v>
      </c>
      <c r="G945" s="103">
        <v>88.178250295348391</v>
      </c>
      <c r="H945" s="103">
        <v>0</v>
      </c>
      <c r="I945" s="103">
        <v>-6.7199315199413396</v>
      </c>
      <c r="J945" s="103">
        <v>0.43491596187978948</v>
      </c>
      <c r="K945" s="103">
        <v>1.371290027806976</v>
      </c>
      <c r="L945" s="103">
        <v>6.0710856604136696</v>
      </c>
    </row>
    <row r="946" spans="1:12" customFormat="1" x14ac:dyDescent="0.25">
      <c r="A946" s="91">
        <v>943</v>
      </c>
      <c r="B946" s="91">
        <v>49</v>
      </c>
      <c r="C946" s="91"/>
      <c r="D946" s="91"/>
      <c r="E946" s="103">
        <v>4</v>
      </c>
      <c r="F946" s="103">
        <v>1392.511912255721</v>
      </c>
      <c r="G946" s="103">
        <v>88.291679194436369</v>
      </c>
      <c r="H946" s="103">
        <v>0</v>
      </c>
      <c r="I946" s="103">
        <v>-6.7199315199413396</v>
      </c>
      <c r="J946" s="103">
        <v>0.38365493138283502</v>
      </c>
      <c r="K946" s="103">
        <v>1.209663998650079</v>
      </c>
      <c r="L946" s="103">
        <v>5.0624562375847821</v>
      </c>
    </row>
    <row r="947" spans="1:12" customFormat="1" x14ac:dyDescent="0.25">
      <c r="A947" s="91">
        <v>944</v>
      </c>
      <c r="B947" s="91">
        <v>49</v>
      </c>
      <c r="C947" s="91"/>
      <c r="D947" s="91"/>
      <c r="E947" s="103">
        <v>4</v>
      </c>
      <c r="F947" s="103">
        <v>1392.511912255721</v>
      </c>
      <c r="G947" s="103">
        <v>88.378170466630266</v>
      </c>
      <c r="H947" s="103">
        <v>0</v>
      </c>
      <c r="I947" s="103">
        <v>-6.7199315199413396</v>
      </c>
      <c r="J947" s="103">
        <v>0.33296098743263691</v>
      </c>
      <c r="K947" s="103">
        <v>1.049825993375104</v>
      </c>
      <c r="L947" s="103">
        <v>4.0568802428959279</v>
      </c>
    </row>
    <row r="948" spans="1:12" customFormat="1" x14ac:dyDescent="0.25">
      <c r="A948" s="91">
        <v>945</v>
      </c>
      <c r="B948" s="91">
        <v>49</v>
      </c>
      <c r="C948" s="91"/>
      <c r="D948" s="91"/>
      <c r="E948" s="103">
        <v>4</v>
      </c>
      <c r="F948" s="103">
        <v>1392.511912255721</v>
      </c>
      <c r="G948" s="103">
        <v>88.472739268872957</v>
      </c>
      <c r="H948" s="103">
        <v>0</v>
      </c>
      <c r="I948" s="103">
        <v>-6.7199315199413396</v>
      </c>
      <c r="J948" s="103">
        <v>0.59081352033339452</v>
      </c>
      <c r="K948" s="103">
        <v>1.8628350296111931</v>
      </c>
      <c r="L948" s="103">
        <v>9.0879360795533763</v>
      </c>
    </row>
    <row r="949" spans="1:12" customFormat="1" x14ac:dyDescent="0.25">
      <c r="A949" s="91">
        <v>946</v>
      </c>
      <c r="B949" s="91">
        <v>50</v>
      </c>
      <c r="C949" s="91"/>
      <c r="D949" s="91"/>
      <c r="E949" s="103">
        <v>4</v>
      </c>
      <c r="F949" s="103">
        <v>1420.9305227099201</v>
      </c>
      <c r="G949" s="103">
        <v>88.588450930998022</v>
      </c>
      <c r="H949" s="103">
        <v>0</v>
      </c>
      <c r="I949" s="103">
        <v>-6.7199315199413396</v>
      </c>
      <c r="J949" s="103">
        <v>0.6075762980681535</v>
      </c>
      <c r="K949" s="103">
        <v>1.9156880678088879</v>
      </c>
      <c r="L949" s="103">
        <v>9.3792216436168871</v>
      </c>
    </row>
    <row r="950" spans="1:12" customFormat="1" x14ac:dyDescent="0.25">
      <c r="A950" s="91">
        <v>947</v>
      </c>
      <c r="B950" s="91">
        <v>50</v>
      </c>
      <c r="C950" s="91"/>
      <c r="D950" s="91"/>
      <c r="E950" s="103">
        <v>4</v>
      </c>
      <c r="F950" s="103">
        <v>1420.9305227099201</v>
      </c>
      <c r="G950" s="103">
        <v>88.674935647147521</v>
      </c>
      <c r="H950" s="103">
        <v>0</v>
      </c>
      <c r="I950" s="103">
        <v>-6.7199315199413396</v>
      </c>
      <c r="J950" s="103">
        <v>0.33942868113034508</v>
      </c>
      <c r="K950" s="103">
        <v>1.0702186316039779</v>
      </c>
      <c r="L950" s="103">
        <v>4.1373447349611352</v>
      </c>
    </row>
    <row r="951" spans="1:12" customFormat="1" x14ac:dyDescent="0.25">
      <c r="A951" s="91">
        <v>948</v>
      </c>
      <c r="B951" s="91">
        <v>50</v>
      </c>
      <c r="C951" s="91"/>
      <c r="D951" s="91"/>
      <c r="E951" s="103">
        <v>4</v>
      </c>
      <c r="F951" s="103">
        <v>1420.9305227099201</v>
      </c>
      <c r="G951" s="103">
        <v>88.749900294314912</v>
      </c>
      <c r="H951" s="103">
        <v>0</v>
      </c>
      <c r="I951" s="103">
        <v>-6.7199315199413396</v>
      </c>
      <c r="J951" s="103">
        <v>0.41017693844020309</v>
      </c>
      <c r="K951" s="103">
        <v>1.2932878869019599</v>
      </c>
      <c r="L951" s="103">
        <v>5.5418269070275956</v>
      </c>
    </row>
    <row r="952" spans="1:12" customFormat="1" x14ac:dyDescent="0.25">
      <c r="A952" s="91">
        <v>949</v>
      </c>
      <c r="B952" s="91">
        <v>50</v>
      </c>
      <c r="C952" s="91"/>
      <c r="D952" s="91"/>
      <c r="E952" s="103">
        <v>4</v>
      </c>
      <c r="F952" s="103">
        <v>1420.9305227099201</v>
      </c>
      <c r="G952" s="103">
        <v>88.823954671399875</v>
      </c>
      <c r="H952" s="103">
        <v>0</v>
      </c>
      <c r="I952" s="103">
        <v>-6.7199315199413396</v>
      </c>
      <c r="J952" s="103">
        <v>0.39114286811318982</v>
      </c>
      <c r="K952" s="103">
        <v>1.233273463160887</v>
      </c>
      <c r="L952" s="103">
        <v>5.16547849983903</v>
      </c>
    </row>
    <row r="953" spans="1:12" customFormat="1" x14ac:dyDescent="0.25">
      <c r="A953" s="91">
        <v>950</v>
      </c>
      <c r="B953" s="91">
        <v>50</v>
      </c>
      <c r="C953" s="91"/>
      <c r="D953" s="91"/>
      <c r="E953" s="103">
        <v>4</v>
      </c>
      <c r="F953" s="103">
        <v>1420.9305227099201</v>
      </c>
      <c r="G953" s="103">
        <v>88.923272311722229</v>
      </c>
      <c r="H953" s="103">
        <v>0</v>
      </c>
      <c r="I953" s="103">
        <v>-6.7199315199413396</v>
      </c>
      <c r="J953" s="103">
        <v>0.39623657481644742</v>
      </c>
      <c r="K953" s="103">
        <v>1.249333920396259</v>
      </c>
      <c r="L953" s="103">
        <v>5.2663022014908352</v>
      </c>
    </row>
    <row r="954" spans="1:12" customFormat="1" x14ac:dyDescent="0.25">
      <c r="A954" s="91">
        <v>951</v>
      </c>
      <c r="B954" s="91">
        <v>50</v>
      </c>
      <c r="C954" s="91"/>
      <c r="D954" s="91"/>
      <c r="E954" s="103">
        <v>4</v>
      </c>
      <c r="F954" s="103">
        <v>1420.9305227099201</v>
      </c>
      <c r="G954" s="103">
        <v>88.97038906191311</v>
      </c>
      <c r="H954" s="103">
        <v>0</v>
      </c>
      <c r="I954" s="103">
        <v>-6.7199315199413396</v>
      </c>
      <c r="J954" s="103">
        <v>0.39487038743636449</v>
      </c>
      <c r="K954" s="103">
        <v>1.245026331586857</v>
      </c>
      <c r="L954" s="103">
        <v>5.2392680171106951</v>
      </c>
    </row>
    <row r="955" spans="1:12" customFormat="1" x14ac:dyDescent="0.25">
      <c r="A955" s="91">
        <v>952</v>
      </c>
      <c r="B955" s="91">
        <v>50</v>
      </c>
      <c r="C955" s="91"/>
      <c r="D955" s="91"/>
      <c r="E955" s="103">
        <v>4</v>
      </c>
      <c r="F955" s="103">
        <v>1420.9305227099201</v>
      </c>
      <c r="G955" s="103">
        <v>89.017505812103991</v>
      </c>
      <c r="H955" s="103">
        <v>0</v>
      </c>
      <c r="I955" s="103">
        <v>-6.7199315199413396</v>
      </c>
      <c r="J955" s="103">
        <v>0.39523549113309708</v>
      </c>
      <c r="K955" s="103">
        <v>1.246177503542655</v>
      </c>
      <c r="L955" s="103">
        <v>5.2464932690477513</v>
      </c>
    </row>
    <row r="956" spans="1:12" customFormat="1" x14ac:dyDescent="0.25">
      <c r="A956" s="91">
        <v>953</v>
      </c>
      <c r="B956" s="91">
        <v>50</v>
      </c>
      <c r="C956" s="91"/>
      <c r="D956" s="91"/>
      <c r="E956" s="103">
        <v>4</v>
      </c>
      <c r="F956" s="103">
        <v>1420.9305227099201</v>
      </c>
      <c r="G956" s="103">
        <v>89.064622562294872</v>
      </c>
      <c r="H956" s="103">
        <v>0</v>
      </c>
      <c r="I956" s="103">
        <v>-6.7199315199413396</v>
      </c>
      <c r="J956" s="103">
        <v>0.39513671975220388</v>
      </c>
      <c r="K956" s="103">
        <v>1.2458660773786989</v>
      </c>
      <c r="L956" s="103">
        <v>5.2445386644848124</v>
      </c>
    </row>
    <row r="957" spans="1:12" customFormat="1" x14ac:dyDescent="0.25">
      <c r="A957" s="91">
        <v>954</v>
      </c>
      <c r="B957" s="91">
        <v>50</v>
      </c>
      <c r="C957" s="91"/>
      <c r="D957" s="91"/>
      <c r="E957" s="103">
        <v>4</v>
      </c>
      <c r="F957" s="103">
        <v>1420.9305227099201</v>
      </c>
      <c r="G957" s="103">
        <v>89.022881845085578</v>
      </c>
      <c r="H957" s="103">
        <v>0</v>
      </c>
      <c r="I957" s="103">
        <v>-6.7199315199413396</v>
      </c>
      <c r="J957" s="103">
        <v>0.39516225820970668</v>
      </c>
      <c r="K957" s="103">
        <v>1.2459466001352051</v>
      </c>
      <c r="L957" s="103">
        <v>5.2450440524726236</v>
      </c>
    </row>
    <row r="958" spans="1:12" customFormat="1" x14ac:dyDescent="0.25">
      <c r="A958" s="91">
        <v>955</v>
      </c>
      <c r="B958" s="91">
        <v>50</v>
      </c>
      <c r="C958" s="91"/>
      <c r="D958" s="91"/>
      <c r="E958" s="103">
        <v>4</v>
      </c>
      <c r="F958" s="103">
        <v>1420.9305227099201</v>
      </c>
      <c r="G958" s="103">
        <v>89.069998595276459</v>
      </c>
      <c r="H958" s="103">
        <v>0</v>
      </c>
      <c r="I958" s="103">
        <v>-6.7199315199413396</v>
      </c>
      <c r="J958" s="103">
        <v>0.39515443968581399</v>
      </c>
      <c r="K958" s="103">
        <v>1.245921948329372</v>
      </c>
      <c r="L958" s="103">
        <v>5.2448893296347254</v>
      </c>
    </row>
    <row r="959" spans="1:12" customFormat="1" x14ac:dyDescent="0.25">
      <c r="A959" s="91">
        <v>956</v>
      </c>
      <c r="B959" s="91">
        <v>50</v>
      </c>
      <c r="C959" s="91"/>
      <c r="D959" s="91"/>
      <c r="E959" s="103">
        <v>4</v>
      </c>
      <c r="F959" s="103">
        <v>1420.9305227099201</v>
      </c>
      <c r="G959" s="103">
        <v>89.028257878067166</v>
      </c>
      <c r="H959" s="103">
        <v>0</v>
      </c>
      <c r="I959" s="103">
        <v>-6.7199315199413396</v>
      </c>
      <c r="J959" s="103">
        <v>0.39515573992509362</v>
      </c>
      <c r="K959" s="103">
        <v>1.2459260479838199</v>
      </c>
      <c r="L959" s="103">
        <v>5.2449150604268651</v>
      </c>
    </row>
    <row r="960" spans="1:12" customFormat="1" x14ac:dyDescent="0.25">
      <c r="A960" s="91">
        <v>957</v>
      </c>
      <c r="B960" s="91">
        <v>50</v>
      </c>
      <c r="C960" s="91"/>
      <c r="D960" s="91"/>
      <c r="E960" s="103">
        <v>4</v>
      </c>
      <c r="F960" s="103">
        <v>1420.9305227099201</v>
      </c>
      <c r="G960" s="103">
        <v>89.075374628258047</v>
      </c>
      <c r="H960" s="103">
        <v>0</v>
      </c>
      <c r="I960" s="103">
        <v>-6.7199315199413396</v>
      </c>
      <c r="J960" s="103">
        <v>0.39515392227265739</v>
      </c>
      <c r="K960" s="103">
        <v>1.2459203169256889</v>
      </c>
      <c r="L960" s="103">
        <v>5.244879090402252</v>
      </c>
    </row>
    <row r="961" spans="1:12" customFormat="1" x14ac:dyDescent="0.25">
      <c r="A961" s="91">
        <v>958</v>
      </c>
      <c r="B961" s="91">
        <v>50</v>
      </c>
      <c r="C961" s="91"/>
      <c r="D961" s="91"/>
      <c r="E961" s="103">
        <v>4</v>
      </c>
      <c r="F961" s="103">
        <v>1420.9305227099201</v>
      </c>
      <c r="G961" s="103">
        <v>89.033633911048753</v>
      </c>
      <c r="H961" s="103">
        <v>0</v>
      </c>
      <c r="I961" s="103">
        <v>-6.7199315199413396</v>
      </c>
      <c r="J961" s="103">
        <v>0.39515545757340298</v>
      </c>
      <c r="K961" s="103">
        <v>1.2459251577289401</v>
      </c>
      <c r="L961" s="103">
        <v>5.2449094728921732</v>
      </c>
    </row>
    <row r="962" spans="1:12" customFormat="1" x14ac:dyDescent="0.25">
      <c r="A962" s="91">
        <v>959</v>
      </c>
      <c r="B962" s="91">
        <v>50</v>
      </c>
      <c r="C962" s="91"/>
      <c r="D962" s="91"/>
      <c r="E962" s="103">
        <v>4</v>
      </c>
      <c r="F962" s="103">
        <v>1420.9305227099201</v>
      </c>
      <c r="G962" s="103">
        <v>89.080750661239634</v>
      </c>
      <c r="H962" s="103">
        <v>0</v>
      </c>
      <c r="I962" s="103">
        <v>-6.7199315199413396</v>
      </c>
      <c r="J962" s="103">
        <v>0.39514669910351169</v>
      </c>
      <c r="K962" s="103">
        <v>1.245897542273372</v>
      </c>
      <c r="L962" s="103">
        <v>5.2447361490184932</v>
      </c>
    </row>
    <row r="963" spans="1:12" customFormat="1" x14ac:dyDescent="0.25">
      <c r="A963" s="91">
        <v>960</v>
      </c>
      <c r="B963" s="91">
        <v>50</v>
      </c>
      <c r="C963" s="91"/>
      <c r="D963" s="91"/>
      <c r="E963" s="103">
        <v>4</v>
      </c>
      <c r="F963" s="103">
        <v>1420.9305227099201</v>
      </c>
      <c r="G963" s="103">
        <v>89.03900994403034</v>
      </c>
      <c r="H963" s="103">
        <v>0</v>
      </c>
      <c r="I963" s="103">
        <v>-6.7199315199413396</v>
      </c>
      <c r="J963" s="103">
        <v>0.39517576295269502</v>
      </c>
      <c r="K963" s="103">
        <v>1.2459891805898471</v>
      </c>
      <c r="L963" s="103">
        <v>5.2453113009621344</v>
      </c>
    </row>
    <row r="964" spans="1:12" customFormat="1" x14ac:dyDescent="0.25">
      <c r="A964" s="91">
        <v>961</v>
      </c>
      <c r="B964" s="91">
        <v>50</v>
      </c>
      <c r="C964" s="91"/>
      <c r="D964" s="91"/>
      <c r="E964" s="103">
        <v>4</v>
      </c>
      <c r="F964" s="103">
        <v>1420.9305227099201</v>
      </c>
      <c r="G964" s="103">
        <v>88.997269226821047</v>
      </c>
      <c r="H964" s="103">
        <v>0</v>
      </c>
      <c r="I964" s="103">
        <v>-6.7199315199413396</v>
      </c>
      <c r="J964" s="103">
        <v>0.39506383212202639</v>
      </c>
      <c r="K964" s="103">
        <v>1.2456362626807489</v>
      </c>
      <c r="L964" s="103">
        <v>5.2430962588774088</v>
      </c>
    </row>
    <row r="965" spans="1:12" customFormat="1" x14ac:dyDescent="0.25">
      <c r="A965" s="91">
        <v>962</v>
      </c>
      <c r="B965" s="91">
        <v>50</v>
      </c>
      <c r="C965" s="91"/>
      <c r="D965" s="91"/>
      <c r="E965" s="103">
        <v>4</v>
      </c>
      <c r="F965" s="103">
        <v>1420.9305227099201</v>
      </c>
      <c r="G965" s="103">
        <v>89.044385977011927</v>
      </c>
      <c r="H965" s="103">
        <v>0</v>
      </c>
      <c r="I965" s="103">
        <v>-6.7199315199413396</v>
      </c>
      <c r="J965" s="103">
        <v>0.39547806704292238</v>
      </c>
      <c r="K965" s="103">
        <v>1.246942345386334</v>
      </c>
      <c r="L965" s="103">
        <v>5.2512935199666231</v>
      </c>
    </row>
    <row r="966" spans="1:12" customFormat="1" x14ac:dyDescent="0.25">
      <c r="A966" s="91">
        <v>963</v>
      </c>
      <c r="B966" s="91">
        <v>50</v>
      </c>
      <c r="C966" s="91"/>
      <c r="D966" s="91"/>
      <c r="E966" s="103">
        <v>4</v>
      </c>
      <c r="F966" s="103">
        <v>1420.9305227099201</v>
      </c>
      <c r="G966" s="103">
        <v>89.002645259802634</v>
      </c>
      <c r="H966" s="103">
        <v>0</v>
      </c>
      <c r="I966" s="103">
        <v>-6.7199315199413396</v>
      </c>
      <c r="J966" s="103">
        <v>0.39392876295980778</v>
      </c>
      <c r="K966" s="103">
        <v>1.242057389612274</v>
      </c>
      <c r="L966" s="103">
        <v>5.2206317652663614</v>
      </c>
    </row>
    <row r="967" spans="1:12" customFormat="1" x14ac:dyDescent="0.25">
      <c r="A967" s="91">
        <v>964</v>
      </c>
      <c r="B967" s="91">
        <v>50</v>
      </c>
      <c r="C967" s="91"/>
      <c r="D967" s="91"/>
      <c r="E967" s="103">
        <v>4</v>
      </c>
      <c r="F967" s="103">
        <v>1420.9305227099201</v>
      </c>
      <c r="G967" s="103">
        <v>89.068923148780144</v>
      </c>
      <c r="H967" s="103">
        <v>0</v>
      </c>
      <c r="I967" s="103">
        <v>-6.7199315199413396</v>
      </c>
      <c r="J967" s="103">
        <v>0.39970924617887199</v>
      </c>
      <c r="K967" s="103">
        <v>1.2602832532019841</v>
      </c>
      <c r="L967" s="103">
        <v>5.3349937734400408</v>
      </c>
    </row>
    <row r="968" spans="1:12" customFormat="1" x14ac:dyDescent="0.25">
      <c r="A968" s="91">
        <v>965</v>
      </c>
      <c r="B968" s="91">
        <v>50</v>
      </c>
      <c r="C968" s="91"/>
      <c r="D968" s="91"/>
      <c r="E968" s="103">
        <v>4</v>
      </c>
      <c r="F968" s="103">
        <v>1420.9305227099201</v>
      </c>
      <c r="G968" s="103">
        <v>89.02718243157085</v>
      </c>
      <c r="H968" s="103">
        <v>0</v>
      </c>
      <c r="I968" s="103">
        <v>-6.7199315199413396</v>
      </c>
      <c r="J968" s="103">
        <v>0.37815908855163788</v>
      </c>
      <c r="K968" s="103">
        <v>1.1923356062033139</v>
      </c>
      <c r="L968" s="103">
        <v>4.9081197489616697</v>
      </c>
    </row>
    <row r="969" spans="1:12" customFormat="1" x14ac:dyDescent="0.25">
      <c r="A969" s="91">
        <v>966</v>
      </c>
      <c r="B969" s="91">
        <v>50</v>
      </c>
      <c r="C969" s="91"/>
      <c r="D969" s="91"/>
      <c r="E969" s="103">
        <v>4</v>
      </c>
      <c r="F969" s="103">
        <v>1420.9305227099201</v>
      </c>
      <c r="G969" s="103">
        <v>89.07714017276102</v>
      </c>
      <c r="H969" s="103">
        <v>0</v>
      </c>
      <c r="I969" s="103">
        <v>-6.7199315199413396</v>
      </c>
      <c r="J969" s="103">
        <v>0.45895322232910241</v>
      </c>
      <c r="K969" s="103">
        <v>1.44707951000366</v>
      </c>
      <c r="L969" s="103">
        <v>6.5011660977103656</v>
      </c>
    </row>
    <row r="970" spans="1:12" customFormat="1" x14ac:dyDescent="0.25">
      <c r="A970" s="91">
        <v>967</v>
      </c>
      <c r="B970" s="91">
        <v>50</v>
      </c>
      <c r="C970" s="91"/>
      <c r="D970" s="91"/>
      <c r="E970" s="103">
        <v>4</v>
      </c>
      <c r="F970" s="103">
        <v>1420.9305227099201</v>
      </c>
      <c r="G970" s="103">
        <v>89.062337082445808</v>
      </c>
      <c r="H970" s="103">
        <v>0</v>
      </c>
      <c r="I970" s="103">
        <v>-6.7199315199413396</v>
      </c>
      <c r="J970" s="103">
        <v>0.16241859898852101</v>
      </c>
      <c r="K970" s="103">
        <v>0.51210584261080661</v>
      </c>
      <c r="L970" s="103">
        <v>0.55597614297122355</v>
      </c>
    </row>
    <row r="971" spans="1:12" customFormat="1" x14ac:dyDescent="0.25">
      <c r="A971" s="91">
        <v>968</v>
      </c>
      <c r="B971" s="91">
        <v>49</v>
      </c>
      <c r="C971" s="91"/>
      <c r="D971" s="91"/>
      <c r="E971" s="103">
        <v>4</v>
      </c>
      <c r="F971" s="103">
        <v>1392.511912255721</v>
      </c>
      <c r="G971" s="103">
        <v>89.02749916425519</v>
      </c>
      <c r="H971" s="103">
        <v>0</v>
      </c>
      <c r="I971" s="103">
        <v>-6.7199315199413396</v>
      </c>
      <c r="J971" s="103">
        <v>0.28348714280784898</v>
      </c>
      <c r="K971" s="103">
        <v>0.89383496127314799</v>
      </c>
      <c r="L971" s="103">
        <v>3.067735357505982</v>
      </c>
    </row>
    <row r="972" spans="1:12" customFormat="1" x14ac:dyDescent="0.25">
      <c r="A972" s="91">
        <v>969</v>
      </c>
      <c r="B972" s="91">
        <v>50</v>
      </c>
      <c r="C972" s="91"/>
      <c r="D972" s="91"/>
      <c r="E972" s="103">
        <v>4</v>
      </c>
      <c r="F972" s="103">
        <v>1420.9305227099201</v>
      </c>
      <c r="G972" s="103">
        <v>89.110745659440312</v>
      </c>
      <c r="H972" s="103">
        <v>0</v>
      </c>
      <c r="I972" s="103">
        <v>-6.7199315199413396</v>
      </c>
      <c r="J972" s="103">
        <v>1.0800645472824619</v>
      </c>
      <c r="K972" s="103">
        <v>3.4054435175816038</v>
      </c>
      <c r="L972" s="103">
        <v>18.0778751620572</v>
      </c>
    </row>
    <row r="973" spans="1:12" customFormat="1" x14ac:dyDescent="0.25">
      <c r="A973" s="91">
        <v>970</v>
      </c>
      <c r="B973" s="91">
        <v>52</v>
      </c>
      <c r="C973" s="91"/>
      <c r="D973" s="91"/>
      <c r="E973" s="103">
        <v>4</v>
      </c>
      <c r="F973" s="103">
        <v>1477.767743618316</v>
      </c>
      <c r="G973" s="103">
        <v>89.089660824874755</v>
      </c>
      <c r="H973" s="103">
        <v>0</v>
      </c>
      <c r="I973" s="103">
        <v>-6.7199315199413396</v>
      </c>
      <c r="J973" s="103">
        <v>0.92617906290189356</v>
      </c>
      <c r="K973" s="103">
        <v>2.920242585329671</v>
      </c>
      <c r="L973" s="103">
        <v>15.31283166537971</v>
      </c>
    </row>
    <row r="974" spans="1:12" customFormat="1" x14ac:dyDescent="0.25">
      <c r="A974" s="91">
        <v>971</v>
      </c>
      <c r="B974" s="91">
        <v>53</v>
      </c>
      <c r="C974" s="91"/>
      <c r="D974" s="91"/>
      <c r="E974" s="103">
        <v>4</v>
      </c>
      <c r="F974" s="103">
        <v>1506.1863540725151</v>
      </c>
      <c r="G974" s="103">
        <v>89.048063831424201</v>
      </c>
      <c r="H974" s="103">
        <v>0</v>
      </c>
      <c r="I974" s="103">
        <v>-6.7199315199413396</v>
      </c>
      <c r="J974" s="103">
        <v>0.90113715783304649</v>
      </c>
      <c r="K974" s="103">
        <v>2.841285458647596</v>
      </c>
      <c r="L974" s="103">
        <v>14.84215713808879</v>
      </c>
    </row>
    <row r="975" spans="1:12" customFormat="1" x14ac:dyDescent="0.25">
      <c r="A975" s="91">
        <v>972</v>
      </c>
      <c r="B975" s="91">
        <v>55</v>
      </c>
      <c r="C975" s="91"/>
      <c r="D975" s="91"/>
      <c r="E975" s="103">
        <v>4</v>
      </c>
      <c r="F975" s="103">
        <v>1563.0235749809119</v>
      </c>
      <c r="G975" s="103">
        <v>88.931842169371237</v>
      </c>
      <c r="H975" s="103">
        <v>0</v>
      </c>
      <c r="I975" s="103">
        <v>-6.7199315199413396</v>
      </c>
      <c r="J975" s="103">
        <v>1.3545083167925951</v>
      </c>
      <c r="K975" s="103">
        <v>4.2707647228470513</v>
      </c>
      <c r="L975" s="103">
        <v>22.997683259015432</v>
      </c>
    </row>
    <row r="976" spans="1:12" customFormat="1" x14ac:dyDescent="0.25">
      <c r="A976" s="91">
        <v>973</v>
      </c>
      <c r="B976" s="91">
        <v>57</v>
      </c>
      <c r="C976" s="91"/>
      <c r="D976" s="91"/>
      <c r="E976" s="103">
        <v>4</v>
      </c>
      <c r="F976" s="103">
        <v>1619.8607958893081</v>
      </c>
      <c r="G976" s="103">
        <v>88.959399608961078</v>
      </c>
      <c r="H976" s="103">
        <v>0</v>
      </c>
      <c r="I976" s="103">
        <v>-6.7199315199413396</v>
      </c>
      <c r="J976" s="103">
        <v>0.99396753812452476</v>
      </c>
      <c r="K976" s="103">
        <v>3.1339796477066271</v>
      </c>
      <c r="L976" s="103">
        <v>16.51196079250505</v>
      </c>
    </row>
    <row r="977" spans="1:12" customFormat="1" x14ac:dyDescent="0.25">
      <c r="A977" s="91">
        <v>974</v>
      </c>
      <c r="B977" s="91">
        <v>58</v>
      </c>
      <c r="C977" s="91"/>
      <c r="D977" s="91"/>
      <c r="E977" s="103">
        <v>4</v>
      </c>
      <c r="F977" s="103">
        <v>1648.2794063435069</v>
      </c>
      <c r="G977" s="103">
        <v>89.050947318502196</v>
      </c>
      <c r="H977" s="103">
        <v>0</v>
      </c>
      <c r="I977" s="103">
        <v>-6.7199315199413396</v>
      </c>
      <c r="J977" s="103">
        <v>1.0232201720972851</v>
      </c>
      <c r="K977" s="103">
        <v>3.226213202622739</v>
      </c>
      <c r="L977" s="103">
        <v>17.040658828690411</v>
      </c>
    </row>
    <row r="978" spans="1:12" customFormat="1" x14ac:dyDescent="0.25">
      <c r="A978" s="91">
        <v>975</v>
      </c>
      <c r="B978" s="91">
        <v>60</v>
      </c>
      <c r="C978" s="91"/>
      <c r="D978" s="91"/>
      <c r="E978" s="103">
        <v>4</v>
      </c>
      <c r="F978" s="103">
        <v>1705.116627251904</v>
      </c>
      <c r="G978" s="103">
        <v>88.998114613734842</v>
      </c>
      <c r="H978" s="103">
        <v>0</v>
      </c>
      <c r="I978" s="103">
        <v>-6.7199315199413396</v>
      </c>
      <c r="J978" s="103">
        <v>1.474608192956214</v>
      </c>
      <c r="K978" s="103">
        <v>4.6494396323909406</v>
      </c>
      <c r="L978" s="103">
        <v>25.205436730914421</v>
      </c>
    </row>
    <row r="979" spans="1:12" customFormat="1" x14ac:dyDescent="0.25">
      <c r="A979" s="91">
        <v>976</v>
      </c>
      <c r="B979" s="91">
        <v>62</v>
      </c>
      <c r="C979" s="91"/>
      <c r="D979" s="91"/>
      <c r="E979" s="103">
        <v>4</v>
      </c>
      <c r="F979" s="103">
        <v>1761.953848160301</v>
      </c>
      <c r="G979" s="103">
        <v>88.93115210086809</v>
      </c>
      <c r="H979" s="103">
        <v>0</v>
      </c>
      <c r="I979" s="103">
        <v>-6.7199315199413396</v>
      </c>
      <c r="J979" s="103">
        <v>1.183508568799029</v>
      </c>
      <c r="K979" s="103">
        <v>3.731602517423338</v>
      </c>
      <c r="L979" s="103">
        <v>19.951208766628589</v>
      </c>
    </row>
    <row r="980" spans="1:12" customFormat="1" x14ac:dyDescent="0.25">
      <c r="A980" s="91">
        <v>977</v>
      </c>
      <c r="B980" s="91">
        <v>63</v>
      </c>
      <c r="C980" s="91"/>
      <c r="D980" s="91"/>
      <c r="E980" s="103">
        <v>4</v>
      </c>
      <c r="F980" s="103">
        <v>1790.372458614499</v>
      </c>
      <c r="G980" s="103">
        <v>88.93733653982143</v>
      </c>
      <c r="H980" s="103">
        <v>0</v>
      </c>
      <c r="I980" s="103">
        <v>-6.7199315199413396</v>
      </c>
      <c r="J980" s="103">
        <v>0.85837710302550718</v>
      </c>
      <c r="K980" s="103">
        <v>2.7064630058394239</v>
      </c>
      <c r="L980" s="103">
        <v>13.76883026925816</v>
      </c>
    </row>
    <row r="981" spans="1:12" customFormat="1" x14ac:dyDescent="0.25">
      <c r="A981" s="91">
        <v>978</v>
      </c>
      <c r="B981" s="91">
        <v>64</v>
      </c>
      <c r="C981" s="91"/>
      <c r="D981" s="91"/>
      <c r="E981" s="103">
        <v>4</v>
      </c>
      <c r="F981" s="103">
        <v>1818.791069068697</v>
      </c>
      <c r="G981" s="103">
        <v>89.028940423033703</v>
      </c>
      <c r="H981" s="103">
        <v>0</v>
      </c>
      <c r="I981" s="103">
        <v>-6.7199315199413396</v>
      </c>
      <c r="J981" s="103">
        <v>1.3266702270226189</v>
      </c>
      <c r="K981" s="103">
        <v>4.1829912258023194</v>
      </c>
      <c r="L981" s="103">
        <v>22.556619878440621</v>
      </c>
    </row>
    <row r="982" spans="1:12" customFormat="1" x14ac:dyDescent="0.25">
      <c r="A982" s="91">
        <v>979</v>
      </c>
      <c r="B982" s="91">
        <v>66</v>
      </c>
      <c r="C982" s="91"/>
      <c r="D982" s="91"/>
      <c r="E982" s="103">
        <v>4</v>
      </c>
      <c r="F982" s="103">
        <v>1875.628289977094</v>
      </c>
      <c r="G982" s="103">
        <v>88.975420490214447</v>
      </c>
      <c r="H982" s="103">
        <v>0</v>
      </c>
      <c r="I982" s="103">
        <v>-6.7199315199413396</v>
      </c>
      <c r="J982" s="103">
        <v>1.26699946234453</v>
      </c>
      <c r="K982" s="103">
        <v>3.994849304772305</v>
      </c>
      <c r="L982" s="103">
        <v>21.4213774343518</v>
      </c>
    </row>
    <row r="983" spans="1:12" customFormat="1" x14ac:dyDescent="0.25">
      <c r="A983" s="91">
        <v>980</v>
      </c>
      <c r="B983" s="91">
        <v>67</v>
      </c>
      <c r="C983" s="91"/>
      <c r="D983" s="91"/>
      <c r="E983" s="103">
        <v>4</v>
      </c>
      <c r="F983" s="103">
        <v>1904.0469004312929</v>
      </c>
      <c r="G983" s="103">
        <v>88.880892799057364</v>
      </c>
      <c r="H983" s="103">
        <v>0</v>
      </c>
      <c r="I983" s="103">
        <v>-6.7199315199413396</v>
      </c>
      <c r="J983" s="103">
        <v>1.2769429174162861</v>
      </c>
      <c r="K983" s="103">
        <v>4.0262010186135511</v>
      </c>
      <c r="L983" s="103">
        <v>21.581733552811361</v>
      </c>
    </row>
    <row r="984" spans="1:12" customFormat="1" x14ac:dyDescent="0.25">
      <c r="A984" s="91">
        <v>981</v>
      </c>
      <c r="B984" s="91">
        <v>69</v>
      </c>
      <c r="C984" s="91"/>
      <c r="D984" s="91"/>
      <c r="E984" s="103">
        <v>4</v>
      </c>
      <c r="F984" s="103">
        <v>1960.884121339689</v>
      </c>
      <c r="G984" s="103">
        <v>88.810959195508062</v>
      </c>
      <c r="H984" s="103">
        <v>0</v>
      </c>
      <c r="I984" s="103">
        <v>-6.7199315199413396</v>
      </c>
      <c r="J984" s="103">
        <v>1.5175242390069681</v>
      </c>
      <c r="K984" s="103">
        <v>4.7847539255889693</v>
      </c>
      <c r="L984" s="103">
        <v>25.966919334855749</v>
      </c>
    </row>
    <row r="985" spans="1:12" customFormat="1" x14ac:dyDescent="0.25">
      <c r="A985" s="91">
        <v>982</v>
      </c>
      <c r="B985" s="91">
        <v>70</v>
      </c>
      <c r="C985" s="91"/>
      <c r="D985" s="91"/>
      <c r="E985" s="103">
        <v>5</v>
      </c>
      <c r="F985" s="103">
        <v>1613.8762093379639</v>
      </c>
      <c r="G985" s="103">
        <v>88.706301053191268</v>
      </c>
      <c r="H985" s="103">
        <v>0</v>
      </c>
      <c r="I985" s="103">
        <v>-6.7199315199413396</v>
      </c>
      <c r="J985" s="103">
        <v>0.7958894134016482</v>
      </c>
      <c r="K985" s="103">
        <v>2.5094393204553969</v>
      </c>
      <c r="L985" s="103">
        <v>12.7823888239901</v>
      </c>
    </row>
    <row r="986" spans="1:12" customFormat="1" x14ac:dyDescent="0.25">
      <c r="A986" s="91">
        <v>983</v>
      </c>
      <c r="B986" s="91">
        <v>70</v>
      </c>
      <c r="C986" s="91"/>
      <c r="D986" s="91"/>
      <c r="E986" s="103">
        <v>5</v>
      </c>
      <c r="F986" s="103">
        <v>1613.8762093379639</v>
      </c>
      <c r="G986" s="103">
        <v>88.801275904250645</v>
      </c>
      <c r="H986" s="103">
        <v>0</v>
      </c>
      <c r="I986" s="103">
        <v>-6.7199315199413396</v>
      </c>
      <c r="J986" s="103">
        <v>0.60446585188375124</v>
      </c>
      <c r="K986" s="103">
        <v>1.9058808309894679</v>
      </c>
      <c r="L986" s="103">
        <v>9.0742506840909094</v>
      </c>
    </row>
    <row r="987" spans="1:12" customFormat="1" x14ac:dyDescent="0.25">
      <c r="A987" s="91">
        <v>984</v>
      </c>
      <c r="B987" s="91">
        <v>70</v>
      </c>
      <c r="C987" s="91"/>
      <c r="D987" s="91"/>
      <c r="E987" s="103">
        <v>5</v>
      </c>
      <c r="F987" s="103">
        <v>1613.8762093379639</v>
      </c>
      <c r="G987" s="103">
        <v>88.854809298501934</v>
      </c>
      <c r="H987" s="103">
        <v>0</v>
      </c>
      <c r="I987" s="103">
        <v>-6.7199315199413396</v>
      </c>
      <c r="J987" s="103">
        <v>0.65482894287692217</v>
      </c>
      <c r="K987" s="103">
        <v>2.0646756568909361</v>
      </c>
      <c r="L987" s="103">
        <v>10.059465332152079</v>
      </c>
    </row>
    <row r="988" spans="1:12" customFormat="1" x14ac:dyDescent="0.25">
      <c r="A988" s="91">
        <v>985</v>
      </c>
      <c r="B988" s="91">
        <v>70</v>
      </c>
      <c r="C988" s="91"/>
      <c r="D988" s="91"/>
      <c r="E988" s="103">
        <v>5</v>
      </c>
      <c r="F988" s="103">
        <v>1613.8762093379639</v>
      </c>
      <c r="G988" s="103">
        <v>88.903596757216761</v>
      </c>
      <c r="H988" s="103">
        <v>0</v>
      </c>
      <c r="I988" s="103">
        <v>-6.7199315199413396</v>
      </c>
      <c r="J988" s="103">
        <v>0.64129855445484907</v>
      </c>
      <c r="K988" s="103">
        <v>2.022014342196139</v>
      </c>
      <c r="L988" s="103">
        <v>9.7954549792553145</v>
      </c>
    </row>
    <row r="989" spans="1:12" customFormat="1" x14ac:dyDescent="0.25">
      <c r="A989" s="91">
        <v>986</v>
      </c>
      <c r="B989" s="91">
        <v>70</v>
      </c>
      <c r="C989" s="91"/>
      <c r="D989" s="91"/>
      <c r="E989" s="103">
        <v>5</v>
      </c>
      <c r="F989" s="103">
        <v>1613.8762093379639</v>
      </c>
      <c r="G989" s="103">
        <v>88.971545354718216</v>
      </c>
      <c r="H989" s="103">
        <v>0</v>
      </c>
      <c r="I989" s="103">
        <v>-6.7199315199413396</v>
      </c>
      <c r="J989" s="103">
        <v>0.64492027286972331</v>
      </c>
      <c r="K989" s="103">
        <v>2.0334336203582382</v>
      </c>
      <c r="L989" s="103">
        <v>9.866171953193339</v>
      </c>
    </row>
    <row r="990" spans="1:12" customFormat="1" x14ac:dyDescent="0.25">
      <c r="A990" s="91">
        <v>987</v>
      </c>
      <c r="B990" s="91">
        <v>70</v>
      </c>
      <c r="C990" s="91"/>
      <c r="D990" s="91"/>
      <c r="E990" s="103">
        <v>5</v>
      </c>
      <c r="F990" s="103">
        <v>1613.8762093379639</v>
      </c>
      <c r="G990" s="103">
        <v>89.020332813433043</v>
      </c>
      <c r="H990" s="103">
        <v>0</v>
      </c>
      <c r="I990" s="103">
        <v>-6.7199315199413396</v>
      </c>
      <c r="J990" s="103">
        <v>0.64394869635325602</v>
      </c>
      <c r="K990" s="103">
        <v>2.0303702396018162</v>
      </c>
      <c r="L990" s="103">
        <v>9.8472046216499809</v>
      </c>
    </row>
    <row r="991" spans="1:12" customFormat="1" x14ac:dyDescent="0.25">
      <c r="A991" s="91">
        <v>988</v>
      </c>
      <c r="B991" s="91">
        <v>70</v>
      </c>
      <c r="C991" s="91"/>
      <c r="D991" s="91"/>
      <c r="E991" s="103">
        <v>5</v>
      </c>
      <c r="F991" s="103">
        <v>1613.8762093379639</v>
      </c>
      <c r="G991" s="103">
        <v>89.06912027214787</v>
      </c>
      <c r="H991" s="103">
        <v>0</v>
      </c>
      <c r="I991" s="103">
        <v>-6.7199315199413396</v>
      </c>
      <c r="J991" s="103">
        <v>0.64420698240288321</v>
      </c>
      <c r="K991" s="103">
        <v>2.0311846155162909</v>
      </c>
      <c r="L991" s="103">
        <v>9.8522471882817211</v>
      </c>
    </row>
    <row r="992" spans="1:12" customFormat="1" x14ac:dyDescent="0.25">
      <c r="A992" s="91">
        <v>989</v>
      </c>
      <c r="B992" s="91">
        <v>70</v>
      </c>
      <c r="C992" s="91"/>
      <c r="D992" s="91"/>
      <c r="E992" s="103">
        <v>5</v>
      </c>
      <c r="F992" s="103">
        <v>1613.8762093379639</v>
      </c>
      <c r="G992" s="103">
        <v>88.981500625776746</v>
      </c>
      <c r="H992" s="103">
        <v>0</v>
      </c>
      <c r="I992" s="103">
        <v>-6.7199315199413396</v>
      </c>
      <c r="J992" s="103">
        <v>0.6441397426229859</v>
      </c>
      <c r="K992" s="103">
        <v>2.0309726084902739</v>
      </c>
      <c r="L992" s="103">
        <v>9.8509344709215831</v>
      </c>
    </row>
    <row r="993" spans="1:12" customFormat="1" x14ac:dyDescent="0.25">
      <c r="A993" s="91">
        <v>990</v>
      </c>
      <c r="B993" s="91">
        <v>70</v>
      </c>
      <c r="C993" s="91"/>
      <c r="D993" s="91"/>
      <c r="E993" s="103">
        <v>5</v>
      </c>
      <c r="F993" s="103">
        <v>1613.8762093379639</v>
      </c>
      <c r="G993" s="103">
        <v>89.030288084491573</v>
      </c>
      <c r="H993" s="103">
        <v>0</v>
      </c>
      <c r="I993" s="103">
        <v>-6.7199315199413396</v>
      </c>
      <c r="J993" s="103">
        <v>0.64414478916345319</v>
      </c>
      <c r="K993" s="103">
        <v>2.0309885202323681</v>
      </c>
      <c r="L993" s="103">
        <v>9.8510329945908239</v>
      </c>
    </row>
    <row r="994" spans="1:12" customFormat="1" x14ac:dyDescent="0.25">
      <c r="A994" s="91">
        <v>991</v>
      </c>
      <c r="B994" s="91">
        <v>70</v>
      </c>
      <c r="C994" s="91"/>
      <c r="D994" s="91"/>
      <c r="E994" s="103">
        <v>5</v>
      </c>
      <c r="F994" s="103">
        <v>1613.8762093379639</v>
      </c>
      <c r="G994" s="103">
        <v>89.0790755432064</v>
      </c>
      <c r="H994" s="103">
        <v>0</v>
      </c>
      <c r="I994" s="103">
        <v>-6.7199315199413396</v>
      </c>
      <c r="J994" s="103">
        <v>0.64418621972725432</v>
      </c>
      <c r="K994" s="103">
        <v>2.0311191508000328</v>
      </c>
      <c r="L994" s="103">
        <v>9.8518418413726252</v>
      </c>
    </row>
    <row r="995" spans="1:12" customFormat="1" x14ac:dyDescent="0.25">
      <c r="A995" s="91">
        <v>992</v>
      </c>
      <c r="B995" s="91">
        <v>70</v>
      </c>
      <c r="C995" s="91"/>
      <c r="D995" s="91"/>
      <c r="E995" s="103">
        <v>5</v>
      </c>
      <c r="F995" s="103">
        <v>1613.8762093379639</v>
      </c>
      <c r="G995" s="103">
        <v>88.991455896835276</v>
      </c>
      <c r="H995" s="103">
        <v>0</v>
      </c>
      <c r="I995" s="103">
        <v>-6.7199315199413396</v>
      </c>
      <c r="J995" s="103">
        <v>0.64400982981499921</v>
      </c>
      <c r="K995" s="103">
        <v>2.0305629934066931</v>
      </c>
      <c r="L995" s="103">
        <v>9.8483981579121842</v>
      </c>
    </row>
    <row r="996" spans="1:12" customFormat="1" x14ac:dyDescent="0.25">
      <c r="A996" s="91">
        <v>993</v>
      </c>
      <c r="B996" s="91">
        <v>70</v>
      </c>
      <c r="C996" s="91"/>
      <c r="D996" s="91"/>
      <c r="E996" s="103">
        <v>5</v>
      </c>
      <c r="F996" s="103">
        <v>1613.8762093379639</v>
      </c>
      <c r="G996" s="103">
        <v>89.040243355550103</v>
      </c>
      <c r="H996" s="103">
        <v>0</v>
      </c>
      <c r="I996" s="103">
        <v>-6.7199315199413396</v>
      </c>
      <c r="J996" s="103">
        <v>0.64466835876005668</v>
      </c>
      <c r="K996" s="103">
        <v>2.032639335170459</v>
      </c>
      <c r="L996" s="103">
        <v>9.8612542755463952</v>
      </c>
    </row>
    <row r="997" spans="1:12" customFormat="1" x14ac:dyDescent="0.25">
      <c r="A997" s="91">
        <v>994</v>
      </c>
      <c r="B997" s="91">
        <v>70</v>
      </c>
      <c r="C997" s="91"/>
      <c r="D997" s="91"/>
      <c r="E997" s="103">
        <v>5</v>
      </c>
      <c r="F997" s="103">
        <v>1613.8762093379639</v>
      </c>
      <c r="G997" s="103">
        <v>88.95262370917898</v>
      </c>
      <c r="H997" s="103">
        <v>0</v>
      </c>
      <c r="I997" s="103">
        <v>-6.7199315199413396</v>
      </c>
      <c r="J997" s="103">
        <v>0.6422053242660769</v>
      </c>
      <c r="K997" s="103">
        <v>2.024873387410941</v>
      </c>
      <c r="L997" s="103">
        <v>9.8131637222832637</v>
      </c>
    </row>
    <row r="998" spans="1:12" customFormat="1" x14ac:dyDescent="0.25">
      <c r="A998" s="91">
        <v>995</v>
      </c>
      <c r="B998" s="91">
        <v>70</v>
      </c>
      <c r="C998" s="91"/>
      <c r="D998" s="91"/>
      <c r="E998" s="103">
        <v>5</v>
      </c>
      <c r="F998" s="103">
        <v>1613.8762093379639</v>
      </c>
      <c r="G998" s="103">
        <v>89.020572306680435</v>
      </c>
      <c r="H998" s="103">
        <v>0</v>
      </c>
      <c r="I998" s="103">
        <v>-6.7199315199413396</v>
      </c>
      <c r="J998" s="103">
        <v>0.65139768056160552</v>
      </c>
      <c r="K998" s="103">
        <v>2.0538568868107419</v>
      </c>
      <c r="L998" s="103">
        <v>9.9925600547565629</v>
      </c>
    </row>
    <row r="999" spans="1:12" customFormat="1" x14ac:dyDescent="0.25">
      <c r="A999" s="91">
        <v>996</v>
      </c>
      <c r="B999" s="91">
        <v>70</v>
      </c>
      <c r="C999" s="91"/>
      <c r="D999" s="91"/>
      <c r="E999" s="103">
        <v>5</v>
      </c>
      <c r="F999" s="103">
        <v>1613.8762093379639</v>
      </c>
      <c r="G999" s="103">
        <v>89.069359765395262</v>
      </c>
      <c r="H999" s="103">
        <v>0</v>
      </c>
      <c r="I999" s="103">
        <v>-6.7199315199413396</v>
      </c>
      <c r="J999" s="103">
        <v>0.61714632062888675</v>
      </c>
      <c r="K999" s="103">
        <v>1.9458623489428799</v>
      </c>
      <c r="L999" s="103">
        <v>9.3229555184916997</v>
      </c>
    </row>
    <row r="1000" spans="1:12" customFormat="1" x14ac:dyDescent="0.25">
      <c r="A1000" s="91">
        <v>997</v>
      </c>
      <c r="B1000" s="91">
        <v>70</v>
      </c>
      <c r="C1000" s="91"/>
      <c r="D1000" s="91"/>
      <c r="E1000" s="103">
        <v>5</v>
      </c>
      <c r="F1000" s="103">
        <v>1613.8762093379639</v>
      </c>
      <c r="G1000" s="103">
        <v>88.986486054560601</v>
      </c>
      <c r="H1000" s="103">
        <v>0</v>
      </c>
      <c r="I1000" s="103">
        <v>-6.7199315199413396</v>
      </c>
      <c r="J1000" s="103">
        <v>0.74581045351365749</v>
      </c>
      <c r="K1000" s="103">
        <v>2.351540359928562</v>
      </c>
      <c r="L1000" s="103">
        <v>11.82186757573248</v>
      </c>
    </row>
    <row r="1001" spans="1:12" customFormat="1" x14ac:dyDescent="0.25">
      <c r="A1001" s="91">
        <v>998</v>
      </c>
      <c r="B1001" s="91">
        <v>70</v>
      </c>
      <c r="C1001" s="91"/>
      <c r="D1001" s="91"/>
      <c r="E1001" s="103">
        <v>5</v>
      </c>
      <c r="F1001" s="103">
        <v>1613.8762093379639</v>
      </c>
      <c r="G1001" s="103">
        <v>89.0437111893891</v>
      </c>
      <c r="H1001" s="103">
        <v>0</v>
      </c>
      <c r="I1001" s="103">
        <v>-6.7199315199413396</v>
      </c>
      <c r="J1001" s="103">
        <v>0.27675479240916551</v>
      </c>
      <c r="K1001" s="103">
        <v>0.87260786046609873</v>
      </c>
      <c r="L1001" s="103">
        <v>2.495851782809821</v>
      </c>
    </row>
    <row r="1002" spans="1:12" customFormat="1" x14ac:dyDescent="0.25">
      <c r="A1002" s="91">
        <v>999</v>
      </c>
      <c r="B1002" s="91">
        <v>69</v>
      </c>
      <c r="C1002" s="91"/>
      <c r="D1002" s="91"/>
      <c r="E1002" s="103">
        <v>5</v>
      </c>
      <c r="F1002" s="103">
        <v>1590.8208349188501</v>
      </c>
      <c r="G1002" s="103">
        <v>88.965426726720111</v>
      </c>
      <c r="H1002" s="103">
        <v>0</v>
      </c>
      <c r="I1002" s="103">
        <v>-6.7199315199413396</v>
      </c>
      <c r="J1002" s="103">
        <v>0.63293604513022228</v>
      </c>
      <c r="K1002" s="103">
        <v>1.9956473502955909</v>
      </c>
      <c r="L1002" s="103">
        <v>9.6643883835702091</v>
      </c>
    </row>
    <row r="1003" spans="1:12" customFormat="1" x14ac:dyDescent="0.25">
      <c r="A1003" s="91">
        <v>1000</v>
      </c>
      <c r="B1003" s="91">
        <v>70</v>
      </c>
      <c r="C1003" s="91"/>
      <c r="D1003" s="91"/>
      <c r="E1003" s="103">
        <v>5</v>
      </c>
      <c r="F1003" s="103">
        <v>1613.8762093379639</v>
      </c>
      <c r="G1003" s="103">
        <v>88.994396896008368</v>
      </c>
      <c r="H1003" s="103">
        <v>0</v>
      </c>
      <c r="I1003" s="103">
        <v>-6.7199315199413396</v>
      </c>
      <c r="J1003" s="103">
        <v>1.009406809514972</v>
      </c>
      <c r="K1003" s="103">
        <v>3.1826596704007049</v>
      </c>
      <c r="L1003" s="103">
        <v>16.801530224363511</v>
      </c>
    </row>
    <row r="1004" spans="1:12" customFormat="1" x14ac:dyDescent="0.25">
      <c r="A1004" s="91">
        <v>1001</v>
      </c>
      <c r="B1004" s="91">
        <v>70</v>
      </c>
      <c r="C1004" s="91"/>
      <c r="D1004" s="91"/>
      <c r="E1004" s="103">
        <v>5</v>
      </c>
      <c r="F1004" s="103">
        <v>1613.8762093379639</v>
      </c>
      <c r="G1004" s="103">
        <v>89.095788410501584</v>
      </c>
      <c r="H1004" s="103">
        <v>0</v>
      </c>
      <c r="I1004" s="103">
        <v>-6.7199315199413396</v>
      </c>
      <c r="J1004" s="103">
        <v>0.61582998776000886</v>
      </c>
      <c r="K1004" s="103">
        <v>1.941711951407308</v>
      </c>
      <c r="L1004" s="103">
        <v>9.2971582309896057</v>
      </c>
    </row>
    <row r="1005" spans="1:12" customFormat="1" x14ac:dyDescent="0.25">
      <c r="A1005" s="91">
        <v>1002</v>
      </c>
      <c r="B1005" s="91">
        <v>70</v>
      </c>
      <c r="C1005" s="91"/>
      <c r="D1005" s="91"/>
      <c r="E1005" s="103">
        <v>5</v>
      </c>
      <c r="F1005" s="103">
        <v>1613.8762093379639</v>
      </c>
      <c r="G1005" s="103">
        <v>89.012914699666922</v>
      </c>
      <c r="H1005" s="103">
        <v>0</v>
      </c>
      <c r="I1005" s="103">
        <v>-6.7199315199413396</v>
      </c>
      <c r="J1005" s="103">
        <v>0.40554495816246078</v>
      </c>
      <c r="K1005" s="103">
        <v>1.2786832530862391</v>
      </c>
      <c r="L1005" s="103">
        <v>5.1158200189868834</v>
      </c>
    </row>
    <row r="1006" spans="1:12" customFormat="1" x14ac:dyDescent="0.25">
      <c r="A1006" s="91">
        <v>1003</v>
      </c>
      <c r="B1006" s="91">
        <v>69</v>
      </c>
      <c r="C1006" s="91"/>
      <c r="D1006" s="91"/>
      <c r="E1006" s="103">
        <v>5</v>
      </c>
      <c r="F1006" s="103">
        <v>1590.8208349188501</v>
      </c>
      <c r="G1006" s="103">
        <v>89.065749777922434</v>
      </c>
      <c r="H1006" s="103">
        <v>0</v>
      </c>
      <c r="I1006" s="103">
        <v>-6.7199315199413396</v>
      </c>
      <c r="J1006" s="103">
        <v>0.24158115160135779</v>
      </c>
      <c r="K1006" s="103">
        <v>0.76170537099908131</v>
      </c>
      <c r="L1006" s="103">
        <v>1.822578477332204</v>
      </c>
    </row>
    <row r="1007" spans="1:12" customFormat="1" x14ac:dyDescent="0.25">
      <c r="A1007" s="91">
        <v>1004</v>
      </c>
      <c r="B1007" s="91">
        <v>69</v>
      </c>
      <c r="C1007" s="91"/>
      <c r="D1007" s="91"/>
      <c r="E1007" s="103">
        <v>5</v>
      </c>
      <c r="F1007" s="103">
        <v>1590.8208349188501</v>
      </c>
      <c r="G1007" s="103">
        <v>88.960097011920837</v>
      </c>
      <c r="H1007" s="103">
        <v>0</v>
      </c>
      <c r="I1007" s="103">
        <v>-6.7199315199413396</v>
      </c>
      <c r="J1007" s="103">
        <v>1.0873536971212681</v>
      </c>
      <c r="K1007" s="103">
        <v>3.4284262070233571</v>
      </c>
      <c r="L1007" s="103">
        <v>18.242276083477751</v>
      </c>
    </row>
    <row r="1008" spans="1:12" customFormat="1" x14ac:dyDescent="0.25">
      <c r="A1008" s="91">
        <v>1005</v>
      </c>
      <c r="B1008" s="91">
        <v>70</v>
      </c>
      <c r="C1008" s="91"/>
      <c r="D1008" s="91"/>
      <c r="E1008" s="103">
        <v>5</v>
      </c>
      <c r="F1008" s="103">
        <v>1613.8762093379639</v>
      </c>
      <c r="G1008" s="103">
        <v>89.041188526788787</v>
      </c>
      <c r="H1008" s="103">
        <v>0</v>
      </c>
      <c r="I1008" s="103">
        <v>-6.7199315199413396</v>
      </c>
      <c r="J1008" s="103">
        <v>0.64362083897005506</v>
      </c>
      <c r="K1008" s="103">
        <v>2.029336505272584</v>
      </c>
      <c r="L1008" s="103">
        <v>9.8408035409089969</v>
      </c>
    </row>
    <row r="1009" spans="1:12" customFormat="1" x14ac:dyDescent="0.25">
      <c r="A1009" s="91">
        <v>1006</v>
      </c>
      <c r="B1009" s="91">
        <v>69</v>
      </c>
      <c r="C1009" s="91"/>
      <c r="D1009" s="91"/>
      <c r="E1009" s="103">
        <v>5</v>
      </c>
      <c r="F1009" s="103">
        <v>1590.8208349188501</v>
      </c>
      <c r="G1009" s="103">
        <v>88.953568880417663</v>
      </c>
      <c r="H1009" s="103">
        <v>0</v>
      </c>
      <c r="I1009" s="103">
        <v>-6.7199315199413396</v>
      </c>
      <c r="J1009" s="103">
        <v>0.198167200656748</v>
      </c>
      <c r="K1009" s="103">
        <v>0.62482118367072659</v>
      </c>
      <c r="L1009" s="103">
        <v>0.92675899314965005</v>
      </c>
    </row>
    <row r="1010" spans="1:12" customFormat="1" x14ac:dyDescent="0.25">
      <c r="A1010" s="91">
        <v>1007</v>
      </c>
      <c r="B1010" s="91">
        <v>69</v>
      </c>
      <c r="C1010" s="91"/>
      <c r="D1010" s="91"/>
      <c r="E1010" s="103">
        <v>5</v>
      </c>
      <c r="F1010" s="103">
        <v>1590.8208349188501</v>
      </c>
      <c r="G1010" s="103">
        <v>88.974452194128872</v>
      </c>
      <c r="H1010" s="103">
        <v>0</v>
      </c>
      <c r="I1010" s="103">
        <v>-6.7199315199413396</v>
      </c>
      <c r="J1010" s="103">
        <v>1.028735880259616</v>
      </c>
      <c r="K1010" s="103">
        <v>3.243604230458569</v>
      </c>
      <c r="L1010" s="103">
        <v>17.167613725958379</v>
      </c>
    </row>
    <row r="1011" spans="1:12" customFormat="1" x14ac:dyDescent="0.25">
      <c r="A1011" s="91">
        <v>1008</v>
      </c>
      <c r="B1011" s="91">
        <v>70</v>
      </c>
      <c r="C1011" s="91"/>
      <c r="D1011" s="91"/>
      <c r="E1011" s="103">
        <v>5</v>
      </c>
      <c r="F1011" s="103">
        <v>1613.8762093379639</v>
      </c>
      <c r="G1011" s="103">
        <v>89.074726883020261</v>
      </c>
      <c r="H1011" s="103">
        <v>0</v>
      </c>
      <c r="I1011" s="103">
        <v>-6.7199315199413396</v>
      </c>
      <c r="J1011" s="103">
        <v>0.91876331459691585</v>
      </c>
      <c r="K1011" s="103">
        <v>2.8968607309240761</v>
      </c>
      <c r="L1011" s="103">
        <v>15.11037336192145</v>
      </c>
    </row>
    <row r="1012" spans="1:12" customFormat="1" x14ac:dyDescent="0.25">
      <c r="A1012" s="91">
        <v>1009</v>
      </c>
      <c r="B1012" s="91">
        <v>70</v>
      </c>
      <c r="C1012" s="91"/>
      <c r="D1012" s="91"/>
      <c r="E1012" s="103">
        <v>5</v>
      </c>
      <c r="F1012" s="103">
        <v>1613.8762093379639</v>
      </c>
      <c r="G1012" s="103">
        <v>88.967142975958794</v>
      </c>
      <c r="H1012" s="103">
        <v>0</v>
      </c>
      <c r="I1012" s="103">
        <v>-6.7199315199413396</v>
      </c>
      <c r="J1012" s="103">
        <v>0.57268983225230141</v>
      </c>
      <c r="K1012" s="103">
        <v>1.8056910410915059</v>
      </c>
      <c r="L1012" s="103">
        <v>8.4491092478217507</v>
      </c>
    </row>
    <row r="1013" spans="1:12" customFormat="1" x14ac:dyDescent="0.25">
      <c r="A1013" s="91">
        <v>1010</v>
      </c>
      <c r="B1013" s="91">
        <v>70</v>
      </c>
      <c r="C1013" s="91"/>
      <c r="D1013" s="91"/>
      <c r="E1013" s="103">
        <v>5</v>
      </c>
      <c r="F1013" s="103">
        <v>1613.8762093379639</v>
      </c>
      <c r="G1013" s="103">
        <v>89.027648502841231</v>
      </c>
      <c r="H1013" s="103">
        <v>0</v>
      </c>
      <c r="I1013" s="103">
        <v>-6.7199315199413396</v>
      </c>
      <c r="J1013" s="103">
        <v>0.6619488081145749</v>
      </c>
      <c r="K1013" s="103">
        <v>2.0871245919852548</v>
      </c>
      <c r="L1013" s="103">
        <v>10.198192061043001</v>
      </c>
    </row>
    <row r="1014" spans="1:12" customFormat="1" x14ac:dyDescent="0.25">
      <c r="A1014" s="91">
        <v>1011</v>
      </c>
      <c r="B1014" s="91">
        <v>70</v>
      </c>
      <c r="C1014" s="91"/>
      <c r="D1014" s="91"/>
      <c r="E1014" s="103">
        <v>5</v>
      </c>
      <c r="F1014" s="103">
        <v>1613.8762093379639</v>
      </c>
      <c r="G1014" s="103">
        <v>89.09760722867442</v>
      </c>
      <c r="H1014" s="103">
        <v>0</v>
      </c>
      <c r="I1014" s="103">
        <v>-6.7199315199413396</v>
      </c>
      <c r="J1014" s="103">
        <v>0.64475151726546576</v>
      </c>
      <c r="K1014" s="103">
        <v>2.0329015339380141</v>
      </c>
      <c r="L1014" s="103">
        <v>9.8628776522877022</v>
      </c>
    </row>
    <row r="1015" spans="1:12" customFormat="1" x14ac:dyDescent="0.25">
      <c r="A1015" s="91">
        <v>1012</v>
      </c>
      <c r="B1015" s="91">
        <v>70</v>
      </c>
      <c r="C1015" s="91"/>
      <c r="D1015" s="91"/>
      <c r="E1015" s="103">
        <v>5</v>
      </c>
      <c r="F1015" s="103">
        <v>1613.8762093379639</v>
      </c>
      <c r="G1015" s="103">
        <v>89.009987582303296</v>
      </c>
      <c r="H1015" s="103">
        <v>0</v>
      </c>
      <c r="I1015" s="103">
        <v>-6.7199315199413396</v>
      </c>
      <c r="J1015" s="103">
        <v>0.62388485203830302</v>
      </c>
      <c r="K1015" s="103">
        <v>1.967108938476769</v>
      </c>
      <c r="L1015" s="103">
        <v>9.4549427732487477</v>
      </c>
    </row>
    <row r="1016" spans="1:12" customFormat="1" x14ac:dyDescent="0.25">
      <c r="A1016" s="91">
        <v>1013</v>
      </c>
      <c r="B1016" s="91">
        <v>70</v>
      </c>
      <c r="C1016" s="91"/>
      <c r="D1016" s="91"/>
      <c r="E1016" s="103">
        <v>5</v>
      </c>
      <c r="F1016" s="103">
        <v>1613.8762093379639</v>
      </c>
      <c r="G1016" s="103">
        <v>89.06693367962869</v>
      </c>
      <c r="H1016" s="103">
        <v>0</v>
      </c>
      <c r="I1016" s="103">
        <v>-6.7199315199413396</v>
      </c>
      <c r="J1016" s="103">
        <v>0.7250602343406497</v>
      </c>
      <c r="K1016" s="103">
        <v>2.286114918876069</v>
      </c>
      <c r="L1016" s="103">
        <v>11.42188699308514</v>
      </c>
    </row>
    <row r="1017" spans="1:12" customFormat="1" x14ac:dyDescent="0.25">
      <c r="A1017" s="91">
        <v>1014</v>
      </c>
      <c r="B1017" s="91">
        <v>70</v>
      </c>
      <c r="C1017" s="91"/>
      <c r="D1017" s="91"/>
      <c r="E1017" s="103">
        <v>5</v>
      </c>
      <c r="F1017" s="103">
        <v>1613.8762093379639</v>
      </c>
      <c r="G1017" s="103">
        <v>88.987751709371238</v>
      </c>
      <c r="H1017" s="103">
        <v>0</v>
      </c>
      <c r="I1017" s="103">
        <v>-6.7199315199413396</v>
      </c>
      <c r="J1017" s="103">
        <v>0.34855789107160601</v>
      </c>
      <c r="K1017" s="103">
        <v>1.0990030305487739</v>
      </c>
      <c r="L1017" s="103">
        <v>3.9620729381188582</v>
      </c>
    </row>
    <row r="1018" spans="1:12" customFormat="1" x14ac:dyDescent="0.25">
      <c r="A1018" s="91">
        <v>1015</v>
      </c>
      <c r="B1018" s="91">
        <v>69</v>
      </c>
      <c r="C1018" s="91"/>
      <c r="D1018" s="91"/>
      <c r="E1018" s="103">
        <v>5</v>
      </c>
      <c r="F1018" s="103">
        <v>1590.8208349188501</v>
      </c>
      <c r="G1018" s="103">
        <v>89.040586787626751</v>
      </c>
      <c r="H1018" s="103">
        <v>0</v>
      </c>
      <c r="I1018" s="103">
        <v>-6.7199315199413396</v>
      </c>
      <c r="J1018" s="103">
        <v>0.36178888501654533</v>
      </c>
      <c r="K1018" s="103">
        <v>1.1407203544571669</v>
      </c>
      <c r="L1018" s="103">
        <v>4.2759915220213074</v>
      </c>
    </row>
    <row r="1019" spans="1:12" customFormat="1" x14ac:dyDescent="0.25">
      <c r="A1019" s="91">
        <v>1016</v>
      </c>
      <c r="B1019" s="91">
        <v>69</v>
      </c>
      <c r="C1019" s="91"/>
      <c r="D1019" s="91"/>
      <c r="E1019" s="103">
        <v>5</v>
      </c>
      <c r="F1019" s="103">
        <v>1590.8208349188501</v>
      </c>
      <c r="G1019" s="103">
        <v>88.939517482836834</v>
      </c>
      <c r="H1019" s="103">
        <v>0</v>
      </c>
      <c r="I1019" s="103">
        <v>-6.7199315199413396</v>
      </c>
      <c r="J1019" s="103">
        <v>0.62781283604579319</v>
      </c>
      <c r="K1019" s="103">
        <v>1.979493872052386</v>
      </c>
      <c r="L1019" s="103">
        <v>9.5644476915448156</v>
      </c>
    </row>
    <row r="1020" spans="1:12" customFormat="1" x14ac:dyDescent="0.25">
      <c r="A1020" s="91">
        <v>1017</v>
      </c>
      <c r="B1020" s="91">
        <v>69</v>
      </c>
      <c r="C1020" s="91"/>
      <c r="D1020" s="91"/>
      <c r="E1020" s="103">
        <v>5</v>
      </c>
      <c r="F1020" s="103">
        <v>1590.8208349188501</v>
      </c>
      <c r="G1020" s="103">
        <v>88.968487652125091</v>
      </c>
      <c r="H1020" s="103">
        <v>0</v>
      </c>
      <c r="I1020" s="103">
        <v>-6.7199315199413396</v>
      </c>
      <c r="J1020" s="103">
        <v>0.90415757809691899</v>
      </c>
      <c r="K1020" s="103">
        <v>2.850808843739586</v>
      </c>
      <c r="L1020" s="103">
        <v>14.85234662017381</v>
      </c>
    </row>
    <row r="1021" spans="1:12" customFormat="1" x14ac:dyDescent="0.25">
      <c r="A1021" s="91">
        <v>1018</v>
      </c>
      <c r="B1021" s="91">
        <v>70</v>
      </c>
      <c r="C1021" s="91"/>
      <c r="D1021" s="91"/>
      <c r="E1021" s="103">
        <v>5</v>
      </c>
      <c r="F1021" s="103">
        <v>1613.8762093379639</v>
      </c>
      <c r="G1021" s="103">
        <v>88.997279101260688</v>
      </c>
      <c r="H1021" s="103">
        <v>0</v>
      </c>
      <c r="I1021" s="103">
        <v>-6.7199315199413396</v>
      </c>
      <c r="J1021" s="103">
        <v>0.95245325371125678</v>
      </c>
      <c r="K1021" s="103">
        <v>3.0030851089515931</v>
      </c>
      <c r="L1021" s="103">
        <v>15.741530550910429</v>
      </c>
    </row>
    <row r="1022" spans="1:12" customFormat="1" x14ac:dyDescent="0.25">
      <c r="A1022" s="91">
        <v>1019</v>
      </c>
      <c r="B1022" s="91">
        <v>70</v>
      </c>
      <c r="C1022" s="91"/>
      <c r="D1022" s="91"/>
      <c r="E1022" s="103">
        <v>5</v>
      </c>
      <c r="F1022" s="103">
        <v>1613.8762093379639</v>
      </c>
      <c r="G1022" s="103">
        <v>89.089016343347154</v>
      </c>
      <c r="H1022" s="103">
        <v>0</v>
      </c>
      <c r="I1022" s="103">
        <v>-6.7199315199413396</v>
      </c>
      <c r="J1022" s="103">
        <v>0.56372310831624028</v>
      </c>
      <c r="K1022" s="103">
        <v>1.7774189605211059</v>
      </c>
      <c r="L1022" s="103">
        <v>8.2722092599999506</v>
      </c>
    </row>
    <row r="1023" spans="1:12" customFormat="1" x14ac:dyDescent="0.25">
      <c r="A1023" s="91">
        <v>1020</v>
      </c>
      <c r="B1023" s="91">
        <v>70</v>
      </c>
      <c r="C1023" s="91"/>
      <c r="D1023" s="91"/>
      <c r="E1023" s="103">
        <v>5</v>
      </c>
      <c r="F1023" s="103">
        <v>1613.8762093379639</v>
      </c>
      <c r="G1023" s="103">
        <v>89.028423619049732</v>
      </c>
      <c r="H1023" s="103">
        <v>0</v>
      </c>
      <c r="I1023" s="103">
        <v>-6.7199315199413396</v>
      </c>
      <c r="J1023" s="103">
        <v>0.66581929330932554</v>
      </c>
      <c r="K1023" s="103">
        <v>2.0993282318043041</v>
      </c>
      <c r="L1023" s="103">
        <v>10.273548819946759</v>
      </c>
    </row>
    <row r="1024" spans="1:12" customFormat="1" x14ac:dyDescent="0.25">
      <c r="A1024" s="91">
        <v>1021</v>
      </c>
      <c r="B1024" s="91">
        <v>70</v>
      </c>
      <c r="C1024" s="91"/>
      <c r="D1024" s="91"/>
      <c r="E1024" s="103">
        <v>5</v>
      </c>
      <c r="F1024" s="103">
        <v>1613.8762093379639</v>
      </c>
      <c r="G1024" s="103">
        <v>89.100162848604867</v>
      </c>
      <c r="H1024" s="103">
        <v>0</v>
      </c>
      <c r="I1024" s="103">
        <v>-6.7199315199413396</v>
      </c>
      <c r="J1024" s="103">
        <v>0.63831974160333382</v>
      </c>
      <c r="K1024" s="103">
        <v>2.0126221452753121</v>
      </c>
      <c r="L1024" s="103">
        <v>9.7372646523745701</v>
      </c>
    </row>
    <row r="1025" spans="1:12" customFormat="1" x14ac:dyDescent="0.25">
      <c r="A1025" s="91">
        <v>1022</v>
      </c>
      <c r="B1025" s="91">
        <v>70</v>
      </c>
      <c r="C1025" s="91"/>
      <c r="D1025" s="91"/>
      <c r="E1025" s="103">
        <v>5</v>
      </c>
      <c r="F1025" s="103">
        <v>1613.8762093379639</v>
      </c>
      <c r="G1025" s="103">
        <v>89.06664903690239</v>
      </c>
      <c r="H1025" s="103">
        <v>0</v>
      </c>
      <c r="I1025" s="103">
        <v>-6.7199315199413396</v>
      </c>
      <c r="J1025" s="103">
        <v>0.64567745692581091</v>
      </c>
      <c r="K1025" s="103">
        <v>2.0358210216870818</v>
      </c>
      <c r="L1025" s="103">
        <v>9.880952096638925</v>
      </c>
    </row>
    <row r="1026" spans="1:12" customFormat="1" x14ac:dyDescent="0.25">
      <c r="A1026" s="91">
        <v>1023</v>
      </c>
      <c r="B1026" s="91">
        <v>70</v>
      </c>
      <c r="C1026" s="91"/>
      <c r="D1026" s="91"/>
      <c r="E1026" s="103">
        <v>5</v>
      </c>
      <c r="F1026" s="103">
        <v>1613.8762093379639</v>
      </c>
      <c r="G1026" s="103">
        <v>88.979029390531267</v>
      </c>
      <c r="H1026" s="103">
        <v>0</v>
      </c>
      <c r="I1026" s="103">
        <v>-6.7199315199413396</v>
      </c>
      <c r="J1026" s="103">
        <v>0.64370141916619372</v>
      </c>
      <c r="K1026" s="103">
        <v>2.0295905746310088</v>
      </c>
      <c r="L1026" s="103">
        <v>9.8423768139447905</v>
      </c>
    </row>
    <row r="1027" spans="1:12" customFormat="1" x14ac:dyDescent="0.25">
      <c r="A1027" s="91">
        <v>1024</v>
      </c>
      <c r="B1027" s="91">
        <v>70</v>
      </c>
      <c r="C1027" s="91"/>
      <c r="D1027" s="91"/>
      <c r="E1027" s="103">
        <v>5</v>
      </c>
      <c r="F1027" s="103">
        <v>1613.8762093379639</v>
      </c>
      <c r="G1027" s="103">
        <v>89.027816849246094</v>
      </c>
      <c r="H1027" s="103">
        <v>0</v>
      </c>
      <c r="I1027" s="103">
        <v>-6.7199315199413396</v>
      </c>
      <c r="J1027" s="103">
        <v>0.6442394389056646</v>
      </c>
      <c r="K1027" s="103">
        <v>2.031286950869561</v>
      </c>
      <c r="L1027" s="103">
        <v>9.8528808298601458</v>
      </c>
    </row>
    <row r="1028" spans="1:12" customFormat="1" x14ac:dyDescent="0.25">
      <c r="A1028" s="91">
        <v>1025</v>
      </c>
      <c r="B1028" s="91">
        <v>70</v>
      </c>
      <c r="C1028" s="91"/>
      <c r="D1028" s="91"/>
      <c r="E1028" s="103">
        <v>5</v>
      </c>
      <c r="F1028" s="103">
        <v>1613.8762093379639</v>
      </c>
      <c r="G1028" s="103">
        <v>89.07660430796092</v>
      </c>
      <c r="H1028" s="103">
        <v>0</v>
      </c>
      <c r="I1028" s="103">
        <v>-6.7199315199413396</v>
      </c>
      <c r="J1028" s="103">
        <v>0.64405757908407124</v>
      </c>
      <c r="K1028" s="103">
        <v>2.0307135468520769</v>
      </c>
      <c r="L1028" s="103">
        <v>9.8493303814844602</v>
      </c>
    </row>
    <row r="1029" spans="1:12" customFormat="1" x14ac:dyDescent="0.25">
      <c r="A1029" s="91">
        <v>1026</v>
      </c>
      <c r="B1029" s="91">
        <v>70</v>
      </c>
      <c r="C1029" s="91"/>
      <c r="D1029" s="91"/>
      <c r="E1029" s="103">
        <v>5</v>
      </c>
      <c r="F1029" s="103">
        <v>1613.8762093379639</v>
      </c>
      <c r="G1029" s="103">
        <v>88.988984661589797</v>
      </c>
      <c r="H1029" s="103">
        <v>0</v>
      </c>
      <c r="I1029" s="103">
        <v>-6.7199315199413396</v>
      </c>
      <c r="J1029" s="103">
        <v>0.64424136819545397</v>
      </c>
      <c r="K1029" s="103">
        <v>2.0312930339202659</v>
      </c>
      <c r="L1029" s="103">
        <v>9.8529184948951798</v>
      </c>
    </row>
    <row r="1030" spans="1:12" customFormat="1" x14ac:dyDescent="0.25">
      <c r="A1030" s="91">
        <v>1027</v>
      </c>
      <c r="B1030" s="91">
        <v>70</v>
      </c>
      <c r="C1030" s="91"/>
      <c r="D1030" s="91"/>
      <c r="E1030" s="103">
        <v>5</v>
      </c>
      <c r="F1030" s="103">
        <v>1613.8762093379639</v>
      </c>
      <c r="G1030" s="103">
        <v>89.037772120304624</v>
      </c>
      <c r="H1030" s="103">
        <v>0</v>
      </c>
      <c r="I1030" s="103">
        <v>-6.7199315199413396</v>
      </c>
      <c r="J1030" s="103">
        <v>0.64368246911028659</v>
      </c>
      <c r="K1030" s="103">
        <v>2.0295308251047341</v>
      </c>
      <c r="L1030" s="103">
        <v>9.842006828686845</v>
      </c>
    </row>
    <row r="1031" spans="1:12" customFormat="1" x14ac:dyDescent="0.25">
      <c r="A1031" s="91">
        <v>1028</v>
      </c>
      <c r="B1031" s="91">
        <v>70</v>
      </c>
      <c r="C1031" s="91"/>
      <c r="D1031" s="91"/>
      <c r="E1031" s="103">
        <v>5</v>
      </c>
      <c r="F1031" s="103">
        <v>1613.8762093379639</v>
      </c>
      <c r="G1031" s="103">
        <v>88.9501524739335</v>
      </c>
      <c r="H1031" s="103">
        <v>0</v>
      </c>
      <c r="I1031" s="103">
        <v>-6.7199315199413396</v>
      </c>
      <c r="J1031" s="103">
        <v>0.64572887537282586</v>
      </c>
      <c r="K1031" s="103">
        <v>2.0359831440505198</v>
      </c>
      <c r="L1031" s="103">
        <v>9.8819557224038874</v>
      </c>
    </row>
    <row r="1032" spans="1:12" customFormat="1" x14ac:dyDescent="0.25">
      <c r="A1032" s="91">
        <v>1029</v>
      </c>
      <c r="B1032" s="91">
        <v>70</v>
      </c>
      <c r="C1032" s="91"/>
      <c r="D1032" s="91"/>
      <c r="E1032" s="103">
        <v>5</v>
      </c>
      <c r="F1032" s="103">
        <v>1613.8762093379639</v>
      </c>
      <c r="G1032" s="103">
        <v>88.998939932648327</v>
      </c>
      <c r="H1032" s="103">
        <v>0</v>
      </c>
      <c r="I1032" s="103">
        <v>-6.7199315199413396</v>
      </c>
      <c r="J1032" s="103">
        <v>0.63809954207314723</v>
      </c>
      <c r="K1032" s="103">
        <v>2.0119278561566332</v>
      </c>
      <c r="L1032" s="103">
        <v>9.7329621592761946</v>
      </c>
    </row>
    <row r="1033" spans="1:12" customFormat="1" x14ac:dyDescent="0.25">
      <c r="A1033" s="91">
        <v>1030</v>
      </c>
      <c r="B1033" s="91">
        <v>70</v>
      </c>
      <c r="C1033" s="91"/>
      <c r="D1033" s="91"/>
      <c r="E1033" s="103">
        <v>5</v>
      </c>
      <c r="F1033" s="103">
        <v>1613.8762093379639</v>
      </c>
      <c r="G1033" s="103">
        <v>89.101833226031815</v>
      </c>
      <c r="H1033" s="103">
        <v>0</v>
      </c>
      <c r="I1033" s="103">
        <v>-6.7199315199413396</v>
      </c>
      <c r="J1033" s="103">
        <v>0.66660688107450372</v>
      </c>
      <c r="K1033" s="103">
        <v>2.10181149602791</v>
      </c>
      <c r="L1033" s="103">
        <v>10.288877866886621</v>
      </c>
    </row>
    <row r="1034" spans="1:12" customFormat="1" x14ac:dyDescent="0.25">
      <c r="A1034" s="91">
        <v>1031</v>
      </c>
      <c r="B1034" s="91">
        <v>70</v>
      </c>
      <c r="C1034" s="91"/>
      <c r="D1034" s="91"/>
      <c r="E1034" s="103">
        <v>5</v>
      </c>
      <c r="F1034" s="103">
        <v>1613.8762093379639</v>
      </c>
      <c r="G1034" s="103">
        <v>89.037165350500999</v>
      </c>
      <c r="H1034" s="103">
        <v>0</v>
      </c>
      <c r="I1034" s="103">
        <v>-6.7199315199413396</v>
      </c>
      <c r="J1034" s="103">
        <v>0.56078001125946864</v>
      </c>
      <c r="K1034" s="103">
        <v>1.768139375501105</v>
      </c>
      <c r="L1034" s="103">
        <v>8.2140989522948633</v>
      </c>
    </row>
    <row r="1035" spans="1:12" customFormat="1" x14ac:dyDescent="0.25">
      <c r="A1035" s="91">
        <v>1032</v>
      </c>
      <c r="B1035" s="91">
        <v>70</v>
      </c>
      <c r="C1035" s="91"/>
      <c r="D1035" s="91"/>
      <c r="E1035" s="103">
        <v>5</v>
      </c>
      <c r="F1035" s="103">
        <v>1613.8762093379639</v>
      </c>
      <c r="G1035" s="103">
        <v>88.976572626203577</v>
      </c>
      <c r="H1035" s="103">
        <v>0</v>
      </c>
      <c r="I1035" s="103">
        <v>-6.7199315199413396</v>
      </c>
      <c r="J1035" s="103">
        <v>0.96400980644196876</v>
      </c>
      <c r="K1035" s="103">
        <v>3.0395229197115281</v>
      </c>
      <c r="L1035" s="103">
        <v>15.957326909838841</v>
      </c>
    </row>
    <row r="1036" spans="1:12" customFormat="1" x14ac:dyDescent="0.25">
      <c r="A1036" s="91">
        <v>1033</v>
      </c>
      <c r="B1036" s="91">
        <v>71</v>
      </c>
      <c r="C1036" s="91"/>
      <c r="D1036" s="91"/>
      <c r="E1036" s="103">
        <v>5</v>
      </c>
      <c r="F1036" s="103">
        <v>1636.931583757078</v>
      </c>
      <c r="G1036" s="103">
        <v>89.068309868290044</v>
      </c>
      <c r="H1036" s="103">
        <v>0</v>
      </c>
      <c r="I1036" s="103">
        <v>-6.7199315199413396</v>
      </c>
      <c r="J1036" s="103">
        <v>0.90144927655039397</v>
      </c>
      <c r="K1036" s="103">
        <v>2.8422695689633919</v>
      </c>
      <c r="L1036" s="103">
        <v>14.76635943299722</v>
      </c>
    </row>
    <row r="1037" spans="1:12" customFormat="1" x14ac:dyDescent="0.25">
      <c r="A1037" s="91">
        <v>1034</v>
      </c>
      <c r="B1037" s="91">
        <v>71</v>
      </c>
      <c r="C1037" s="91"/>
      <c r="D1037" s="91"/>
      <c r="E1037" s="103">
        <v>5</v>
      </c>
      <c r="F1037" s="103">
        <v>1636.931583757078</v>
      </c>
      <c r="G1037" s="103">
        <v>88.998086967641626</v>
      </c>
      <c r="H1037" s="103">
        <v>0</v>
      </c>
      <c r="I1037" s="103">
        <v>-6.7199315199413396</v>
      </c>
      <c r="J1037" s="103">
        <v>0.81876075686413574</v>
      </c>
      <c r="K1037" s="103">
        <v>2.58155266639262</v>
      </c>
      <c r="L1037" s="103">
        <v>13.19539190634279</v>
      </c>
    </row>
    <row r="1038" spans="1:12" customFormat="1" x14ac:dyDescent="0.25">
      <c r="A1038" s="91">
        <v>1035</v>
      </c>
      <c r="B1038" s="91">
        <v>72</v>
      </c>
      <c r="C1038" s="91"/>
      <c r="D1038" s="91"/>
      <c r="E1038" s="103">
        <v>5</v>
      </c>
      <c r="F1038" s="103">
        <v>1659.986958176192</v>
      </c>
      <c r="G1038" s="103">
        <v>89.094460700845516</v>
      </c>
      <c r="H1038" s="103">
        <v>0</v>
      </c>
      <c r="I1038" s="103">
        <v>-6.7199315199413396</v>
      </c>
      <c r="J1038" s="103">
        <v>1.2673165729826961</v>
      </c>
      <c r="K1038" s="103">
        <v>3.995849154614441</v>
      </c>
      <c r="L1038" s="103">
        <v>21.50258811659911</v>
      </c>
    </row>
    <row r="1039" spans="1:12" customFormat="1" x14ac:dyDescent="0.25">
      <c r="A1039" s="91">
        <v>1036</v>
      </c>
      <c r="B1039" s="91">
        <v>73</v>
      </c>
      <c r="C1039" s="91"/>
      <c r="D1039" s="91"/>
      <c r="E1039" s="103">
        <v>5</v>
      </c>
      <c r="F1039" s="103">
        <v>1683.042332595305</v>
      </c>
      <c r="G1039" s="103">
        <v>88.936467624454721</v>
      </c>
      <c r="H1039" s="103">
        <v>0</v>
      </c>
      <c r="I1039" s="103">
        <v>-6.7199315199413396</v>
      </c>
      <c r="J1039" s="103">
        <v>1.1732682184598631</v>
      </c>
      <c r="K1039" s="103">
        <v>3.6993146928039469</v>
      </c>
      <c r="L1039" s="103">
        <v>19.794661881278849</v>
      </c>
    </row>
    <row r="1040" spans="1:12" customFormat="1" x14ac:dyDescent="0.25">
      <c r="A1040" s="91">
        <v>1037</v>
      </c>
      <c r="B1040" s="91">
        <v>74</v>
      </c>
      <c r="C1040" s="91"/>
      <c r="D1040" s="91"/>
      <c r="E1040" s="103">
        <v>5</v>
      </c>
      <c r="F1040" s="103">
        <v>1706.097707014419</v>
      </c>
      <c r="G1040" s="103">
        <v>89.026504392533084</v>
      </c>
      <c r="H1040" s="103">
        <v>0</v>
      </c>
      <c r="I1040" s="103">
        <v>-6.7199315199413396</v>
      </c>
      <c r="J1040" s="103">
        <v>1.230154548760086</v>
      </c>
      <c r="K1040" s="103">
        <v>3.878677292240551</v>
      </c>
      <c r="L1040" s="103">
        <v>20.82832997167268</v>
      </c>
    </row>
    <row r="1041" spans="1:12" customFormat="1" x14ac:dyDescent="0.25">
      <c r="A1041" s="91">
        <v>1038</v>
      </c>
      <c r="B1041" s="91">
        <v>75</v>
      </c>
      <c r="C1041" s="91"/>
      <c r="D1041" s="91"/>
      <c r="E1041" s="103">
        <v>5</v>
      </c>
      <c r="F1041" s="103">
        <v>1729.1530814335331</v>
      </c>
      <c r="G1041" s="103">
        <v>89.098688667968275</v>
      </c>
      <c r="H1041" s="103">
        <v>0</v>
      </c>
      <c r="I1041" s="103">
        <v>-6.7199315199413396</v>
      </c>
      <c r="J1041" s="103">
        <v>1.2441244604048509</v>
      </c>
      <c r="K1041" s="103">
        <v>3.9227244236564962</v>
      </c>
      <c r="L1041" s="103">
        <v>21.078051383713991</v>
      </c>
    </row>
    <row r="1042" spans="1:12" customFormat="1" x14ac:dyDescent="0.25">
      <c r="A1042" s="91">
        <v>1039</v>
      </c>
      <c r="B1042" s="91">
        <v>76</v>
      </c>
      <c r="C1042" s="91"/>
      <c r="D1042" s="91"/>
      <c r="E1042" s="103">
        <v>5</v>
      </c>
      <c r="F1042" s="103">
        <v>1752.2084558526469</v>
      </c>
      <c r="G1042" s="103">
        <v>88.974626435810862</v>
      </c>
      <c r="H1042" s="103">
        <v>0</v>
      </c>
      <c r="I1042" s="103">
        <v>-6.7199315199413396</v>
      </c>
      <c r="J1042" s="103">
        <v>1.280080175364168</v>
      </c>
      <c r="K1042" s="103">
        <v>4.0360927929232231</v>
      </c>
      <c r="L1042" s="103">
        <v>21.728105107010219</v>
      </c>
    </row>
    <row r="1043" spans="1:12" customFormat="1" x14ac:dyDescent="0.25">
      <c r="A1043" s="91">
        <v>1040</v>
      </c>
      <c r="B1043" s="91">
        <v>77</v>
      </c>
      <c r="C1043" s="91"/>
      <c r="D1043" s="91"/>
      <c r="E1043" s="103">
        <v>5</v>
      </c>
      <c r="F1043" s="103">
        <v>1775.263830271761</v>
      </c>
      <c r="G1043" s="103">
        <v>88.927748720364235</v>
      </c>
      <c r="H1043" s="103">
        <v>0</v>
      </c>
      <c r="I1043" s="103">
        <v>-6.7199315199413396</v>
      </c>
      <c r="J1043" s="103">
        <v>1.273478862637518</v>
      </c>
      <c r="K1043" s="103">
        <v>4.0152788538960946</v>
      </c>
      <c r="L1043" s="103">
        <v>21.600411550825871</v>
      </c>
    </row>
    <row r="1044" spans="1:12" customFormat="1" x14ac:dyDescent="0.25">
      <c r="A1044" s="91">
        <v>1041</v>
      </c>
      <c r="B1044" s="91">
        <v>78</v>
      </c>
      <c r="C1044" s="91"/>
      <c r="D1044" s="91"/>
      <c r="E1044" s="103">
        <v>5</v>
      </c>
      <c r="F1044" s="103">
        <v>1798.3192046908739</v>
      </c>
      <c r="G1044" s="103">
        <v>88.934265555043268</v>
      </c>
      <c r="H1044" s="103">
        <v>0</v>
      </c>
      <c r="I1044" s="103">
        <v>-6.7199315199413396</v>
      </c>
      <c r="J1044" s="103">
        <v>1.419872428632363</v>
      </c>
      <c r="K1044" s="103">
        <v>4.4768577674778394</v>
      </c>
      <c r="L1044" s="103">
        <v>24.253501520881141</v>
      </c>
    </row>
    <row r="1045" spans="1:12" customFormat="1" x14ac:dyDescent="0.25">
      <c r="A1045" s="91">
        <v>1042</v>
      </c>
      <c r="B1045" s="91">
        <v>79</v>
      </c>
      <c r="C1045" s="91"/>
      <c r="D1045" s="91"/>
      <c r="E1045" s="103">
        <v>5</v>
      </c>
      <c r="F1045" s="103">
        <v>1821.374579109988</v>
      </c>
      <c r="G1045" s="103">
        <v>88.882669161207261</v>
      </c>
      <c r="H1045" s="103">
        <v>0</v>
      </c>
      <c r="I1045" s="103">
        <v>-6.7199315199413396</v>
      </c>
      <c r="J1045" s="103">
        <v>1.0014849674102659</v>
      </c>
      <c r="K1045" s="103">
        <v>3.15768210224457</v>
      </c>
      <c r="L1045" s="103">
        <v>16.478349241922881</v>
      </c>
    </row>
    <row r="1046" spans="1:12" customFormat="1" x14ac:dyDescent="0.25">
      <c r="A1046" s="91">
        <v>1043</v>
      </c>
      <c r="B1046" s="91">
        <v>79</v>
      </c>
      <c r="C1046" s="91"/>
      <c r="D1046" s="91"/>
      <c r="E1046" s="103">
        <v>5</v>
      </c>
      <c r="F1046" s="103">
        <v>1821.374579109988</v>
      </c>
      <c r="G1046" s="103">
        <v>89.006596794591317</v>
      </c>
      <c r="H1046" s="103">
        <v>0</v>
      </c>
      <c r="I1046" s="103">
        <v>-6.7199315199413396</v>
      </c>
      <c r="J1046" s="103">
        <v>1.0015390613414299</v>
      </c>
      <c r="K1046" s="103">
        <v>3.1578526604095289</v>
      </c>
      <c r="L1046" s="103">
        <v>16.47938125274699</v>
      </c>
    </row>
    <row r="1047" spans="1:12" customFormat="1" x14ac:dyDescent="0.25">
      <c r="A1047" s="91">
        <v>1044</v>
      </c>
      <c r="B1047" s="91">
        <v>80</v>
      </c>
      <c r="C1047" s="91"/>
      <c r="D1047" s="91"/>
      <c r="E1047" s="103">
        <v>5</v>
      </c>
      <c r="F1047" s="103">
        <v>1844.429953529102</v>
      </c>
      <c r="G1047" s="103">
        <v>89.130524427975374</v>
      </c>
      <c r="H1047" s="103">
        <v>0</v>
      </c>
      <c r="I1047" s="103">
        <v>-6.7199315199413396</v>
      </c>
      <c r="J1047" s="103">
        <v>1.475513911104896</v>
      </c>
      <c r="K1047" s="103">
        <v>4.6522953617137377</v>
      </c>
      <c r="L1047" s="103">
        <v>25.25055447162978</v>
      </c>
    </row>
    <row r="1048" spans="1:12" customFormat="1" x14ac:dyDescent="0.25">
      <c r="A1048" s="91">
        <v>1045</v>
      </c>
      <c r="B1048" s="91">
        <v>81</v>
      </c>
      <c r="C1048" s="91"/>
      <c r="D1048" s="91"/>
      <c r="E1048" s="103">
        <v>5</v>
      </c>
      <c r="F1048" s="103">
        <v>1867.4853279482149</v>
      </c>
      <c r="G1048" s="103">
        <v>88.928945231261764</v>
      </c>
      <c r="H1048" s="103">
        <v>0</v>
      </c>
      <c r="I1048" s="103">
        <v>-6.7199315199413396</v>
      </c>
      <c r="J1048" s="103">
        <v>1.3795065083157869</v>
      </c>
      <c r="K1048" s="103">
        <v>4.3495840207196768</v>
      </c>
      <c r="L1048" s="103">
        <v>23.500567089567159</v>
      </c>
    </row>
    <row r="1049" spans="1:12" customFormat="1" x14ac:dyDescent="0.25">
      <c r="A1049" s="91">
        <v>1046</v>
      </c>
      <c r="B1049" s="91">
        <v>82</v>
      </c>
      <c r="C1049" s="91"/>
      <c r="D1049" s="91"/>
      <c r="E1049" s="103">
        <v>5</v>
      </c>
      <c r="F1049" s="103">
        <v>1890.540702367329</v>
      </c>
      <c r="G1049" s="103">
        <v>88.824261289897393</v>
      </c>
      <c r="H1049" s="103">
        <v>0</v>
      </c>
      <c r="I1049" s="103">
        <v>-6.7199315199413396</v>
      </c>
      <c r="J1049" s="103">
        <v>1.438289695996904</v>
      </c>
      <c r="K1049" s="103">
        <v>4.5349274114782396</v>
      </c>
      <c r="L1049" s="103">
        <v>24.56223742395148</v>
      </c>
    </row>
    <row r="1050" spans="1:12" customFormat="1" x14ac:dyDescent="0.25">
      <c r="A1050" s="91">
        <v>1047</v>
      </c>
      <c r="B1050" s="91">
        <v>83</v>
      </c>
      <c r="C1050" s="91"/>
      <c r="D1050" s="91"/>
      <c r="E1050" s="103">
        <v>5</v>
      </c>
      <c r="F1050" s="103">
        <v>1913.5960767864431</v>
      </c>
      <c r="G1050" s="103">
        <v>88.708437849867735</v>
      </c>
      <c r="H1050" s="103">
        <v>0</v>
      </c>
      <c r="I1050" s="103">
        <v>-6.7199315199413396</v>
      </c>
      <c r="J1050" s="103">
        <v>1.46655323639004</v>
      </c>
      <c r="K1050" s="103">
        <v>4.6240423543377958</v>
      </c>
      <c r="L1050" s="103">
        <v>25.06562674879925</v>
      </c>
    </row>
    <row r="1051" spans="1:12" customFormat="1" x14ac:dyDescent="0.25">
      <c r="A1051" s="91">
        <v>1048</v>
      </c>
      <c r="B1051" s="91">
        <v>84</v>
      </c>
      <c r="C1051" s="91"/>
      <c r="D1051" s="91"/>
      <c r="E1051" s="103">
        <v>5</v>
      </c>
      <c r="F1051" s="103">
        <v>1936.6514512055569</v>
      </c>
      <c r="G1051" s="103">
        <v>88.636810646455274</v>
      </c>
      <c r="H1051" s="103">
        <v>0</v>
      </c>
      <c r="I1051" s="103">
        <v>-6.7199315199413396</v>
      </c>
      <c r="J1051" s="103">
        <v>1.4631873116913561</v>
      </c>
      <c r="K1051" s="103">
        <v>4.6134295937628442</v>
      </c>
      <c r="L1051" s="103">
        <v>24.991143244850651</v>
      </c>
    </row>
    <row r="1052" spans="1:12" customFormat="1" x14ac:dyDescent="0.25">
      <c r="A1052" s="91">
        <v>1049</v>
      </c>
      <c r="B1052" s="91">
        <v>85</v>
      </c>
      <c r="C1052" s="91"/>
      <c r="D1052" s="91"/>
      <c r="E1052" s="103">
        <v>5</v>
      </c>
      <c r="F1052" s="103">
        <v>1959.70682562467</v>
      </c>
      <c r="G1052" s="103">
        <v>88.590153502943025</v>
      </c>
      <c r="H1052" s="103">
        <v>0</v>
      </c>
      <c r="I1052" s="103">
        <v>-6.7199315199413396</v>
      </c>
      <c r="J1052" s="103">
        <v>1.6227934401683519</v>
      </c>
      <c r="K1052" s="103">
        <v>5.1166677168508148</v>
      </c>
      <c r="L1052" s="103">
        <v>27.871241623049269</v>
      </c>
    </row>
    <row r="1053" spans="1:12" customFormat="1" x14ac:dyDescent="0.25">
      <c r="A1053" s="91">
        <v>1050</v>
      </c>
      <c r="B1053" s="91">
        <v>86</v>
      </c>
      <c r="C1053" s="91"/>
      <c r="D1053" s="91"/>
      <c r="E1053" s="103">
        <v>5</v>
      </c>
      <c r="F1053" s="103">
        <v>1982.7622000437841</v>
      </c>
      <c r="G1053" s="103">
        <v>88.517908582281109</v>
      </c>
      <c r="H1053" s="103">
        <v>0</v>
      </c>
      <c r="I1053" s="103">
        <v>-6.7199315199413396</v>
      </c>
      <c r="J1053" s="103">
        <v>1.167526417627099</v>
      </c>
      <c r="K1053" s="103">
        <v>3.6812107947782442</v>
      </c>
      <c r="L1053" s="103">
        <v>19.428521480371678</v>
      </c>
    </row>
    <row r="1054" spans="1:12" customFormat="1" x14ac:dyDescent="0.25">
      <c r="A1054" s="91">
        <v>1051</v>
      </c>
      <c r="B1054" s="91">
        <v>86</v>
      </c>
      <c r="C1054" s="91"/>
      <c r="D1054" s="91"/>
      <c r="E1054" s="103">
        <v>5</v>
      </c>
      <c r="F1054" s="103">
        <v>1982.7622000437841</v>
      </c>
      <c r="G1054" s="103">
        <v>88.653840648823234</v>
      </c>
      <c r="H1054" s="103">
        <v>0</v>
      </c>
      <c r="I1054" s="103">
        <v>-6.7199315199413396</v>
      </c>
      <c r="J1054" s="103">
        <v>1.165261693451165</v>
      </c>
      <c r="K1054" s="103">
        <v>3.6740701194515242</v>
      </c>
      <c r="L1054" s="103">
        <v>19.385430090191811</v>
      </c>
    </row>
    <row r="1055" spans="1:12" customFormat="1" x14ac:dyDescent="0.25">
      <c r="A1055" s="91">
        <v>1052</v>
      </c>
      <c r="B1055" s="91">
        <v>87</v>
      </c>
      <c r="C1055" s="91"/>
      <c r="D1055" s="91"/>
      <c r="E1055" s="103">
        <v>5</v>
      </c>
      <c r="F1055" s="103">
        <v>2005.8175744628979</v>
      </c>
      <c r="G1055" s="103">
        <v>88.789772715365359</v>
      </c>
      <c r="H1055" s="103">
        <v>0</v>
      </c>
      <c r="I1055" s="103">
        <v>-6.7199315199413396</v>
      </c>
      <c r="J1055" s="103">
        <v>1.692387235256481</v>
      </c>
      <c r="K1055" s="103">
        <v>5.3360969527636861</v>
      </c>
      <c r="L1055" s="103">
        <v>29.101843440558739</v>
      </c>
    </row>
    <row r="1056" spans="1:12" customFormat="1" x14ac:dyDescent="0.25">
      <c r="A1056" s="91">
        <v>1053</v>
      </c>
      <c r="B1056" s="91">
        <v>88</v>
      </c>
      <c r="C1056" s="91"/>
      <c r="D1056" s="91"/>
      <c r="E1056" s="103">
        <v>5</v>
      </c>
      <c r="F1056" s="103">
        <v>2028.872948882012</v>
      </c>
      <c r="G1056" s="103">
        <v>88.759031876356218</v>
      </c>
      <c r="H1056" s="103">
        <v>0</v>
      </c>
      <c r="I1056" s="103">
        <v>-6.7199315199413396</v>
      </c>
      <c r="J1056" s="103">
        <v>1.554713924844054</v>
      </c>
      <c r="K1056" s="103">
        <v>4.9020130050333028</v>
      </c>
      <c r="L1056" s="103">
        <v>26.594699864797679</v>
      </c>
    </row>
    <row r="1057" spans="1:12" customFormat="1" x14ac:dyDescent="0.25">
      <c r="A1057" s="91">
        <v>1054</v>
      </c>
      <c r="B1057" s="91">
        <v>89</v>
      </c>
      <c r="C1057" s="91"/>
      <c r="D1057" s="91"/>
      <c r="E1057" s="103">
        <v>5</v>
      </c>
      <c r="F1057" s="103">
        <v>2051.9283233011261</v>
      </c>
      <c r="G1057" s="103">
        <v>88.722562703411683</v>
      </c>
      <c r="H1057" s="103">
        <v>0</v>
      </c>
      <c r="I1057" s="103">
        <v>-6.7199315199413396</v>
      </c>
      <c r="J1057" s="103">
        <v>1.7476030347690721</v>
      </c>
      <c r="K1057" s="103">
        <v>5.5101923686268828</v>
      </c>
      <c r="L1057" s="103">
        <v>30.06824045772797</v>
      </c>
    </row>
    <row r="1058" spans="1:12" customFormat="1" x14ac:dyDescent="0.25">
      <c r="A1058" s="91">
        <v>1055</v>
      </c>
      <c r="B1058" s="91">
        <v>90</v>
      </c>
      <c r="C1058" s="91"/>
      <c r="D1058" s="91"/>
      <c r="E1058" s="103">
        <v>5</v>
      </c>
      <c r="F1058" s="103">
        <v>2074.983697720239</v>
      </c>
      <c r="G1058" s="103">
        <v>88.589228039735048</v>
      </c>
      <c r="H1058" s="103">
        <v>0</v>
      </c>
      <c r="I1058" s="103">
        <v>-6.7199315199413396</v>
      </c>
      <c r="J1058" s="103">
        <v>1.3051261811513739</v>
      </c>
      <c r="K1058" s="103">
        <v>4.1150628491702816</v>
      </c>
      <c r="L1058" s="103">
        <v>21.898398502119779</v>
      </c>
    </row>
    <row r="1059" spans="1:12" customFormat="1" x14ac:dyDescent="0.25">
      <c r="A1059" s="91">
        <v>1056</v>
      </c>
      <c r="B1059" s="91">
        <v>90</v>
      </c>
      <c r="C1059" s="91"/>
      <c r="D1059" s="91"/>
      <c r="E1059" s="103">
        <v>5</v>
      </c>
      <c r="F1059" s="103">
        <v>2074.983697720239</v>
      </c>
      <c r="G1059" s="103">
        <v>88.554909746955303</v>
      </c>
      <c r="H1059" s="103">
        <v>0</v>
      </c>
      <c r="I1059" s="103">
        <v>-6.7199315199413396</v>
      </c>
      <c r="J1059" s="103">
        <v>1.139808135630926</v>
      </c>
      <c r="K1059" s="103">
        <v>3.5938150516443081</v>
      </c>
      <c r="L1059" s="103">
        <v>18.74565299198138</v>
      </c>
    </row>
    <row r="1060" spans="1:12" customFormat="1" x14ac:dyDescent="0.25">
      <c r="A1060" s="91">
        <v>1057</v>
      </c>
      <c r="B1060" s="91">
        <v>91</v>
      </c>
      <c r="C1060" s="91"/>
      <c r="D1060" s="91"/>
      <c r="E1060" s="103">
        <v>5</v>
      </c>
      <c r="F1060" s="103">
        <v>2098.0390721393528</v>
      </c>
      <c r="G1060" s="103">
        <v>88.628085786381774</v>
      </c>
      <c r="H1060" s="103">
        <v>0</v>
      </c>
      <c r="I1060" s="103">
        <v>-6.7199315199413396</v>
      </c>
      <c r="J1060" s="103">
        <v>2.3667635234307278</v>
      </c>
      <c r="K1060" s="103">
        <v>7.4624053893770848</v>
      </c>
      <c r="L1060" s="103">
        <v>40.791902760864787</v>
      </c>
    </row>
    <row r="1061" spans="1:12" customFormat="1" x14ac:dyDescent="0.25">
      <c r="A1061" s="91">
        <v>1058</v>
      </c>
      <c r="B1061" s="91">
        <v>93</v>
      </c>
      <c r="C1061" s="91"/>
      <c r="D1061" s="91"/>
      <c r="E1061" s="103">
        <v>5</v>
      </c>
      <c r="F1061" s="103">
        <v>2144.1498209775809</v>
      </c>
      <c r="G1061" s="103">
        <v>88.569026956902221</v>
      </c>
      <c r="H1061" s="103">
        <v>0</v>
      </c>
      <c r="I1061" s="103">
        <v>-6.7199315199413396</v>
      </c>
      <c r="J1061" s="103">
        <v>1.7395994033266891</v>
      </c>
      <c r="K1061" s="103">
        <v>5.4849569186890514</v>
      </c>
      <c r="L1061" s="103">
        <v>29.8476982755043</v>
      </c>
    </row>
    <row r="1062" spans="1:12" customFormat="1" x14ac:dyDescent="0.25">
      <c r="A1062" s="91">
        <v>1059</v>
      </c>
      <c r="B1062" s="91">
        <v>93</v>
      </c>
      <c r="C1062" s="91"/>
      <c r="D1062" s="91"/>
      <c r="E1062" s="103">
        <v>5</v>
      </c>
      <c r="F1062" s="103">
        <v>2144.1498209775809</v>
      </c>
      <c r="G1062" s="103">
        <v>88.50931593056697</v>
      </c>
      <c r="H1062" s="103">
        <v>0</v>
      </c>
      <c r="I1062" s="103">
        <v>-6.7199315199413396</v>
      </c>
      <c r="J1062" s="103">
        <v>1.2548966211487571</v>
      </c>
      <c r="K1062" s="103">
        <v>3.956689046482031</v>
      </c>
      <c r="L1062" s="103">
        <v>20.822317257910949</v>
      </c>
    </row>
    <row r="1063" spans="1:12" customFormat="1" x14ac:dyDescent="0.25">
      <c r="A1063" s="91">
        <v>1060</v>
      </c>
      <c r="B1063" s="91">
        <v>94</v>
      </c>
      <c r="C1063" s="91"/>
      <c r="D1063" s="91"/>
      <c r="E1063" s="103">
        <v>5</v>
      </c>
      <c r="F1063" s="103">
        <v>2167.2051953966952</v>
      </c>
      <c r="G1063" s="103">
        <v>88.601985369598552</v>
      </c>
      <c r="H1063" s="103">
        <v>0</v>
      </c>
      <c r="I1063" s="103">
        <v>-6.7199315199413396</v>
      </c>
      <c r="J1063" s="103">
        <v>1.9469012386847999</v>
      </c>
      <c r="K1063" s="103">
        <v>6.1385796055731747</v>
      </c>
      <c r="L1063" s="103">
        <v>33.544863158084311</v>
      </c>
    </row>
    <row r="1064" spans="1:12" customFormat="1" x14ac:dyDescent="0.25">
      <c r="A1064" s="91">
        <v>1061</v>
      </c>
      <c r="B1064" s="91">
        <v>95</v>
      </c>
      <c r="C1064" s="91"/>
      <c r="D1064" s="91"/>
      <c r="E1064" s="103">
        <v>5</v>
      </c>
      <c r="F1064" s="103">
        <v>2190.260569815809</v>
      </c>
      <c r="G1064" s="103">
        <v>88.6476186469705</v>
      </c>
      <c r="H1064" s="103">
        <v>0</v>
      </c>
      <c r="I1064" s="103">
        <v>-6.7199315199413396</v>
      </c>
      <c r="J1064" s="103">
        <v>1.8074394793986801</v>
      </c>
      <c r="K1064" s="103">
        <v>5.6988566785440371</v>
      </c>
      <c r="L1064" s="103">
        <v>31.022862461989671</v>
      </c>
    </row>
    <row r="1065" spans="1:12" customFormat="1" x14ac:dyDescent="0.25">
      <c r="A1065" s="91">
        <v>1062</v>
      </c>
      <c r="B1065" s="91">
        <v>96</v>
      </c>
      <c r="C1065" s="91"/>
      <c r="D1065" s="91"/>
      <c r="E1065" s="103">
        <v>5</v>
      </c>
      <c r="F1065" s="103">
        <v>2213.315944234922</v>
      </c>
      <c r="G1065" s="103">
        <v>88.665273326491459</v>
      </c>
      <c r="H1065" s="103">
        <v>0</v>
      </c>
      <c r="I1065" s="103">
        <v>-6.7199315199413396</v>
      </c>
      <c r="J1065" s="103">
        <v>1.853333567831257</v>
      </c>
      <c r="K1065" s="103">
        <v>5.843560739371954</v>
      </c>
      <c r="L1065" s="103">
        <v>31.82308695076107</v>
      </c>
    </row>
    <row r="1066" spans="1:12" customFormat="1" x14ac:dyDescent="0.25">
      <c r="A1066" s="91">
        <v>1063</v>
      </c>
      <c r="B1066" s="91">
        <v>97</v>
      </c>
      <c r="C1066" s="91"/>
      <c r="D1066" s="91"/>
      <c r="E1066" s="103">
        <v>5</v>
      </c>
      <c r="F1066" s="103">
        <v>2236.3713186540349</v>
      </c>
      <c r="G1066" s="103">
        <v>88.693834841952437</v>
      </c>
      <c r="H1066" s="103">
        <v>0</v>
      </c>
      <c r="I1066" s="103">
        <v>-6.7199315199413396</v>
      </c>
      <c r="J1066" s="103">
        <v>2.021987101599076</v>
      </c>
      <c r="K1066" s="103">
        <v>6.3753253313418874</v>
      </c>
      <c r="L1066" s="103">
        <v>34.813060836320354</v>
      </c>
    </row>
    <row r="1067" spans="1:12" customFormat="1" x14ac:dyDescent="0.25">
      <c r="A1067" s="91">
        <v>1064</v>
      </c>
      <c r="B1067" s="91">
        <v>98</v>
      </c>
      <c r="C1067" s="91"/>
      <c r="D1067" s="91"/>
      <c r="E1067" s="103">
        <v>5</v>
      </c>
      <c r="F1067" s="103">
        <v>2259.4266930731492</v>
      </c>
      <c r="G1067" s="103">
        <v>88.623618521702184</v>
      </c>
      <c r="H1067" s="103">
        <v>0</v>
      </c>
      <c r="I1067" s="103">
        <v>-6.7199315199413396</v>
      </c>
      <c r="J1067" s="103">
        <v>1.519822350096649</v>
      </c>
      <c r="K1067" s="103">
        <v>4.7919998698547346</v>
      </c>
      <c r="L1067" s="103">
        <v>25.610455213343339</v>
      </c>
    </row>
    <row r="1068" spans="1:12" customFormat="1" x14ac:dyDescent="0.25">
      <c r="A1068" s="91">
        <v>1065</v>
      </c>
      <c r="B1068" s="91">
        <v>98</v>
      </c>
      <c r="C1068" s="91"/>
      <c r="D1068" s="91"/>
      <c r="E1068" s="103">
        <v>5</v>
      </c>
      <c r="F1068" s="103">
        <v>2259.4266930731492</v>
      </c>
      <c r="G1068" s="103">
        <v>88.403842108317562</v>
      </c>
      <c r="H1068" s="103">
        <v>0</v>
      </c>
      <c r="I1068" s="103">
        <v>-6.7199315199413396</v>
      </c>
      <c r="J1068" s="103">
        <v>1.4491037813832151</v>
      </c>
      <c r="K1068" s="103">
        <v>4.5690242227012767</v>
      </c>
      <c r="L1068" s="103">
        <v>24.27903219868185</v>
      </c>
    </row>
    <row r="1069" spans="1:12" customFormat="1" x14ac:dyDescent="0.25">
      <c r="A1069" s="91">
        <v>1066</v>
      </c>
      <c r="B1069" s="91">
        <v>99</v>
      </c>
      <c r="C1069" s="91"/>
      <c r="D1069" s="91"/>
      <c r="E1069" s="103">
        <v>5</v>
      </c>
      <c r="F1069" s="103">
        <v>2282.482067492263</v>
      </c>
      <c r="G1069" s="103">
        <v>88.18406569493294</v>
      </c>
      <c r="H1069" s="103">
        <v>0</v>
      </c>
      <c r="I1069" s="103">
        <v>-6.7199315199413396</v>
      </c>
      <c r="J1069" s="103">
        <v>2.330181458753569</v>
      </c>
      <c r="K1069" s="103">
        <v>7.3470621394500046</v>
      </c>
      <c r="L1069" s="103">
        <v>40.161388636281359</v>
      </c>
    </row>
    <row r="1070" spans="1:12" customFormat="1" x14ac:dyDescent="0.25">
      <c r="A1070" s="91">
        <v>1067</v>
      </c>
      <c r="B1070" s="91">
        <v>100</v>
      </c>
      <c r="C1070" s="91"/>
      <c r="D1070" s="91"/>
      <c r="E1070" s="103">
        <v>6</v>
      </c>
      <c r="F1070" s="103">
        <v>1935.997398030546</v>
      </c>
      <c r="G1070" s="103">
        <v>87.937201441863309</v>
      </c>
      <c r="H1070" s="103">
        <v>0</v>
      </c>
      <c r="I1070" s="103">
        <v>-6.7199315199413396</v>
      </c>
      <c r="J1070" s="103">
        <v>1.15716836323946</v>
      </c>
      <c r="K1070" s="103">
        <v>3.6485518492940172</v>
      </c>
      <c r="L1070" s="103">
        <v>19.29611295318794</v>
      </c>
    </row>
    <row r="1071" spans="1:12" customFormat="1" x14ac:dyDescent="0.25">
      <c r="A1071" s="91">
        <v>1068</v>
      </c>
      <c r="B1071" s="91">
        <v>99</v>
      </c>
      <c r="C1071" s="91"/>
      <c r="D1071" s="91"/>
      <c r="E1071" s="103">
        <v>6</v>
      </c>
      <c r="F1071" s="103">
        <v>1916.637424050241</v>
      </c>
      <c r="G1071" s="103">
        <v>88.112193723748334</v>
      </c>
      <c r="H1071" s="103">
        <v>0</v>
      </c>
      <c r="I1071" s="103">
        <v>-6.7199315199413396</v>
      </c>
      <c r="J1071" s="103">
        <v>0.73602529122097349</v>
      </c>
      <c r="K1071" s="103">
        <v>2.3206877432197288</v>
      </c>
      <c r="L1071" s="103">
        <v>11.151680746236471</v>
      </c>
    </row>
    <row r="1072" spans="1:12" customFormat="1" x14ac:dyDescent="0.25">
      <c r="A1072" s="91">
        <v>1069</v>
      </c>
      <c r="B1072" s="91">
        <v>99</v>
      </c>
      <c r="C1072" s="91"/>
      <c r="D1072" s="91"/>
      <c r="E1072" s="103">
        <v>6</v>
      </c>
      <c r="F1072" s="103">
        <v>1916.637424050241</v>
      </c>
      <c r="G1072" s="103">
        <v>88.229888569813909</v>
      </c>
      <c r="H1072" s="103">
        <v>0</v>
      </c>
      <c r="I1072" s="103">
        <v>-6.7199315199413396</v>
      </c>
      <c r="J1072" s="103">
        <v>1.422007262145766</v>
      </c>
      <c r="K1072" s="103">
        <v>4.4835888975456006</v>
      </c>
      <c r="L1072" s="103">
        <v>24.250526043767319</v>
      </c>
    </row>
    <row r="1073" spans="1:12" customFormat="1" x14ac:dyDescent="0.25">
      <c r="A1073" s="91">
        <v>1070</v>
      </c>
      <c r="B1073" s="91">
        <v>99</v>
      </c>
      <c r="C1073" s="91"/>
      <c r="D1073" s="91"/>
      <c r="E1073" s="103">
        <v>6</v>
      </c>
      <c r="F1073" s="103">
        <v>1916.637424050241</v>
      </c>
      <c r="G1073" s="103">
        <v>88.200545030910334</v>
      </c>
      <c r="H1073" s="103">
        <v>0</v>
      </c>
      <c r="I1073" s="103">
        <v>-6.7199315199413396</v>
      </c>
      <c r="J1073" s="103">
        <v>1.0962029708586329</v>
      </c>
      <c r="K1073" s="103">
        <v>3.4563279671172711</v>
      </c>
      <c r="L1073" s="103">
        <v>18.162976654270899</v>
      </c>
    </row>
    <row r="1074" spans="1:12" customFormat="1" x14ac:dyDescent="0.25">
      <c r="A1074" s="91">
        <v>1071</v>
      </c>
      <c r="B1074" s="91">
        <v>99</v>
      </c>
      <c r="C1074" s="91"/>
      <c r="D1074" s="91"/>
      <c r="E1074" s="103">
        <v>6</v>
      </c>
      <c r="F1074" s="103">
        <v>1916.637424050241</v>
      </c>
      <c r="G1074" s="103">
        <v>88.375130064066312</v>
      </c>
      <c r="H1074" s="103">
        <v>0</v>
      </c>
      <c r="I1074" s="103">
        <v>-6.7199315199413396</v>
      </c>
      <c r="J1074" s="103">
        <v>1.7090956611282511</v>
      </c>
      <c r="K1074" s="103">
        <v>5.3887786195373746</v>
      </c>
      <c r="L1074" s="103">
        <v>29.414218123303531</v>
      </c>
    </row>
    <row r="1075" spans="1:12" customFormat="1" x14ac:dyDescent="0.25">
      <c r="A1075" s="91">
        <v>1072</v>
      </c>
      <c r="B1075" s="91">
        <v>100</v>
      </c>
      <c r="C1075" s="91"/>
      <c r="D1075" s="91"/>
      <c r="E1075" s="103">
        <v>6</v>
      </c>
      <c r="F1075" s="103">
        <v>1935.997398030546</v>
      </c>
      <c r="G1075" s="103">
        <v>88.333515266198006</v>
      </c>
      <c r="H1075" s="103">
        <v>0</v>
      </c>
      <c r="I1075" s="103">
        <v>-6.7199315199413396</v>
      </c>
      <c r="J1075" s="103">
        <v>1.728732327405426</v>
      </c>
      <c r="K1075" s="103">
        <v>5.450693028309308</v>
      </c>
      <c r="L1075" s="103">
        <v>29.762528518524949</v>
      </c>
    </row>
    <row r="1076" spans="1:12" customFormat="1" x14ac:dyDescent="0.25">
      <c r="A1076" s="91">
        <v>1073</v>
      </c>
      <c r="B1076" s="91">
        <v>100</v>
      </c>
      <c r="C1076" s="91"/>
      <c r="D1076" s="91"/>
      <c r="E1076" s="103">
        <v>6</v>
      </c>
      <c r="F1076" s="103">
        <v>1935.997398030546</v>
      </c>
      <c r="G1076" s="103">
        <v>88.2919004683297</v>
      </c>
      <c r="H1076" s="103">
        <v>0</v>
      </c>
      <c r="I1076" s="103">
        <v>-6.7199315199413396</v>
      </c>
      <c r="J1076" s="103">
        <v>1.160429745900412</v>
      </c>
      <c r="K1076" s="103">
        <v>3.6588349888239988</v>
      </c>
      <c r="L1076" s="103">
        <v>19.35792553342619</v>
      </c>
    </row>
    <row r="1077" spans="1:12" customFormat="1" x14ac:dyDescent="0.25">
      <c r="A1077" s="91">
        <v>1074</v>
      </c>
      <c r="B1077" s="91">
        <v>100</v>
      </c>
      <c r="C1077" s="91"/>
      <c r="D1077" s="91"/>
      <c r="E1077" s="103">
        <v>6</v>
      </c>
      <c r="F1077" s="103">
        <v>1935.997398030546</v>
      </c>
      <c r="G1077" s="103">
        <v>88.285492602987716</v>
      </c>
      <c r="H1077" s="103">
        <v>0</v>
      </c>
      <c r="I1077" s="103">
        <v>-6.7199315199413396</v>
      </c>
      <c r="J1077" s="103">
        <v>1.3088641817674771</v>
      </c>
      <c r="K1077" s="103">
        <v>4.1268487651128556</v>
      </c>
      <c r="L1077" s="103">
        <v>22.145788204835789</v>
      </c>
    </row>
    <row r="1078" spans="1:12" customFormat="1" x14ac:dyDescent="0.25">
      <c r="A1078" s="91">
        <v>1075</v>
      </c>
      <c r="B1078" s="91">
        <v>100</v>
      </c>
      <c r="C1078" s="91"/>
      <c r="D1078" s="91"/>
      <c r="E1078" s="103">
        <v>6</v>
      </c>
      <c r="F1078" s="103">
        <v>1935.997398030546</v>
      </c>
      <c r="G1078" s="103">
        <v>88.238805595756645</v>
      </c>
      <c r="H1078" s="103">
        <v>0</v>
      </c>
      <c r="I1078" s="103">
        <v>-6.7199315199413396</v>
      </c>
      <c r="J1078" s="103">
        <v>1.268828220915019</v>
      </c>
      <c r="K1078" s="103">
        <v>4.0006153805450539</v>
      </c>
      <c r="L1078" s="103">
        <v>21.39873655560152</v>
      </c>
    </row>
    <row r="1079" spans="1:12" customFormat="1" x14ac:dyDescent="0.25">
      <c r="A1079" s="91">
        <v>1076</v>
      </c>
      <c r="B1079" s="91">
        <v>100</v>
      </c>
      <c r="C1079" s="91"/>
      <c r="D1079" s="91"/>
      <c r="E1079" s="103">
        <v>6</v>
      </c>
      <c r="F1079" s="103">
        <v>1935.997398030546</v>
      </c>
      <c r="G1079" s="103">
        <v>88.281411710606378</v>
      </c>
      <c r="H1079" s="103">
        <v>0</v>
      </c>
      <c r="I1079" s="103">
        <v>-6.7199315199413396</v>
      </c>
      <c r="J1079" s="103">
        <v>1.2795403273843531</v>
      </c>
      <c r="K1079" s="103">
        <v>4.0343906522428643</v>
      </c>
      <c r="L1079" s="103">
        <v>21.59897357244019</v>
      </c>
    </row>
    <row r="1080" spans="1:12" customFormat="1" x14ac:dyDescent="0.25">
      <c r="A1080" s="91">
        <v>1077</v>
      </c>
      <c r="B1080" s="91">
        <v>100</v>
      </c>
      <c r="C1080" s="91"/>
      <c r="D1080" s="91"/>
      <c r="E1080" s="103">
        <v>6</v>
      </c>
      <c r="F1080" s="103">
        <v>1935.997398030546</v>
      </c>
      <c r="G1080" s="103">
        <v>88.27754749357554</v>
      </c>
      <c r="H1080" s="103">
        <v>0</v>
      </c>
      <c r="I1080" s="103">
        <v>-6.7199315199413396</v>
      </c>
      <c r="J1080" s="103">
        <v>1.276649940068519</v>
      </c>
      <c r="K1080" s="103">
        <v>4.0252772610360408</v>
      </c>
      <c r="L1080" s="103">
        <v>21.54497024599641</v>
      </c>
    </row>
    <row r="1081" spans="1:12" customFormat="1" x14ac:dyDescent="0.25">
      <c r="A1081" s="91">
        <v>1078</v>
      </c>
      <c r="B1081" s="91">
        <v>100</v>
      </c>
      <c r="C1081" s="91"/>
      <c r="D1081" s="91"/>
      <c r="E1081" s="103">
        <v>6</v>
      </c>
      <c r="F1081" s="103">
        <v>1935.997398030546</v>
      </c>
      <c r="G1081" s="103">
        <v>88.273683276544702</v>
      </c>
      <c r="H1081" s="103">
        <v>0</v>
      </c>
      <c r="I1081" s="103">
        <v>-6.7199315199413396</v>
      </c>
      <c r="J1081" s="103">
        <v>1.2774884990569251</v>
      </c>
      <c r="K1081" s="103">
        <v>4.0279212375264857</v>
      </c>
      <c r="L1081" s="103">
        <v>21.560639628344919</v>
      </c>
    </row>
    <row r="1082" spans="1:12" customFormat="1" x14ac:dyDescent="0.25">
      <c r="A1082" s="91">
        <v>1079</v>
      </c>
      <c r="B1082" s="91">
        <v>100</v>
      </c>
      <c r="C1082" s="91"/>
      <c r="D1082" s="91"/>
      <c r="E1082" s="103">
        <v>6</v>
      </c>
      <c r="F1082" s="103">
        <v>1935.997398030546</v>
      </c>
      <c r="G1082" s="103">
        <v>88.269819059513864</v>
      </c>
      <c r="H1082" s="103">
        <v>0</v>
      </c>
      <c r="I1082" s="103">
        <v>-6.7199315199413396</v>
      </c>
      <c r="J1082" s="103">
        <v>1.2770185609011759</v>
      </c>
      <c r="K1082" s="103">
        <v>4.0264395225214082</v>
      </c>
      <c r="L1082" s="103">
        <v>21.551858520631711</v>
      </c>
    </row>
    <row r="1083" spans="1:12" customFormat="1" x14ac:dyDescent="0.25">
      <c r="A1083" s="91">
        <v>1080</v>
      </c>
      <c r="B1083" s="91">
        <v>100</v>
      </c>
      <c r="C1083" s="91"/>
      <c r="D1083" s="91"/>
      <c r="E1083" s="103">
        <v>6</v>
      </c>
      <c r="F1083" s="103">
        <v>1935.997398030546</v>
      </c>
      <c r="G1083" s="103">
        <v>88.265954842483026</v>
      </c>
      <c r="H1083" s="103">
        <v>0</v>
      </c>
      <c r="I1083" s="103">
        <v>-6.7199315199413396</v>
      </c>
      <c r="J1083" s="103">
        <v>1.2780540501069431</v>
      </c>
      <c r="K1083" s="103">
        <v>4.0297044199871914</v>
      </c>
      <c r="L1083" s="103">
        <v>21.571206666203771</v>
      </c>
    </row>
    <row r="1084" spans="1:12" customFormat="1" x14ac:dyDescent="0.25">
      <c r="A1084" s="91">
        <v>1081</v>
      </c>
      <c r="B1084" s="91">
        <v>100</v>
      </c>
      <c r="C1084" s="91"/>
      <c r="D1084" s="91"/>
      <c r="E1084" s="103">
        <v>6</v>
      </c>
      <c r="F1084" s="103">
        <v>1935.997398030546</v>
      </c>
      <c r="G1084" s="103">
        <v>88.262090625452188</v>
      </c>
      <c r="H1084" s="103">
        <v>0</v>
      </c>
      <c r="I1084" s="103">
        <v>-6.7199315199413396</v>
      </c>
      <c r="J1084" s="103">
        <v>1.2743769126211799</v>
      </c>
      <c r="K1084" s="103">
        <v>4.018110405494582</v>
      </c>
      <c r="L1084" s="103">
        <v>21.502488290527531</v>
      </c>
    </row>
    <row r="1085" spans="1:12" customFormat="1" x14ac:dyDescent="0.25">
      <c r="A1085" s="91">
        <v>1082</v>
      </c>
      <c r="B1085" s="91">
        <v>100</v>
      </c>
      <c r="C1085" s="91"/>
      <c r="D1085" s="91"/>
      <c r="E1085" s="103">
        <v>6</v>
      </c>
      <c r="F1085" s="103">
        <v>1935.997398030546</v>
      </c>
      <c r="G1085" s="103">
        <v>88.280515570792744</v>
      </c>
      <c r="H1085" s="103">
        <v>0</v>
      </c>
      <c r="I1085" s="103">
        <v>-6.7199315199413396</v>
      </c>
      <c r="J1085" s="103">
        <v>1.2880526709861611</v>
      </c>
      <c r="K1085" s="103">
        <v>4.0612300716193648</v>
      </c>
      <c r="L1085" s="103">
        <v>21.75790674839061</v>
      </c>
    </row>
    <row r="1086" spans="1:12" customFormat="1" x14ac:dyDescent="0.25">
      <c r="A1086" s="91">
        <v>1083</v>
      </c>
      <c r="B1086" s="91">
        <v>100</v>
      </c>
      <c r="C1086" s="91"/>
      <c r="D1086" s="91"/>
      <c r="E1086" s="103">
        <v>6</v>
      </c>
      <c r="F1086" s="103">
        <v>1935.997398030546</v>
      </c>
      <c r="G1086" s="103">
        <v>88.289728982880305</v>
      </c>
      <c r="H1086" s="103">
        <v>0</v>
      </c>
      <c r="I1086" s="103">
        <v>-6.7199315199413396</v>
      </c>
      <c r="J1086" s="103">
        <v>1.237137773872929</v>
      </c>
      <c r="K1086" s="103">
        <v>3.9006954010213439</v>
      </c>
      <c r="L1086" s="103">
        <v>20.804844395187601</v>
      </c>
    </row>
    <row r="1087" spans="1:12" customFormat="1" x14ac:dyDescent="0.25">
      <c r="A1087" s="91">
        <v>1084</v>
      </c>
      <c r="B1087" s="91">
        <v>100</v>
      </c>
      <c r="C1087" s="91"/>
      <c r="D1087" s="91"/>
      <c r="E1087" s="103">
        <v>6</v>
      </c>
      <c r="F1087" s="103">
        <v>1935.997398030546</v>
      </c>
      <c r="G1087" s="103">
        <v>88.388783458194467</v>
      </c>
      <c r="H1087" s="103">
        <v>0</v>
      </c>
      <c r="I1087" s="103">
        <v>-6.7199315199413396</v>
      </c>
      <c r="J1087" s="103">
        <v>1.4287714442237951</v>
      </c>
      <c r="K1087" s="103">
        <v>4.5049163636376264</v>
      </c>
      <c r="L1087" s="103">
        <v>24.36156845470185</v>
      </c>
    </row>
    <row r="1088" spans="1:12" customFormat="1" x14ac:dyDescent="0.25">
      <c r="A1088" s="91">
        <v>1085</v>
      </c>
      <c r="B1088" s="91">
        <v>100</v>
      </c>
      <c r="C1088" s="91"/>
      <c r="D1088" s="91"/>
      <c r="E1088" s="103">
        <v>6</v>
      </c>
      <c r="F1088" s="103">
        <v>1935.997398030546</v>
      </c>
      <c r="G1088" s="103">
        <v>88.359439919290892</v>
      </c>
      <c r="H1088" s="103">
        <v>0</v>
      </c>
      <c r="I1088" s="103">
        <v>-6.7199315199413396</v>
      </c>
      <c r="J1088" s="103">
        <v>0.73477347626857237</v>
      </c>
      <c r="K1088" s="103">
        <v>2.3167407706748091</v>
      </c>
      <c r="L1088" s="103">
        <v>11.087724731183149</v>
      </c>
    </row>
    <row r="1089" spans="1:12" customFormat="1" x14ac:dyDescent="0.25">
      <c r="A1089" s="91">
        <v>1086</v>
      </c>
      <c r="B1089" s="91">
        <v>99</v>
      </c>
      <c r="C1089" s="91"/>
      <c r="D1089" s="91"/>
      <c r="E1089" s="103">
        <v>6</v>
      </c>
      <c r="F1089" s="103">
        <v>1916.637424050241</v>
      </c>
      <c r="G1089" s="103">
        <v>88.477134765356467</v>
      </c>
      <c r="H1089" s="103">
        <v>0</v>
      </c>
      <c r="I1089" s="103">
        <v>-6.7199315199413396</v>
      </c>
      <c r="J1089" s="103">
        <v>1.249234926111926</v>
      </c>
      <c r="K1089" s="103">
        <v>3.9388377220309021</v>
      </c>
      <c r="L1089" s="103">
        <v>21.052452477986851</v>
      </c>
    </row>
    <row r="1090" spans="1:12" customFormat="1" x14ac:dyDescent="0.25">
      <c r="A1090" s="91">
        <v>1087</v>
      </c>
      <c r="B1090" s="91">
        <v>100</v>
      </c>
      <c r="C1090" s="91"/>
      <c r="D1090" s="91"/>
      <c r="E1090" s="103">
        <v>6</v>
      </c>
      <c r="F1090" s="103">
        <v>1935.997398030546</v>
      </c>
      <c r="G1090" s="103">
        <v>88.50149290017157</v>
      </c>
      <c r="H1090" s="103">
        <v>0</v>
      </c>
      <c r="I1090" s="103">
        <v>-6.7199315199413396</v>
      </c>
      <c r="J1090" s="103">
        <v>1.857876159591265</v>
      </c>
      <c r="K1090" s="103">
        <v>5.8578835311912592</v>
      </c>
      <c r="L1090" s="103">
        <v>32.025330138365547</v>
      </c>
    </row>
    <row r="1091" spans="1:12" customFormat="1" x14ac:dyDescent="0.25">
      <c r="A1091" s="91">
        <v>1088</v>
      </c>
      <c r="B1091" s="91">
        <v>100</v>
      </c>
      <c r="C1091" s="91"/>
      <c r="D1091" s="91"/>
      <c r="E1091" s="103">
        <v>6</v>
      </c>
      <c r="F1091" s="103">
        <v>1935.997398030546</v>
      </c>
      <c r="G1091" s="103">
        <v>88.533829995430352</v>
      </c>
      <c r="H1091" s="103">
        <v>0</v>
      </c>
      <c r="I1091" s="103">
        <v>-6.7199315199413396</v>
      </c>
      <c r="J1091" s="103">
        <v>1.1284735582397689</v>
      </c>
      <c r="K1091" s="103">
        <v>3.5580771291299911</v>
      </c>
      <c r="L1091" s="103">
        <v>18.75122962442369</v>
      </c>
    </row>
    <row r="1092" spans="1:12" customFormat="1" x14ac:dyDescent="0.25">
      <c r="A1092" s="91">
        <v>1089</v>
      </c>
      <c r="B1092" s="91">
        <v>100</v>
      </c>
      <c r="C1092" s="91"/>
      <c r="D1092" s="91"/>
      <c r="E1092" s="103">
        <v>6</v>
      </c>
      <c r="F1092" s="103">
        <v>1935.997398030546</v>
      </c>
      <c r="G1092" s="103">
        <v>88.690120537049566</v>
      </c>
      <c r="H1092" s="103">
        <v>0</v>
      </c>
      <c r="I1092" s="103">
        <v>-6.7199315199413396</v>
      </c>
      <c r="J1092" s="103">
        <v>1.3175922234934581</v>
      </c>
      <c r="K1092" s="103">
        <v>4.1543682806748716</v>
      </c>
      <c r="L1092" s="103">
        <v>22.30816918905839</v>
      </c>
    </row>
    <row r="1093" spans="1:12" customFormat="1" x14ac:dyDescent="0.25">
      <c r="A1093" s="91">
        <v>1090</v>
      </c>
      <c r="B1093" s="91">
        <v>100</v>
      </c>
      <c r="C1093" s="91"/>
      <c r="D1093" s="91"/>
      <c r="E1093" s="103">
        <v>6</v>
      </c>
      <c r="F1093" s="103">
        <v>1935.997398030546</v>
      </c>
      <c r="G1093" s="103">
        <v>88.660776998145991</v>
      </c>
      <c r="H1093" s="103">
        <v>0</v>
      </c>
      <c r="I1093" s="103">
        <v>-6.7199315199413396</v>
      </c>
      <c r="J1093" s="103">
        <v>1.2664532709298071</v>
      </c>
      <c r="K1093" s="103">
        <v>3.99312716324168</v>
      </c>
      <c r="L1093" s="103">
        <v>21.354307532377138</v>
      </c>
    </row>
    <row r="1094" spans="1:12" customFormat="1" x14ac:dyDescent="0.25">
      <c r="A1094" s="91">
        <v>1091</v>
      </c>
      <c r="B1094" s="91">
        <v>100</v>
      </c>
      <c r="C1094" s="91"/>
      <c r="D1094" s="91"/>
      <c r="E1094" s="103">
        <v>6</v>
      </c>
      <c r="F1094" s="103">
        <v>1935.997398030546</v>
      </c>
      <c r="G1094" s="103">
        <v>88.657435916937629</v>
      </c>
      <c r="H1094" s="103">
        <v>0</v>
      </c>
      <c r="I1094" s="103">
        <v>-6.7199315199413396</v>
      </c>
      <c r="J1094" s="103">
        <v>1.2802755724574439</v>
      </c>
      <c r="K1094" s="103">
        <v>4.0367088799583204</v>
      </c>
      <c r="L1094" s="103">
        <v>21.612707714242671</v>
      </c>
    </row>
    <row r="1095" spans="1:12" customFormat="1" x14ac:dyDescent="0.25">
      <c r="A1095" s="91">
        <v>1092</v>
      </c>
      <c r="B1095" s="91">
        <v>100</v>
      </c>
      <c r="C1095" s="91"/>
      <c r="D1095" s="91"/>
      <c r="E1095" s="103">
        <v>6</v>
      </c>
      <c r="F1095" s="103">
        <v>1935.997398030546</v>
      </c>
      <c r="G1095" s="103">
        <v>88.653571699906792</v>
      </c>
      <c r="H1095" s="103">
        <v>0</v>
      </c>
      <c r="I1095" s="103">
        <v>-6.7199315199413396</v>
      </c>
      <c r="J1095" s="103">
        <v>1.276002003450325</v>
      </c>
      <c r="K1095" s="103">
        <v>4.0232343168788747</v>
      </c>
      <c r="L1095" s="103">
        <v>21.532861762623241</v>
      </c>
    </row>
    <row r="1096" spans="1:12" customFormat="1" x14ac:dyDescent="0.25">
      <c r="A1096" s="91">
        <v>1093</v>
      </c>
      <c r="B1096" s="91">
        <v>100</v>
      </c>
      <c r="C1096" s="91"/>
      <c r="D1096" s="91"/>
      <c r="E1096" s="103">
        <v>6</v>
      </c>
      <c r="F1096" s="103">
        <v>1935.997398030546</v>
      </c>
      <c r="G1096" s="103">
        <v>88.649707482875954</v>
      </c>
      <c r="H1096" s="103">
        <v>0</v>
      </c>
      <c r="I1096" s="103">
        <v>-6.7199315199413396</v>
      </c>
      <c r="J1096" s="103">
        <v>1.27926009004999</v>
      </c>
      <c r="K1096" s="103">
        <v>4.0335070639276198</v>
      </c>
      <c r="L1096" s="103">
        <v>21.593738508074601</v>
      </c>
    </row>
    <row r="1097" spans="1:12" customFormat="1" x14ac:dyDescent="0.25">
      <c r="A1097" s="91">
        <v>1094</v>
      </c>
      <c r="B1097" s="91">
        <v>100</v>
      </c>
      <c r="C1097" s="91"/>
      <c r="D1097" s="91"/>
      <c r="E1097" s="103">
        <v>6</v>
      </c>
      <c r="F1097" s="103">
        <v>1935.997398030546</v>
      </c>
      <c r="G1097" s="103">
        <v>88.645843265845116</v>
      </c>
      <c r="H1097" s="103">
        <v>0</v>
      </c>
      <c r="I1097" s="103">
        <v>-6.7199315199413396</v>
      </c>
      <c r="J1097" s="103">
        <v>1.2704982416429069</v>
      </c>
      <c r="K1097" s="103">
        <v>4.0058809559000874</v>
      </c>
      <c r="L1097" s="103">
        <v>21.429970600548248</v>
      </c>
    </row>
    <row r="1098" spans="1:12" customFormat="1" x14ac:dyDescent="0.25">
      <c r="A1098" s="91">
        <v>1095</v>
      </c>
      <c r="B1098" s="91">
        <v>100</v>
      </c>
      <c r="C1098" s="91"/>
      <c r="D1098" s="91"/>
      <c r="E1098" s="103">
        <v>6</v>
      </c>
      <c r="F1098" s="103">
        <v>1935.997398030546</v>
      </c>
      <c r="G1098" s="103">
        <v>88.688449380694848</v>
      </c>
      <c r="H1098" s="103">
        <v>0</v>
      </c>
      <c r="I1098" s="103">
        <v>-6.7199315199413396</v>
      </c>
      <c r="J1098" s="103">
        <v>1.3023272177522349</v>
      </c>
      <c r="K1098" s="103">
        <v>4.1062377175727978</v>
      </c>
      <c r="L1098" s="103">
        <v>22.024058609695341</v>
      </c>
    </row>
    <row r="1099" spans="1:12" customFormat="1" x14ac:dyDescent="0.25">
      <c r="A1099" s="91">
        <v>1096</v>
      </c>
      <c r="B1099" s="91">
        <v>100</v>
      </c>
      <c r="C1099" s="91"/>
      <c r="D1099" s="91"/>
      <c r="E1099" s="103">
        <v>6</v>
      </c>
      <c r="F1099" s="103">
        <v>1935.997398030546</v>
      </c>
      <c r="G1099" s="103">
        <v>88.69584635779502</v>
      </c>
      <c r="H1099" s="103">
        <v>0</v>
      </c>
      <c r="I1099" s="103">
        <v>-6.7199315199413396</v>
      </c>
      <c r="J1099" s="103">
        <v>1.1843932819314309</v>
      </c>
      <c r="K1099" s="103">
        <v>3.7343920179298018</v>
      </c>
      <c r="L1099" s="103">
        <v>19.81136760701656</v>
      </c>
    </row>
    <row r="1100" spans="1:12" customFormat="1" x14ac:dyDescent="0.25">
      <c r="A1100" s="91">
        <v>1097</v>
      </c>
      <c r="B1100" s="91">
        <v>100</v>
      </c>
      <c r="C1100" s="91"/>
      <c r="D1100" s="91"/>
      <c r="E1100" s="103">
        <v>6</v>
      </c>
      <c r="F1100" s="103">
        <v>1935.997398030546</v>
      </c>
      <c r="G1100" s="103">
        <v>88.781543825882878</v>
      </c>
      <c r="H1100" s="103">
        <v>0</v>
      </c>
      <c r="I1100" s="103">
        <v>-6.7199315199413396</v>
      </c>
      <c r="J1100" s="103">
        <v>1.633400746713459</v>
      </c>
      <c r="K1100" s="103">
        <v>5.1501125543875377</v>
      </c>
      <c r="L1100" s="103">
        <v>28.068033790652422</v>
      </c>
    </row>
    <row r="1101" spans="1:12" customFormat="1" x14ac:dyDescent="0.25">
      <c r="A1101" s="91">
        <v>1098</v>
      </c>
      <c r="B1101" s="91">
        <v>101</v>
      </c>
      <c r="C1101" s="91"/>
      <c r="D1101" s="91"/>
      <c r="E1101" s="103">
        <v>6</v>
      </c>
      <c r="F1101" s="103">
        <v>1955.357372010852</v>
      </c>
      <c r="G1101" s="103">
        <v>88.721710604307674</v>
      </c>
      <c r="H1101" s="103">
        <v>0</v>
      </c>
      <c r="I1101" s="103">
        <v>-6.7199315199413396</v>
      </c>
      <c r="J1101" s="103">
        <v>2.1474124920828599</v>
      </c>
      <c r="K1101" s="103">
        <v>6.7707915875372588</v>
      </c>
      <c r="L1101" s="103">
        <v>36.984960660703493</v>
      </c>
    </row>
    <row r="1102" spans="1:12" customFormat="1" x14ac:dyDescent="0.25">
      <c r="A1102" s="91">
        <v>1099</v>
      </c>
      <c r="B1102" s="91">
        <v>102</v>
      </c>
      <c r="C1102" s="91"/>
      <c r="D1102" s="91"/>
      <c r="E1102" s="103">
        <v>6</v>
      </c>
      <c r="F1102" s="103">
        <v>1974.7173459911569</v>
      </c>
      <c r="G1102" s="103">
        <v>88.752674100749417</v>
      </c>
      <c r="H1102" s="103">
        <v>0</v>
      </c>
      <c r="I1102" s="103">
        <v>-6.7199315199413396</v>
      </c>
      <c r="J1102" s="103">
        <v>2.0525148491431109</v>
      </c>
      <c r="K1102" s="103">
        <v>6.4715793193482289</v>
      </c>
      <c r="L1102" s="103">
        <v>35.39717768010221</v>
      </c>
    </row>
    <row r="1103" spans="1:12" customFormat="1" x14ac:dyDescent="0.25">
      <c r="A1103" s="91">
        <v>1100</v>
      </c>
      <c r="B1103" s="91">
        <v>103</v>
      </c>
      <c r="C1103" s="91"/>
      <c r="D1103" s="91"/>
      <c r="E1103" s="103">
        <v>6</v>
      </c>
      <c r="F1103" s="103">
        <v>1994.0773199714631</v>
      </c>
      <c r="G1103" s="103">
        <v>88.849406801965145</v>
      </c>
      <c r="H1103" s="103">
        <v>0</v>
      </c>
      <c r="I1103" s="103">
        <v>-6.7199315199413396</v>
      </c>
      <c r="J1103" s="103">
        <v>2.1261340069500081</v>
      </c>
      <c r="K1103" s="103">
        <v>6.7037005239133736</v>
      </c>
      <c r="L1103" s="103">
        <v>36.663084205396068</v>
      </c>
    </row>
    <row r="1104" spans="1:12" customFormat="1" x14ac:dyDescent="0.25">
      <c r="A1104" s="91">
        <v>1101</v>
      </c>
      <c r="B1104" s="91">
        <v>104</v>
      </c>
      <c r="C1104" s="91"/>
      <c r="D1104" s="91"/>
      <c r="E1104" s="103">
        <v>6</v>
      </c>
      <c r="F1104" s="103">
        <v>2013.437293951768</v>
      </c>
      <c r="G1104" s="103">
        <v>88.951434395897166</v>
      </c>
      <c r="H1104" s="103">
        <v>0</v>
      </c>
      <c r="I1104" s="103">
        <v>-6.7199315199413396</v>
      </c>
      <c r="J1104" s="103">
        <v>2.155067526459761</v>
      </c>
      <c r="K1104" s="103">
        <v>6.7949279109276279</v>
      </c>
      <c r="L1104" s="103">
        <v>37.167959735154497</v>
      </c>
    </row>
    <row r="1105" spans="1:72" customFormat="1" x14ac:dyDescent="0.25">
      <c r="A1105" s="91">
        <v>1102</v>
      </c>
      <c r="B1105" s="91">
        <v>105</v>
      </c>
      <c r="C1105" s="91"/>
      <c r="D1105" s="91"/>
      <c r="E1105" s="103">
        <v>6</v>
      </c>
      <c r="F1105" s="103">
        <v>2032.797267932074</v>
      </c>
      <c r="G1105" s="103">
        <v>89.055530739577719</v>
      </c>
      <c r="H1105" s="103">
        <v>0</v>
      </c>
      <c r="I1105" s="103">
        <v>-6.7199315199413396</v>
      </c>
      <c r="J1105" s="103">
        <v>2.1969056417454458</v>
      </c>
      <c r="K1105" s="103">
        <v>6.9268434884233923</v>
      </c>
      <c r="L1105" s="103">
        <v>37.889850542685707</v>
      </c>
    </row>
    <row r="1106" spans="1:72" customFormat="1" x14ac:dyDescent="0.25">
      <c r="A1106" s="91">
        <v>1103</v>
      </c>
      <c r="B1106" s="91">
        <v>106</v>
      </c>
      <c r="C1106" s="91"/>
      <c r="D1106" s="91"/>
      <c r="E1106" s="103">
        <v>6</v>
      </c>
      <c r="F1106" s="103">
        <v>2052.15724191238</v>
      </c>
      <c r="G1106" s="103">
        <v>88.961254020396822</v>
      </c>
      <c r="H1106" s="103">
        <v>0</v>
      </c>
      <c r="I1106" s="103">
        <v>-6.7199315199413396</v>
      </c>
      <c r="J1106" s="103">
        <v>2.236074238287332</v>
      </c>
      <c r="K1106" s="103">
        <v>7.050342073319956</v>
      </c>
      <c r="L1106" s="103">
        <v>38.564793082389087</v>
      </c>
    </row>
    <row r="1107" spans="1:72" customFormat="1" x14ac:dyDescent="0.25">
      <c r="A1107" s="91">
        <v>1104</v>
      </c>
      <c r="B1107" s="91">
        <v>107</v>
      </c>
      <c r="C1107" s="91"/>
      <c r="D1107" s="91"/>
      <c r="E1107" s="103">
        <v>6</v>
      </c>
      <c r="F1107" s="103">
        <v>2071.5172158926848</v>
      </c>
      <c r="G1107" s="103">
        <v>88.899500463152506</v>
      </c>
      <c r="H1107" s="103">
        <v>0</v>
      </c>
      <c r="I1107" s="103">
        <v>-6.7199315199413396</v>
      </c>
      <c r="J1107" s="103">
        <v>2.276683682241587</v>
      </c>
      <c r="K1107" s="103">
        <v>7.1783836501077252</v>
      </c>
      <c r="L1107" s="103">
        <v>39.262211913806809</v>
      </c>
    </row>
    <row r="1108" spans="1:72" customFormat="1" x14ac:dyDescent="0.25">
      <c r="A1108" s="91">
        <v>1105</v>
      </c>
      <c r="B1108" s="91">
        <v>108</v>
      </c>
      <c r="C1108" s="91"/>
      <c r="D1108" s="91"/>
      <c r="E1108" s="103">
        <v>6</v>
      </c>
      <c r="F1108" s="103">
        <v>2090.8771898729901</v>
      </c>
      <c r="G1108" s="103">
        <v>88.820804104808616</v>
      </c>
      <c r="H1108" s="103">
        <v>0</v>
      </c>
      <c r="I1108" s="103">
        <v>-6.7199315199413396</v>
      </c>
      <c r="J1108" s="103">
        <v>2.3181025794974142</v>
      </c>
      <c r="K1108" s="103">
        <v>7.3089774331553468</v>
      </c>
      <c r="L1108" s="103">
        <v>39.97129817904117</v>
      </c>
    </row>
    <row r="1109" spans="1:72" customFormat="1" x14ac:dyDescent="0.25">
      <c r="A1109" s="91">
        <v>1106</v>
      </c>
      <c r="B1109" s="91">
        <v>109</v>
      </c>
      <c r="C1109" s="91"/>
      <c r="D1109" s="91"/>
      <c r="E1109" s="103">
        <v>6</v>
      </c>
      <c r="F1109" s="103">
        <v>2110.237163853295</v>
      </c>
      <c r="G1109" s="103">
        <v>88.733796848890151</v>
      </c>
      <c r="H1109" s="103">
        <v>0</v>
      </c>
      <c r="I1109" s="103">
        <v>-6.7199315199413396</v>
      </c>
      <c r="J1109" s="103">
        <v>2.3587526327596988</v>
      </c>
      <c r="K1109" s="103">
        <v>7.4371470510913316</v>
      </c>
      <c r="L1109" s="103">
        <v>40.665436411709997</v>
      </c>
    </row>
    <row r="1110" spans="1:72" customFormat="1" x14ac:dyDescent="0.25">
      <c r="A1110" s="91">
        <v>1107</v>
      </c>
      <c r="B1110" s="91">
        <v>110</v>
      </c>
      <c r="C1110" s="91"/>
      <c r="D1110" s="91"/>
      <c r="E1110" s="103">
        <v>6</v>
      </c>
      <c r="F1110" s="103">
        <v>2129.5971378336012</v>
      </c>
      <c r="G1110" s="103">
        <v>88.646789592971686</v>
      </c>
      <c r="H1110" s="103">
        <v>0</v>
      </c>
      <c r="I1110" s="103">
        <v>-6.7199315199413396</v>
      </c>
      <c r="J1110" s="103">
        <v>2.405738758654981</v>
      </c>
      <c r="K1110" s="103">
        <v>7.5852943060391551</v>
      </c>
      <c r="L1110" s="103">
        <v>41.463570681749736</v>
      </c>
    </row>
    <row r="1111" spans="1:72" customFormat="1" x14ac:dyDescent="0.25">
      <c r="A1111" s="91">
        <v>1108</v>
      </c>
      <c r="B1111" s="91">
        <v>111</v>
      </c>
      <c r="C1111" s="91"/>
      <c r="D1111" s="91"/>
      <c r="E1111" s="103">
        <v>6</v>
      </c>
      <c r="F1111" s="103">
        <v>2148.957111813907</v>
      </c>
      <c r="G1111" s="103">
        <v>88.590272019724836</v>
      </c>
      <c r="H1111" s="103">
        <v>0</v>
      </c>
      <c r="I1111" s="103">
        <v>-6.7199315199413396</v>
      </c>
      <c r="J1111" s="103">
        <v>2.4320201855175729</v>
      </c>
      <c r="K1111" s="103">
        <v>7.6681596449369076</v>
      </c>
      <c r="L1111" s="103">
        <v>41.913167134112904</v>
      </c>
    </row>
    <row r="1112" spans="1:72" customFormat="1" x14ac:dyDescent="0.25">
      <c r="A1112" s="91">
        <v>1109</v>
      </c>
      <c r="B1112" s="91">
        <v>112</v>
      </c>
      <c r="C1112" s="91"/>
      <c r="D1112" s="91"/>
      <c r="E1112" s="103">
        <v>6</v>
      </c>
      <c r="F1112" s="103">
        <v>2168.3170857942118</v>
      </c>
      <c r="G1112" s="103">
        <v>88.623510299252345</v>
      </c>
      <c r="H1112" s="103">
        <v>0</v>
      </c>
      <c r="I1112" s="103">
        <v>-6.7199315199413396</v>
      </c>
      <c r="J1112" s="103">
        <v>2.539955980902699</v>
      </c>
      <c r="K1112" s="103">
        <v>8.0084812077862111</v>
      </c>
      <c r="L1112" s="103">
        <v>43.720130126453739</v>
      </c>
    </row>
    <row r="1113" spans="1:72" customFormat="1" x14ac:dyDescent="0.25">
      <c r="A1113" s="91">
        <v>1110</v>
      </c>
      <c r="B1113" s="91">
        <v>113</v>
      </c>
      <c r="C1113" s="91"/>
      <c r="D1113" s="91"/>
      <c r="E1113" s="103">
        <v>6</v>
      </c>
      <c r="F1113" s="103">
        <v>2187.6770597745181</v>
      </c>
      <c r="G1113" s="103">
        <v>88.643954492077995</v>
      </c>
      <c r="H1113" s="103">
        <v>0</v>
      </c>
      <c r="I1113" s="103">
        <v>-6.7199315199413396</v>
      </c>
      <c r="J1113" s="103">
        <v>2.3454214131095301</v>
      </c>
      <c r="K1113" s="103">
        <v>7.3951137155343467</v>
      </c>
      <c r="L1113" s="103">
        <v>40.460791469385192</v>
      </c>
    </row>
    <row r="1114" spans="1:72" customFormat="1" x14ac:dyDescent="0.25">
      <c r="A1114" s="91">
        <v>1111</v>
      </c>
      <c r="B1114" s="91">
        <v>114</v>
      </c>
      <c r="C1114" s="91"/>
      <c r="D1114" s="91"/>
      <c r="E1114" s="103">
        <v>6</v>
      </c>
      <c r="F1114" s="103">
        <v>2207.0370337548229</v>
      </c>
      <c r="G1114" s="103">
        <v>88.619303580975412</v>
      </c>
      <c r="H1114" s="103">
        <v>0</v>
      </c>
      <c r="I1114" s="103">
        <v>-6.7199315199413396</v>
      </c>
      <c r="J1114" s="103">
        <v>2.8722794616083891</v>
      </c>
      <c r="K1114" s="103">
        <v>9.0562971424512515</v>
      </c>
      <c r="L1114" s="103">
        <v>49.164832470253671</v>
      </c>
    </row>
    <row r="1115" spans="1:72" s="8" customFormat="1" x14ac:dyDescent="0.25">
      <c r="A1115" s="91">
        <v>1112</v>
      </c>
      <c r="B1115" s="91">
        <v>116</v>
      </c>
      <c r="C1115" s="91"/>
      <c r="D1115" s="91"/>
      <c r="E1115" s="103">
        <v>6</v>
      </c>
      <c r="F1115" s="103">
        <v>2245.756981715434</v>
      </c>
      <c r="G1115" s="103">
        <v>88.475479660974358</v>
      </c>
      <c r="H1115" s="103">
        <v>0</v>
      </c>
      <c r="I1115" s="103">
        <v>-6.7199315199413396</v>
      </c>
      <c r="J1115" s="103">
        <v>2.6728714226324168</v>
      </c>
      <c r="K1115" s="103">
        <v>8.4275635955600112</v>
      </c>
      <c r="L1115" s="103">
        <v>45.952027727101083</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v>1113</v>
      </c>
      <c r="B1116" s="91">
        <v>116</v>
      </c>
      <c r="C1116" s="91"/>
      <c r="D1116" s="91"/>
      <c r="E1116" s="103">
        <v>6</v>
      </c>
      <c r="F1116" s="103">
        <v>2245.756981715434</v>
      </c>
      <c r="G1116" s="103">
        <v>88.28808069378762</v>
      </c>
      <c r="H1116" s="103">
        <v>0</v>
      </c>
      <c r="I1116" s="103">
        <v>-6.7199315199413396</v>
      </c>
      <c r="J1116" s="103">
        <v>1.9633886631819999</v>
      </c>
      <c r="K1116" s="103">
        <v>6.1905644550128454</v>
      </c>
      <c r="L1116" s="103">
        <v>33.758548841342652</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v>1114</v>
      </c>
      <c r="B1117" s="91">
        <v>117</v>
      </c>
      <c r="C1117" s="91"/>
      <c r="D1117" s="91"/>
      <c r="E1117" s="103">
        <v>6</v>
      </c>
      <c r="F1117" s="103">
        <v>2265.1169556957389</v>
      </c>
      <c r="G1117" s="103">
        <v>88.176523357548461</v>
      </c>
      <c r="H1117" s="103">
        <v>0</v>
      </c>
      <c r="I1117" s="103">
        <v>-6.7199315199413396</v>
      </c>
      <c r="J1117" s="103">
        <v>2.93087039828885</v>
      </c>
      <c r="K1117" s="103">
        <v>9.2410343658047456</v>
      </c>
      <c r="L1117" s="103">
        <v>50.160250791650313</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v>1115</v>
      </c>
      <c r="B1118" s="91">
        <v>118</v>
      </c>
      <c r="C1118" s="91"/>
      <c r="D1118" s="91"/>
      <c r="E1118" s="103">
        <v>6</v>
      </c>
      <c r="F1118" s="103">
        <v>2284.4769296760451</v>
      </c>
      <c r="G1118" s="103">
        <v>88.117506563743945</v>
      </c>
      <c r="H1118" s="103">
        <v>0</v>
      </c>
      <c r="I1118" s="103">
        <v>-6.7199315199413396</v>
      </c>
      <c r="J1118" s="103">
        <v>2.681072218010828</v>
      </c>
      <c r="K1118" s="103">
        <v>8.4534207033881419</v>
      </c>
      <c r="L1118" s="103">
        <v>46.09312866653184</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v>1116</v>
      </c>
      <c r="B1119" s="91">
        <v>119</v>
      </c>
      <c r="C1119" s="91"/>
      <c r="D1119" s="91"/>
      <c r="E1119" s="103">
        <v>6</v>
      </c>
      <c r="F1119" s="103">
        <v>2303.8369036563499</v>
      </c>
      <c r="G1119" s="103">
        <v>88.031468095406225</v>
      </c>
      <c r="H1119" s="103">
        <v>0</v>
      </c>
      <c r="I1119" s="103">
        <v>-6.7199315199413396</v>
      </c>
      <c r="J1119" s="103">
        <v>2.960292846362365</v>
      </c>
      <c r="K1119" s="103">
        <v>9.333803344580538</v>
      </c>
      <c r="L1119" s="103">
        <v>50.65764621529425</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v>1117</v>
      </c>
      <c r="B1120" s="91">
        <v>120</v>
      </c>
      <c r="C1120" s="91"/>
      <c r="D1120" s="91"/>
      <c r="E1120" s="103">
        <v>6</v>
      </c>
      <c r="F1120" s="103">
        <v>2323.1968776366562</v>
      </c>
      <c r="G1120" s="103">
        <v>88.160972636598814</v>
      </c>
      <c r="H1120" s="103">
        <v>0</v>
      </c>
      <c r="I1120" s="103">
        <v>-6.7199315199413396</v>
      </c>
      <c r="J1120" s="103">
        <v>2.3973020544291761</v>
      </c>
      <c r="K1120" s="103">
        <v>7.5586933776151923</v>
      </c>
      <c r="L1120" s="103">
        <v>41.282753731395943</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v>1118</v>
      </c>
      <c r="B1121" s="91">
        <v>120</v>
      </c>
      <c r="C1121" s="91"/>
      <c r="D1121" s="91"/>
      <c r="E1121" s="103">
        <v>6</v>
      </c>
      <c r="F1121" s="103">
        <v>2323.1968776366562</v>
      </c>
      <c r="G1121" s="103">
        <v>88.088458785340563</v>
      </c>
      <c r="H1121" s="103">
        <v>0</v>
      </c>
      <c r="I1121" s="103">
        <v>-6.7199315199413396</v>
      </c>
      <c r="J1121" s="103">
        <v>1.8426583935227021</v>
      </c>
      <c r="K1121" s="103">
        <v>5.8099019147770798</v>
      </c>
      <c r="L1121" s="103">
        <v>31.45653027194291</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v>1119</v>
      </c>
      <c r="B1122" s="91">
        <v>120</v>
      </c>
      <c r="C1122" s="91"/>
      <c r="D1122" s="91"/>
      <c r="E1122" s="103">
        <v>6</v>
      </c>
      <c r="F1122" s="103">
        <v>2323.1968776366562</v>
      </c>
      <c r="G1122" s="103">
        <v>88.125552859178171</v>
      </c>
      <c r="H1122" s="103">
        <v>0</v>
      </c>
      <c r="I1122" s="103">
        <v>-6.7199315199413396</v>
      </c>
      <c r="J1122" s="103">
        <v>1.9882046980548</v>
      </c>
      <c r="K1122" s="103">
        <v>6.2688094129667844</v>
      </c>
      <c r="L1122" s="103">
        <v>34.091034617048606</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v>1120</v>
      </c>
      <c r="B1123" s="91">
        <v>120</v>
      </c>
      <c r="C1123" s="91"/>
      <c r="D1123" s="91"/>
      <c r="E1123" s="103">
        <v>6</v>
      </c>
      <c r="F1123" s="103">
        <v>2323.1968776366562</v>
      </c>
      <c r="G1123" s="103">
        <v>88.204099514111206</v>
      </c>
      <c r="H1123" s="103">
        <v>0</v>
      </c>
      <c r="I1123" s="103">
        <v>-6.7199315199413396</v>
      </c>
      <c r="J1123" s="103">
        <v>1.948661383636898</v>
      </c>
      <c r="K1123" s="103">
        <v>6.1441293426071377</v>
      </c>
      <c r="L1123" s="103">
        <v>33.37920889694297</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v>1121</v>
      </c>
      <c r="B1124" s="91">
        <v>120</v>
      </c>
      <c r="C1124" s="91"/>
      <c r="D1124" s="91"/>
      <c r="E1124" s="103">
        <v>6</v>
      </c>
      <c r="F1124" s="103">
        <v>2323.1968776366562</v>
      </c>
      <c r="G1124" s="103">
        <v>88.262844272126102</v>
      </c>
      <c r="H1124" s="103">
        <v>0</v>
      </c>
      <c r="I1124" s="103">
        <v>-6.7199315199413396</v>
      </c>
      <c r="J1124" s="103">
        <v>1.960469284673017</v>
      </c>
      <c r="K1124" s="103">
        <v>6.1813596545740221</v>
      </c>
      <c r="L1124" s="103">
        <v>33.592072688905724</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v>1122</v>
      </c>
      <c r="B1125" s="91">
        <v>120</v>
      </c>
      <c r="C1125" s="91"/>
      <c r="D1125" s="91"/>
      <c r="E1125" s="103">
        <v>6</v>
      </c>
      <c r="F1125" s="103">
        <v>2323.1968776366562</v>
      </c>
      <c r="G1125" s="103">
        <v>88.264355171887573</v>
      </c>
      <c r="H1125" s="103">
        <v>0</v>
      </c>
      <c r="I1125" s="103">
        <v>-6.7199315199413396</v>
      </c>
      <c r="J1125" s="103">
        <v>1.9527257909073761</v>
      </c>
      <c r="K1125" s="103">
        <v>6.1569444187309568</v>
      </c>
      <c r="L1125" s="103">
        <v>33.452508498494382</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v>1123</v>
      </c>
      <c r="B1126" s="91">
        <v>120</v>
      </c>
      <c r="C1126" s="91"/>
      <c r="D1126" s="91"/>
      <c r="E1126" s="103">
        <v>6</v>
      </c>
      <c r="F1126" s="103">
        <v>2323.1968776366562</v>
      </c>
      <c r="G1126" s="103">
        <v>88.288155234020437</v>
      </c>
      <c r="H1126" s="103">
        <v>0</v>
      </c>
      <c r="I1126" s="103">
        <v>-6.7199315199413396</v>
      </c>
      <c r="J1126" s="103">
        <v>1.971904419838854</v>
      </c>
      <c r="K1126" s="103">
        <v>6.217414635751906</v>
      </c>
      <c r="L1126" s="103">
        <v>33.797966725999622</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v>1124</v>
      </c>
      <c r="B1127" s="91">
        <v>120</v>
      </c>
      <c r="C1127" s="91"/>
      <c r="D1127" s="91"/>
      <c r="E1127" s="103">
        <v>6</v>
      </c>
      <c r="F1127" s="103">
        <v>2323.1968776366562</v>
      </c>
      <c r="G1127" s="103">
        <v>88.289666133781907</v>
      </c>
      <c r="H1127" s="103">
        <v>0</v>
      </c>
      <c r="I1127" s="103">
        <v>-6.7199315199413396</v>
      </c>
      <c r="J1127" s="103">
        <v>1.903119689520234</v>
      </c>
      <c r="K1127" s="103">
        <v>6.0005363810572963</v>
      </c>
      <c r="L1127" s="103">
        <v>32.555763264686099</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v>1125</v>
      </c>
      <c r="B1128" s="91">
        <v>120</v>
      </c>
      <c r="C1128" s="91"/>
      <c r="D1128" s="91"/>
      <c r="E1128" s="103">
        <v>6</v>
      </c>
      <c r="F1128" s="103">
        <v>2323.1968776366562</v>
      </c>
      <c r="G1128" s="103">
        <v>88.284315574418073</v>
      </c>
      <c r="H1128" s="103">
        <v>0</v>
      </c>
      <c r="I1128" s="103">
        <v>-6.7199315199413396</v>
      </c>
      <c r="J1128" s="103">
        <v>2.1616870947863669</v>
      </c>
      <c r="K1128" s="103">
        <v>6.8157994098614152</v>
      </c>
      <c r="L1128" s="103">
        <v>37.179184141165578</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v>1126</v>
      </c>
      <c r="B1129" s="91">
        <v>120</v>
      </c>
      <c r="C1129" s="91"/>
      <c r="D1129" s="91"/>
      <c r="E1129" s="103">
        <v>6</v>
      </c>
      <c r="F1129" s="103">
        <v>2323.1968776366562</v>
      </c>
      <c r="G1129" s="103">
        <v>88.310912004998727</v>
      </c>
      <c r="H1129" s="103">
        <v>0</v>
      </c>
      <c r="I1129" s="103">
        <v>-6.7199315199413396</v>
      </c>
      <c r="J1129" s="103">
        <v>1.2298887628526729</v>
      </c>
      <c r="K1129" s="103">
        <v>3.8778392692744781</v>
      </c>
      <c r="L1129" s="103">
        <v>19.92815756700714</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v>1127</v>
      </c>
      <c r="B1130" s="91">
        <v>118</v>
      </c>
      <c r="C1130" s="91"/>
      <c r="D1130" s="91"/>
      <c r="E1130" s="103">
        <v>6</v>
      </c>
      <c r="F1130" s="103">
        <v>2284.4769296760451</v>
      </c>
      <c r="G1130" s="103">
        <v>88.39825866838413</v>
      </c>
      <c r="H1130" s="103">
        <v>-92.432518039180408</v>
      </c>
      <c r="I1130" s="103">
        <v>63.801335754411902</v>
      </c>
      <c r="J1130" s="103">
        <v>0</v>
      </c>
      <c r="K1130" s="103">
        <v>0</v>
      </c>
      <c r="L1130" s="103">
        <v>-6.9044397289701873</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v>1128</v>
      </c>
      <c r="B1131" s="91">
        <v>115</v>
      </c>
      <c r="C1131" s="91"/>
      <c r="D1131" s="91"/>
      <c r="E1131" s="103">
        <v>6</v>
      </c>
      <c r="F1131" s="103">
        <v>2226.3970077351282</v>
      </c>
      <c r="G1131" s="103">
        <v>88.249833232378961</v>
      </c>
      <c r="H1131" s="103">
        <v>-92.730122568598532</v>
      </c>
      <c r="I1131" s="103">
        <v>63.801335754411902</v>
      </c>
      <c r="J1131" s="103">
        <v>0</v>
      </c>
      <c r="K1131" s="103">
        <v>0</v>
      </c>
      <c r="L1131" s="103">
        <v>-6.7143795628839991</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v>1129</v>
      </c>
      <c r="B1132" s="91">
        <v>112</v>
      </c>
      <c r="C1132" s="91"/>
      <c r="D1132" s="91"/>
      <c r="E1132" s="103">
        <v>6</v>
      </c>
      <c r="F1132" s="103">
        <v>2168.3170857942118</v>
      </c>
      <c r="G1132" s="103">
        <v>88.328180636297233</v>
      </c>
      <c r="H1132" s="103">
        <v>-94.998993990290927</v>
      </c>
      <c r="I1132" s="103">
        <v>63.801335754411902</v>
      </c>
      <c r="J1132" s="103">
        <v>0</v>
      </c>
      <c r="K1132" s="103">
        <v>0</v>
      </c>
      <c r="L1132" s="103">
        <v>-6.5254413887743414</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v>1130</v>
      </c>
      <c r="B1133" s="91">
        <v>110</v>
      </c>
      <c r="C1133" s="91"/>
      <c r="D1133" s="91"/>
      <c r="E1133" s="103">
        <v>6</v>
      </c>
      <c r="F1133" s="103">
        <v>2129.5971378336012</v>
      </c>
      <c r="G1133" s="103">
        <v>88.34872522677145</v>
      </c>
      <c r="H1133" s="103">
        <v>0</v>
      </c>
      <c r="I1133" s="103">
        <v>-6.7199315199413396</v>
      </c>
      <c r="J1133" s="103">
        <v>0.91995796169166899</v>
      </c>
      <c r="K1133" s="103">
        <v>2.9006274532138319</v>
      </c>
      <c r="L1133" s="103">
        <v>14.34046346334152</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v>1131</v>
      </c>
      <c r="B1134" s="91">
        <v>109</v>
      </c>
      <c r="C1134" s="91"/>
      <c r="D1134" s="91"/>
      <c r="E1134" s="103">
        <v>6</v>
      </c>
      <c r="F1134" s="103">
        <v>2110.237163853295</v>
      </c>
      <c r="G1134" s="103">
        <v>88.451936075373709</v>
      </c>
      <c r="H1134" s="103">
        <v>-73.828627444402031</v>
      </c>
      <c r="I1134" s="103">
        <v>63.801335754411902</v>
      </c>
      <c r="J1134" s="103">
        <v>0</v>
      </c>
      <c r="K1134" s="103">
        <v>0</v>
      </c>
      <c r="L1134" s="103">
        <v>-6.3375959372852986</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v>1132</v>
      </c>
      <c r="B1135" s="91">
        <v>105</v>
      </c>
      <c r="C1135" s="91"/>
      <c r="D1135" s="91"/>
      <c r="E1135" s="103">
        <v>6</v>
      </c>
      <c r="F1135" s="103">
        <v>2032.797267932074</v>
      </c>
      <c r="G1135" s="103">
        <v>88.472480665847925</v>
      </c>
      <c r="H1135" s="103">
        <v>-76.927142683923094</v>
      </c>
      <c r="I1135" s="103">
        <v>63.801335754411902</v>
      </c>
      <c r="J1135" s="103">
        <v>0</v>
      </c>
      <c r="K1135" s="103">
        <v>0</v>
      </c>
      <c r="L1135" s="103">
        <v>-6.0887845370328844</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v>1133</v>
      </c>
      <c r="B1136" s="91">
        <v>103</v>
      </c>
      <c r="C1136" s="91"/>
      <c r="D1136" s="91"/>
      <c r="E1136" s="103">
        <v>6</v>
      </c>
      <c r="F1136" s="103">
        <v>1994.0773199714631</v>
      </c>
      <c r="G1136" s="103">
        <v>88.569495426309643</v>
      </c>
      <c r="H1136" s="103">
        <v>-83.762878200611254</v>
      </c>
      <c r="I1136" s="103">
        <v>63.801335754411902</v>
      </c>
      <c r="J1136" s="103">
        <v>0.12751159960372649</v>
      </c>
      <c r="K1136" s="103">
        <v>0.40204407355054961</v>
      </c>
      <c r="L1136" s="103">
        <v>-1.580614853196856</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v>1134</v>
      </c>
      <c r="B1137" s="91">
        <v>100</v>
      </c>
      <c r="C1137" s="91"/>
      <c r="D1137" s="91"/>
      <c r="E1137" s="103">
        <v>6</v>
      </c>
      <c r="F1137" s="103">
        <v>1935.997398030546</v>
      </c>
      <c r="G1137" s="103">
        <v>88.726962430418808</v>
      </c>
      <c r="H1137" s="103">
        <v>-72.1957232520285</v>
      </c>
      <c r="I1137" s="103">
        <v>63.801335754411902</v>
      </c>
      <c r="J1137" s="103">
        <v>0</v>
      </c>
      <c r="K1137" s="103">
        <v>0</v>
      </c>
      <c r="L1137" s="103">
        <v>-5.7803232249827996</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v>1135</v>
      </c>
      <c r="B1138" s="91">
        <v>97</v>
      </c>
      <c r="C1138" s="91"/>
      <c r="D1138" s="91"/>
      <c r="E1138" s="103">
        <v>6</v>
      </c>
      <c r="F1138" s="103">
        <v>1877.9174760896301</v>
      </c>
      <c r="G1138" s="103">
        <v>88.754462695024486</v>
      </c>
      <c r="H1138" s="103">
        <v>0</v>
      </c>
      <c r="I1138" s="103">
        <v>-6.7199315199413396</v>
      </c>
      <c r="J1138" s="103">
        <v>0.26568950977991068</v>
      </c>
      <c r="K1138" s="103">
        <v>0.8377190243360586</v>
      </c>
      <c r="L1138" s="103">
        <v>1.6504924887131509</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v>1136</v>
      </c>
      <c r="B1139" s="91">
        <v>96</v>
      </c>
      <c r="C1139" s="91"/>
      <c r="D1139" s="91"/>
      <c r="E1139" s="103">
        <v>6</v>
      </c>
      <c r="F1139" s="103">
        <v>1858.557502109325</v>
      </c>
      <c r="G1139" s="103">
        <v>88.806430123283974</v>
      </c>
      <c r="H1139" s="103">
        <v>-66.136250755601381</v>
      </c>
      <c r="I1139" s="103">
        <v>59.41631923566004</v>
      </c>
      <c r="J1139" s="103">
        <v>0</v>
      </c>
      <c r="K1139" s="103">
        <v>0</v>
      </c>
      <c r="L1139" s="103">
        <v>-5.5355119700380069</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v>1137</v>
      </c>
      <c r="B1140" s="91">
        <v>92</v>
      </c>
      <c r="C1140" s="91"/>
      <c r="D1140" s="91"/>
      <c r="E1140" s="103">
        <v>6</v>
      </c>
      <c r="F1140" s="103">
        <v>1781.1176061881031</v>
      </c>
      <c r="G1140" s="103">
        <v>88.821782098416662</v>
      </c>
      <c r="H1140" s="103">
        <v>-61.596767473456303</v>
      </c>
      <c r="I1140" s="103">
        <v>54.876835953514963</v>
      </c>
      <c r="J1140" s="103">
        <v>0</v>
      </c>
      <c r="K1140" s="103">
        <v>0</v>
      </c>
      <c r="L1140" s="103">
        <v>-5.2923658162293954</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v>1138</v>
      </c>
      <c r="B1141" s="91">
        <v>90</v>
      </c>
      <c r="C1141" s="91"/>
      <c r="D1141" s="91"/>
      <c r="E1141" s="103">
        <v>6</v>
      </c>
      <c r="F1141" s="103">
        <v>1742.397658227492</v>
      </c>
      <c r="G1141" s="103">
        <v>88.898617569922777</v>
      </c>
      <c r="H1141" s="103">
        <v>-72.102814992087573</v>
      </c>
      <c r="I1141" s="103">
        <v>63.801335754411902</v>
      </c>
      <c r="J1141" s="103">
        <v>0</v>
      </c>
      <c r="K1141" s="103">
        <v>0</v>
      </c>
      <c r="L1141" s="103">
        <v>-2.8296121938810548</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v>1139</v>
      </c>
      <c r="B1142" s="91">
        <v>88</v>
      </c>
      <c r="C1142" s="91"/>
      <c r="D1142" s="91"/>
      <c r="E1142" s="103">
        <v>6</v>
      </c>
      <c r="F1142" s="103">
        <v>1703.6777102668809</v>
      </c>
      <c r="G1142" s="103">
        <v>88.84447363090564</v>
      </c>
      <c r="H1142" s="103">
        <v>0</v>
      </c>
      <c r="I1142" s="103">
        <v>-6.7199315199413396</v>
      </c>
      <c r="J1142" s="103">
        <v>0.29308632587163008</v>
      </c>
      <c r="K1142" s="103">
        <v>0.92410118547324982</v>
      </c>
      <c r="L1142" s="103">
        <v>2.6357383979750648</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v>1140</v>
      </c>
      <c r="B1143" s="91">
        <v>87</v>
      </c>
      <c r="C1143" s="91"/>
      <c r="D1143" s="91"/>
      <c r="E1143" s="103">
        <v>6</v>
      </c>
      <c r="F1143" s="103">
        <v>1684.3177362865749</v>
      </c>
      <c r="G1143" s="103">
        <v>88.915036417043439</v>
      </c>
      <c r="H1143" s="103">
        <v>-62.948298614837988</v>
      </c>
      <c r="I1143" s="103">
        <v>56.228367094896647</v>
      </c>
      <c r="J1143" s="103">
        <v>0</v>
      </c>
      <c r="K1143" s="103">
        <v>0</v>
      </c>
      <c r="L1143" s="103">
        <v>-4.9906689775450461</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v>1141</v>
      </c>
      <c r="B1144" s="91">
        <v>83</v>
      </c>
      <c r="C1144" s="91"/>
      <c r="D1144" s="91"/>
      <c r="E1144" s="103">
        <v>6</v>
      </c>
      <c r="F1144" s="103">
        <v>1606.8778403653539</v>
      </c>
      <c r="G1144" s="103">
        <v>88.957581357711703</v>
      </c>
      <c r="H1144" s="103">
        <v>-39.86122007298956</v>
      </c>
      <c r="I1144" s="103">
        <v>33.14128855304822</v>
      </c>
      <c r="J1144" s="103">
        <v>0</v>
      </c>
      <c r="K1144" s="103">
        <v>0</v>
      </c>
      <c r="L1144" s="103">
        <v>-4.7510156335416278</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v>1142</v>
      </c>
      <c r="B1145" s="91">
        <v>80</v>
      </c>
      <c r="C1145" s="91"/>
      <c r="D1145" s="91"/>
      <c r="E1145" s="103">
        <v>6</v>
      </c>
      <c r="F1145" s="103">
        <v>1548.7979184244371</v>
      </c>
      <c r="G1145" s="103">
        <v>88.96226729480766</v>
      </c>
      <c r="H1145" s="103">
        <v>-26.94023822765071</v>
      </c>
      <c r="I1145" s="103">
        <v>20.220306707709369</v>
      </c>
      <c r="J1145" s="103">
        <v>0</v>
      </c>
      <c r="K1145" s="103">
        <v>0</v>
      </c>
      <c r="L1145" s="103">
        <v>-4.572224169480573</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v>1143</v>
      </c>
      <c r="B1146" s="91">
        <v>77</v>
      </c>
      <c r="C1146" s="91"/>
      <c r="D1146" s="91"/>
      <c r="E1146" s="103">
        <v>6</v>
      </c>
      <c r="F1146" s="103">
        <v>1490.7179964835209</v>
      </c>
      <c r="G1146" s="103">
        <v>89.001452924670318</v>
      </c>
      <c r="H1146" s="103">
        <v>-29.01161836278288</v>
      </c>
      <c r="I1146" s="103">
        <v>22.291686842841539</v>
      </c>
      <c r="J1146" s="103">
        <v>0</v>
      </c>
      <c r="K1146" s="103">
        <v>0</v>
      </c>
      <c r="L1146" s="103">
        <v>-4.3942132215771048</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v>1144</v>
      </c>
      <c r="B1147" s="91">
        <v>73</v>
      </c>
      <c r="C1147" s="91"/>
      <c r="D1147" s="91"/>
      <c r="E1147" s="103">
        <v>6</v>
      </c>
      <c r="F1147" s="103">
        <v>1413.278100562299</v>
      </c>
      <c r="G1147" s="103">
        <v>88.995164701701185</v>
      </c>
      <c r="H1147" s="103">
        <v>-24.656052393475299</v>
      </c>
      <c r="I1147" s="103">
        <v>17.936120873533959</v>
      </c>
      <c r="J1147" s="103">
        <v>0</v>
      </c>
      <c r="K1147" s="103">
        <v>0</v>
      </c>
      <c r="L1147" s="103">
        <v>-4.1580288382740633</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v>1145</v>
      </c>
      <c r="B1148" s="91">
        <v>69</v>
      </c>
      <c r="C1148" s="91"/>
      <c r="D1148" s="91"/>
      <c r="E1148" s="103">
        <v>6</v>
      </c>
      <c r="F1148" s="103">
        <v>1335.838204641077</v>
      </c>
      <c r="G1148" s="103">
        <v>88.96062100790995</v>
      </c>
      <c r="H1148" s="103">
        <v>-37.035028300512707</v>
      </c>
      <c r="I1148" s="103">
        <v>30.31509678057137</v>
      </c>
      <c r="J1148" s="103">
        <v>0</v>
      </c>
      <c r="K1148" s="103">
        <v>0</v>
      </c>
      <c r="L1148" s="103">
        <v>-3.923110625626661</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v>1146</v>
      </c>
      <c r="B1149" s="91">
        <v>65</v>
      </c>
      <c r="C1149" s="91"/>
      <c r="D1149" s="91"/>
      <c r="E1149" s="103">
        <v>6</v>
      </c>
      <c r="F1149" s="103">
        <v>1258.3983087198551</v>
      </c>
      <c r="G1149" s="103">
        <v>88.988081645462216</v>
      </c>
      <c r="H1149" s="103">
        <v>-37.035028300512707</v>
      </c>
      <c r="I1149" s="103">
        <v>30.31509678057137</v>
      </c>
      <c r="J1149" s="103">
        <v>0</v>
      </c>
      <c r="K1149" s="103">
        <v>0</v>
      </c>
      <c r="L1149" s="103">
        <v>-3.689389204420888</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v>1147</v>
      </c>
      <c r="B1150" s="91">
        <v>61</v>
      </c>
      <c r="C1150" s="91"/>
      <c r="D1150" s="91"/>
      <c r="E1150" s="103">
        <v>6</v>
      </c>
      <c r="F1150" s="103">
        <v>1180.9584127986329</v>
      </c>
      <c r="G1150" s="103">
        <v>89.020481979296562</v>
      </c>
      <c r="H1150" s="103">
        <v>-41.381840818885408</v>
      </c>
      <c r="I1150" s="103">
        <v>34.661909298944067</v>
      </c>
      <c r="J1150" s="103">
        <v>0</v>
      </c>
      <c r="K1150" s="103">
        <v>0</v>
      </c>
      <c r="L1150" s="103">
        <v>-3.4567951954427381</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v>1148</v>
      </c>
      <c r="B1151" s="91">
        <v>57</v>
      </c>
      <c r="C1151" s="91"/>
      <c r="D1151" s="91"/>
      <c r="E1151" s="103">
        <v>6</v>
      </c>
      <c r="F1151" s="103">
        <v>1103.518516877411</v>
      </c>
      <c r="G1151" s="103">
        <v>89.026301708431419</v>
      </c>
      <c r="H1151" s="103">
        <v>-38.846447344441337</v>
      </c>
      <c r="I1151" s="103">
        <v>32.126515824499997</v>
      </c>
      <c r="J1151" s="103">
        <v>0</v>
      </c>
      <c r="K1151" s="103">
        <v>0</v>
      </c>
      <c r="L1151" s="103">
        <v>-3.225259219478203</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v>1149</v>
      </c>
      <c r="B1152" s="91">
        <v>55</v>
      </c>
      <c r="C1152" s="91"/>
      <c r="D1152" s="91"/>
      <c r="E1152" s="103">
        <v>6</v>
      </c>
      <c r="F1152" s="103">
        <v>1064.7985689168011</v>
      </c>
      <c r="G1152" s="103">
        <v>88.99046570562686</v>
      </c>
      <c r="H1152" s="103">
        <v>-44.71074261446384</v>
      </c>
      <c r="I1152" s="103">
        <v>37.990811094522499</v>
      </c>
      <c r="J1152" s="103">
        <v>0</v>
      </c>
      <c r="K1152" s="103">
        <v>0</v>
      </c>
      <c r="L1152" s="103">
        <v>-3.1098663128716639</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v>1150</v>
      </c>
      <c r="B1153" s="91">
        <v>51</v>
      </c>
      <c r="C1153" s="91"/>
      <c r="D1153" s="91"/>
      <c r="E1153" s="103">
        <v>6</v>
      </c>
      <c r="F1153" s="103">
        <v>987.35867299557856</v>
      </c>
      <c r="G1153" s="103">
        <v>88.98557769652966</v>
      </c>
      <c r="H1153" s="103">
        <v>-60.515995645182457</v>
      </c>
      <c r="I1153" s="103">
        <v>53.796064125241116</v>
      </c>
      <c r="J1153" s="103">
        <v>0</v>
      </c>
      <c r="K1153" s="103">
        <v>0</v>
      </c>
      <c r="L1153" s="103">
        <v>-2.8797873004012882</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v>1151</v>
      </c>
      <c r="B1154" s="91">
        <v>47</v>
      </c>
      <c r="C1154" s="91"/>
      <c r="D1154" s="91"/>
      <c r="E1154" s="103">
        <v>6</v>
      </c>
      <c r="F1154" s="103">
        <v>909.91877707435685</v>
      </c>
      <c r="G1154" s="103">
        <v>88.995717783594458</v>
      </c>
      <c r="H1154" s="103">
        <v>-65.087283191406428</v>
      </c>
      <c r="I1154" s="103">
        <v>58.367351671465087</v>
      </c>
      <c r="J1154" s="103">
        <v>0</v>
      </c>
      <c r="K1154" s="103">
        <v>0</v>
      </c>
      <c r="L1154" s="103">
        <v>-2.6505928729095092</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v>1152</v>
      </c>
      <c r="B1155" s="91">
        <v>43</v>
      </c>
      <c r="C1155" s="91"/>
      <c r="D1155" s="91"/>
      <c r="E1155" s="103">
        <v>6</v>
      </c>
      <c r="F1155" s="103">
        <v>832.47888115313492</v>
      </c>
      <c r="G1155" s="103">
        <v>89.014956970430489</v>
      </c>
      <c r="H1155" s="103">
        <v>-25.046728413756622</v>
      </c>
      <c r="I1155" s="103">
        <v>18.326796893815281</v>
      </c>
      <c r="J1155" s="103">
        <v>0</v>
      </c>
      <c r="K1155" s="103">
        <v>0</v>
      </c>
      <c r="L1155" s="103">
        <v>-2.422213651182318</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v>1153</v>
      </c>
      <c r="B1156" s="91">
        <v>37</v>
      </c>
      <c r="C1156" s="91"/>
      <c r="D1156" s="91"/>
      <c r="E1156" s="103">
        <v>6</v>
      </c>
      <c r="F1156" s="103">
        <v>800</v>
      </c>
      <c r="G1156" s="103">
        <v>88.93560957698314</v>
      </c>
      <c r="H1156" s="103">
        <v>-11.747387450028301</v>
      </c>
      <c r="I1156" s="103">
        <v>5.0274559300869592</v>
      </c>
      <c r="J1156" s="103">
        <v>7.3864679000000003E-2</v>
      </c>
      <c r="K1156" s="103">
        <v>0.23289533288700001</v>
      </c>
      <c r="L1156" s="103">
        <v>-2.326655664888889</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v>1154</v>
      </c>
      <c r="B1157" s="91">
        <v>33</v>
      </c>
      <c r="C1157" s="91"/>
      <c r="D1157" s="91"/>
      <c r="E1157" s="103">
        <v>6</v>
      </c>
      <c r="F1157" s="103">
        <v>800</v>
      </c>
      <c r="G1157" s="103">
        <v>88.946378518566959</v>
      </c>
      <c r="H1157" s="103">
        <v>-10.317219157287919</v>
      </c>
      <c r="I1157" s="103">
        <v>3.5972876373465761</v>
      </c>
      <c r="J1157" s="103">
        <v>7.3864679000000003E-2</v>
      </c>
      <c r="K1157" s="103">
        <v>0.23289533288700001</v>
      </c>
      <c r="L1157" s="103">
        <v>-2.326655664888889</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v>1155</v>
      </c>
      <c r="B1158" s="91">
        <v>27</v>
      </c>
      <c r="C1158" s="91"/>
      <c r="D1158" s="91"/>
      <c r="E1158" s="103">
        <v>6</v>
      </c>
      <c r="F1158" s="103">
        <v>800</v>
      </c>
      <c r="G1158" s="103">
        <v>88.965617705402991</v>
      </c>
      <c r="H1158" s="103">
        <v>-19.30868776987333</v>
      </c>
      <c r="I1158" s="103">
        <v>12.58875624993199</v>
      </c>
      <c r="J1158" s="103">
        <v>7.3864679000000003E-2</v>
      </c>
      <c r="K1158" s="103">
        <v>0.23289533288700001</v>
      </c>
      <c r="L1158" s="103">
        <v>-2.326655664888889</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v>1156</v>
      </c>
      <c r="B1159" s="91">
        <v>22</v>
      </c>
      <c r="C1159" s="91"/>
      <c r="D1159" s="91"/>
      <c r="E1159" s="103">
        <v>6</v>
      </c>
      <c r="F1159" s="103">
        <v>800</v>
      </c>
      <c r="G1159" s="103">
        <v>88.897922585775689</v>
      </c>
      <c r="H1159" s="103">
        <v>-2.3714186528866441</v>
      </c>
      <c r="I1159" s="103">
        <v>-4.348512867054696</v>
      </c>
      <c r="J1159" s="103">
        <v>7.3864679000000003E-2</v>
      </c>
      <c r="K1159" s="103">
        <v>0.23289533288700001</v>
      </c>
      <c r="L1159" s="103">
        <v>-2.326655664888889</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v>1157</v>
      </c>
      <c r="B1160" s="91">
        <v>16</v>
      </c>
      <c r="C1160" s="91"/>
      <c r="D1160" s="91"/>
      <c r="E1160" s="103">
        <v>6</v>
      </c>
      <c r="F1160" s="103">
        <v>800</v>
      </c>
      <c r="G1160" s="103">
        <v>88.83728916328991</v>
      </c>
      <c r="H1160" s="103">
        <v>-11.87378072396085</v>
      </c>
      <c r="I1160" s="103">
        <v>5.1538492040195107</v>
      </c>
      <c r="J1160" s="103">
        <v>7.3864679000000003E-2</v>
      </c>
      <c r="K1160" s="103">
        <v>0.23289533288700001</v>
      </c>
      <c r="L1160" s="103">
        <v>-2.326655664888889</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v>1158</v>
      </c>
      <c r="B1161" s="91">
        <v>13</v>
      </c>
      <c r="C1161" s="91"/>
      <c r="D1161" s="91"/>
      <c r="E1161" s="103">
        <v>6</v>
      </c>
      <c r="F1161" s="103">
        <v>800</v>
      </c>
      <c r="G1161" s="103">
        <v>88.846434340778487</v>
      </c>
      <c r="H1161" s="103">
        <v>-4.8842220260363884</v>
      </c>
      <c r="I1161" s="103">
        <v>-1.835709493904951</v>
      </c>
      <c r="J1161" s="103">
        <v>7.3864679000000003E-2</v>
      </c>
      <c r="K1161" s="103">
        <v>0.23289533288700001</v>
      </c>
      <c r="L1161" s="103">
        <v>-2.326655664888889</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v>1159</v>
      </c>
      <c r="B1162" s="91">
        <v>6</v>
      </c>
      <c r="C1162" s="91"/>
      <c r="D1162" s="91"/>
      <c r="E1162" s="103">
        <v>6</v>
      </c>
      <c r="F1162" s="103">
        <v>800</v>
      </c>
      <c r="G1162" s="103">
        <v>88.855579518267064</v>
      </c>
      <c r="H1162" s="103">
        <v>0</v>
      </c>
      <c r="I1162" s="103">
        <v>-6.7199315199413396</v>
      </c>
      <c r="J1162" s="103">
        <v>7.3864679000000003E-2</v>
      </c>
      <c r="K1162" s="103">
        <v>0.23289533288700001</v>
      </c>
      <c r="L1162" s="103">
        <v>-2.326655664888889</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v>1160</v>
      </c>
      <c r="B1163" s="91">
        <v>2</v>
      </c>
      <c r="C1163" s="91"/>
      <c r="D1163" s="91"/>
      <c r="E1163" s="103">
        <v>6</v>
      </c>
      <c r="F1163" s="103">
        <v>800</v>
      </c>
      <c r="G1163" s="103">
        <v>88.794665003009783</v>
      </c>
      <c r="H1163" s="103">
        <v>-37.432838533537307</v>
      </c>
      <c r="I1163" s="103">
        <v>30.71290701359597</v>
      </c>
      <c r="J1163" s="103">
        <v>7.3864679000000003E-2</v>
      </c>
      <c r="K1163" s="103">
        <v>0.23289533288700001</v>
      </c>
      <c r="L1163" s="103">
        <v>0.2747206752795579</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v>1161</v>
      </c>
      <c r="B1164" s="91">
        <v>0</v>
      </c>
      <c r="C1164" s="91"/>
      <c r="D1164" s="91"/>
      <c r="E1164" s="103">
        <v>6</v>
      </c>
      <c r="F1164" s="103">
        <v>800</v>
      </c>
      <c r="G1164" s="103">
        <v>88.836900779659246</v>
      </c>
      <c r="H1164" s="103">
        <v>0</v>
      </c>
      <c r="I1164" s="103">
        <v>-6.7199315199413396</v>
      </c>
      <c r="J1164" s="103">
        <v>7.3864679000000003E-2</v>
      </c>
      <c r="K1164" s="103">
        <v>0.23289533288700001</v>
      </c>
      <c r="L1164" s="103">
        <v>4.1887902047863898E-2</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v>1162</v>
      </c>
      <c r="B1165" s="91">
        <v>0</v>
      </c>
      <c r="C1165" s="91"/>
      <c r="D1165" s="91"/>
      <c r="E1165" s="103">
        <v>0</v>
      </c>
      <c r="F1165" s="103">
        <v>800</v>
      </c>
      <c r="G1165" s="103">
        <v>88.877862568078058</v>
      </c>
      <c r="H1165" s="103">
        <v>0</v>
      </c>
      <c r="I1165" s="103">
        <v>-6.7199315199413396</v>
      </c>
      <c r="J1165" s="103">
        <v>7.3864679000000003E-2</v>
      </c>
      <c r="K1165" s="103">
        <v>0.23289533288700001</v>
      </c>
      <c r="L1165" s="103">
        <v>0.20760952616926659</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v>1163</v>
      </c>
      <c r="B1166" s="91">
        <v>0</v>
      </c>
      <c r="C1166" s="91"/>
      <c r="D1166" s="91"/>
      <c r="E1166" s="103">
        <v>0</v>
      </c>
      <c r="F1166" s="103">
        <v>0</v>
      </c>
      <c r="G1166" s="103">
        <v>88.930289867106822</v>
      </c>
      <c r="H1166" s="103">
        <v>0</v>
      </c>
      <c r="I1166" s="103">
        <v>-3.1029485636939911</v>
      </c>
      <c r="J1166" s="103">
        <v>0</v>
      </c>
      <c r="K1166" s="103">
        <v>0</v>
      </c>
      <c r="L1166" s="103">
        <v>0.16572162412140259</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v>1164</v>
      </c>
      <c r="B1167" s="91">
        <v>0</v>
      </c>
      <c r="C1167" s="91"/>
      <c r="D1167" s="91"/>
      <c r="E1167" s="103">
        <v>0</v>
      </c>
      <c r="F1167" s="103">
        <v>0</v>
      </c>
      <c r="G1167" s="103">
        <v>88.962606386294567</v>
      </c>
      <c r="H1167" s="103">
        <v>0</v>
      </c>
      <c r="I1167" s="103">
        <v>-3.1029485636939911</v>
      </c>
      <c r="J1167" s="103">
        <v>0</v>
      </c>
      <c r="K1167" s="103">
        <v>0</v>
      </c>
      <c r="L1167" s="103">
        <v>0</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v>1165</v>
      </c>
      <c r="B1168" s="91">
        <v>0</v>
      </c>
      <c r="C1168" s="91"/>
      <c r="D1168" s="91"/>
      <c r="E1168" s="103">
        <v>0</v>
      </c>
      <c r="F1168" s="103">
        <v>0</v>
      </c>
      <c r="G1168" s="103">
        <v>88.992081914483023</v>
      </c>
      <c r="H1168" s="103">
        <v>0</v>
      </c>
      <c r="I1168" s="103">
        <v>-3.1029485636939911</v>
      </c>
      <c r="J1168" s="103">
        <v>0</v>
      </c>
      <c r="K1168" s="103">
        <v>0</v>
      </c>
      <c r="L1168" s="103">
        <v>0</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v>1166</v>
      </c>
      <c r="B1169" s="91">
        <v>0</v>
      </c>
      <c r="C1169" s="91"/>
      <c r="D1169" s="91"/>
      <c r="E1169" s="103">
        <v>0</v>
      </c>
      <c r="F1169" s="103">
        <v>0</v>
      </c>
      <c r="G1169" s="103">
        <v>89.040718581458108</v>
      </c>
      <c r="H1169" s="103">
        <v>0</v>
      </c>
      <c r="I1169" s="103">
        <v>-3.1029485636939911</v>
      </c>
      <c r="J1169" s="103">
        <v>0</v>
      </c>
      <c r="K1169" s="103">
        <v>0</v>
      </c>
      <c r="L1169" s="103">
        <v>0</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v>1167</v>
      </c>
      <c r="B1170" s="91">
        <v>0</v>
      </c>
      <c r="C1170" s="91"/>
      <c r="D1170" s="91"/>
      <c r="E1170" s="103">
        <v>0</v>
      </c>
      <c r="F1170" s="103">
        <v>0</v>
      </c>
      <c r="G1170" s="103">
        <v>89.049405855703185</v>
      </c>
      <c r="H1170" s="103">
        <v>0</v>
      </c>
      <c r="I1170" s="103">
        <v>-3.1029485636939911</v>
      </c>
      <c r="J1170" s="103">
        <v>0</v>
      </c>
      <c r="K1170" s="103">
        <v>0</v>
      </c>
      <c r="L1170" s="103">
        <v>0</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v>1168</v>
      </c>
      <c r="B1171" s="91">
        <v>0</v>
      </c>
      <c r="C1171" s="91"/>
      <c r="D1171" s="91"/>
      <c r="E1171" s="103">
        <v>0</v>
      </c>
      <c r="F1171" s="103">
        <v>0</v>
      </c>
      <c r="G1171" s="103">
        <v>89.058093129948261</v>
      </c>
      <c r="H1171" s="103">
        <v>0</v>
      </c>
      <c r="I1171" s="103">
        <v>-3.1029485636939911</v>
      </c>
      <c r="J1171" s="103">
        <v>0</v>
      </c>
      <c r="K1171" s="103">
        <v>0</v>
      </c>
      <c r="L1171" s="103">
        <v>0</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v>1169</v>
      </c>
      <c r="B1172" s="91">
        <v>0</v>
      </c>
      <c r="C1172" s="91"/>
      <c r="D1172" s="91"/>
      <c r="E1172" s="103">
        <v>0</v>
      </c>
      <c r="F1172" s="103">
        <v>0</v>
      </c>
      <c r="G1172" s="103">
        <v>89.066780404193338</v>
      </c>
      <c r="H1172" s="103">
        <v>0</v>
      </c>
      <c r="I1172" s="103">
        <v>-3.1029485636939911</v>
      </c>
      <c r="J1172" s="103">
        <v>0</v>
      </c>
      <c r="K1172" s="103">
        <v>0</v>
      </c>
      <c r="L1172" s="103">
        <v>0</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v>1170</v>
      </c>
      <c r="B1173" s="91">
        <v>0</v>
      </c>
      <c r="C1173" s="91"/>
      <c r="D1173" s="91"/>
      <c r="E1173" s="103">
        <v>0</v>
      </c>
      <c r="F1173" s="103">
        <v>0</v>
      </c>
      <c r="G1173" s="103">
        <v>89.075467678438415</v>
      </c>
      <c r="H1173" s="103">
        <v>0</v>
      </c>
      <c r="I1173" s="103">
        <v>-3.1029485636939911</v>
      </c>
      <c r="J1173" s="103">
        <v>0</v>
      </c>
      <c r="K1173" s="103">
        <v>0</v>
      </c>
      <c r="L1173" s="103">
        <v>0</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v>1171</v>
      </c>
      <c r="B1174" s="91">
        <v>0</v>
      </c>
      <c r="C1174" s="91"/>
      <c r="D1174" s="91"/>
      <c r="E1174" s="103">
        <v>0</v>
      </c>
      <c r="F1174" s="103">
        <v>0</v>
      </c>
      <c r="G1174" s="103">
        <v>89.084154952683491</v>
      </c>
      <c r="H1174" s="103">
        <v>0</v>
      </c>
      <c r="I1174" s="103">
        <v>-3.1029485636939911</v>
      </c>
      <c r="J1174" s="103">
        <v>0</v>
      </c>
      <c r="K1174" s="103">
        <v>0</v>
      </c>
      <c r="L1174" s="103">
        <v>0</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v>1172</v>
      </c>
      <c r="B1175" s="91">
        <v>0</v>
      </c>
      <c r="C1175" s="91"/>
      <c r="D1175" s="91"/>
      <c r="E1175" s="103">
        <v>0</v>
      </c>
      <c r="F1175" s="103">
        <v>0</v>
      </c>
      <c r="G1175" s="103">
        <v>89.092842226928568</v>
      </c>
      <c r="H1175" s="103">
        <v>0</v>
      </c>
      <c r="I1175" s="103">
        <v>-3.1029485636939911</v>
      </c>
      <c r="J1175" s="103">
        <v>0</v>
      </c>
      <c r="K1175" s="103">
        <v>0</v>
      </c>
      <c r="L1175" s="103">
        <v>0</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v>1173</v>
      </c>
      <c r="B1176" s="91">
        <v>0</v>
      </c>
      <c r="C1176" s="91"/>
      <c r="D1176" s="91"/>
      <c r="E1176" s="103">
        <v>0</v>
      </c>
      <c r="F1176" s="103">
        <v>0</v>
      </c>
      <c r="G1176" s="103">
        <v>89.101529501173644</v>
      </c>
      <c r="H1176" s="103">
        <v>0</v>
      </c>
      <c r="I1176" s="103">
        <v>-3.1029485636939911</v>
      </c>
      <c r="J1176" s="103">
        <v>0</v>
      </c>
      <c r="K1176" s="103">
        <v>0</v>
      </c>
      <c r="L1176" s="103">
        <v>0</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v>1174</v>
      </c>
      <c r="B1177" s="91">
        <v>0</v>
      </c>
      <c r="C1177" s="91"/>
      <c r="D1177" s="91"/>
      <c r="E1177" s="103">
        <v>0</v>
      </c>
      <c r="F1177" s="103">
        <v>0</v>
      </c>
      <c r="G1177" s="103">
        <v>89.110216775418721</v>
      </c>
      <c r="H1177" s="103">
        <v>0</v>
      </c>
      <c r="I1177" s="103">
        <v>-3.1029485636939911</v>
      </c>
      <c r="J1177" s="103">
        <v>0</v>
      </c>
      <c r="K1177" s="103">
        <v>0</v>
      </c>
      <c r="L1177" s="103">
        <v>0</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v>1175</v>
      </c>
      <c r="B1178" s="91">
        <v>0</v>
      </c>
      <c r="C1178" s="91"/>
      <c r="D1178" s="91"/>
      <c r="E1178" s="103">
        <v>0</v>
      </c>
      <c r="F1178" s="103">
        <v>0</v>
      </c>
      <c r="G1178" s="103">
        <v>89.118904049663797</v>
      </c>
      <c r="H1178" s="103">
        <v>0</v>
      </c>
      <c r="I1178" s="103">
        <v>-3.1029485636939911</v>
      </c>
      <c r="J1178" s="103">
        <v>0</v>
      </c>
      <c r="K1178" s="103">
        <v>0</v>
      </c>
      <c r="L1178" s="103">
        <v>0</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v>1176</v>
      </c>
      <c r="B1179" s="91">
        <v>0</v>
      </c>
      <c r="C1179" s="91"/>
      <c r="D1179" s="91"/>
      <c r="E1179" s="103">
        <v>0</v>
      </c>
      <c r="F1179" s="103">
        <v>0</v>
      </c>
      <c r="G1179" s="103">
        <v>89.127591323908874</v>
      </c>
      <c r="H1179" s="103">
        <v>0</v>
      </c>
      <c r="I1179" s="103">
        <v>-3.1029485636939911</v>
      </c>
      <c r="J1179" s="103">
        <v>0</v>
      </c>
      <c r="K1179" s="103">
        <v>0</v>
      </c>
      <c r="L1179" s="103">
        <v>0</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v>1177</v>
      </c>
      <c r="B1180" s="91">
        <v>0</v>
      </c>
      <c r="C1180" s="91"/>
      <c r="D1180" s="91"/>
      <c r="E1180" s="103">
        <v>0</v>
      </c>
      <c r="F1180" s="103">
        <v>0</v>
      </c>
      <c r="G1180" s="103">
        <v>89.13627859815395</v>
      </c>
      <c r="H1180" s="103">
        <v>0</v>
      </c>
      <c r="I1180" s="103">
        <v>-3.1029485636939911</v>
      </c>
      <c r="J1180" s="103">
        <v>0</v>
      </c>
      <c r="K1180" s="103">
        <v>0</v>
      </c>
      <c r="L1180" s="103">
        <v>0</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v>1178</v>
      </c>
      <c r="B1181" s="91">
        <v>0</v>
      </c>
      <c r="C1181" s="91"/>
      <c r="D1181" s="91"/>
      <c r="E1181" s="103">
        <v>0</v>
      </c>
      <c r="F1181" s="103">
        <v>0</v>
      </c>
      <c r="G1181" s="103">
        <v>89.144965872399027</v>
      </c>
      <c r="H1181" s="103">
        <v>0</v>
      </c>
      <c r="I1181" s="103">
        <v>-3.1029485636939911</v>
      </c>
      <c r="J1181" s="103">
        <v>0</v>
      </c>
      <c r="K1181" s="103">
        <v>0</v>
      </c>
      <c r="L1181" s="103">
        <v>0</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v>1179</v>
      </c>
      <c r="B1182" s="91">
        <v>0</v>
      </c>
      <c r="C1182" s="91"/>
      <c r="D1182" s="91"/>
      <c r="E1182" s="103">
        <v>0</v>
      </c>
      <c r="F1182" s="103">
        <v>0</v>
      </c>
      <c r="G1182" s="103">
        <v>89.153653146644103</v>
      </c>
      <c r="H1182" s="103">
        <v>0</v>
      </c>
      <c r="I1182" s="103">
        <v>-3.1029485636939911</v>
      </c>
      <c r="J1182" s="103">
        <v>0</v>
      </c>
      <c r="K1182" s="103">
        <v>0</v>
      </c>
      <c r="L1182" s="103">
        <v>0</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v>1180</v>
      </c>
      <c r="B1183" s="91">
        <v>0</v>
      </c>
      <c r="C1183" s="91"/>
      <c r="D1183" s="91"/>
      <c r="E1183" s="103">
        <v>0</v>
      </c>
      <c r="F1183" s="103">
        <v>0</v>
      </c>
      <c r="G1183" s="103">
        <v>89.16234042088918</v>
      </c>
      <c r="H1183" s="103">
        <v>0</v>
      </c>
      <c r="I1183" s="103">
        <v>-3.1029485636939911</v>
      </c>
      <c r="J1183" s="103">
        <v>0</v>
      </c>
      <c r="K1183" s="103">
        <v>0</v>
      </c>
      <c r="L1183" s="103">
        <v>0</v>
      </c>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2"/>
      <c r="B1184" s="92"/>
      <c r="C1184" s="92"/>
      <c r="D1184" s="92"/>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2"/>
      <c r="B1185" s="92"/>
      <c r="C1185" s="92"/>
      <c r="D1185" s="92"/>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2"/>
      <c r="B1186" s="92"/>
      <c r="C1186" s="92"/>
      <c r="D1186" s="92"/>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2"/>
      <c r="B1187" s="92"/>
      <c r="C1187" s="92"/>
      <c r="D1187" s="92"/>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2"/>
      <c r="B1188" s="92"/>
      <c r="C1188" s="92"/>
      <c r="D1188" s="92"/>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2"/>
      <c r="B1189" s="92"/>
      <c r="C1189" s="92"/>
      <c r="D1189" s="92"/>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2"/>
      <c r="B1190" s="92"/>
      <c r="C1190" s="92"/>
      <c r="D1190" s="92"/>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2"/>
      <c r="B1191" s="92"/>
      <c r="C1191" s="92"/>
      <c r="D1191" s="92"/>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2"/>
      <c r="B1192" s="92"/>
      <c r="C1192" s="92"/>
      <c r="D1192" s="92"/>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2"/>
      <c r="B1193" s="92"/>
      <c r="C1193" s="92"/>
      <c r="D1193" s="92"/>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2"/>
      <c r="B1194" s="92"/>
      <c r="C1194" s="92"/>
      <c r="D1194" s="92"/>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2"/>
      <c r="B1195" s="92"/>
      <c r="C1195" s="92"/>
      <c r="D1195" s="92"/>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2"/>
      <c r="B1196" s="92"/>
      <c r="C1196" s="92"/>
      <c r="D1196" s="92"/>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2"/>
      <c r="B1197" s="92"/>
      <c r="C1197" s="92"/>
      <c r="D1197" s="92"/>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2"/>
      <c r="B1198" s="92"/>
      <c r="C1198" s="92"/>
      <c r="D1198" s="92"/>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2"/>
      <c r="B1199" s="92"/>
      <c r="C1199" s="92"/>
      <c r="D1199" s="92"/>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2"/>
      <c r="B1200" s="92"/>
      <c r="C1200" s="92"/>
      <c r="D1200" s="92"/>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2"/>
      <c r="B1201" s="92"/>
      <c r="C1201" s="92"/>
      <c r="D1201" s="92"/>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2"/>
      <c r="B1202" s="92"/>
      <c r="C1202" s="92"/>
      <c r="D1202" s="92"/>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2"/>
      <c r="B1203" s="92"/>
      <c r="C1203" s="92"/>
      <c r="D1203" s="92"/>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2"/>
      <c r="B1204" s="92"/>
      <c r="C1204" s="92"/>
      <c r="D1204" s="92"/>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2"/>
      <c r="B1205" s="92"/>
      <c r="C1205" s="92"/>
      <c r="D1205" s="92"/>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2"/>
      <c r="B1206" s="92"/>
      <c r="C1206" s="92"/>
      <c r="D1206" s="92"/>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2"/>
      <c r="B1207" s="92"/>
      <c r="C1207" s="92"/>
      <c r="D1207" s="92"/>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2"/>
      <c r="B1208" s="92"/>
      <c r="C1208" s="92"/>
      <c r="D1208" s="92"/>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2"/>
      <c r="B1209" s="92"/>
      <c r="C1209" s="92"/>
      <c r="D1209" s="92"/>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2"/>
      <c r="B1210" s="92"/>
      <c r="C1210" s="92"/>
      <c r="D1210" s="92"/>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2"/>
      <c r="B1211" s="92"/>
      <c r="C1211" s="92"/>
      <c r="D1211" s="92"/>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2"/>
      <c r="B1212" s="92"/>
      <c r="C1212" s="92"/>
      <c r="D1212" s="92"/>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2"/>
      <c r="B1213" s="92"/>
      <c r="C1213" s="92"/>
      <c r="D1213" s="92"/>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2"/>
      <c r="B1214" s="92"/>
      <c r="C1214" s="92"/>
      <c r="D1214" s="92"/>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2"/>
      <c r="B1215" s="92"/>
      <c r="C1215" s="92"/>
      <c r="D1215" s="92"/>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2"/>
      <c r="B1216" s="92"/>
      <c r="C1216" s="92"/>
      <c r="D1216" s="92"/>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2"/>
      <c r="B1217" s="92"/>
      <c r="C1217" s="92"/>
      <c r="D1217" s="92"/>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2"/>
      <c r="B1218" s="92"/>
      <c r="C1218" s="92"/>
      <c r="D1218" s="92"/>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2"/>
      <c r="B1219" s="92"/>
      <c r="C1219" s="92"/>
      <c r="D1219" s="92"/>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2"/>
      <c r="B1220" s="92"/>
      <c r="C1220" s="92"/>
      <c r="D1220" s="92"/>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2"/>
      <c r="B1221" s="92"/>
      <c r="C1221" s="92"/>
      <c r="D1221" s="92"/>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2"/>
      <c r="B1222" s="92"/>
      <c r="C1222" s="92"/>
      <c r="D1222" s="92"/>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2"/>
      <c r="B1223" s="92"/>
      <c r="C1223" s="92"/>
      <c r="D1223" s="92"/>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2"/>
      <c r="B1224" s="92"/>
      <c r="C1224" s="92"/>
      <c r="D1224" s="92"/>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2"/>
      <c r="B1225" s="92"/>
      <c r="C1225" s="92"/>
      <c r="D1225" s="92"/>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2"/>
      <c r="B1226" s="92"/>
      <c r="C1226" s="92"/>
      <c r="D1226" s="92"/>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2"/>
      <c r="B1227" s="92"/>
      <c r="C1227" s="92"/>
      <c r="D1227" s="92"/>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2"/>
      <c r="B1228" s="92"/>
      <c r="C1228" s="92"/>
      <c r="D1228" s="92"/>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2"/>
      <c r="B1229" s="92"/>
      <c r="C1229" s="92"/>
      <c r="D1229" s="92"/>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2"/>
      <c r="B1230" s="92"/>
      <c r="C1230" s="92"/>
      <c r="D1230" s="92"/>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2"/>
      <c r="B1231" s="92"/>
      <c r="C1231" s="92"/>
      <c r="D1231" s="92"/>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2"/>
      <c r="B1232" s="92"/>
      <c r="C1232" s="92"/>
      <c r="D1232" s="92"/>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2"/>
      <c r="B1233" s="92"/>
      <c r="C1233" s="92"/>
      <c r="D1233" s="92"/>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2"/>
      <c r="B1234" s="92"/>
      <c r="C1234" s="92"/>
      <c r="D1234" s="92"/>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2"/>
      <c r="B1235" s="92"/>
      <c r="C1235" s="92"/>
      <c r="D1235" s="92"/>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2"/>
      <c r="B1236" s="92"/>
      <c r="C1236" s="92"/>
      <c r="D1236" s="92"/>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2"/>
      <c r="B1237" s="92"/>
      <c r="C1237" s="92"/>
      <c r="D1237" s="92"/>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2"/>
      <c r="B1238" s="92"/>
      <c r="C1238" s="92"/>
      <c r="D1238" s="92"/>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2"/>
      <c r="B1239" s="92"/>
      <c r="C1239" s="92"/>
      <c r="D1239" s="92"/>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2"/>
      <c r="B1240" s="92"/>
      <c r="C1240" s="92"/>
      <c r="D1240" s="92"/>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2"/>
      <c r="B1241" s="92"/>
      <c r="C1241" s="92"/>
      <c r="D1241" s="92"/>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2"/>
      <c r="B1242" s="92"/>
      <c r="C1242" s="92"/>
      <c r="D1242" s="92"/>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2"/>
      <c r="B1243" s="92"/>
      <c r="C1243" s="92"/>
      <c r="D1243" s="92"/>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2"/>
      <c r="B1244" s="92"/>
      <c r="C1244" s="92"/>
      <c r="D1244" s="92"/>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2"/>
      <c r="B1245" s="92"/>
      <c r="C1245" s="92"/>
      <c r="D1245" s="92"/>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2"/>
      <c r="B1246" s="92"/>
      <c r="C1246" s="92"/>
      <c r="D1246" s="92"/>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2"/>
      <c r="B1247" s="92"/>
      <c r="C1247" s="92"/>
      <c r="D1247" s="92"/>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2"/>
      <c r="B1248" s="92"/>
      <c r="C1248" s="92"/>
      <c r="D1248" s="92"/>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2"/>
      <c r="B1249" s="92"/>
      <c r="C1249" s="92"/>
      <c r="D1249" s="92"/>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2"/>
      <c r="B1250" s="92"/>
      <c r="C1250" s="92"/>
      <c r="D1250" s="92"/>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2"/>
      <c r="B1251" s="92"/>
      <c r="C1251" s="92"/>
      <c r="D1251" s="92"/>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2"/>
      <c r="B1252" s="92"/>
      <c r="C1252" s="92"/>
      <c r="D1252" s="92"/>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2"/>
      <c r="B1253" s="92"/>
      <c r="C1253" s="92"/>
      <c r="D1253" s="92"/>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2"/>
      <c r="B1254" s="92"/>
      <c r="C1254" s="92"/>
      <c r="D1254" s="92"/>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2"/>
      <c r="B1255" s="92"/>
      <c r="C1255" s="92"/>
      <c r="D1255" s="92"/>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2"/>
      <c r="B1256" s="92"/>
      <c r="C1256" s="92"/>
      <c r="D1256" s="92"/>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2"/>
      <c r="B1257" s="92"/>
      <c r="C1257" s="92"/>
      <c r="D1257" s="92"/>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2"/>
      <c r="B1258" s="92"/>
      <c r="C1258" s="92"/>
      <c r="D1258" s="92"/>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2"/>
      <c r="B1259" s="92"/>
      <c r="C1259" s="92"/>
      <c r="D1259" s="92"/>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2"/>
      <c r="B1260" s="92"/>
      <c r="C1260" s="92"/>
      <c r="D1260" s="92"/>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2"/>
      <c r="B1261" s="92"/>
      <c r="C1261" s="92"/>
      <c r="D1261" s="92"/>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2"/>
      <c r="B1262" s="92"/>
      <c r="C1262" s="92"/>
      <c r="D1262" s="92"/>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2"/>
      <c r="B1263" s="92"/>
      <c r="C1263" s="92"/>
      <c r="D1263" s="92"/>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2"/>
      <c r="B1264" s="92"/>
      <c r="C1264" s="92"/>
      <c r="D1264" s="92"/>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2"/>
      <c r="B1265" s="92"/>
      <c r="C1265" s="92"/>
      <c r="D1265" s="92"/>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2"/>
      <c r="B1266" s="92"/>
      <c r="C1266" s="92"/>
      <c r="D1266" s="92"/>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2"/>
      <c r="B1267" s="92"/>
      <c r="C1267" s="92"/>
      <c r="D1267" s="92"/>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2"/>
      <c r="B1268" s="92"/>
      <c r="C1268" s="92"/>
      <c r="D1268" s="92"/>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2"/>
      <c r="B1269" s="92"/>
      <c r="C1269" s="92"/>
      <c r="D1269" s="92"/>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2"/>
      <c r="B1270" s="92"/>
      <c r="C1270" s="92"/>
      <c r="D1270" s="92"/>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2"/>
      <c r="B1271" s="92"/>
      <c r="C1271" s="92"/>
      <c r="D1271" s="92"/>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2"/>
      <c r="B1272" s="92"/>
      <c r="C1272" s="92"/>
      <c r="D1272" s="92"/>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2"/>
      <c r="B1273" s="92"/>
      <c r="C1273" s="92"/>
      <c r="D1273" s="92"/>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2"/>
      <c r="B1274" s="92"/>
      <c r="C1274" s="92"/>
      <c r="D1274" s="92"/>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2"/>
      <c r="B1275" s="92"/>
      <c r="C1275" s="92"/>
      <c r="D1275" s="92"/>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2"/>
      <c r="B1276" s="92"/>
      <c r="C1276" s="92"/>
      <c r="D1276" s="92"/>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2"/>
      <c r="B1277" s="92"/>
      <c r="C1277" s="92"/>
      <c r="D1277" s="92"/>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2"/>
      <c r="B1278" s="92"/>
      <c r="C1278" s="92"/>
      <c r="D1278" s="92"/>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2"/>
      <c r="B1279" s="92"/>
      <c r="C1279" s="92"/>
      <c r="D1279" s="92"/>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2"/>
      <c r="B1280" s="92"/>
      <c r="C1280" s="92"/>
      <c r="D1280" s="92"/>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2"/>
      <c r="B1281" s="92"/>
      <c r="C1281" s="92"/>
      <c r="D1281" s="92"/>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2"/>
      <c r="B1282" s="92"/>
      <c r="C1282" s="92"/>
      <c r="D1282" s="92"/>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2"/>
      <c r="B1283" s="92"/>
      <c r="C1283" s="92"/>
      <c r="D1283" s="92"/>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2"/>
      <c r="B1284" s="92"/>
      <c r="C1284" s="92"/>
      <c r="D1284" s="92"/>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2"/>
      <c r="B1285" s="92"/>
      <c r="C1285" s="92"/>
      <c r="D1285" s="92"/>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2"/>
      <c r="B1286" s="92"/>
      <c r="C1286" s="92"/>
      <c r="D1286" s="92"/>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2"/>
      <c r="B1287" s="92"/>
      <c r="C1287" s="92"/>
      <c r="D1287" s="92"/>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2"/>
      <c r="B1288" s="92"/>
      <c r="C1288" s="92"/>
      <c r="D1288" s="92"/>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2"/>
      <c r="B1289" s="92"/>
      <c r="C1289" s="92"/>
      <c r="D1289" s="92"/>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2"/>
      <c r="B1290" s="92"/>
      <c r="C1290" s="92"/>
      <c r="D1290" s="92"/>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2"/>
      <c r="B1291" s="92"/>
      <c r="C1291" s="92"/>
      <c r="D1291" s="92"/>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2"/>
      <c r="B1292" s="92"/>
      <c r="C1292" s="92"/>
      <c r="D1292" s="92"/>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2"/>
      <c r="B1293" s="92"/>
      <c r="C1293" s="92"/>
      <c r="D1293" s="92"/>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2"/>
      <c r="B1294" s="92"/>
      <c r="C1294" s="92"/>
      <c r="D1294" s="92"/>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2"/>
      <c r="B1295" s="92"/>
      <c r="C1295" s="92"/>
      <c r="D1295" s="92"/>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2"/>
      <c r="B1296" s="92"/>
      <c r="C1296" s="92"/>
      <c r="D1296" s="92"/>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2"/>
      <c r="B1297" s="92"/>
      <c r="C1297" s="92"/>
      <c r="D1297" s="92"/>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2"/>
      <c r="B1298" s="92"/>
      <c r="C1298" s="92"/>
      <c r="D1298" s="92"/>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2"/>
      <c r="B1299" s="92"/>
      <c r="C1299" s="92"/>
      <c r="D1299" s="92"/>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2"/>
      <c r="B1300" s="92"/>
      <c r="C1300" s="92"/>
      <c r="D1300" s="92"/>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2"/>
      <c r="B1301" s="92"/>
      <c r="C1301" s="92"/>
      <c r="D1301" s="92"/>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2"/>
      <c r="B1302" s="92"/>
      <c r="C1302" s="92"/>
      <c r="D1302" s="92"/>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2"/>
      <c r="B1303" s="92"/>
      <c r="C1303" s="92"/>
      <c r="D1303" s="92"/>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2"/>
      <c r="B1304" s="92"/>
      <c r="C1304" s="92"/>
      <c r="D1304" s="92"/>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2"/>
      <c r="B1305" s="92"/>
      <c r="C1305" s="92"/>
      <c r="D1305" s="92"/>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2"/>
      <c r="B1306" s="92"/>
      <c r="C1306" s="92"/>
      <c r="D1306" s="92"/>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2"/>
      <c r="B1307" s="92"/>
      <c r="C1307" s="92"/>
      <c r="D1307" s="92"/>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2"/>
      <c r="B1308" s="92"/>
      <c r="C1308" s="92"/>
      <c r="D1308" s="92"/>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2"/>
      <c r="B1309" s="92"/>
      <c r="C1309" s="92"/>
      <c r="D1309" s="92"/>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2"/>
      <c r="B1310" s="92"/>
      <c r="C1310" s="92"/>
      <c r="D1310" s="92"/>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2"/>
      <c r="B1311" s="92"/>
      <c r="C1311" s="92"/>
      <c r="D1311" s="92"/>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2"/>
      <c r="B1312" s="92"/>
      <c r="C1312" s="92"/>
      <c r="D1312" s="92"/>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2"/>
      <c r="B1313" s="92"/>
      <c r="C1313" s="92"/>
      <c r="D1313" s="92"/>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2"/>
      <c r="B1314" s="92"/>
      <c r="C1314" s="92"/>
      <c r="D1314" s="92"/>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2"/>
      <c r="B1315" s="92"/>
      <c r="C1315" s="92"/>
      <c r="D1315" s="92"/>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2"/>
      <c r="B1316" s="92"/>
      <c r="C1316" s="92"/>
      <c r="D1316" s="92"/>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2"/>
      <c r="B1317" s="92"/>
      <c r="C1317" s="92"/>
      <c r="D1317" s="92"/>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2"/>
      <c r="B1318" s="92"/>
      <c r="C1318" s="92"/>
      <c r="D1318" s="92"/>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2"/>
      <c r="B1319" s="92"/>
      <c r="C1319" s="92"/>
      <c r="D1319" s="92"/>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2"/>
      <c r="B1320" s="92"/>
      <c r="C1320" s="92"/>
      <c r="D1320" s="92"/>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2"/>
      <c r="B1321" s="92"/>
      <c r="C1321" s="92"/>
      <c r="D1321" s="92"/>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2"/>
      <c r="B1322" s="92"/>
      <c r="C1322" s="92"/>
      <c r="D1322" s="92"/>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2"/>
      <c r="B1323" s="92"/>
      <c r="C1323" s="92"/>
      <c r="D1323" s="92"/>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2"/>
      <c r="B1324" s="92"/>
      <c r="C1324" s="92"/>
      <c r="D1324" s="92"/>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2"/>
      <c r="B1325" s="92"/>
      <c r="C1325" s="92"/>
      <c r="D1325" s="92"/>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2"/>
      <c r="B1326" s="92"/>
      <c r="C1326" s="92"/>
      <c r="D1326" s="92"/>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2"/>
      <c r="B1327" s="92"/>
      <c r="C1327" s="92"/>
      <c r="D1327" s="92"/>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2"/>
      <c r="B1328" s="92"/>
      <c r="C1328" s="92"/>
      <c r="D1328" s="92"/>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2"/>
      <c r="B1329" s="92"/>
      <c r="C1329" s="92"/>
      <c r="D1329" s="92"/>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2"/>
      <c r="B1330" s="92"/>
      <c r="C1330" s="92"/>
      <c r="D1330" s="92"/>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2"/>
      <c r="B1331" s="92"/>
      <c r="C1331" s="92"/>
      <c r="D1331" s="92"/>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2"/>
      <c r="B1332" s="92"/>
      <c r="C1332" s="92"/>
      <c r="D1332" s="92"/>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2"/>
      <c r="B1333" s="92"/>
      <c r="C1333" s="92"/>
      <c r="D1333" s="92"/>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2"/>
      <c r="B1334" s="92"/>
      <c r="C1334" s="92"/>
      <c r="D1334" s="92"/>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2"/>
      <c r="B1335" s="92"/>
      <c r="C1335" s="92"/>
      <c r="D1335" s="92"/>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2"/>
      <c r="B1336" s="92"/>
      <c r="C1336" s="92"/>
      <c r="D1336" s="92"/>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2"/>
      <c r="B1337" s="92"/>
      <c r="C1337" s="92"/>
      <c r="D1337" s="92"/>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2"/>
      <c r="B1338" s="92"/>
      <c r="C1338" s="92"/>
      <c r="D1338" s="92"/>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2"/>
      <c r="B1339" s="92"/>
      <c r="C1339" s="92"/>
      <c r="D1339" s="92"/>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2"/>
      <c r="B1340" s="92"/>
      <c r="C1340" s="92"/>
      <c r="D1340" s="92"/>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2"/>
      <c r="B1341" s="92"/>
      <c r="C1341" s="92"/>
      <c r="D1341" s="92"/>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2"/>
      <c r="B1342" s="92"/>
      <c r="C1342" s="92"/>
      <c r="D1342" s="92"/>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2"/>
      <c r="B1343" s="92"/>
      <c r="C1343" s="92"/>
      <c r="D1343" s="92"/>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2"/>
      <c r="B1344" s="92"/>
      <c r="C1344" s="92"/>
      <c r="D1344" s="92"/>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2"/>
      <c r="B1345" s="92"/>
      <c r="C1345" s="92"/>
      <c r="D1345" s="92"/>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2"/>
      <c r="B1346" s="92"/>
      <c r="C1346" s="92"/>
      <c r="D1346" s="92"/>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2"/>
      <c r="B1347" s="92"/>
      <c r="C1347" s="92"/>
      <c r="D1347" s="92"/>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2"/>
      <c r="B1348" s="92"/>
      <c r="C1348" s="92"/>
      <c r="D1348" s="92"/>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2"/>
      <c r="B1349" s="92"/>
      <c r="C1349" s="92"/>
      <c r="D1349" s="92"/>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2"/>
      <c r="B1350" s="92"/>
      <c r="C1350" s="92"/>
      <c r="D1350" s="92"/>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2"/>
      <c r="B1351" s="92"/>
      <c r="C1351" s="92"/>
      <c r="D1351" s="92"/>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2"/>
      <c r="B1352" s="92"/>
      <c r="C1352" s="92"/>
      <c r="D1352" s="92"/>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2"/>
      <c r="B1353" s="92"/>
      <c r="C1353" s="92"/>
      <c r="D1353" s="92"/>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2"/>
      <c r="B1354" s="92"/>
      <c r="C1354" s="92"/>
      <c r="D1354" s="92"/>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2"/>
      <c r="B1355" s="92"/>
      <c r="C1355" s="92"/>
      <c r="D1355" s="92"/>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2"/>
      <c r="B1356" s="92"/>
      <c r="C1356" s="92"/>
      <c r="D1356" s="92"/>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2"/>
      <c r="B1357" s="92"/>
      <c r="C1357" s="92"/>
      <c r="D1357" s="92"/>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2"/>
      <c r="B1358" s="92"/>
      <c r="C1358" s="92"/>
      <c r="D1358" s="92"/>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2"/>
      <c r="B1359" s="92"/>
      <c r="C1359" s="92"/>
      <c r="D1359" s="92"/>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2"/>
      <c r="B1360" s="92"/>
      <c r="C1360" s="92"/>
      <c r="D1360" s="92"/>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2"/>
      <c r="B1361" s="92"/>
      <c r="C1361" s="92"/>
      <c r="D1361" s="92"/>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2"/>
      <c r="B1362" s="92"/>
      <c r="C1362" s="92"/>
      <c r="D1362" s="92"/>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2"/>
      <c r="B1363" s="92"/>
      <c r="C1363" s="92"/>
      <c r="D1363" s="92"/>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2"/>
      <c r="B1364" s="92"/>
      <c r="C1364" s="92"/>
      <c r="D1364" s="92"/>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2"/>
      <c r="B1365" s="92"/>
      <c r="C1365" s="92"/>
      <c r="D1365" s="92"/>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2"/>
      <c r="B1366" s="92"/>
      <c r="C1366" s="92"/>
      <c r="D1366" s="92"/>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2"/>
      <c r="B1367" s="92"/>
      <c r="C1367" s="92"/>
      <c r="D1367" s="92"/>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2"/>
      <c r="B1368" s="92"/>
      <c r="C1368" s="92"/>
      <c r="D1368" s="92"/>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2"/>
      <c r="B1369" s="92"/>
      <c r="C1369" s="92"/>
      <c r="D1369" s="92"/>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2"/>
      <c r="B1370" s="92"/>
      <c r="C1370" s="92"/>
      <c r="D1370" s="92"/>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2"/>
      <c r="B1371" s="92"/>
      <c r="C1371" s="92"/>
      <c r="D1371" s="92"/>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2"/>
      <c r="B1372" s="92"/>
      <c r="C1372" s="92"/>
      <c r="D1372" s="92"/>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2"/>
      <c r="B1373" s="92"/>
      <c r="C1373" s="92"/>
      <c r="D1373" s="92"/>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2"/>
      <c r="B1374" s="92"/>
      <c r="C1374" s="92"/>
      <c r="D1374" s="92"/>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2"/>
      <c r="B1375" s="92"/>
      <c r="C1375" s="92"/>
      <c r="D1375" s="92"/>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2"/>
      <c r="B1376" s="92"/>
      <c r="C1376" s="92"/>
      <c r="D1376" s="92"/>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2"/>
      <c r="B1377" s="92"/>
      <c r="C1377" s="92"/>
      <c r="D1377" s="92"/>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2"/>
      <c r="B1378" s="92"/>
      <c r="C1378" s="92"/>
      <c r="D1378" s="92"/>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2"/>
      <c r="B1379" s="92"/>
      <c r="C1379" s="92"/>
      <c r="D1379" s="92"/>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2"/>
      <c r="B1380" s="92"/>
      <c r="C1380" s="92"/>
      <c r="D1380" s="92"/>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2"/>
      <c r="B1381" s="92"/>
      <c r="C1381" s="92"/>
      <c r="D1381" s="92"/>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2"/>
      <c r="B1382" s="92"/>
      <c r="C1382" s="92"/>
      <c r="D1382" s="92"/>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2"/>
      <c r="B1383" s="92"/>
      <c r="C1383" s="92"/>
      <c r="D1383" s="92"/>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2"/>
      <c r="B1384" s="92"/>
      <c r="C1384" s="92"/>
      <c r="D1384" s="92"/>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2"/>
      <c r="B1385" s="92"/>
      <c r="C1385" s="92"/>
      <c r="D1385" s="92"/>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2"/>
      <c r="B1386" s="92"/>
      <c r="C1386" s="92"/>
      <c r="D1386" s="92"/>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2"/>
      <c r="B1387" s="92"/>
      <c r="C1387" s="92"/>
      <c r="D1387" s="92"/>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2"/>
      <c r="B1388" s="92"/>
      <c r="C1388" s="92"/>
      <c r="D1388" s="92"/>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2"/>
      <c r="B1389" s="92"/>
      <c r="C1389" s="92"/>
      <c r="D1389" s="92"/>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2"/>
      <c r="B1390" s="92"/>
      <c r="C1390" s="92"/>
      <c r="D1390" s="92"/>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2"/>
      <c r="B1391" s="92"/>
      <c r="C1391" s="92"/>
      <c r="D1391" s="92"/>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2"/>
      <c r="B1392" s="92"/>
      <c r="C1392" s="92"/>
      <c r="D1392" s="92"/>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2"/>
      <c r="B1393" s="92"/>
      <c r="C1393" s="92"/>
      <c r="D1393" s="92"/>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2"/>
      <c r="B1394" s="92"/>
      <c r="C1394" s="92"/>
      <c r="D1394" s="92"/>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2"/>
      <c r="B1395" s="92"/>
      <c r="C1395" s="92"/>
      <c r="D1395" s="92"/>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2"/>
      <c r="B1396" s="92"/>
      <c r="C1396" s="92"/>
      <c r="D1396" s="92"/>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2"/>
      <c r="B1397" s="92"/>
      <c r="C1397" s="92"/>
      <c r="D1397" s="92"/>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2"/>
      <c r="B1398" s="92"/>
      <c r="C1398" s="92"/>
      <c r="D1398" s="92"/>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2"/>
      <c r="B1399" s="92"/>
      <c r="C1399" s="92"/>
      <c r="D1399" s="92"/>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2"/>
      <c r="B1400" s="92"/>
      <c r="C1400" s="92"/>
      <c r="D1400" s="92"/>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2"/>
      <c r="B1401" s="92"/>
      <c r="C1401" s="92"/>
      <c r="D1401" s="92"/>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2"/>
      <c r="B1402" s="92"/>
      <c r="C1402" s="92"/>
      <c r="D1402" s="92"/>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2"/>
      <c r="B1403" s="92"/>
      <c r="C1403" s="92"/>
      <c r="D1403" s="92"/>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2"/>
      <c r="B1404" s="92"/>
      <c r="C1404" s="92"/>
      <c r="D1404" s="92"/>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2"/>
      <c r="B1405" s="92"/>
      <c r="C1405" s="92"/>
      <c r="D1405" s="92"/>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2"/>
      <c r="B1406" s="92"/>
      <c r="C1406" s="92"/>
      <c r="D1406" s="92"/>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2"/>
      <c r="B1407" s="92"/>
      <c r="C1407" s="92"/>
      <c r="D1407" s="92"/>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2"/>
      <c r="B1408" s="92"/>
      <c r="C1408" s="92"/>
      <c r="D1408" s="92"/>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2"/>
      <c r="B1409" s="92"/>
      <c r="C1409" s="92"/>
      <c r="D1409" s="92"/>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2"/>
      <c r="B1410" s="92"/>
      <c r="C1410" s="92"/>
      <c r="D1410" s="92"/>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2"/>
      <c r="B1411" s="92"/>
      <c r="C1411" s="92"/>
      <c r="D1411" s="92"/>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2"/>
      <c r="B1412" s="92"/>
      <c r="C1412" s="92"/>
      <c r="D1412" s="92"/>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2"/>
      <c r="B1413" s="92"/>
      <c r="C1413" s="92"/>
      <c r="D1413" s="92"/>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2"/>
      <c r="B1414" s="92"/>
      <c r="C1414" s="92"/>
      <c r="D1414" s="92"/>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2"/>
      <c r="B1415" s="92"/>
      <c r="C1415" s="92"/>
      <c r="D1415" s="92"/>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2"/>
      <c r="B1416" s="92"/>
      <c r="C1416" s="92"/>
      <c r="D1416" s="92"/>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2"/>
      <c r="B1417" s="92"/>
      <c r="C1417" s="92"/>
      <c r="D1417" s="92"/>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2"/>
      <c r="B1418" s="92"/>
      <c r="C1418" s="92"/>
      <c r="D1418" s="92"/>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2"/>
      <c r="B1419" s="92"/>
      <c r="C1419" s="92"/>
      <c r="D1419" s="92"/>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2"/>
      <c r="B1420" s="92"/>
      <c r="C1420" s="92"/>
      <c r="D1420" s="92"/>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2"/>
      <c r="B1421" s="92"/>
      <c r="C1421" s="92"/>
      <c r="D1421" s="92"/>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2"/>
      <c r="B1422" s="92"/>
      <c r="C1422" s="92"/>
      <c r="D1422" s="92"/>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2"/>
      <c r="B1423" s="92"/>
      <c r="C1423" s="92"/>
      <c r="D1423" s="92"/>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2"/>
      <c r="B1424" s="92"/>
      <c r="C1424" s="92"/>
      <c r="D1424" s="92"/>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2"/>
      <c r="B1425" s="92"/>
      <c r="C1425" s="92"/>
      <c r="D1425" s="92"/>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2"/>
      <c r="B1426" s="92"/>
      <c r="C1426" s="92"/>
      <c r="D1426" s="92"/>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2"/>
      <c r="B1427" s="92"/>
      <c r="C1427" s="92"/>
      <c r="D1427" s="92"/>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2"/>
      <c r="B1428" s="92"/>
      <c r="C1428" s="92"/>
      <c r="D1428" s="92"/>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2"/>
      <c r="B1429" s="92"/>
      <c r="C1429" s="92"/>
      <c r="D1429" s="92"/>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2"/>
      <c r="B1430" s="92"/>
      <c r="C1430" s="92"/>
      <c r="D1430" s="92"/>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2"/>
      <c r="B1431" s="92"/>
      <c r="C1431" s="92"/>
      <c r="D1431" s="92"/>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2"/>
      <c r="B1432" s="92"/>
      <c r="C1432" s="92"/>
      <c r="D1432" s="92"/>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2"/>
      <c r="B1433" s="92"/>
      <c r="C1433" s="92"/>
      <c r="D1433" s="92"/>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2"/>
      <c r="B1434" s="92"/>
      <c r="C1434" s="92"/>
      <c r="D1434" s="92"/>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2"/>
      <c r="B1435" s="92"/>
      <c r="C1435" s="92"/>
      <c r="D1435" s="92"/>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2"/>
      <c r="B1436" s="92"/>
      <c r="C1436" s="92"/>
      <c r="D1436" s="92"/>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2"/>
      <c r="B1437" s="92"/>
      <c r="C1437" s="92"/>
      <c r="D1437" s="92"/>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2"/>
      <c r="B1438" s="92"/>
      <c r="C1438" s="92"/>
      <c r="D1438" s="92"/>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2"/>
      <c r="B1439" s="92"/>
      <c r="C1439" s="92"/>
      <c r="D1439" s="92"/>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2"/>
      <c r="B1440" s="92"/>
      <c r="C1440" s="92"/>
      <c r="D1440" s="92"/>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2"/>
      <c r="B1441" s="92"/>
      <c r="C1441" s="92"/>
      <c r="D1441" s="92"/>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2"/>
      <c r="B1442" s="92"/>
      <c r="C1442" s="92"/>
      <c r="D1442" s="92"/>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2"/>
      <c r="B1443" s="92"/>
      <c r="C1443" s="92"/>
      <c r="D1443" s="92"/>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2"/>
      <c r="B1444" s="92"/>
      <c r="C1444" s="92"/>
      <c r="D1444" s="92"/>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2"/>
      <c r="B1445" s="92"/>
      <c r="C1445" s="92"/>
      <c r="D1445" s="92"/>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2"/>
      <c r="B1446" s="92"/>
      <c r="C1446" s="92"/>
      <c r="D1446" s="92"/>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2"/>
      <c r="B1447" s="92"/>
      <c r="C1447" s="92"/>
      <c r="D1447" s="92"/>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2"/>
      <c r="B1448" s="92"/>
      <c r="C1448" s="92"/>
      <c r="D1448" s="92"/>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2"/>
      <c r="B1449" s="92"/>
      <c r="C1449" s="92"/>
      <c r="D1449" s="92"/>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2"/>
      <c r="B1450" s="92"/>
      <c r="C1450" s="92"/>
      <c r="D1450" s="92"/>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2"/>
      <c r="B1451" s="92"/>
      <c r="C1451" s="92"/>
      <c r="D1451" s="92"/>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2"/>
      <c r="B1452" s="92"/>
      <c r="C1452" s="92"/>
      <c r="D1452" s="92"/>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2"/>
      <c r="B1453" s="92"/>
      <c r="C1453" s="92"/>
      <c r="D1453" s="92"/>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2"/>
      <c r="B1454" s="92"/>
      <c r="C1454" s="92"/>
      <c r="D1454" s="92"/>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2"/>
      <c r="B1455" s="92"/>
      <c r="C1455" s="92"/>
      <c r="D1455" s="92"/>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2"/>
      <c r="B1456" s="92"/>
      <c r="C1456" s="92"/>
      <c r="D1456" s="92"/>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2"/>
      <c r="B1457" s="92"/>
      <c r="C1457" s="92"/>
      <c r="D1457" s="92"/>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2"/>
      <c r="B1458" s="92"/>
      <c r="C1458" s="92"/>
      <c r="D1458" s="92"/>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2"/>
      <c r="B1459" s="92"/>
      <c r="C1459" s="92"/>
      <c r="D1459" s="92"/>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2"/>
      <c r="B1460" s="92"/>
      <c r="C1460" s="92"/>
      <c r="D1460" s="92"/>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2"/>
      <c r="B1461" s="92"/>
      <c r="C1461" s="92"/>
      <c r="D1461" s="92"/>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2"/>
      <c r="B1462" s="92"/>
      <c r="C1462" s="92"/>
      <c r="D1462" s="92"/>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2"/>
      <c r="B1463" s="92"/>
      <c r="C1463" s="92"/>
      <c r="D1463" s="92"/>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2"/>
      <c r="B1464" s="92"/>
      <c r="C1464" s="92"/>
      <c r="D1464" s="92"/>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2"/>
      <c r="B1465" s="92"/>
      <c r="C1465" s="92"/>
      <c r="D1465" s="92"/>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2"/>
      <c r="B1466" s="92"/>
      <c r="C1466" s="92"/>
      <c r="D1466" s="92"/>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2"/>
      <c r="B1467" s="92"/>
      <c r="C1467" s="92"/>
      <c r="D1467" s="92"/>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2"/>
      <c r="B1468" s="92"/>
      <c r="C1468" s="92"/>
      <c r="D1468" s="92"/>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2"/>
      <c r="B1469" s="92"/>
      <c r="C1469" s="92"/>
      <c r="D1469" s="92"/>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2"/>
      <c r="B1470" s="92"/>
      <c r="C1470" s="92"/>
      <c r="D1470" s="92"/>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2"/>
      <c r="B1471" s="92"/>
      <c r="C1471" s="92"/>
      <c r="D1471" s="92"/>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2"/>
      <c r="B1472" s="92"/>
      <c r="C1472" s="92"/>
      <c r="D1472" s="92"/>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2"/>
      <c r="B1473" s="92"/>
      <c r="C1473" s="92"/>
      <c r="D1473" s="92"/>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2"/>
      <c r="B1474" s="92"/>
      <c r="C1474" s="92"/>
      <c r="D1474" s="92"/>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2"/>
      <c r="B1475" s="92"/>
      <c r="C1475" s="92"/>
      <c r="D1475" s="92"/>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2"/>
      <c r="B1476" s="92"/>
      <c r="C1476" s="92"/>
      <c r="D1476" s="92"/>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2"/>
      <c r="B1477" s="92"/>
      <c r="C1477" s="92"/>
      <c r="D1477" s="92"/>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2"/>
      <c r="B1478" s="92"/>
      <c r="C1478" s="92"/>
      <c r="D1478" s="92"/>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2"/>
      <c r="B1479" s="92"/>
      <c r="C1479" s="92"/>
      <c r="D1479" s="92"/>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2"/>
      <c r="B1480" s="92"/>
      <c r="C1480" s="92"/>
      <c r="D1480" s="92"/>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2"/>
      <c r="B1481" s="92"/>
      <c r="C1481" s="92"/>
      <c r="D1481" s="92"/>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2"/>
      <c r="B1482" s="92"/>
      <c r="C1482" s="92"/>
      <c r="D1482" s="92"/>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2"/>
      <c r="B1483" s="92"/>
      <c r="C1483" s="92"/>
      <c r="D1483" s="92"/>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2"/>
      <c r="B1484" s="92"/>
      <c r="C1484" s="92"/>
      <c r="D1484" s="92"/>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2"/>
      <c r="B1485" s="92"/>
      <c r="C1485" s="92"/>
      <c r="D1485" s="92"/>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2"/>
      <c r="B1486" s="92"/>
      <c r="C1486" s="92"/>
      <c r="D1486" s="92"/>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2"/>
      <c r="B1487" s="92"/>
      <c r="C1487" s="92"/>
      <c r="D1487" s="92"/>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2"/>
      <c r="B1488" s="92"/>
      <c r="C1488" s="92"/>
      <c r="D1488" s="92"/>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2"/>
      <c r="B1489" s="92"/>
      <c r="C1489" s="92"/>
      <c r="D1489" s="92"/>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2"/>
      <c r="B1490" s="92"/>
      <c r="C1490" s="92"/>
      <c r="D1490" s="92"/>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2"/>
      <c r="B1491" s="92"/>
      <c r="C1491" s="92"/>
      <c r="D1491" s="92"/>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2"/>
      <c r="B1492" s="92"/>
      <c r="C1492" s="92"/>
      <c r="D1492" s="92"/>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2"/>
      <c r="B1493" s="92"/>
      <c r="C1493" s="92"/>
      <c r="D1493" s="92"/>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2"/>
      <c r="B1494" s="92"/>
      <c r="C1494" s="92"/>
      <c r="D1494" s="92"/>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2"/>
      <c r="B1495" s="92"/>
      <c r="C1495" s="92"/>
      <c r="D1495" s="92"/>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2"/>
      <c r="B1496" s="92"/>
      <c r="C1496" s="92"/>
      <c r="D1496" s="92"/>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2"/>
      <c r="B1497" s="92"/>
      <c r="C1497" s="92"/>
      <c r="D1497" s="92"/>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2"/>
      <c r="B1498" s="92"/>
      <c r="C1498" s="92"/>
      <c r="D1498" s="92"/>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2"/>
      <c r="B1499" s="92"/>
      <c r="C1499" s="92"/>
      <c r="D1499" s="92"/>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2"/>
      <c r="B1500" s="92"/>
      <c r="C1500" s="92"/>
      <c r="D1500" s="92"/>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2"/>
      <c r="B1501" s="92"/>
      <c r="C1501" s="92"/>
      <c r="D1501" s="92"/>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2"/>
      <c r="B1502" s="92"/>
      <c r="C1502" s="92"/>
      <c r="D1502" s="92"/>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2"/>
      <c r="B1503" s="92"/>
      <c r="C1503" s="92"/>
      <c r="D1503" s="92"/>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2"/>
      <c r="B1504" s="92"/>
      <c r="C1504" s="92"/>
      <c r="D1504" s="92"/>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2"/>
      <c r="B1505" s="92"/>
      <c r="C1505" s="92"/>
      <c r="D1505" s="92"/>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2"/>
      <c r="B1506" s="92"/>
      <c r="C1506" s="92"/>
      <c r="D1506" s="92"/>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2"/>
      <c r="B1507" s="92"/>
      <c r="C1507" s="92"/>
      <c r="D1507" s="92"/>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2"/>
      <c r="B1508" s="92"/>
      <c r="C1508" s="92"/>
      <c r="D1508" s="92"/>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2"/>
      <c r="B1509" s="92"/>
      <c r="C1509" s="92"/>
      <c r="D1509" s="92"/>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2"/>
      <c r="B1510" s="92"/>
      <c r="C1510" s="92"/>
      <c r="D1510" s="92"/>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2"/>
      <c r="B1511" s="92"/>
      <c r="C1511" s="92"/>
      <c r="D1511" s="92"/>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2"/>
      <c r="B1512" s="92"/>
      <c r="C1512" s="92"/>
      <c r="D1512" s="92"/>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2"/>
      <c r="B1513" s="92"/>
      <c r="C1513" s="92"/>
      <c r="D1513" s="92"/>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2"/>
      <c r="B1514" s="92"/>
      <c r="C1514" s="92"/>
      <c r="D1514" s="92"/>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2"/>
      <c r="B1515" s="92"/>
      <c r="C1515" s="92"/>
      <c r="D1515" s="92"/>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2"/>
      <c r="B1516" s="92"/>
      <c r="C1516" s="92"/>
      <c r="D1516" s="92"/>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2"/>
      <c r="B1517" s="92"/>
      <c r="C1517" s="92"/>
      <c r="D1517" s="92"/>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2"/>
      <c r="B1518" s="92"/>
      <c r="C1518" s="92"/>
      <c r="D1518" s="92"/>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2"/>
      <c r="B1519" s="92"/>
      <c r="C1519" s="92"/>
      <c r="D1519" s="92"/>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2"/>
      <c r="B1520" s="92"/>
      <c r="C1520" s="92"/>
      <c r="D1520" s="92"/>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2"/>
      <c r="B1521" s="92"/>
      <c r="C1521" s="92"/>
      <c r="D1521" s="92"/>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2"/>
      <c r="B1522" s="92"/>
      <c r="C1522" s="92"/>
      <c r="D1522" s="92"/>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2"/>
      <c r="B1523" s="92"/>
      <c r="C1523" s="92"/>
      <c r="D1523" s="92"/>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2"/>
      <c r="B1524" s="92"/>
      <c r="C1524" s="92"/>
      <c r="D1524" s="92"/>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2"/>
      <c r="B1525" s="92"/>
      <c r="C1525" s="92"/>
      <c r="D1525" s="92"/>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2"/>
      <c r="B1526" s="92"/>
      <c r="C1526" s="92"/>
      <c r="D1526" s="92"/>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2"/>
      <c r="B1527" s="92"/>
      <c r="C1527" s="92"/>
      <c r="D1527" s="92"/>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2"/>
      <c r="B1528" s="92"/>
      <c r="C1528" s="92"/>
      <c r="D1528" s="92"/>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2"/>
      <c r="B1529" s="92"/>
      <c r="C1529" s="92"/>
      <c r="D1529" s="92"/>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2"/>
      <c r="B1530" s="92"/>
      <c r="C1530" s="92"/>
      <c r="D1530" s="92"/>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2"/>
      <c r="B1531" s="92"/>
      <c r="C1531" s="92"/>
      <c r="D1531" s="92"/>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2"/>
      <c r="B1532" s="92"/>
      <c r="C1532" s="92"/>
      <c r="D1532" s="92"/>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2"/>
      <c r="B1533" s="92"/>
      <c r="C1533" s="92"/>
      <c r="D1533" s="92"/>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2"/>
      <c r="B1534" s="92"/>
      <c r="C1534" s="92"/>
      <c r="D1534" s="92"/>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2"/>
      <c r="B1535" s="92"/>
      <c r="C1535" s="92"/>
      <c r="D1535" s="92"/>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2"/>
      <c r="B1536" s="92"/>
      <c r="C1536" s="92"/>
      <c r="D1536" s="92"/>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2"/>
      <c r="B1537" s="92"/>
      <c r="C1537" s="92"/>
      <c r="D1537" s="92"/>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2"/>
      <c r="B1538" s="92"/>
      <c r="C1538" s="92"/>
      <c r="D1538" s="92"/>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2"/>
      <c r="B1539" s="92"/>
      <c r="C1539" s="92"/>
      <c r="D1539" s="92"/>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2"/>
      <c r="B1540" s="92"/>
      <c r="C1540" s="92"/>
      <c r="D1540" s="92"/>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2"/>
      <c r="B1541" s="92"/>
      <c r="C1541" s="92"/>
      <c r="D1541" s="92"/>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2"/>
      <c r="B1542" s="92"/>
      <c r="C1542" s="92"/>
      <c r="D1542" s="92"/>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2"/>
      <c r="B1543" s="92"/>
      <c r="C1543" s="92"/>
      <c r="D1543" s="92"/>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2"/>
      <c r="B1544" s="92"/>
      <c r="C1544" s="92"/>
      <c r="D1544" s="92"/>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2"/>
      <c r="B1545" s="92"/>
      <c r="C1545" s="92"/>
      <c r="D1545" s="92"/>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2"/>
      <c r="B1546" s="92"/>
      <c r="C1546" s="92"/>
      <c r="D1546" s="92"/>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2"/>
      <c r="B1547" s="92"/>
      <c r="C1547" s="92"/>
      <c r="D1547" s="92"/>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2"/>
      <c r="B1548" s="92"/>
      <c r="C1548" s="92"/>
      <c r="D1548" s="92"/>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2"/>
      <c r="B1549" s="92"/>
      <c r="C1549" s="92"/>
      <c r="D1549" s="92"/>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2"/>
      <c r="B1550" s="92"/>
      <c r="C1550" s="92"/>
      <c r="D1550" s="92"/>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2"/>
      <c r="B1551" s="92"/>
      <c r="C1551" s="92"/>
      <c r="D1551" s="92"/>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2"/>
      <c r="B1552" s="92"/>
      <c r="C1552" s="92"/>
      <c r="D1552" s="92"/>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2"/>
      <c r="B1553" s="92"/>
      <c r="C1553" s="92"/>
      <c r="D1553" s="92"/>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2"/>
      <c r="B1554" s="92"/>
      <c r="C1554" s="92"/>
      <c r="D1554" s="92"/>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2"/>
      <c r="B1555" s="92"/>
      <c r="C1555" s="92"/>
      <c r="D1555" s="92"/>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2"/>
      <c r="B1556" s="92"/>
      <c r="C1556" s="92"/>
      <c r="D1556" s="92"/>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2"/>
      <c r="B1557" s="92"/>
      <c r="C1557" s="92"/>
      <c r="D1557" s="92"/>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2"/>
      <c r="B1558" s="92"/>
      <c r="C1558" s="92"/>
      <c r="D1558" s="92"/>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2"/>
      <c r="B1559" s="92"/>
      <c r="C1559" s="92"/>
      <c r="D1559" s="92"/>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2"/>
      <c r="B1560" s="92"/>
      <c r="C1560" s="92"/>
      <c r="D1560" s="92"/>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2"/>
      <c r="B1561" s="92"/>
      <c r="C1561" s="92"/>
      <c r="D1561" s="92"/>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2"/>
      <c r="B1562" s="92"/>
      <c r="C1562" s="92"/>
      <c r="D1562" s="92"/>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2"/>
      <c r="B1563" s="92"/>
      <c r="C1563" s="92"/>
      <c r="D1563" s="92"/>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2"/>
      <c r="B1564" s="92"/>
      <c r="C1564" s="92"/>
      <c r="D1564" s="92"/>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2"/>
      <c r="B1565" s="92"/>
      <c r="C1565" s="92"/>
      <c r="D1565" s="92"/>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2"/>
      <c r="B1566" s="92"/>
      <c r="C1566" s="92"/>
      <c r="D1566" s="92"/>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2"/>
      <c r="B1567" s="92"/>
      <c r="C1567" s="92"/>
      <c r="D1567" s="92"/>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2"/>
      <c r="B1568" s="92"/>
      <c r="C1568" s="92"/>
      <c r="D1568" s="92"/>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2"/>
      <c r="B1569" s="92"/>
      <c r="C1569" s="92"/>
      <c r="D1569" s="92"/>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2"/>
      <c r="B1570" s="92"/>
      <c r="C1570" s="92"/>
      <c r="D1570" s="92"/>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2"/>
      <c r="B1571" s="92"/>
      <c r="C1571" s="92"/>
      <c r="D1571" s="92"/>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2"/>
      <c r="B1572" s="92"/>
      <c r="C1572" s="92"/>
      <c r="D1572" s="92"/>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2"/>
      <c r="B1573" s="92"/>
      <c r="C1573" s="92"/>
      <c r="D1573" s="92"/>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2"/>
      <c r="B1574" s="92"/>
      <c r="C1574" s="92"/>
      <c r="D1574" s="92"/>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2"/>
      <c r="B1575" s="92"/>
      <c r="C1575" s="92"/>
      <c r="D1575" s="92"/>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2"/>
      <c r="B1576" s="92"/>
      <c r="C1576" s="92"/>
      <c r="D1576" s="92"/>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2"/>
      <c r="B1577" s="92"/>
      <c r="C1577" s="92"/>
      <c r="D1577" s="92"/>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2"/>
      <c r="B1578" s="92"/>
      <c r="C1578" s="92"/>
      <c r="D1578" s="92"/>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2"/>
      <c r="B1579" s="92"/>
      <c r="C1579" s="92"/>
      <c r="D1579" s="92"/>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2"/>
      <c r="B1580" s="92"/>
      <c r="C1580" s="92"/>
      <c r="D1580" s="92"/>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2"/>
      <c r="B1581" s="92"/>
      <c r="C1581" s="92"/>
      <c r="D1581" s="92"/>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2"/>
      <c r="B1582" s="92"/>
      <c r="C1582" s="92"/>
      <c r="D1582" s="92"/>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2"/>
      <c r="B1583" s="92"/>
      <c r="C1583" s="92"/>
      <c r="D1583" s="92"/>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2"/>
      <c r="B1584" s="92"/>
      <c r="C1584" s="92"/>
      <c r="D1584" s="92"/>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2"/>
      <c r="B1585" s="92"/>
      <c r="C1585" s="92"/>
      <c r="D1585" s="92"/>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2"/>
      <c r="B1586" s="92"/>
      <c r="C1586" s="92"/>
      <c r="D1586" s="92"/>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2"/>
      <c r="B1587" s="92"/>
      <c r="C1587" s="92"/>
      <c r="D1587" s="92"/>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2"/>
      <c r="B1588" s="92"/>
      <c r="C1588" s="92"/>
      <c r="D1588" s="92"/>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2"/>
      <c r="B1589" s="92"/>
      <c r="C1589" s="92"/>
      <c r="D1589" s="92"/>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2"/>
      <c r="B1590" s="92"/>
      <c r="C1590" s="92"/>
      <c r="D1590" s="92"/>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2"/>
      <c r="B1591" s="92"/>
      <c r="C1591" s="92"/>
      <c r="D1591" s="92"/>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2"/>
      <c r="B1592" s="92"/>
      <c r="C1592" s="92"/>
      <c r="D1592" s="92"/>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2"/>
      <c r="B1593" s="92"/>
      <c r="C1593" s="92"/>
      <c r="D1593" s="92"/>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2"/>
      <c r="B1594" s="92"/>
      <c r="C1594" s="92"/>
      <c r="D1594" s="92"/>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2"/>
      <c r="B1595" s="92"/>
      <c r="C1595" s="92"/>
      <c r="D1595" s="92"/>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2"/>
      <c r="B1596" s="92"/>
      <c r="C1596" s="92"/>
      <c r="D1596" s="92"/>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2"/>
      <c r="B1597" s="92"/>
      <c r="C1597" s="92"/>
      <c r="D1597" s="92"/>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2"/>
      <c r="B1598" s="92"/>
      <c r="C1598" s="92"/>
      <c r="D1598" s="92"/>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2"/>
      <c r="B1599" s="92"/>
      <c r="C1599" s="92"/>
      <c r="D1599" s="92"/>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2"/>
      <c r="B1600" s="92"/>
      <c r="C1600" s="92"/>
      <c r="D1600" s="92"/>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2"/>
      <c r="B1601" s="92"/>
      <c r="C1601" s="92"/>
      <c r="D1601" s="92"/>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2"/>
      <c r="B1602" s="92"/>
      <c r="C1602" s="92"/>
      <c r="D1602" s="92"/>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2"/>
      <c r="B1603" s="92"/>
      <c r="C1603" s="92"/>
      <c r="D1603" s="92"/>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2"/>
      <c r="B1604" s="92"/>
      <c r="C1604" s="92"/>
      <c r="D1604" s="92"/>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2"/>
      <c r="B1605" s="92"/>
      <c r="C1605" s="92"/>
      <c r="D1605" s="92"/>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2"/>
      <c r="B1606" s="92"/>
      <c r="C1606" s="92"/>
      <c r="D1606" s="92"/>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2"/>
      <c r="B1607" s="92"/>
      <c r="C1607" s="92"/>
      <c r="D1607" s="92"/>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2"/>
      <c r="B1608" s="92"/>
      <c r="C1608" s="92"/>
      <c r="D1608" s="92"/>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2"/>
      <c r="B1609" s="92"/>
      <c r="C1609" s="92"/>
      <c r="D1609" s="92"/>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2"/>
      <c r="B1610" s="92"/>
      <c r="C1610" s="92"/>
      <c r="D1610" s="92"/>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2"/>
      <c r="B1611" s="92"/>
      <c r="C1611" s="92"/>
      <c r="D1611" s="92"/>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2"/>
      <c r="B1612" s="92"/>
      <c r="C1612" s="92"/>
      <c r="D1612" s="92"/>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2"/>
      <c r="B1613" s="92"/>
      <c r="C1613" s="92"/>
      <c r="D1613" s="92"/>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2"/>
      <c r="B1614" s="92"/>
      <c r="C1614" s="92"/>
      <c r="D1614" s="92"/>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2"/>
      <c r="B1615" s="92"/>
      <c r="C1615" s="92"/>
      <c r="D1615" s="92"/>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2"/>
      <c r="B1616" s="92"/>
      <c r="C1616" s="92"/>
      <c r="D1616" s="92"/>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2"/>
      <c r="B1617" s="92"/>
      <c r="C1617" s="92"/>
      <c r="D1617" s="92"/>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2"/>
      <c r="B1618" s="92"/>
      <c r="C1618" s="92"/>
      <c r="D1618" s="92"/>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2"/>
      <c r="B1619" s="92"/>
      <c r="C1619" s="92"/>
      <c r="D1619" s="92"/>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2"/>
      <c r="B1620" s="92"/>
      <c r="C1620" s="92"/>
      <c r="D1620" s="92"/>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2"/>
      <c r="B1621" s="92"/>
      <c r="C1621" s="92"/>
      <c r="D1621" s="92"/>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2"/>
      <c r="B1622" s="92"/>
      <c r="C1622" s="92"/>
      <c r="D1622" s="92"/>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2"/>
      <c r="B1623" s="92"/>
      <c r="C1623" s="92"/>
      <c r="D1623" s="92"/>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2"/>
      <c r="B1624" s="92"/>
      <c r="C1624" s="92"/>
      <c r="D1624" s="92"/>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2"/>
      <c r="B1625" s="92"/>
      <c r="C1625" s="92"/>
      <c r="D1625" s="92"/>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2"/>
      <c r="B1626" s="92"/>
      <c r="C1626" s="92"/>
      <c r="D1626" s="92"/>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2"/>
      <c r="B1627" s="92"/>
      <c r="C1627" s="92"/>
      <c r="D1627" s="92"/>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2"/>
      <c r="B1628" s="92"/>
      <c r="C1628" s="92"/>
      <c r="D1628" s="92"/>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2"/>
      <c r="B1629" s="92"/>
      <c r="C1629" s="92"/>
      <c r="D1629" s="92"/>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2"/>
      <c r="B1630" s="92"/>
      <c r="C1630" s="92"/>
      <c r="D1630" s="92"/>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2"/>
      <c r="B1631" s="92"/>
      <c r="C1631" s="92"/>
      <c r="D1631" s="92"/>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2"/>
      <c r="B1632" s="92"/>
      <c r="C1632" s="92"/>
      <c r="D1632" s="92"/>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2"/>
      <c r="B1633" s="92"/>
      <c r="C1633" s="92"/>
      <c r="D1633" s="92"/>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2"/>
      <c r="B1634" s="92"/>
      <c r="C1634" s="92"/>
      <c r="D1634" s="92"/>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2"/>
      <c r="B1635" s="92"/>
      <c r="C1635" s="92"/>
      <c r="D1635" s="92"/>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2"/>
      <c r="B1636" s="92"/>
      <c r="C1636" s="92"/>
      <c r="D1636" s="92"/>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2"/>
      <c r="B1637" s="92"/>
      <c r="C1637" s="92"/>
      <c r="D1637" s="92"/>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2"/>
      <c r="B1638" s="92"/>
      <c r="C1638" s="92"/>
      <c r="D1638" s="92"/>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2"/>
      <c r="B1639" s="92"/>
      <c r="C1639" s="92"/>
      <c r="D1639" s="92"/>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2"/>
      <c r="B1640" s="92"/>
      <c r="C1640" s="92"/>
      <c r="D1640" s="92"/>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2"/>
      <c r="B1641" s="92"/>
      <c r="C1641" s="92"/>
      <c r="D1641" s="92"/>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2"/>
      <c r="B1642" s="92"/>
      <c r="C1642" s="92"/>
      <c r="D1642" s="92"/>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2"/>
      <c r="B1643" s="92"/>
      <c r="C1643" s="92"/>
      <c r="D1643" s="92"/>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2"/>
      <c r="B1644" s="92"/>
      <c r="C1644" s="92"/>
      <c r="D1644" s="92"/>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2"/>
      <c r="B1645" s="92"/>
      <c r="C1645" s="92"/>
      <c r="D1645" s="92"/>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2"/>
      <c r="B1646" s="92"/>
      <c r="C1646" s="92"/>
      <c r="D1646" s="92"/>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2"/>
      <c r="B1647" s="92"/>
      <c r="C1647" s="92"/>
      <c r="D1647" s="92"/>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2"/>
      <c r="B1648" s="92"/>
      <c r="C1648" s="92"/>
      <c r="D1648" s="92"/>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2"/>
      <c r="B1649" s="92"/>
      <c r="C1649" s="92"/>
      <c r="D1649" s="92"/>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2"/>
      <c r="B1650" s="92"/>
      <c r="C1650" s="92"/>
      <c r="D1650" s="92"/>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2"/>
      <c r="B1651" s="92"/>
      <c r="C1651" s="92"/>
      <c r="D1651" s="92"/>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2"/>
      <c r="B1652" s="92"/>
      <c r="C1652" s="92"/>
      <c r="D1652" s="92"/>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2"/>
      <c r="B1653" s="92"/>
      <c r="C1653" s="92"/>
      <c r="D1653" s="92"/>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2"/>
      <c r="B1654" s="92"/>
      <c r="C1654" s="92"/>
      <c r="D1654" s="92"/>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2"/>
      <c r="B1655" s="92"/>
      <c r="C1655" s="92"/>
      <c r="D1655" s="92"/>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2"/>
      <c r="B1656" s="92"/>
      <c r="C1656" s="92"/>
      <c r="D1656" s="92"/>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2"/>
      <c r="B1657" s="92"/>
      <c r="C1657" s="92"/>
      <c r="D1657" s="92"/>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2"/>
      <c r="B1658" s="92"/>
      <c r="C1658" s="92"/>
      <c r="D1658" s="92"/>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2"/>
      <c r="B1659" s="92"/>
      <c r="C1659" s="92"/>
      <c r="D1659" s="92"/>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2"/>
      <c r="B1660" s="92"/>
      <c r="C1660" s="92"/>
      <c r="D1660" s="92"/>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2"/>
      <c r="B1661" s="92"/>
      <c r="C1661" s="92"/>
      <c r="D1661" s="92"/>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2"/>
      <c r="B1662" s="92"/>
      <c r="C1662" s="92"/>
      <c r="D1662" s="92"/>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2"/>
      <c r="B1663" s="92"/>
      <c r="C1663" s="92"/>
      <c r="D1663" s="92"/>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2"/>
      <c r="B1664" s="92"/>
      <c r="C1664" s="92"/>
      <c r="D1664" s="92"/>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2"/>
      <c r="B1665" s="92"/>
      <c r="C1665" s="92"/>
      <c r="D1665" s="92"/>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2"/>
      <c r="B1666" s="92"/>
      <c r="C1666" s="92"/>
      <c r="D1666" s="92"/>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2"/>
      <c r="B1667" s="92"/>
      <c r="C1667" s="92"/>
      <c r="D1667" s="92"/>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2"/>
      <c r="B1668" s="92"/>
      <c r="C1668" s="92"/>
      <c r="D1668" s="92"/>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2"/>
      <c r="B1669" s="92"/>
      <c r="C1669" s="92"/>
      <c r="D1669" s="92"/>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2"/>
      <c r="B1670" s="92"/>
      <c r="C1670" s="92"/>
      <c r="D1670" s="92"/>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2"/>
      <c r="B1671" s="92"/>
      <c r="C1671" s="92"/>
      <c r="D1671" s="92"/>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2"/>
      <c r="B1672" s="92"/>
      <c r="C1672" s="92"/>
      <c r="D1672" s="92"/>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2"/>
      <c r="B1673" s="92"/>
      <c r="C1673" s="92"/>
      <c r="D1673" s="92"/>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2"/>
      <c r="B1674" s="92"/>
      <c r="C1674" s="92"/>
      <c r="D1674" s="92"/>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2"/>
      <c r="B1675" s="92"/>
      <c r="C1675" s="92"/>
      <c r="D1675" s="92"/>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2"/>
      <c r="B1676" s="92"/>
      <c r="C1676" s="92"/>
      <c r="D1676" s="92"/>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2"/>
      <c r="B1677" s="92"/>
      <c r="C1677" s="92"/>
      <c r="D1677" s="92"/>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2"/>
      <c r="B1678" s="92"/>
      <c r="C1678" s="92"/>
      <c r="D1678" s="92"/>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2"/>
      <c r="B1679" s="92"/>
      <c r="C1679" s="92"/>
      <c r="D1679" s="92"/>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2"/>
      <c r="B1680" s="92"/>
      <c r="C1680" s="92"/>
      <c r="D1680" s="92"/>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2"/>
      <c r="B1681" s="92"/>
      <c r="C1681" s="92"/>
      <c r="D1681" s="92"/>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2"/>
      <c r="B1682" s="92"/>
      <c r="C1682" s="92"/>
      <c r="D1682" s="92"/>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2"/>
      <c r="B1683" s="92"/>
      <c r="C1683" s="92"/>
      <c r="D1683" s="92"/>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2"/>
      <c r="B1684" s="92"/>
      <c r="C1684" s="92"/>
      <c r="D1684" s="92"/>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2"/>
      <c r="B1685" s="92"/>
      <c r="C1685" s="92"/>
      <c r="D1685" s="92"/>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2"/>
      <c r="B1686" s="92"/>
      <c r="C1686" s="92"/>
      <c r="D1686" s="92"/>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2"/>
      <c r="B1687" s="92"/>
      <c r="C1687" s="92"/>
      <c r="D1687" s="92"/>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2"/>
      <c r="B1688" s="92"/>
      <c r="C1688" s="92"/>
      <c r="D1688" s="92"/>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2"/>
      <c r="B1689" s="92"/>
      <c r="C1689" s="92"/>
      <c r="D1689" s="92"/>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2"/>
      <c r="B1690" s="92"/>
      <c r="C1690" s="92"/>
      <c r="D1690" s="92"/>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2"/>
      <c r="B1691" s="92"/>
      <c r="C1691" s="92"/>
      <c r="D1691" s="92"/>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2"/>
      <c r="B1692" s="92"/>
      <c r="C1692" s="92"/>
      <c r="D1692" s="92"/>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2"/>
      <c r="B1693" s="92"/>
      <c r="C1693" s="92"/>
      <c r="D1693" s="92"/>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2"/>
      <c r="B1694" s="92"/>
      <c r="C1694" s="92"/>
      <c r="D1694" s="92"/>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2"/>
      <c r="B1695" s="92"/>
      <c r="C1695" s="92"/>
      <c r="D1695" s="92"/>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2"/>
      <c r="B1696" s="92"/>
      <c r="C1696" s="92"/>
      <c r="D1696" s="92"/>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2"/>
      <c r="B1697" s="92"/>
      <c r="C1697" s="92"/>
      <c r="D1697" s="92"/>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2"/>
      <c r="B1698" s="92"/>
      <c r="C1698" s="92"/>
      <c r="D1698" s="92"/>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2"/>
      <c r="B1699" s="92"/>
      <c r="C1699" s="92"/>
      <c r="D1699" s="92"/>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2"/>
      <c r="B1700" s="92"/>
      <c r="C1700" s="92"/>
      <c r="D1700" s="92"/>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2"/>
      <c r="B1701" s="92"/>
      <c r="C1701" s="92"/>
      <c r="D1701" s="92"/>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2"/>
      <c r="B1702" s="92"/>
      <c r="C1702" s="92"/>
      <c r="D1702" s="92"/>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2"/>
      <c r="B1703" s="92"/>
      <c r="C1703" s="92"/>
      <c r="D1703" s="92"/>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2"/>
      <c r="B1704" s="92"/>
      <c r="C1704" s="92"/>
      <c r="D1704" s="92"/>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2"/>
      <c r="B1705" s="92"/>
      <c r="C1705" s="92"/>
      <c r="D1705" s="92"/>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2"/>
      <c r="B1706" s="92"/>
      <c r="C1706" s="92"/>
      <c r="D1706" s="92"/>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2"/>
      <c r="B1707" s="92"/>
      <c r="C1707" s="92"/>
      <c r="D1707" s="92"/>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2"/>
      <c r="B1708" s="92"/>
      <c r="C1708" s="92"/>
      <c r="D1708" s="92"/>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2"/>
      <c r="B1709" s="92"/>
      <c r="C1709" s="92"/>
      <c r="D1709" s="92"/>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2"/>
      <c r="B1710" s="92"/>
      <c r="C1710" s="92"/>
      <c r="D1710" s="92"/>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2"/>
      <c r="B1711" s="92"/>
      <c r="C1711" s="92"/>
      <c r="D1711" s="92"/>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2"/>
      <c r="B1712" s="92"/>
      <c r="C1712" s="92"/>
      <c r="D1712" s="92"/>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2"/>
      <c r="B1713" s="92"/>
      <c r="C1713" s="92"/>
      <c r="D1713" s="92"/>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2"/>
      <c r="B1714" s="92"/>
      <c r="C1714" s="92"/>
      <c r="D1714" s="92"/>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2"/>
      <c r="B1715" s="92"/>
      <c r="C1715" s="92"/>
      <c r="D1715" s="92"/>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2"/>
      <c r="B1716" s="92"/>
      <c r="C1716" s="92"/>
      <c r="D1716" s="92"/>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2"/>
      <c r="B1717" s="92"/>
      <c r="C1717" s="92"/>
      <c r="D1717" s="92"/>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2"/>
      <c r="B1718" s="92"/>
      <c r="C1718" s="92"/>
      <c r="D1718" s="92"/>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2"/>
      <c r="B1719" s="92"/>
      <c r="C1719" s="92"/>
      <c r="D1719" s="92"/>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2"/>
      <c r="B1720" s="92"/>
      <c r="C1720" s="92"/>
      <c r="D1720" s="92"/>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2"/>
      <c r="B1721" s="92"/>
      <c r="C1721" s="92"/>
      <c r="D1721" s="92"/>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2"/>
      <c r="B1722" s="92"/>
      <c r="C1722" s="92"/>
      <c r="D1722" s="92"/>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2"/>
      <c r="B1723" s="92"/>
      <c r="C1723" s="92"/>
      <c r="D1723" s="92"/>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2"/>
      <c r="B1724" s="92"/>
      <c r="C1724" s="92"/>
      <c r="D1724" s="92"/>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2"/>
      <c r="B1725" s="92"/>
      <c r="C1725" s="92"/>
      <c r="D1725" s="92"/>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2"/>
      <c r="B1726" s="92"/>
      <c r="C1726" s="92"/>
      <c r="D1726" s="92"/>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2"/>
      <c r="B1727" s="92"/>
      <c r="C1727" s="92"/>
      <c r="D1727" s="92"/>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2"/>
      <c r="B1728" s="92"/>
      <c r="C1728" s="92"/>
      <c r="D1728" s="92"/>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2"/>
      <c r="B1729" s="92"/>
      <c r="C1729" s="92"/>
      <c r="D1729" s="92"/>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2"/>
      <c r="B1730" s="92"/>
      <c r="C1730" s="92"/>
      <c r="D1730" s="92"/>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2"/>
      <c r="B1731" s="92"/>
      <c r="C1731" s="92"/>
      <c r="D1731" s="92"/>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2"/>
      <c r="B1732" s="92"/>
      <c r="C1732" s="92"/>
      <c r="D1732" s="92"/>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2"/>
      <c r="B1733" s="92"/>
      <c r="C1733" s="92"/>
      <c r="D1733" s="92"/>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2"/>
      <c r="B1734" s="92"/>
      <c r="C1734" s="92"/>
      <c r="D1734" s="92"/>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2"/>
      <c r="B1735" s="92"/>
      <c r="C1735" s="92"/>
      <c r="D1735" s="92"/>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2"/>
      <c r="B1736" s="92"/>
      <c r="C1736" s="92"/>
      <c r="D1736" s="92"/>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2"/>
      <c r="B1737" s="92"/>
      <c r="C1737" s="92"/>
      <c r="D1737" s="92"/>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2"/>
      <c r="B1738" s="92"/>
      <c r="C1738" s="92"/>
      <c r="D1738" s="92"/>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2"/>
      <c r="B1739" s="92"/>
      <c r="C1739" s="92"/>
      <c r="D1739" s="92"/>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2"/>
      <c r="B1740" s="92"/>
      <c r="C1740" s="92"/>
      <c r="D1740" s="92"/>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2"/>
      <c r="B1741" s="92"/>
      <c r="C1741" s="92"/>
      <c r="D1741" s="92"/>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2"/>
      <c r="B1742" s="92"/>
      <c r="C1742" s="92"/>
      <c r="D1742" s="92"/>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2"/>
      <c r="B1743" s="92"/>
      <c r="C1743" s="92"/>
      <c r="D1743" s="92"/>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2"/>
      <c r="B1744" s="92"/>
      <c r="C1744" s="92"/>
      <c r="D1744" s="92"/>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2"/>
      <c r="B1745" s="92"/>
      <c r="C1745" s="92"/>
      <c r="D1745" s="92"/>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2"/>
      <c r="B1746" s="92"/>
      <c r="C1746" s="92"/>
      <c r="D1746" s="92"/>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2"/>
      <c r="B1747" s="92"/>
      <c r="C1747" s="92"/>
      <c r="D1747" s="92"/>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2"/>
      <c r="B1748" s="92"/>
      <c r="C1748" s="92"/>
      <c r="D1748" s="92"/>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2"/>
      <c r="B1749" s="92"/>
      <c r="C1749" s="92"/>
      <c r="D1749" s="92"/>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2"/>
      <c r="B1750" s="92"/>
      <c r="C1750" s="92"/>
      <c r="D1750" s="92"/>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2"/>
      <c r="B1751" s="92"/>
      <c r="C1751" s="92"/>
      <c r="D1751" s="92"/>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2"/>
      <c r="B1752" s="92"/>
      <c r="C1752" s="92"/>
      <c r="D1752" s="92"/>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2"/>
      <c r="B1753" s="92"/>
      <c r="C1753" s="92"/>
      <c r="D1753" s="92"/>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2"/>
      <c r="B1754" s="92"/>
      <c r="C1754" s="92"/>
      <c r="D1754" s="92"/>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2"/>
      <c r="B1755" s="92"/>
      <c r="C1755" s="92"/>
      <c r="D1755" s="92"/>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2"/>
      <c r="B1756" s="92"/>
      <c r="C1756" s="92"/>
      <c r="D1756" s="92"/>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2"/>
      <c r="B1757" s="92"/>
      <c r="C1757" s="92"/>
      <c r="D1757" s="92"/>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2"/>
      <c r="B1758" s="92"/>
      <c r="C1758" s="92"/>
      <c r="D1758" s="92"/>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2"/>
      <c r="B1759" s="92"/>
      <c r="C1759" s="92"/>
      <c r="D1759" s="92"/>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2"/>
      <c r="B1760" s="92"/>
      <c r="C1760" s="92"/>
      <c r="D1760" s="92"/>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2"/>
      <c r="B1761" s="92"/>
      <c r="C1761" s="92"/>
      <c r="D1761" s="92"/>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2"/>
      <c r="B1762" s="92"/>
      <c r="C1762" s="92"/>
      <c r="D1762" s="92"/>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2"/>
      <c r="B1763" s="92"/>
      <c r="C1763" s="92"/>
      <c r="D1763" s="92"/>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2"/>
      <c r="B1764" s="92"/>
      <c r="C1764" s="92"/>
      <c r="D1764" s="92"/>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2"/>
      <c r="B1765" s="92"/>
      <c r="C1765" s="92"/>
      <c r="D1765" s="92"/>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2"/>
      <c r="B1766" s="92"/>
      <c r="C1766" s="92"/>
      <c r="D1766" s="92"/>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2"/>
      <c r="B1767" s="92"/>
      <c r="C1767" s="92"/>
      <c r="D1767" s="92"/>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2"/>
      <c r="B1768" s="92"/>
      <c r="C1768" s="92"/>
      <c r="D1768" s="92"/>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2"/>
      <c r="B1769" s="92"/>
      <c r="C1769" s="92"/>
      <c r="D1769" s="92"/>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2"/>
      <c r="B1770" s="92"/>
      <c r="C1770" s="92"/>
      <c r="D1770" s="92"/>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2"/>
      <c r="B1771" s="92"/>
      <c r="C1771" s="92"/>
      <c r="D1771" s="92"/>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2"/>
      <c r="B1772" s="92"/>
      <c r="C1772" s="92"/>
      <c r="D1772" s="92"/>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2"/>
      <c r="B1773" s="92"/>
      <c r="C1773" s="92"/>
      <c r="D1773" s="92"/>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2"/>
      <c r="B1774" s="92"/>
      <c r="C1774" s="92"/>
      <c r="D1774" s="92"/>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2"/>
      <c r="B1775" s="92"/>
      <c r="C1775" s="92"/>
      <c r="D1775" s="92"/>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2"/>
      <c r="B1776" s="92"/>
      <c r="C1776" s="92"/>
      <c r="D1776" s="92"/>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2"/>
      <c r="B1777" s="92"/>
      <c r="C1777" s="92"/>
      <c r="D1777" s="92"/>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2"/>
      <c r="B1778" s="92"/>
      <c r="C1778" s="92"/>
      <c r="D1778" s="92"/>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2"/>
      <c r="B1779" s="92"/>
      <c r="C1779" s="92"/>
      <c r="D1779" s="92"/>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2"/>
      <c r="B1780" s="92"/>
      <c r="C1780" s="92"/>
      <c r="D1780" s="92"/>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2"/>
      <c r="B1781" s="92"/>
      <c r="C1781" s="92"/>
      <c r="D1781" s="92"/>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2"/>
      <c r="B1782" s="92"/>
      <c r="C1782" s="92"/>
      <c r="D1782" s="92"/>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2"/>
      <c r="B1783" s="92"/>
      <c r="C1783" s="92"/>
      <c r="D1783" s="92"/>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2"/>
      <c r="B1784" s="92"/>
      <c r="C1784" s="92"/>
      <c r="D1784" s="92"/>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2"/>
      <c r="B1785" s="92"/>
      <c r="C1785" s="92"/>
      <c r="D1785" s="92"/>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2"/>
      <c r="B1786" s="92"/>
      <c r="C1786" s="92"/>
      <c r="D1786" s="92"/>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2"/>
      <c r="B1787" s="92"/>
      <c r="C1787" s="92"/>
      <c r="D1787" s="92"/>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2"/>
      <c r="B1788" s="92"/>
      <c r="C1788" s="92"/>
      <c r="D1788" s="92"/>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2"/>
      <c r="B1789" s="92"/>
      <c r="C1789" s="92"/>
      <c r="D1789" s="92"/>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2"/>
      <c r="B1790" s="92"/>
      <c r="C1790" s="92"/>
      <c r="D1790" s="92"/>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2"/>
      <c r="B1791" s="92"/>
      <c r="C1791" s="92"/>
      <c r="D1791" s="92"/>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2"/>
      <c r="B1792" s="92"/>
      <c r="C1792" s="92"/>
      <c r="D1792" s="92"/>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2"/>
      <c r="B1793" s="92"/>
      <c r="C1793" s="92"/>
      <c r="D1793" s="92"/>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2"/>
      <c r="B1794" s="92"/>
      <c r="C1794" s="92"/>
      <c r="D1794" s="92"/>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2"/>
      <c r="B1795" s="92"/>
      <c r="C1795" s="92"/>
      <c r="D1795" s="92"/>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2"/>
      <c r="B1796" s="92"/>
      <c r="C1796" s="92"/>
      <c r="D1796" s="92"/>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2"/>
      <c r="B1797" s="92"/>
      <c r="C1797" s="92"/>
      <c r="D1797" s="92"/>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2"/>
      <c r="B1798" s="92"/>
      <c r="C1798" s="92"/>
      <c r="D1798" s="92"/>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2"/>
      <c r="B1799" s="92"/>
      <c r="C1799" s="92"/>
      <c r="D1799" s="92"/>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2"/>
      <c r="B1800" s="92"/>
      <c r="C1800" s="92"/>
      <c r="D1800" s="92"/>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2"/>
      <c r="B1801" s="92"/>
      <c r="C1801" s="92"/>
      <c r="D1801" s="92"/>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2"/>
      <c r="B1802" s="92"/>
      <c r="C1802" s="92"/>
      <c r="D1802" s="92"/>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2"/>
      <c r="B1803" s="92"/>
      <c r="C1803" s="92"/>
      <c r="D1803" s="92"/>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2"/>
      <c r="B1804" s="92"/>
      <c r="C1804" s="92"/>
      <c r="D1804" s="92"/>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2"/>
      <c r="B1805" s="92"/>
      <c r="C1805" s="92"/>
      <c r="D1805" s="92"/>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2"/>
      <c r="B1806" s="92"/>
      <c r="C1806" s="92"/>
      <c r="D1806" s="92"/>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2"/>
      <c r="B1807" s="92"/>
      <c r="C1807" s="92"/>
      <c r="D1807" s="92"/>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2"/>
      <c r="B1808" s="92"/>
      <c r="C1808" s="92"/>
      <c r="D1808" s="92"/>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2"/>
      <c r="B1809" s="92"/>
      <c r="C1809" s="92"/>
      <c r="D1809" s="92"/>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2"/>
      <c r="B1810" s="92"/>
      <c r="C1810" s="92"/>
      <c r="D1810" s="92"/>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2"/>
      <c r="B1811" s="92"/>
      <c r="C1811" s="92"/>
      <c r="D1811" s="92"/>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2"/>
      <c r="B1812" s="92"/>
      <c r="C1812" s="92"/>
      <c r="D1812" s="92"/>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2"/>
      <c r="B1813" s="92"/>
      <c r="C1813" s="92"/>
      <c r="D1813" s="92"/>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2"/>
      <c r="B1814" s="92"/>
      <c r="C1814" s="92"/>
      <c r="D1814" s="92"/>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2"/>
      <c r="B1815" s="92"/>
      <c r="C1815" s="92"/>
      <c r="D1815" s="92"/>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2"/>
      <c r="B1816" s="92"/>
      <c r="C1816" s="92"/>
      <c r="D1816" s="92"/>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2"/>
      <c r="B1817" s="92"/>
      <c r="C1817" s="92"/>
      <c r="D1817" s="92"/>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2"/>
      <c r="B1818" s="92"/>
      <c r="C1818" s="92"/>
      <c r="D1818" s="92"/>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2"/>
      <c r="B1819" s="92"/>
      <c r="C1819" s="92"/>
      <c r="D1819" s="92"/>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2"/>
      <c r="B1820" s="92"/>
      <c r="C1820" s="92"/>
      <c r="D1820" s="92"/>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2"/>
      <c r="B1821" s="92"/>
      <c r="C1821" s="92"/>
      <c r="D1821" s="92"/>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2"/>
      <c r="B1822" s="92"/>
      <c r="C1822" s="92"/>
      <c r="D1822" s="92"/>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2"/>
      <c r="B1823" s="92"/>
      <c r="C1823" s="92"/>
      <c r="D1823" s="92"/>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2"/>
      <c r="B1824" s="92"/>
      <c r="C1824" s="92"/>
      <c r="D1824" s="92"/>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2"/>
      <c r="B1825" s="92"/>
      <c r="C1825" s="92"/>
      <c r="D1825" s="92"/>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2"/>
      <c r="B1826" s="92"/>
      <c r="C1826" s="92"/>
      <c r="D1826" s="92"/>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2"/>
      <c r="B1827" s="92"/>
      <c r="C1827" s="92"/>
      <c r="D1827" s="92"/>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2"/>
      <c r="B1828" s="92"/>
      <c r="C1828" s="92"/>
      <c r="D1828" s="92"/>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2"/>
      <c r="B1829" s="92"/>
      <c r="C1829" s="92"/>
      <c r="D1829" s="92"/>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2"/>
      <c r="B1830" s="92"/>
      <c r="C1830" s="92"/>
      <c r="D1830" s="92"/>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2"/>
      <c r="B1831" s="92"/>
      <c r="C1831" s="92"/>
      <c r="D1831" s="92"/>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2"/>
      <c r="B1832" s="92"/>
      <c r="C1832" s="92"/>
      <c r="D1832" s="92"/>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2"/>
      <c r="B1833" s="92"/>
      <c r="C1833" s="92"/>
      <c r="D1833" s="92"/>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2"/>
      <c r="B1834" s="92"/>
      <c r="C1834" s="92"/>
      <c r="D1834" s="92"/>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2"/>
      <c r="B1835" s="92"/>
      <c r="C1835" s="92"/>
      <c r="D1835" s="92"/>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2"/>
      <c r="B1836" s="92"/>
      <c r="C1836" s="92"/>
      <c r="D1836" s="92"/>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2"/>
      <c r="B1837" s="92"/>
      <c r="C1837" s="92"/>
      <c r="D1837" s="92"/>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2"/>
      <c r="B1838" s="92"/>
      <c r="C1838" s="92"/>
      <c r="D1838" s="92"/>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2"/>
      <c r="B1839" s="92"/>
      <c r="C1839" s="92"/>
      <c r="D1839" s="92"/>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2"/>
      <c r="B1840" s="92"/>
      <c r="C1840" s="92"/>
      <c r="D1840" s="92"/>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2"/>
      <c r="B1841" s="92"/>
      <c r="C1841" s="92"/>
      <c r="D1841" s="92"/>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2"/>
      <c r="B1842" s="92"/>
      <c r="C1842" s="92"/>
      <c r="D1842" s="92"/>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2"/>
      <c r="B1843" s="92"/>
      <c r="C1843" s="92"/>
      <c r="D1843" s="92"/>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2"/>
      <c r="B1844" s="92"/>
      <c r="C1844" s="92"/>
      <c r="D1844" s="92"/>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2"/>
      <c r="B1845" s="92"/>
      <c r="C1845" s="92"/>
      <c r="D1845" s="92"/>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2"/>
      <c r="B1846" s="92"/>
      <c r="C1846" s="92"/>
      <c r="D1846" s="92"/>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2"/>
      <c r="B1847" s="92"/>
      <c r="C1847" s="92"/>
      <c r="D1847" s="92"/>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2"/>
      <c r="B1848" s="92"/>
      <c r="C1848" s="92"/>
      <c r="D1848" s="92"/>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2"/>
      <c r="B1849" s="92"/>
      <c r="C1849" s="92"/>
      <c r="D1849" s="92"/>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2"/>
      <c r="B1850" s="92"/>
      <c r="C1850" s="92"/>
      <c r="D1850" s="92"/>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2"/>
      <c r="B1851" s="92"/>
      <c r="C1851" s="92"/>
      <c r="D1851" s="92"/>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2"/>
      <c r="B1852" s="92"/>
      <c r="C1852" s="92"/>
      <c r="D1852" s="92"/>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2"/>
      <c r="B1853" s="92"/>
      <c r="C1853" s="92"/>
      <c r="D1853" s="92"/>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2"/>
      <c r="B1854" s="92"/>
      <c r="C1854" s="92"/>
      <c r="D1854" s="92"/>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2"/>
      <c r="B1855" s="92"/>
      <c r="C1855" s="92"/>
      <c r="D1855" s="92"/>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2"/>
      <c r="B1856" s="92"/>
      <c r="C1856" s="92"/>
      <c r="D1856" s="92"/>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2"/>
      <c r="B1857" s="92"/>
      <c r="C1857" s="92"/>
      <c r="D1857" s="92"/>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2"/>
      <c r="B1858" s="92"/>
      <c r="C1858" s="92"/>
      <c r="D1858" s="92"/>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2"/>
      <c r="B1859" s="92"/>
      <c r="C1859" s="92"/>
      <c r="D1859" s="92"/>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2"/>
      <c r="B1860" s="92"/>
      <c r="C1860" s="92"/>
      <c r="D1860" s="92"/>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2"/>
      <c r="B1861" s="92"/>
      <c r="C1861" s="92"/>
      <c r="D1861" s="92"/>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2"/>
      <c r="B1862" s="92"/>
      <c r="C1862" s="92"/>
      <c r="D1862" s="92"/>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2"/>
      <c r="B1863" s="92"/>
      <c r="C1863" s="92"/>
      <c r="D1863" s="92"/>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2"/>
      <c r="B1864" s="92"/>
      <c r="C1864" s="92"/>
      <c r="D1864" s="92"/>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2"/>
      <c r="B1865" s="92"/>
      <c r="C1865" s="92"/>
      <c r="D1865" s="92"/>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2"/>
      <c r="B1866" s="92"/>
      <c r="C1866" s="92"/>
      <c r="D1866" s="92"/>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2"/>
      <c r="B1867" s="92"/>
      <c r="C1867" s="92"/>
      <c r="D1867" s="92"/>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2"/>
      <c r="B1868" s="92"/>
      <c r="C1868" s="92"/>
      <c r="D1868" s="92"/>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2"/>
      <c r="B1869" s="92"/>
      <c r="C1869" s="92"/>
      <c r="D1869" s="92"/>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2"/>
      <c r="B1870" s="92"/>
      <c r="C1870" s="92"/>
      <c r="D1870" s="92"/>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2"/>
      <c r="B1871" s="92"/>
      <c r="C1871" s="92"/>
      <c r="D1871" s="92"/>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2"/>
      <c r="B1872" s="92"/>
      <c r="C1872" s="92"/>
      <c r="D1872" s="92"/>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2"/>
      <c r="B1873" s="92"/>
      <c r="C1873" s="92"/>
      <c r="D1873" s="92"/>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2"/>
      <c r="B1874" s="92"/>
      <c r="C1874" s="92"/>
      <c r="D1874" s="92"/>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2"/>
      <c r="B1875" s="92"/>
      <c r="C1875" s="92"/>
      <c r="D1875" s="92"/>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2"/>
      <c r="B1876" s="92"/>
      <c r="C1876" s="92"/>
      <c r="D1876" s="92"/>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2"/>
      <c r="B1877" s="92"/>
      <c r="C1877" s="92"/>
      <c r="D1877" s="92"/>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2"/>
      <c r="B1878" s="92"/>
      <c r="C1878" s="92"/>
      <c r="D1878" s="92"/>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2"/>
      <c r="B1879" s="92"/>
      <c r="C1879" s="92"/>
      <c r="D1879" s="92"/>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2"/>
      <c r="B1880" s="92"/>
      <c r="C1880" s="92"/>
      <c r="D1880" s="92"/>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2"/>
      <c r="B1881" s="92"/>
      <c r="C1881" s="92"/>
      <c r="D1881" s="92"/>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2"/>
      <c r="B1882" s="92"/>
      <c r="C1882" s="92"/>
      <c r="D1882" s="92"/>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2"/>
      <c r="B1883" s="92"/>
      <c r="C1883" s="92"/>
      <c r="D1883" s="92"/>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2"/>
      <c r="B1884" s="92"/>
      <c r="C1884" s="92"/>
      <c r="D1884" s="92"/>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2"/>
      <c r="B1885" s="92"/>
      <c r="C1885" s="92"/>
      <c r="D1885" s="92"/>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2"/>
      <c r="B1886" s="92"/>
      <c r="C1886" s="92"/>
      <c r="D1886" s="92"/>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2"/>
      <c r="B1887" s="92"/>
      <c r="C1887" s="92"/>
      <c r="D1887" s="92"/>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2"/>
      <c r="B1888" s="92"/>
      <c r="C1888" s="92"/>
      <c r="D1888" s="92"/>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2"/>
      <c r="B1889" s="92"/>
      <c r="C1889" s="92"/>
      <c r="D1889" s="92"/>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2"/>
      <c r="B1890" s="92"/>
      <c r="C1890" s="92"/>
      <c r="D1890" s="92"/>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2"/>
      <c r="B1891" s="92"/>
      <c r="C1891" s="92"/>
      <c r="D1891" s="92"/>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2"/>
      <c r="B1892" s="92"/>
      <c r="C1892" s="92"/>
      <c r="D1892" s="92"/>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2"/>
      <c r="B1893" s="92"/>
      <c r="C1893" s="92"/>
      <c r="D1893" s="92"/>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2"/>
      <c r="B1894" s="92"/>
      <c r="C1894" s="92"/>
      <c r="D1894" s="92"/>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2"/>
      <c r="B1895" s="92"/>
      <c r="C1895" s="92"/>
      <c r="D1895" s="92"/>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2"/>
      <c r="B1896" s="92"/>
      <c r="C1896" s="92"/>
      <c r="D1896" s="92"/>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2"/>
      <c r="B1897" s="92"/>
      <c r="C1897" s="92"/>
      <c r="D1897" s="92"/>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2"/>
      <c r="B1898" s="92"/>
      <c r="C1898" s="92"/>
      <c r="D1898" s="92"/>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2"/>
      <c r="B1899" s="92"/>
      <c r="C1899" s="92"/>
      <c r="D1899" s="92"/>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2"/>
      <c r="B1900" s="92"/>
      <c r="C1900" s="92"/>
      <c r="D1900" s="92"/>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2"/>
      <c r="B1901" s="92"/>
      <c r="C1901" s="92"/>
      <c r="D1901" s="92"/>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2"/>
      <c r="B1902" s="92"/>
      <c r="C1902" s="92"/>
      <c r="D1902" s="92"/>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2"/>
      <c r="B1903" s="92"/>
      <c r="C1903" s="92"/>
      <c r="D1903" s="92"/>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2"/>
      <c r="B1904" s="92"/>
      <c r="C1904" s="92"/>
      <c r="D1904" s="92"/>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2"/>
      <c r="B1905" s="92"/>
      <c r="C1905" s="92"/>
      <c r="D1905" s="92"/>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2"/>
      <c r="B1906" s="92"/>
      <c r="C1906" s="92"/>
      <c r="D1906" s="92"/>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2"/>
      <c r="B1907" s="92"/>
      <c r="C1907" s="92"/>
      <c r="D1907" s="92"/>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2"/>
      <c r="B1908" s="92"/>
      <c r="C1908" s="92"/>
      <c r="D1908" s="92"/>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2"/>
      <c r="B1909" s="92"/>
      <c r="C1909" s="92"/>
      <c r="D1909" s="92"/>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2"/>
      <c r="B1910" s="92"/>
      <c r="C1910" s="92"/>
      <c r="D1910" s="92"/>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2"/>
      <c r="B1911" s="92"/>
      <c r="C1911" s="92"/>
      <c r="D1911" s="92"/>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2"/>
      <c r="B1912" s="92"/>
      <c r="C1912" s="92"/>
      <c r="D1912" s="92"/>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2"/>
      <c r="B1913" s="92"/>
      <c r="C1913" s="92"/>
      <c r="D1913" s="92"/>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2"/>
      <c r="B1914" s="92"/>
      <c r="C1914" s="92"/>
      <c r="D1914" s="92"/>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2"/>
      <c r="B1915" s="92"/>
      <c r="C1915" s="92"/>
      <c r="D1915" s="92"/>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2"/>
      <c r="B1916" s="92"/>
      <c r="C1916" s="92"/>
      <c r="D1916" s="92"/>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2"/>
      <c r="B1917" s="92"/>
      <c r="C1917" s="92"/>
      <c r="D1917" s="92"/>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2"/>
      <c r="B1918" s="92"/>
      <c r="C1918" s="92"/>
      <c r="D1918" s="92"/>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2"/>
      <c r="B1919" s="92"/>
      <c r="C1919" s="92"/>
      <c r="D1919" s="92"/>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2"/>
      <c r="B1920" s="92"/>
      <c r="C1920" s="92"/>
      <c r="D1920" s="92"/>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2"/>
      <c r="B1921" s="92"/>
      <c r="C1921" s="92"/>
      <c r="D1921" s="92"/>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2"/>
      <c r="B1922" s="92"/>
      <c r="C1922" s="92"/>
      <c r="D1922" s="92"/>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2"/>
      <c r="B1923" s="92"/>
      <c r="C1923" s="92"/>
      <c r="D1923" s="92"/>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2"/>
      <c r="B1924" s="92"/>
      <c r="C1924" s="92"/>
      <c r="D1924" s="92"/>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2"/>
      <c r="B1925" s="92"/>
      <c r="C1925" s="92"/>
      <c r="D1925" s="92"/>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2"/>
      <c r="B1926" s="92"/>
      <c r="C1926" s="92"/>
      <c r="D1926" s="92"/>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2"/>
      <c r="B1927" s="92"/>
      <c r="C1927" s="92"/>
      <c r="D1927" s="92"/>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2"/>
      <c r="B1928" s="92"/>
      <c r="C1928" s="92"/>
      <c r="D1928" s="92"/>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2"/>
      <c r="B1929" s="92"/>
      <c r="C1929" s="92"/>
      <c r="D1929" s="92"/>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2"/>
      <c r="B1930" s="92"/>
      <c r="C1930" s="92"/>
      <c r="D1930" s="92"/>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2"/>
      <c r="B1931" s="92"/>
      <c r="C1931" s="92"/>
      <c r="D1931" s="92"/>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2"/>
      <c r="B1932" s="92"/>
      <c r="C1932" s="92"/>
      <c r="D1932" s="92"/>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2"/>
      <c r="B1933" s="92"/>
      <c r="C1933" s="92"/>
      <c r="D1933" s="92"/>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2"/>
      <c r="B1934" s="92"/>
      <c r="C1934" s="92"/>
      <c r="D1934" s="92"/>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2"/>
      <c r="B1935" s="92"/>
      <c r="C1935" s="92"/>
      <c r="D1935" s="92"/>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2"/>
      <c r="B1936" s="92"/>
      <c r="C1936" s="92"/>
      <c r="D1936" s="92"/>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2"/>
      <c r="B1937" s="92"/>
      <c r="C1937" s="92"/>
      <c r="D1937" s="92"/>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2"/>
      <c r="B1938" s="92"/>
      <c r="C1938" s="92"/>
      <c r="D1938" s="92"/>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2"/>
      <c r="B1939" s="92"/>
      <c r="C1939" s="92"/>
      <c r="D1939" s="92"/>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2"/>
      <c r="B1940" s="92"/>
      <c r="C1940" s="92"/>
      <c r="D1940" s="92"/>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2"/>
      <c r="B1941" s="92"/>
      <c r="C1941" s="92"/>
      <c r="D1941" s="92"/>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2"/>
      <c r="B1942" s="92"/>
      <c r="C1942" s="92"/>
      <c r="D1942" s="92"/>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2"/>
      <c r="B1943" s="92"/>
      <c r="C1943" s="92"/>
      <c r="D1943" s="92"/>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2"/>
      <c r="B1944" s="92"/>
      <c r="C1944" s="92"/>
      <c r="D1944" s="92"/>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2"/>
      <c r="B1945" s="92"/>
      <c r="C1945" s="92"/>
      <c r="D1945" s="92"/>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2"/>
      <c r="B1946" s="92"/>
      <c r="C1946" s="92"/>
      <c r="D1946" s="92"/>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2"/>
      <c r="B1947" s="92"/>
      <c r="C1947" s="92"/>
      <c r="D1947" s="92"/>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2"/>
      <c r="B1948" s="92"/>
      <c r="C1948" s="92"/>
      <c r="D1948" s="92"/>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2"/>
      <c r="B1949" s="92"/>
      <c r="C1949" s="92"/>
      <c r="D1949" s="92"/>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2"/>
      <c r="B1950" s="92"/>
      <c r="C1950" s="92"/>
      <c r="D1950" s="92"/>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2"/>
      <c r="B1951" s="92"/>
      <c r="C1951" s="92"/>
      <c r="D1951" s="92"/>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2"/>
      <c r="B1952" s="92"/>
      <c r="C1952" s="92"/>
      <c r="D1952" s="92"/>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2"/>
      <c r="B1953" s="92"/>
      <c r="C1953" s="92"/>
      <c r="D1953" s="92"/>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2"/>
      <c r="B1954" s="92"/>
      <c r="C1954" s="92"/>
      <c r="D1954" s="92"/>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2"/>
      <c r="B1955" s="92"/>
      <c r="C1955" s="92"/>
      <c r="D1955" s="92"/>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2"/>
      <c r="B1956" s="92"/>
      <c r="C1956" s="92"/>
      <c r="D1956" s="92"/>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2"/>
      <c r="B1957" s="92"/>
      <c r="C1957" s="92"/>
      <c r="D1957" s="92"/>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2"/>
      <c r="B1958" s="92"/>
      <c r="C1958" s="92"/>
      <c r="D1958" s="92"/>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2"/>
      <c r="B1959" s="92"/>
      <c r="C1959" s="92"/>
      <c r="D1959" s="92"/>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2"/>
      <c r="B1960" s="92"/>
      <c r="C1960" s="92"/>
      <c r="D1960" s="92"/>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2"/>
      <c r="B1961" s="92"/>
      <c r="C1961" s="92"/>
      <c r="D1961" s="92"/>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2"/>
      <c r="B1962" s="92"/>
      <c r="C1962" s="92"/>
      <c r="D1962" s="92"/>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2"/>
      <c r="B1963" s="92"/>
      <c r="C1963" s="92"/>
      <c r="D1963" s="92"/>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2"/>
      <c r="B1964" s="92"/>
      <c r="C1964" s="92"/>
      <c r="D1964" s="92"/>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2"/>
      <c r="B1965" s="92"/>
      <c r="C1965" s="92"/>
      <c r="D1965" s="92"/>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2"/>
      <c r="B1966" s="92"/>
      <c r="C1966" s="92"/>
      <c r="D1966" s="92"/>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2"/>
      <c r="B1967" s="92"/>
      <c r="C1967" s="92"/>
      <c r="D1967" s="92"/>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2"/>
      <c r="B1968" s="92"/>
      <c r="C1968" s="92"/>
      <c r="D1968" s="92"/>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2"/>
      <c r="B1969" s="92"/>
      <c r="C1969" s="92"/>
      <c r="D1969" s="92"/>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2"/>
      <c r="B1970" s="92"/>
      <c r="C1970" s="92"/>
      <c r="D1970" s="92"/>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2"/>
      <c r="B1971" s="92"/>
      <c r="C1971" s="92"/>
      <c r="D1971" s="92"/>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2"/>
      <c r="B1972" s="92"/>
      <c r="C1972" s="92"/>
      <c r="D1972" s="92"/>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2"/>
      <c r="B1973" s="92"/>
      <c r="C1973" s="92"/>
      <c r="D1973" s="92"/>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2"/>
      <c r="B1974" s="92"/>
      <c r="C1974" s="92"/>
      <c r="D1974" s="92"/>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2"/>
      <c r="B1975" s="92"/>
      <c r="C1975" s="92"/>
      <c r="D1975" s="92"/>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2"/>
      <c r="B1976" s="92"/>
      <c r="C1976" s="92"/>
      <c r="D1976" s="92"/>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2"/>
      <c r="B1977" s="92"/>
      <c r="C1977" s="92"/>
      <c r="D1977" s="92"/>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2"/>
      <c r="B1978" s="92"/>
      <c r="C1978" s="92"/>
      <c r="D1978" s="92"/>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2"/>
      <c r="B1979" s="92"/>
      <c r="C1979" s="92"/>
      <c r="D1979" s="92"/>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2"/>
      <c r="B1980" s="92"/>
      <c r="C1980" s="92"/>
      <c r="D1980" s="92"/>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2"/>
      <c r="B1981" s="92"/>
      <c r="C1981" s="92"/>
      <c r="D1981" s="92"/>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2"/>
      <c r="B1982" s="92"/>
      <c r="C1982" s="92"/>
      <c r="D1982" s="92"/>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2"/>
      <c r="B1983" s="92"/>
      <c r="C1983" s="92"/>
      <c r="D1983" s="92"/>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2"/>
      <c r="B1984" s="92"/>
      <c r="C1984" s="92"/>
      <c r="D1984" s="92"/>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2"/>
      <c r="B1985" s="92"/>
      <c r="C1985" s="92"/>
      <c r="D1985" s="92"/>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2"/>
      <c r="B1986" s="92"/>
      <c r="C1986" s="92"/>
      <c r="D1986" s="92"/>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2"/>
      <c r="B1987" s="92"/>
      <c r="C1987" s="92"/>
      <c r="D1987" s="92"/>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2"/>
      <c r="B1988" s="92"/>
      <c r="C1988" s="92"/>
      <c r="D1988" s="92"/>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2"/>
      <c r="B1989" s="92"/>
      <c r="C1989" s="92"/>
      <c r="D1989" s="92"/>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2"/>
      <c r="B1990" s="92"/>
      <c r="C1990" s="92"/>
      <c r="D1990" s="92"/>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2"/>
      <c r="B1991" s="92"/>
      <c r="C1991" s="92"/>
      <c r="D1991" s="92"/>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2"/>
      <c r="B1992" s="92"/>
      <c r="C1992" s="92"/>
      <c r="D1992" s="92"/>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2"/>
      <c r="B1993" s="92"/>
      <c r="C1993" s="92"/>
      <c r="D1993" s="92"/>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2"/>
      <c r="B1994" s="92"/>
      <c r="C1994" s="92"/>
      <c r="D1994" s="92"/>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2"/>
      <c r="B1995" s="92"/>
      <c r="C1995" s="92"/>
      <c r="D1995" s="92"/>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2"/>
      <c r="B1996" s="92"/>
      <c r="C1996" s="92"/>
      <c r="D1996" s="92"/>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2"/>
      <c r="B1997" s="92"/>
      <c r="C1997" s="92"/>
      <c r="D1997" s="92"/>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2"/>
      <c r="B1998" s="92"/>
      <c r="C1998" s="92"/>
      <c r="D1998" s="92"/>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2"/>
      <c r="B1999" s="92"/>
      <c r="C1999" s="92"/>
      <c r="D1999" s="92"/>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2"/>
      <c r="B2000" s="92"/>
      <c r="C2000" s="92"/>
      <c r="D2000" s="92"/>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2"/>
      <c r="B2001" s="92"/>
      <c r="C2001" s="92"/>
      <c r="D2001" s="92"/>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2"/>
      <c r="B2002" s="92"/>
      <c r="C2002" s="92"/>
      <c r="D2002" s="92"/>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2"/>
      <c r="B2003" s="92"/>
      <c r="C2003" s="92"/>
      <c r="D2003" s="92"/>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2"/>
      <c r="B2004" s="92"/>
      <c r="C2004" s="92"/>
      <c r="D2004" s="92"/>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2"/>
      <c r="B2005" s="92"/>
      <c r="C2005" s="92"/>
      <c r="D2005" s="92"/>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2"/>
      <c r="B2006" s="92"/>
      <c r="C2006" s="92"/>
      <c r="D2006" s="92"/>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2"/>
      <c r="B2007" s="92"/>
      <c r="C2007" s="92"/>
      <c r="D2007" s="92"/>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2"/>
      <c r="B2008" s="92"/>
      <c r="C2008" s="92"/>
      <c r="D2008" s="92"/>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2"/>
      <c r="B2009" s="92"/>
      <c r="C2009" s="92"/>
      <c r="D2009" s="92"/>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2"/>
      <c r="B2010" s="92"/>
      <c r="C2010" s="92"/>
      <c r="D2010" s="92"/>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2"/>
      <c r="B2011" s="92"/>
      <c r="C2011" s="92"/>
      <c r="D2011" s="92"/>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2"/>
      <c r="B2012" s="92"/>
      <c r="C2012" s="92"/>
      <c r="D2012" s="92"/>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2"/>
      <c r="B2013" s="92"/>
      <c r="C2013" s="92"/>
      <c r="D2013" s="92"/>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2"/>
      <c r="B2014" s="92"/>
      <c r="C2014" s="92"/>
      <c r="D2014" s="92"/>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2"/>
      <c r="B2015" s="92"/>
      <c r="C2015" s="92"/>
      <c r="D2015" s="92"/>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2"/>
      <c r="B2016" s="92"/>
      <c r="C2016" s="92"/>
      <c r="D2016" s="92"/>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2"/>
      <c r="B2017" s="92"/>
      <c r="C2017" s="92"/>
      <c r="D2017" s="92"/>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2"/>
      <c r="B2018" s="92"/>
      <c r="C2018" s="92"/>
      <c r="D2018" s="92"/>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2"/>
      <c r="B2019" s="92"/>
      <c r="C2019" s="92"/>
      <c r="D2019" s="92"/>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2"/>
      <c r="B2020" s="92"/>
      <c r="C2020" s="92"/>
      <c r="D2020" s="92"/>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2"/>
      <c r="B2021" s="92"/>
      <c r="C2021" s="92"/>
      <c r="D2021" s="92"/>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2"/>
      <c r="B2022" s="92"/>
      <c r="C2022" s="92"/>
      <c r="D2022" s="92"/>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2"/>
      <c r="B2023" s="92"/>
      <c r="C2023" s="92"/>
      <c r="D2023" s="92"/>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2"/>
      <c r="B2024" s="92"/>
      <c r="C2024" s="92"/>
      <c r="D2024" s="92"/>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2"/>
      <c r="B2025" s="92"/>
      <c r="C2025" s="92"/>
      <c r="D2025" s="92"/>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2"/>
      <c r="B2026" s="92"/>
      <c r="C2026" s="92"/>
      <c r="D2026" s="92"/>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2"/>
      <c r="B2027" s="92"/>
      <c r="C2027" s="92"/>
      <c r="D2027" s="92"/>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2"/>
      <c r="B2028" s="92"/>
      <c r="C2028" s="92"/>
      <c r="D2028" s="92"/>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2"/>
      <c r="B2029" s="92"/>
      <c r="C2029" s="92"/>
      <c r="D2029" s="92"/>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2"/>
      <c r="B2030" s="92"/>
      <c r="C2030" s="92"/>
      <c r="D2030" s="92"/>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2"/>
      <c r="B2031" s="92"/>
      <c r="C2031" s="92"/>
      <c r="D2031" s="92"/>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2"/>
      <c r="B2032" s="92"/>
      <c r="C2032" s="92"/>
      <c r="D2032" s="92"/>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2"/>
      <c r="B2033" s="92"/>
      <c r="C2033" s="92"/>
      <c r="D2033" s="92"/>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2"/>
      <c r="B2034" s="92"/>
      <c r="C2034" s="92"/>
      <c r="D2034" s="92"/>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2"/>
      <c r="B2035" s="92"/>
      <c r="C2035" s="92"/>
      <c r="D2035" s="92"/>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2"/>
      <c r="B2036" s="92"/>
      <c r="C2036" s="92"/>
      <c r="D2036" s="92"/>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2"/>
      <c r="B2037" s="92"/>
      <c r="C2037" s="92"/>
      <c r="D2037" s="92"/>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2"/>
      <c r="B2038" s="92"/>
      <c r="C2038" s="92"/>
      <c r="D2038" s="92"/>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2"/>
      <c r="B2039" s="92"/>
      <c r="C2039" s="92"/>
      <c r="D2039" s="92"/>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2"/>
      <c r="B2040" s="92"/>
      <c r="C2040" s="92"/>
      <c r="D2040" s="92"/>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2"/>
      <c r="B2041" s="92"/>
      <c r="C2041" s="92"/>
      <c r="D2041" s="92"/>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2"/>
      <c r="B2042" s="92"/>
      <c r="C2042" s="92"/>
      <c r="D2042" s="92"/>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2"/>
      <c r="B2043" s="92"/>
      <c r="C2043" s="92"/>
      <c r="D2043" s="92"/>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2"/>
      <c r="B2044" s="92"/>
      <c r="C2044" s="92"/>
      <c r="D2044" s="92"/>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2"/>
      <c r="B2045" s="92"/>
      <c r="C2045" s="92"/>
      <c r="D2045" s="92"/>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2"/>
      <c r="B2046" s="92"/>
      <c r="C2046" s="92"/>
      <c r="D2046" s="92"/>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2"/>
      <c r="B2047" s="92"/>
      <c r="C2047" s="92"/>
      <c r="D2047" s="92"/>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2"/>
      <c r="B2048" s="92"/>
      <c r="C2048" s="92"/>
      <c r="D2048" s="92"/>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2"/>
      <c r="B2049" s="92"/>
      <c r="C2049" s="92"/>
      <c r="D2049" s="92"/>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2"/>
      <c r="B2050" s="92"/>
      <c r="C2050" s="92"/>
      <c r="D2050" s="92"/>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2"/>
      <c r="B2051" s="92"/>
      <c r="C2051" s="92"/>
      <c r="D2051" s="92"/>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2"/>
      <c r="B2052" s="92"/>
      <c r="C2052" s="92"/>
      <c r="D2052" s="92"/>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2"/>
      <c r="B2053" s="92"/>
      <c r="C2053" s="92"/>
      <c r="D2053" s="92"/>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2"/>
      <c r="B2054" s="92"/>
      <c r="C2054" s="92"/>
      <c r="D2054" s="92"/>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2"/>
      <c r="B2055" s="92"/>
      <c r="C2055" s="92"/>
      <c r="D2055" s="92"/>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2"/>
      <c r="B2056" s="92"/>
      <c r="C2056" s="92"/>
      <c r="D2056" s="92"/>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2"/>
      <c r="B2057" s="92"/>
      <c r="C2057" s="92"/>
      <c r="D2057" s="92"/>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2"/>
      <c r="B2058" s="92"/>
      <c r="C2058" s="92"/>
      <c r="D2058" s="92"/>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2"/>
      <c r="B2059" s="92"/>
      <c r="C2059" s="92"/>
      <c r="D2059" s="92"/>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2"/>
      <c r="B2060" s="92"/>
      <c r="C2060" s="92"/>
      <c r="D2060" s="92"/>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2"/>
      <c r="B2061" s="92"/>
      <c r="C2061" s="92"/>
      <c r="D2061" s="92"/>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2"/>
      <c r="B2062" s="92"/>
      <c r="C2062" s="92"/>
      <c r="D2062" s="92"/>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2"/>
      <c r="B2063" s="92"/>
      <c r="C2063" s="92"/>
      <c r="D2063" s="92"/>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2"/>
      <c r="B2064" s="92"/>
      <c r="C2064" s="92"/>
      <c r="D2064" s="92"/>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2"/>
      <c r="B2065" s="92"/>
      <c r="C2065" s="92"/>
      <c r="D2065" s="92"/>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2"/>
      <c r="B2066" s="92"/>
      <c r="C2066" s="92"/>
      <c r="D2066" s="92"/>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2"/>
      <c r="B2067" s="92"/>
      <c r="C2067" s="92"/>
      <c r="D2067" s="92"/>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2"/>
      <c r="B2068" s="92"/>
      <c r="C2068" s="92"/>
      <c r="D2068" s="92"/>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2"/>
      <c r="B2069" s="92"/>
      <c r="C2069" s="92"/>
      <c r="D2069" s="92"/>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2"/>
      <c r="B2070" s="92"/>
      <c r="C2070" s="92"/>
      <c r="D2070" s="92"/>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2"/>
      <c r="B2071" s="92"/>
      <c r="C2071" s="92"/>
      <c r="D2071" s="92"/>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2"/>
      <c r="B2072" s="92"/>
      <c r="C2072" s="92"/>
      <c r="D2072" s="92"/>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2"/>
      <c r="B2073" s="92"/>
      <c r="C2073" s="92"/>
      <c r="D2073" s="92"/>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2"/>
      <c r="B2074" s="92"/>
      <c r="C2074" s="92"/>
      <c r="D2074" s="92"/>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2"/>
      <c r="B2075" s="92"/>
      <c r="C2075" s="92"/>
      <c r="D2075" s="92"/>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2"/>
      <c r="B2076" s="92"/>
      <c r="C2076" s="92"/>
      <c r="D2076" s="92"/>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2"/>
      <c r="B2077" s="92"/>
      <c r="C2077" s="92"/>
      <c r="D2077" s="92"/>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2"/>
      <c r="B2078" s="92"/>
      <c r="C2078" s="92"/>
      <c r="D2078" s="92"/>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2"/>
      <c r="B2079" s="92"/>
      <c r="C2079" s="92"/>
      <c r="D2079" s="92"/>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2"/>
      <c r="B2080" s="92"/>
      <c r="C2080" s="92"/>
      <c r="D2080" s="92"/>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2"/>
      <c r="B2081" s="92"/>
      <c r="C2081" s="92"/>
      <c r="D2081" s="92"/>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2"/>
      <c r="B2082" s="92"/>
      <c r="C2082" s="92"/>
      <c r="D2082" s="92"/>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2"/>
      <c r="B2083" s="92"/>
      <c r="C2083" s="92"/>
      <c r="D2083" s="92"/>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2"/>
      <c r="B2084" s="92"/>
      <c r="C2084" s="92"/>
      <c r="D2084" s="92"/>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2"/>
      <c r="B2085" s="92"/>
      <c r="C2085" s="92"/>
      <c r="D2085" s="92"/>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2"/>
      <c r="B2086" s="92"/>
      <c r="C2086" s="92"/>
      <c r="D2086" s="92"/>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2"/>
      <c r="B2087" s="92"/>
      <c r="C2087" s="92"/>
      <c r="D2087" s="92"/>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2"/>
      <c r="B2088" s="92"/>
      <c r="C2088" s="92"/>
      <c r="D2088" s="92"/>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2"/>
      <c r="B2089" s="92"/>
      <c r="C2089" s="92"/>
      <c r="D2089" s="92"/>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2"/>
      <c r="B2090" s="92"/>
      <c r="C2090" s="92"/>
      <c r="D2090" s="92"/>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2"/>
      <c r="B2091" s="92"/>
      <c r="C2091" s="92"/>
      <c r="D2091" s="92"/>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2"/>
      <c r="B2092" s="92"/>
      <c r="C2092" s="92"/>
      <c r="D2092" s="92"/>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2"/>
      <c r="B2093" s="92"/>
      <c r="C2093" s="92"/>
      <c r="D2093" s="92"/>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2"/>
      <c r="B2094" s="92"/>
      <c r="C2094" s="92"/>
      <c r="D2094" s="92"/>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2"/>
      <c r="B2095" s="92"/>
      <c r="C2095" s="92"/>
      <c r="D2095" s="92"/>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2"/>
      <c r="B2096" s="92"/>
      <c r="C2096" s="92"/>
      <c r="D2096" s="92"/>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2"/>
      <c r="B2097" s="92"/>
      <c r="C2097" s="92"/>
      <c r="D2097" s="92"/>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2"/>
      <c r="B2098" s="92"/>
      <c r="C2098" s="92"/>
      <c r="D2098" s="92"/>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2"/>
      <c r="B2099" s="92"/>
      <c r="C2099" s="92"/>
      <c r="D2099" s="92"/>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2"/>
      <c r="B2100" s="92"/>
      <c r="C2100" s="92"/>
      <c r="D2100" s="92"/>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2"/>
      <c r="B2101" s="92"/>
      <c r="C2101" s="92"/>
      <c r="D2101" s="92"/>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2"/>
      <c r="B2102" s="92"/>
      <c r="C2102" s="92"/>
      <c r="D2102" s="92"/>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2"/>
      <c r="B2103" s="92"/>
      <c r="C2103" s="92"/>
      <c r="D2103" s="92"/>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2"/>
      <c r="B2104" s="92"/>
      <c r="C2104" s="92"/>
      <c r="D2104" s="92"/>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2"/>
      <c r="B2105" s="92"/>
      <c r="C2105" s="92"/>
      <c r="D2105" s="92"/>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2"/>
      <c r="B2106" s="92"/>
      <c r="C2106" s="92"/>
      <c r="D2106" s="92"/>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2"/>
      <c r="B2107" s="92"/>
      <c r="C2107" s="92"/>
      <c r="D2107" s="92"/>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2"/>
      <c r="B2108" s="92"/>
      <c r="C2108" s="92"/>
      <c r="D2108" s="92"/>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2"/>
      <c r="B2109" s="92"/>
      <c r="C2109" s="92"/>
      <c r="D2109" s="92"/>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2"/>
      <c r="B2110" s="92"/>
      <c r="C2110" s="92"/>
      <c r="D2110" s="92"/>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2"/>
      <c r="B2111" s="92"/>
      <c r="C2111" s="92"/>
      <c r="D2111" s="92"/>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2"/>
      <c r="B2112" s="92"/>
      <c r="C2112" s="92"/>
      <c r="D2112" s="92"/>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2"/>
      <c r="B2113" s="92"/>
      <c r="C2113" s="92"/>
      <c r="D2113" s="92"/>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2"/>
      <c r="B2114" s="92"/>
      <c r="C2114" s="92"/>
      <c r="D2114" s="92"/>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2"/>
      <c r="B2115" s="92"/>
      <c r="C2115" s="92"/>
      <c r="D2115" s="92"/>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2"/>
      <c r="B2116" s="92"/>
      <c r="C2116" s="92"/>
      <c r="D2116" s="92"/>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2"/>
      <c r="B2117" s="92"/>
      <c r="C2117" s="92"/>
      <c r="D2117" s="92"/>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2"/>
      <c r="B2118" s="92"/>
      <c r="C2118" s="92"/>
      <c r="D2118" s="92"/>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2"/>
      <c r="B2119" s="92"/>
      <c r="C2119" s="92"/>
      <c r="D2119" s="92"/>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2"/>
      <c r="B2120" s="92"/>
      <c r="C2120" s="92"/>
      <c r="D2120" s="92"/>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2"/>
      <c r="B2121" s="92"/>
      <c r="C2121" s="92"/>
      <c r="D2121" s="92"/>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2"/>
      <c r="B2122" s="92"/>
      <c r="C2122" s="92"/>
      <c r="D2122" s="92"/>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2"/>
      <c r="B2123" s="92"/>
      <c r="C2123" s="92"/>
      <c r="D2123" s="92"/>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2"/>
      <c r="B2124" s="92"/>
      <c r="C2124" s="92"/>
      <c r="D2124" s="92"/>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2"/>
      <c r="B2125" s="92"/>
      <c r="C2125" s="92"/>
      <c r="D2125" s="92"/>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2"/>
      <c r="B2126" s="92"/>
      <c r="C2126" s="92"/>
      <c r="D2126" s="92"/>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2"/>
      <c r="B2127" s="92"/>
      <c r="C2127" s="92"/>
      <c r="D2127" s="92"/>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2"/>
      <c r="B2128" s="92"/>
      <c r="C2128" s="92"/>
      <c r="D2128" s="92"/>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2"/>
      <c r="B2129" s="92"/>
      <c r="C2129" s="92"/>
      <c r="D2129" s="92"/>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2"/>
      <c r="B2130" s="92"/>
      <c r="C2130" s="92"/>
      <c r="D2130" s="92"/>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2"/>
      <c r="B2131" s="92"/>
      <c r="C2131" s="92"/>
      <c r="D2131" s="92"/>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2"/>
      <c r="B2132" s="92"/>
      <c r="C2132" s="92"/>
      <c r="D2132" s="92"/>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2"/>
      <c r="B2133" s="92"/>
      <c r="C2133" s="92"/>
      <c r="D2133" s="92"/>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2"/>
      <c r="B2134" s="92"/>
      <c r="C2134" s="92"/>
      <c r="D2134" s="92"/>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2"/>
      <c r="B2135" s="92"/>
      <c r="C2135" s="92"/>
      <c r="D2135" s="92"/>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2"/>
      <c r="B2136" s="92"/>
      <c r="C2136" s="92"/>
      <c r="D2136" s="92"/>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2"/>
      <c r="B2137" s="92"/>
      <c r="C2137" s="92"/>
      <c r="D2137" s="92"/>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2"/>
      <c r="B2138" s="92"/>
      <c r="C2138" s="92"/>
      <c r="D2138" s="92"/>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2"/>
      <c r="B2139" s="92"/>
      <c r="C2139" s="92"/>
      <c r="D2139" s="92"/>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2"/>
      <c r="B2140" s="92"/>
      <c r="C2140" s="92"/>
      <c r="D2140" s="92"/>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2"/>
      <c r="B2141" s="92"/>
      <c r="C2141" s="92"/>
      <c r="D2141" s="92"/>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2"/>
      <c r="B2142" s="92"/>
      <c r="C2142" s="92"/>
      <c r="D2142" s="92"/>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2"/>
      <c r="B2143" s="92"/>
      <c r="C2143" s="92"/>
      <c r="D2143" s="92"/>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2"/>
      <c r="B2144" s="92"/>
      <c r="C2144" s="92"/>
      <c r="D2144" s="92"/>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2"/>
      <c r="B2145" s="92"/>
      <c r="C2145" s="92"/>
      <c r="D2145" s="92"/>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2"/>
      <c r="B2146" s="92"/>
      <c r="C2146" s="92"/>
      <c r="D2146" s="92"/>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2"/>
      <c r="B2147" s="92"/>
      <c r="C2147" s="92"/>
      <c r="D2147" s="92"/>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2"/>
      <c r="B2148" s="92"/>
      <c r="C2148" s="92"/>
      <c r="D2148" s="92"/>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2"/>
      <c r="B2149" s="92"/>
      <c r="C2149" s="92"/>
      <c r="D2149" s="92"/>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2"/>
      <c r="B2150" s="92"/>
      <c r="C2150" s="92"/>
      <c r="D2150" s="92"/>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2"/>
      <c r="B2151" s="92"/>
      <c r="C2151" s="92"/>
      <c r="D2151" s="92"/>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2"/>
      <c r="B2152" s="92"/>
      <c r="C2152" s="92"/>
      <c r="D2152" s="92"/>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2"/>
      <c r="B2153" s="92"/>
      <c r="C2153" s="92"/>
      <c r="D2153" s="92"/>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2"/>
      <c r="B2154" s="92"/>
      <c r="C2154" s="92"/>
      <c r="D2154" s="92"/>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2"/>
      <c r="B2155" s="92"/>
      <c r="C2155" s="92"/>
      <c r="D2155" s="92"/>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2"/>
      <c r="B2156" s="92"/>
      <c r="C2156" s="92"/>
      <c r="D2156" s="92"/>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2"/>
      <c r="B2157" s="92"/>
      <c r="C2157" s="92"/>
      <c r="D2157" s="92"/>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2"/>
      <c r="B2158" s="92"/>
      <c r="C2158" s="92"/>
      <c r="D2158" s="92"/>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2"/>
      <c r="B2159" s="92"/>
      <c r="C2159" s="92"/>
      <c r="D2159" s="92"/>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2"/>
      <c r="B2160" s="92"/>
      <c r="C2160" s="92"/>
      <c r="D2160" s="92"/>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2"/>
      <c r="B2161" s="92"/>
      <c r="C2161" s="92"/>
      <c r="D2161" s="92"/>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2"/>
      <c r="B2162" s="92"/>
      <c r="C2162" s="92"/>
      <c r="D2162" s="92"/>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2"/>
      <c r="B2163" s="92"/>
      <c r="C2163" s="92"/>
      <c r="D2163" s="92"/>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2"/>
      <c r="B2164" s="92"/>
      <c r="C2164" s="92"/>
      <c r="D2164" s="92"/>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2"/>
      <c r="B2165" s="92"/>
      <c r="C2165" s="92"/>
      <c r="D2165" s="92"/>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2"/>
      <c r="B2166" s="92"/>
      <c r="C2166" s="92"/>
      <c r="D2166" s="92"/>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2"/>
      <c r="B2167" s="92"/>
      <c r="C2167" s="92"/>
      <c r="D2167" s="92"/>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2"/>
      <c r="B2168" s="92"/>
      <c r="C2168" s="92"/>
      <c r="D2168" s="92"/>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2"/>
      <c r="B2169" s="92"/>
      <c r="C2169" s="92"/>
      <c r="D2169" s="92"/>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2"/>
      <c r="B2170" s="92"/>
      <c r="C2170" s="92"/>
      <c r="D2170" s="92"/>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2"/>
      <c r="B2171" s="92"/>
      <c r="C2171" s="92"/>
      <c r="D2171" s="92"/>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2"/>
      <c r="B2172" s="92"/>
      <c r="C2172" s="92"/>
      <c r="D2172" s="92"/>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2"/>
      <c r="B2173" s="92"/>
      <c r="C2173" s="92"/>
      <c r="D2173" s="92"/>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2"/>
      <c r="B2174" s="92"/>
      <c r="C2174" s="92"/>
      <c r="D2174" s="92"/>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2"/>
      <c r="B2175" s="92"/>
      <c r="C2175" s="92"/>
      <c r="D2175" s="92"/>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2"/>
      <c r="B2176" s="92"/>
      <c r="C2176" s="92"/>
      <c r="D2176" s="92"/>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2"/>
      <c r="B2177" s="92"/>
      <c r="C2177" s="92"/>
      <c r="D2177" s="92"/>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2"/>
      <c r="B2178" s="92"/>
      <c r="C2178" s="92"/>
      <c r="D2178" s="92"/>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2"/>
      <c r="B2179" s="92"/>
      <c r="C2179" s="92"/>
      <c r="D2179" s="92"/>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2"/>
      <c r="B2180" s="92"/>
      <c r="C2180" s="92"/>
      <c r="D2180" s="92"/>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2"/>
      <c r="B2181" s="92"/>
      <c r="C2181" s="92"/>
      <c r="D2181" s="92"/>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2"/>
      <c r="B2182" s="92"/>
      <c r="C2182" s="92"/>
      <c r="D2182" s="92"/>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2"/>
      <c r="B2183" s="92"/>
      <c r="C2183" s="92"/>
      <c r="D2183" s="92"/>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2"/>
      <c r="B2184" s="92"/>
      <c r="C2184" s="92"/>
      <c r="D2184" s="92"/>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2"/>
      <c r="B2185" s="92"/>
      <c r="C2185" s="92"/>
      <c r="D2185" s="92"/>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2"/>
      <c r="B2186" s="92"/>
      <c r="C2186" s="92"/>
      <c r="D2186" s="92"/>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2"/>
      <c r="B2187" s="92"/>
      <c r="C2187" s="92"/>
      <c r="D2187" s="92"/>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2"/>
      <c r="B2188" s="92"/>
      <c r="C2188" s="92"/>
      <c r="D2188" s="92"/>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2"/>
      <c r="B2189" s="92"/>
      <c r="C2189" s="92"/>
      <c r="D2189" s="92"/>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2"/>
      <c r="B2190" s="92"/>
      <c r="C2190" s="92"/>
      <c r="D2190" s="92"/>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2"/>
      <c r="B2191" s="92"/>
      <c r="C2191" s="92"/>
      <c r="D2191" s="92"/>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2"/>
      <c r="B2192" s="92"/>
      <c r="C2192" s="92"/>
      <c r="D2192" s="92"/>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2"/>
      <c r="B2193" s="92"/>
      <c r="C2193" s="92"/>
      <c r="D2193" s="92"/>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2"/>
      <c r="B2194" s="92"/>
      <c r="C2194" s="92"/>
      <c r="D2194" s="92"/>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2"/>
      <c r="B2195" s="92"/>
      <c r="C2195" s="92"/>
      <c r="D2195" s="92"/>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2"/>
      <c r="B2196" s="92"/>
      <c r="C2196" s="92"/>
      <c r="D2196" s="92"/>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2"/>
      <c r="B2197" s="92"/>
      <c r="C2197" s="92"/>
      <c r="D2197" s="92"/>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2"/>
      <c r="B2198" s="92"/>
      <c r="C2198" s="92"/>
      <c r="D2198" s="92"/>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2"/>
      <c r="B2199" s="92"/>
      <c r="C2199" s="92"/>
      <c r="D2199" s="92"/>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2"/>
      <c r="B2200" s="92"/>
      <c r="C2200" s="92"/>
      <c r="D2200" s="92"/>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2"/>
      <c r="B2201" s="92"/>
      <c r="C2201" s="92"/>
      <c r="D2201" s="92"/>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2"/>
      <c r="B2202" s="92"/>
      <c r="C2202" s="92"/>
      <c r="D2202" s="92"/>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2"/>
      <c r="B2203" s="92"/>
      <c r="C2203" s="92"/>
      <c r="D2203" s="92"/>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2"/>
      <c r="B2204" s="92"/>
      <c r="C2204" s="92"/>
      <c r="D2204" s="92"/>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2"/>
      <c r="B2205" s="92"/>
      <c r="C2205" s="92"/>
      <c r="D2205" s="92"/>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2"/>
      <c r="B2206" s="92"/>
      <c r="C2206" s="92"/>
      <c r="D2206" s="92"/>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2"/>
      <c r="B2207" s="92"/>
      <c r="C2207" s="92"/>
      <c r="D2207" s="92"/>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2"/>
      <c r="B2208" s="92"/>
      <c r="C2208" s="92"/>
      <c r="D2208" s="92"/>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2"/>
      <c r="B2209" s="92"/>
      <c r="C2209" s="92"/>
      <c r="D2209" s="92"/>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2"/>
      <c r="B2210" s="92"/>
      <c r="C2210" s="92"/>
      <c r="D2210" s="92"/>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2"/>
      <c r="B2211" s="92"/>
      <c r="C2211" s="92"/>
      <c r="D2211" s="92"/>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2"/>
      <c r="B2212" s="92"/>
      <c r="C2212" s="92"/>
      <c r="D2212" s="92"/>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2"/>
      <c r="B2213" s="92"/>
      <c r="C2213" s="92"/>
      <c r="D2213" s="92"/>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2"/>
      <c r="B2214" s="92"/>
      <c r="C2214" s="92"/>
      <c r="D2214" s="92"/>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2"/>
      <c r="B2215" s="92"/>
      <c r="C2215" s="92"/>
      <c r="D2215" s="92"/>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2"/>
      <c r="B2216" s="92"/>
      <c r="C2216" s="92"/>
      <c r="D2216" s="92"/>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2"/>
      <c r="B2217" s="92"/>
      <c r="C2217" s="92"/>
      <c r="D2217" s="92"/>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2"/>
      <c r="B2218" s="92"/>
      <c r="C2218" s="92"/>
      <c r="D2218" s="92"/>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2"/>
      <c r="B2219" s="92"/>
      <c r="C2219" s="92"/>
      <c r="D2219" s="92"/>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2"/>
      <c r="B2220" s="92"/>
      <c r="C2220" s="92"/>
      <c r="D2220" s="92"/>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2"/>
      <c r="B2221" s="92"/>
      <c r="C2221" s="92"/>
      <c r="D2221" s="92"/>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2"/>
      <c r="B2222" s="92"/>
      <c r="C2222" s="92"/>
      <c r="D2222" s="92"/>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2"/>
      <c r="B2223" s="92"/>
      <c r="C2223" s="92"/>
      <c r="D2223" s="92"/>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2"/>
      <c r="B2224" s="92"/>
      <c r="C2224" s="92"/>
      <c r="D2224" s="92"/>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2"/>
      <c r="B2225" s="92"/>
      <c r="C2225" s="92"/>
      <c r="D2225" s="92"/>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2"/>
      <c r="B2226" s="92"/>
      <c r="C2226" s="92"/>
      <c r="D2226" s="92"/>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2"/>
      <c r="B2227" s="92"/>
      <c r="C2227" s="92"/>
      <c r="D2227" s="92"/>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2"/>
      <c r="B2228" s="92"/>
      <c r="C2228" s="92"/>
      <c r="D2228" s="92"/>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2"/>
      <c r="B2229" s="92"/>
      <c r="C2229" s="92"/>
      <c r="D2229" s="92"/>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2"/>
      <c r="B2230" s="92"/>
      <c r="C2230" s="92"/>
      <c r="D2230" s="92"/>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2"/>
      <c r="B2231" s="92"/>
      <c r="C2231" s="92"/>
      <c r="D2231" s="92"/>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2"/>
      <c r="B2232" s="92"/>
      <c r="C2232" s="92"/>
      <c r="D2232" s="92"/>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2"/>
      <c r="B2233" s="92"/>
      <c r="C2233" s="92"/>
      <c r="D2233" s="92"/>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2"/>
      <c r="B2234" s="92"/>
      <c r="C2234" s="92"/>
      <c r="D2234" s="92"/>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2"/>
      <c r="B2235" s="92"/>
      <c r="C2235" s="92"/>
      <c r="D2235" s="92"/>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2"/>
      <c r="B2236" s="92"/>
      <c r="C2236" s="92"/>
      <c r="D2236" s="92"/>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2"/>
      <c r="B2237" s="92"/>
      <c r="C2237" s="92"/>
      <c r="D2237" s="92"/>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2"/>
      <c r="B2238" s="92"/>
      <c r="C2238" s="92"/>
      <c r="D2238" s="92"/>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2"/>
      <c r="B2239" s="92"/>
      <c r="C2239" s="92"/>
      <c r="D2239" s="92"/>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2"/>
      <c r="B2240" s="92"/>
      <c r="C2240" s="92"/>
      <c r="D2240" s="92"/>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2"/>
      <c r="B2241" s="92"/>
      <c r="C2241" s="92"/>
      <c r="D2241" s="92"/>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2"/>
      <c r="B2242" s="92"/>
      <c r="C2242" s="92"/>
      <c r="D2242" s="92"/>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2"/>
      <c r="B2243" s="92"/>
      <c r="C2243" s="92"/>
      <c r="D2243" s="92"/>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2"/>
      <c r="B2244" s="92"/>
      <c r="C2244" s="92"/>
      <c r="D2244" s="92"/>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2"/>
      <c r="B2245" s="92"/>
      <c r="C2245" s="92"/>
      <c r="D2245" s="92"/>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2"/>
      <c r="B2246" s="92"/>
      <c r="C2246" s="92"/>
      <c r="D2246" s="92"/>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2"/>
      <c r="B2247" s="92"/>
      <c r="C2247" s="92"/>
      <c r="D2247" s="92"/>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2"/>
      <c r="B2248" s="92"/>
      <c r="C2248" s="92"/>
      <c r="D2248" s="92"/>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2"/>
      <c r="B2249" s="92"/>
      <c r="C2249" s="92"/>
      <c r="D2249" s="92"/>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2"/>
      <c r="B2250" s="92"/>
      <c r="C2250" s="92"/>
      <c r="D2250" s="92"/>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2"/>
      <c r="B2251" s="92"/>
      <c r="C2251" s="92"/>
      <c r="D2251" s="92"/>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2"/>
      <c r="B2252" s="92"/>
      <c r="C2252" s="92"/>
      <c r="D2252" s="92"/>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2"/>
      <c r="B2253" s="92"/>
      <c r="C2253" s="92"/>
      <c r="D2253" s="92"/>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2"/>
      <c r="B2254" s="92"/>
      <c r="C2254" s="92"/>
      <c r="D2254" s="92"/>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2"/>
      <c r="B2255" s="92"/>
      <c r="C2255" s="92"/>
      <c r="D2255" s="92"/>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2"/>
      <c r="B2256" s="92"/>
      <c r="C2256" s="92"/>
      <c r="D2256" s="92"/>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2"/>
      <c r="B2257" s="92"/>
      <c r="C2257" s="92"/>
      <c r="D2257" s="92"/>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2"/>
      <c r="B2258" s="92"/>
      <c r="C2258" s="92"/>
      <c r="D2258" s="92"/>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2"/>
      <c r="B2259" s="92"/>
      <c r="C2259" s="92"/>
      <c r="D2259" s="92"/>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2"/>
      <c r="B2260" s="92"/>
      <c r="C2260" s="92"/>
      <c r="D2260" s="92"/>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2"/>
      <c r="B2261" s="92"/>
      <c r="C2261" s="92"/>
      <c r="D2261" s="92"/>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2"/>
      <c r="B2262" s="92"/>
      <c r="C2262" s="92"/>
      <c r="D2262" s="92"/>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2"/>
      <c r="B2263" s="92"/>
      <c r="C2263" s="92"/>
      <c r="D2263" s="92"/>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2"/>
      <c r="B2264" s="92"/>
      <c r="C2264" s="92"/>
      <c r="D2264" s="92"/>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2"/>
      <c r="B2265" s="92"/>
      <c r="C2265" s="92"/>
      <c r="D2265" s="92"/>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2"/>
      <c r="B2266" s="92"/>
      <c r="C2266" s="92"/>
      <c r="D2266" s="92"/>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2"/>
      <c r="B2267" s="92"/>
      <c r="C2267" s="92"/>
      <c r="D2267" s="92"/>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2"/>
      <c r="B2268" s="92"/>
      <c r="C2268" s="92"/>
      <c r="D2268" s="92"/>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2"/>
      <c r="B2269" s="92"/>
      <c r="C2269" s="92"/>
      <c r="D2269" s="92"/>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2"/>
      <c r="B2270" s="92"/>
      <c r="C2270" s="92"/>
      <c r="D2270" s="92"/>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2"/>
      <c r="B2271" s="92"/>
      <c r="C2271" s="92"/>
      <c r="D2271" s="92"/>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2"/>
      <c r="B2272" s="92"/>
      <c r="C2272" s="92"/>
      <c r="D2272" s="92"/>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2"/>
      <c r="B2273" s="92"/>
      <c r="C2273" s="92"/>
      <c r="D2273" s="92"/>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2"/>
      <c r="B2274" s="92"/>
      <c r="C2274" s="92"/>
      <c r="D2274" s="92"/>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2"/>
      <c r="B2275" s="92"/>
      <c r="C2275" s="92"/>
      <c r="D2275" s="92"/>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2"/>
      <c r="B2276" s="92"/>
      <c r="C2276" s="92"/>
      <c r="D2276" s="92"/>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2"/>
      <c r="B2277" s="92"/>
      <c r="C2277" s="92"/>
      <c r="D2277" s="92"/>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2"/>
      <c r="B2278" s="92"/>
      <c r="C2278" s="92"/>
      <c r="D2278" s="92"/>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2"/>
      <c r="B2279" s="92"/>
      <c r="C2279" s="92"/>
      <c r="D2279" s="92"/>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2"/>
      <c r="B2280" s="92"/>
      <c r="C2280" s="92"/>
      <c r="D2280" s="92"/>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2"/>
      <c r="B2281" s="92"/>
      <c r="C2281" s="92"/>
      <c r="D2281" s="92"/>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2"/>
      <c r="B2282" s="92"/>
      <c r="C2282" s="92"/>
      <c r="D2282" s="92"/>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2"/>
      <c r="B2283" s="92"/>
      <c r="C2283" s="92"/>
      <c r="D2283" s="92"/>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2"/>
      <c r="B2284" s="92"/>
      <c r="C2284" s="92"/>
      <c r="D2284" s="92"/>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2"/>
      <c r="B2285" s="92"/>
      <c r="C2285" s="92"/>
      <c r="D2285" s="92"/>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2"/>
      <c r="B2286" s="92"/>
      <c r="C2286" s="92"/>
      <c r="D2286" s="92"/>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2"/>
      <c r="B2287" s="92"/>
      <c r="C2287" s="92"/>
      <c r="D2287" s="92"/>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2"/>
      <c r="B2288" s="92"/>
      <c r="C2288" s="92"/>
      <c r="D2288" s="92"/>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2"/>
      <c r="B2289" s="92"/>
      <c r="C2289" s="92"/>
      <c r="D2289" s="92"/>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2"/>
      <c r="B2290" s="92"/>
      <c r="C2290" s="92"/>
      <c r="D2290" s="92"/>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2"/>
      <c r="B2291" s="92"/>
      <c r="C2291" s="92"/>
      <c r="D2291" s="92"/>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2"/>
      <c r="B2292" s="92"/>
      <c r="C2292" s="92"/>
      <c r="D2292" s="92"/>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2"/>
      <c r="B2293" s="92"/>
      <c r="C2293" s="92"/>
      <c r="D2293" s="92"/>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2"/>
      <c r="B2294" s="92"/>
      <c r="C2294" s="92"/>
      <c r="D2294" s="92"/>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2"/>
      <c r="B2295" s="92"/>
      <c r="C2295" s="92"/>
      <c r="D2295" s="92"/>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2"/>
      <c r="B2296" s="92"/>
      <c r="C2296" s="92"/>
      <c r="D2296" s="92"/>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2"/>
      <c r="B2297" s="92"/>
      <c r="C2297" s="92"/>
      <c r="D2297" s="92"/>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2"/>
      <c r="B2298" s="92"/>
      <c r="C2298" s="92"/>
      <c r="D2298" s="92"/>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2"/>
      <c r="B2299" s="92"/>
      <c r="C2299" s="92"/>
      <c r="D2299" s="92"/>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2"/>
      <c r="B2300" s="92"/>
      <c r="C2300" s="92"/>
      <c r="D2300" s="92"/>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2"/>
      <c r="B2301" s="92"/>
      <c r="C2301" s="92"/>
      <c r="D2301" s="92"/>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2"/>
      <c r="B2302" s="92"/>
      <c r="C2302" s="92"/>
      <c r="D2302" s="92"/>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2"/>
      <c r="B2303" s="92"/>
      <c r="C2303" s="92"/>
      <c r="D2303" s="92"/>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2"/>
      <c r="B2304" s="92"/>
      <c r="C2304" s="92"/>
      <c r="D2304" s="92"/>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2"/>
      <c r="B2305" s="92"/>
      <c r="C2305" s="92"/>
      <c r="D2305" s="92"/>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2"/>
      <c r="B2306" s="92"/>
      <c r="C2306" s="92"/>
      <c r="D2306" s="92"/>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2"/>
      <c r="B2307" s="92"/>
      <c r="C2307" s="92"/>
      <c r="D2307" s="92"/>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2"/>
      <c r="B2308" s="92"/>
      <c r="C2308" s="92"/>
      <c r="D2308" s="92"/>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2"/>
      <c r="B2309" s="92"/>
      <c r="C2309" s="92"/>
      <c r="D2309" s="92"/>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2"/>
      <c r="B2310" s="92"/>
      <c r="C2310" s="92"/>
      <c r="D2310" s="92"/>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2"/>
      <c r="B2311" s="92"/>
      <c r="C2311" s="92"/>
      <c r="D2311" s="92"/>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2"/>
      <c r="B2312" s="92"/>
      <c r="C2312" s="92"/>
      <c r="D2312" s="92"/>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2"/>
      <c r="B2313" s="92"/>
      <c r="C2313" s="92"/>
      <c r="D2313" s="92"/>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2"/>
      <c r="B2314" s="92"/>
      <c r="C2314" s="92"/>
      <c r="D2314" s="92"/>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2"/>
      <c r="B2315" s="92"/>
      <c r="C2315" s="92"/>
      <c r="D2315" s="92"/>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2"/>
      <c r="B2316" s="92"/>
      <c r="C2316" s="92"/>
      <c r="D2316" s="92"/>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2"/>
      <c r="B2317" s="92"/>
      <c r="C2317" s="92"/>
      <c r="D2317" s="92"/>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2"/>
      <c r="B2318" s="92"/>
      <c r="C2318" s="92"/>
      <c r="D2318" s="92"/>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2"/>
      <c r="B2319" s="92"/>
      <c r="C2319" s="92"/>
      <c r="D2319" s="92"/>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2"/>
      <c r="B2320" s="92"/>
      <c r="C2320" s="92"/>
      <c r="D2320" s="92"/>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2"/>
      <c r="B2321" s="92"/>
      <c r="C2321" s="92"/>
      <c r="D2321" s="92"/>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2"/>
      <c r="B2322" s="92"/>
      <c r="C2322" s="92"/>
      <c r="D2322" s="92"/>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2"/>
      <c r="B2323" s="92"/>
      <c r="C2323" s="92"/>
      <c r="D2323" s="92"/>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2"/>
      <c r="B2324" s="92"/>
      <c r="C2324" s="92"/>
      <c r="D2324" s="92"/>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2"/>
      <c r="B2325" s="92"/>
      <c r="C2325" s="92"/>
      <c r="D2325" s="92"/>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2"/>
      <c r="B2326" s="92"/>
      <c r="C2326" s="92"/>
      <c r="D2326" s="92"/>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2"/>
      <c r="B2327" s="92"/>
      <c r="C2327" s="92"/>
      <c r="D2327" s="92"/>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2"/>
      <c r="B2328" s="92"/>
      <c r="C2328" s="92"/>
      <c r="D2328" s="92"/>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2"/>
      <c r="B2329" s="92"/>
      <c r="C2329" s="92"/>
      <c r="D2329" s="92"/>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2"/>
      <c r="B2330" s="92"/>
      <c r="C2330" s="92"/>
      <c r="D2330" s="92"/>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2"/>
      <c r="B2331" s="92"/>
      <c r="C2331" s="92"/>
      <c r="D2331" s="92"/>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2"/>
      <c r="B2332" s="92"/>
      <c r="C2332" s="92"/>
      <c r="D2332" s="92"/>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2"/>
      <c r="B2333" s="92"/>
      <c r="C2333" s="92"/>
      <c r="D2333" s="92"/>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2"/>
      <c r="B2334" s="92"/>
      <c r="C2334" s="92"/>
      <c r="D2334" s="92"/>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2"/>
      <c r="B2335" s="92"/>
      <c r="C2335" s="92"/>
      <c r="D2335" s="92"/>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2"/>
      <c r="B2336" s="92"/>
      <c r="C2336" s="92"/>
      <c r="D2336" s="92"/>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2"/>
      <c r="B2337" s="92"/>
      <c r="C2337" s="92"/>
      <c r="D2337" s="92"/>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2"/>
      <c r="B2338" s="92"/>
      <c r="C2338" s="92"/>
      <c r="D2338" s="92"/>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2"/>
      <c r="B2339" s="92"/>
      <c r="C2339" s="92"/>
      <c r="D2339" s="92"/>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2"/>
      <c r="B2340" s="92"/>
      <c r="C2340" s="92"/>
      <c r="D2340" s="92"/>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2"/>
      <c r="B2341" s="92"/>
      <c r="C2341" s="92"/>
      <c r="D2341" s="92"/>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2"/>
      <c r="B2342" s="92"/>
      <c r="C2342" s="92"/>
      <c r="D2342" s="92"/>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2"/>
      <c r="B2343" s="92"/>
      <c r="C2343" s="92"/>
      <c r="D2343" s="92"/>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2"/>
      <c r="B2344" s="92"/>
      <c r="C2344" s="92"/>
      <c r="D2344" s="92"/>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2"/>
      <c r="B2345" s="92"/>
      <c r="C2345" s="92"/>
      <c r="D2345" s="92"/>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2"/>
      <c r="B2346" s="92"/>
      <c r="C2346" s="92"/>
      <c r="D2346" s="92"/>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2"/>
      <c r="B2347" s="92"/>
      <c r="C2347" s="92"/>
      <c r="D2347" s="92"/>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2"/>
      <c r="B2348" s="92"/>
      <c r="C2348" s="92"/>
      <c r="D2348" s="92"/>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2"/>
      <c r="B2349" s="92"/>
      <c r="C2349" s="92"/>
      <c r="D2349" s="92"/>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2"/>
      <c r="B2350" s="92"/>
      <c r="C2350" s="92"/>
      <c r="D2350" s="92"/>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2"/>
      <c r="B2351" s="92"/>
      <c r="C2351" s="92"/>
      <c r="D2351" s="92"/>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2"/>
      <c r="B2352" s="92"/>
      <c r="C2352" s="92"/>
      <c r="D2352" s="92"/>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2"/>
      <c r="B2353" s="92"/>
      <c r="C2353" s="92"/>
      <c r="D2353" s="92"/>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2"/>
      <c r="B2354" s="92"/>
      <c r="C2354" s="92"/>
      <c r="D2354" s="92"/>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2"/>
      <c r="B2355" s="92"/>
      <c r="C2355" s="92"/>
      <c r="D2355" s="92"/>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2"/>
      <c r="B2356" s="92"/>
      <c r="C2356" s="92"/>
      <c r="D2356" s="92"/>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2"/>
      <c r="B2357" s="92"/>
      <c r="C2357" s="92"/>
      <c r="D2357" s="92"/>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2"/>
      <c r="B2358" s="92"/>
      <c r="C2358" s="92"/>
      <c r="D2358" s="92"/>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2"/>
      <c r="B2359" s="92"/>
      <c r="C2359" s="92"/>
      <c r="D2359" s="92"/>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2"/>
      <c r="B2360" s="92"/>
      <c r="C2360" s="92"/>
      <c r="D2360" s="92"/>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2"/>
      <c r="B2361" s="92"/>
      <c r="C2361" s="92"/>
      <c r="D2361" s="92"/>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2"/>
      <c r="B2362" s="92"/>
      <c r="C2362" s="92"/>
      <c r="D2362" s="92"/>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2"/>
      <c r="B2363" s="92"/>
      <c r="C2363" s="92"/>
      <c r="D2363" s="92"/>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2"/>
      <c r="B2364" s="92"/>
      <c r="C2364" s="92"/>
      <c r="D2364" s="92"/>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2"/>
      <c r="B2365" s="92"/>
      <c r="C2365" s="92"/>
      <c r="D2365" s="92"/>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2"/>
      <c r="B2366" s="92"/>
      <c r="C2366" s="92"/>
      <c r="D2366" s="92"/>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2"/>
      <c r="B2367" s="92"/>
      <c r="C2367" s="92"/>
      <c r="D2367" s="92"/>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2"/>
      <c r="B2368" s="92"/>
      <c r="C2368" s="92"/>
      <c r="D2368" s="92"/>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2"/>
      <c r="B2369" s="92"/>
      <c r="C2369" s="92"/>
      <c r="D2369" s="92"/>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2"/>
      <c r="B2370" s="92"/>
      <c r="C2370" s="92"/>
      <c r="D2370" s="92"/>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2"/>
      <c r="B2371" s="92"/>
      <c r="C2371" s="92"/>
      <c r="D2371" s="92"/>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2"/>
      <c r="B2372" s="92"/>
      <c r="C2372" s="92"/>
      <c r="D2372" s="92"/>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2"/>
      <c r="B2373" s="92"/>
      <c r="C2373" s="92"/>
      <c r="D2373" s="92"/>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2"/>
      <c r="B2374" s="92"/>
      <c r="C2374" s="92"/>
      <c r="D2374" s="92"/>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2"/>
      <c r="B2375" s="92"/>
      <c r="C2375" s="92"/>
      <c r="D2375" s="92"/>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2"/>
      <c r="B2376" s="92"/>
      <c r="C2376" s="92"/>
      <c r="D2376" s="92"/>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2"/>
      <c r="B2377" s="92"/>
      <c r="C2377" s="92"/>
      <c r="D2377" s="92"/>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2"/>
      <c r="B2378" s="92"/>
      <c r="C2378" s="92"/>
      <c r="D2378" s="92"/>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2"/>
      <c r="B2379" s="92"/>
      <c r="C2379" s="92"/>
      <c r="D2379" s="92"/>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2"/>
      <c r="B2380" s="92"/>
      <c r="C2380" s="92"/>
      <c r="D2380" s="92"/>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2"/>
      <c r="B2381" s="92"/>
      <c r="C2381" s="92"/>
      <c r="D2381" s="92"/>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2"/>
      <c r="B2382" s="92"/>
      <c r="C2382" s="92"/>
      <c r="D2382" s="92"/>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2"/>
      <c r="B2383" s="92"/>
      <c r="C2383" s="92"/>
      <c r="D2383" s="92"/>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2"/>
      <c r="B2384" s="92"/>
      <c r="C2384" s="92"/>
      <c r="D2384" s="92"/>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2"/>
      <c r="B2385" s="92"/>
      <c r="C2385" s="92"/>
      <c r="D2385" s="92"/>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2"/>
      <c r="B2386" s="92"/>
      <c r="C2386" s="92"/>
      <c r="D2386" s="92"/>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2"/>
      <c r="B2387" s="92"/>
      <c r="C2387" s="92"/>
      <c r="D2387" s="92"/>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2"/>
      <c r="B2388" s="92"/>
      <c r="C2388" s="92"/>
      <c r="D2388" s="92"/>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2"/>
      <c r="B2389" s="92"/>
      <c r="C2389" s="92"/>
      <c r="D2389" s="92"/>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2"/>
      <c r="B2390" s="92"/>
      <c r="C2390" s="92"/>
      <c r="D2390" s="92"/>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2"/>
      <c r="B2391" s="92"/>
      <c r="C2391" s="92"/>
      <c r="D2391" s="92"/>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2"/>
      <c r="B2392" s="92"/>
      <c r="C2392" s="92"/>
      <c r="D2392" s="92"/>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2"/>
      <c r="B2393" s="92"/>
      <c r="C2393" s="92"/>
      <c r="D2393" s="92"/>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2"/>
      <c r="B2394" s="92"/>
      <c r="C2394" s="92"/>
      <c r="D2394" s="92"/>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2"/>
      <c r="B2395" s="92"/>
      <c r="C2395" s="92"/>
      <c r="D2395" s="92"/>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2"/>
      <c r="B2396" s="92"/>
      <c r="C2396" s="92"/>
      <c r="D2396" s="92"/>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2"/>
      <c r="B2397" s="92"/>
      <c r="C2397" s="92"/>
      <c r="D2397" s="92"/>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2"/>
      <c r="B2398" s="92"/>
      <c r="C2398" s="92"/>
      <c r="D2398" s="92"/>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2"/>
      <c r="B2399" s="92"/>
      <c r="C2399" s="92"/>
      <c r="D2399" s="92"/>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2"/>
      <c r="B2400" s="92"/>
      <c r="C2400" s="92"/>
      <c r="D2400" s="92"/>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2"/>
      <c r="B2401" s="92"/>
      <c r="C2401" s="92"/>
      <c r="D2401" s="92"/>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2"/>
      <c r="B2402" s="92"/>
      <c r="C2402" s="92"/>
      <c r="D2402" s="92"/>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2"/>
      <c r="B2403" s="92"/>
      <c r="C2403" s="92"/>
      <c r="D2403" s="92"/>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2"/>
      <c r="B2404" s="92"/>
      <c r="C2404" s="92"/>
      <c r="D2404" s="92"/>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2"/>
      <c r="B2405" s="92"/>
      <c r="C2405" s="92"/>
      <c r="D2405" s="92"/>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2"/>
      <c r="B2406" s="92"/>
      <c r="C2406" s="92"/>
      <c r="D2406" s="92"/>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2"/>
      <c r="B2407" s="92"/>
      <c r="C2407" s="92"/>
      <c r="D2407" s="92"/>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2"/>
      <c r="B2408" s="92"/>
      <c r="C2408" s="92"/>
      <c r="D2408" s="92"/>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2"/>
      <c r="B2409" s="92"/>
      <c r="C2409" s="92"/>
      <c r="D2409" s="92"/>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2"/>
      <c r="B2410" s="92"/>
      <c r="C2410" s="92"/>
      <c r="D2410" s="92"/>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2"/>
      <c r="B2411" s="92"/>
      <c r="C2411" s="92"/>
      <c r="D2411" s="92"/>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2"/>
      <c r="B2412" s="92"/>
      <c r="C2412" s="92"/>
      <c r="D2412" s="92"/>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2"/>
      <c r="B2413" s="92"/>
      <c r="C2413" s="92"/>
      <c r="D2413" s="92"/>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2"/>
      <c r="B2414" s="92"/>
      <c r="C2414" s="92"/>
      <c r="D2414" s="92"/>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2"/>
      <c r="B2415" s="92"/>
      <c r="C2415" s="92"/>
      <c r="D2415" s="92"/>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2"/>
      <c r="B2416" s="92"/>
      <c r="C2416" s="92"/>
      <c r="D2416" s="92"/>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2"/>
      <c r="B2417" s="92"/>
      <c r="C2417" s="92"/>
      <c r="D2417" s="92"/>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2"/>
      <c r="B2418" s="92"/>
      <c r="C2418" s="92"/>
      <c r="D2418" s="92"/>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2"/>
      <c r="B2419" s="92"/>
      <c r="C2419" s="92"/>
      <c r="D2419" s="92"/>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2"/>
      <c r="B2420" s="92"/>
      <c r="C2420" s="92"/>
      <c r="D2420" s="92"/>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2"/>
      <c r="B2421" s="92"/>
      <c r="C2421" s="92"/>
      <c r="D2421" s="92"/>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2"/>
      <c r="B2422" s="92"/>
      <c r="C2422" s="92"/>
      <c r="D2422" s="92"/>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2"/>
      <c r="B2423" s="92"/>
      <c r="C2423" s="92"/>
      <c r="D2423" s="92"/>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2"/>
      <c r="B2424" s="92"/>
      <c r="C2424" s="92"/>
      <c r="D2424" s="92"/>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2"/>
      <c r="B2425" s="92"/>
      <c r="C2425" s="92"/>
      <c r="D2425" s="92"/>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2"/>
      <c r="B2426" s="92"/>
      <c r="C2426" s="92"/>
      <c r="D2426" s="92"/>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2"/>
      <c r="B2427" s="92"/>
      <c r="C2427" s="92"/>
      <c r="D2427" s="92"/>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2"/>
      <c r="B2428" s="92"/>
      <c r="C2428" s="92"/>
      <c r="D2428" s="92"/>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2"/>
      <c r="B2429" s="92"/>
      <c r="C2429" s="92"/>
      <c r="D2429" s="92"/>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2"/>
      <c r="B2430" s="92"/>
      <c r="C2430" s="92"/>
      <c r="D2430" s="92"/>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2"/>
      <c r="B2431" s="92"/>
      <c r="C2431" s="92"/>
      <c r="D2431" s="92"/>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2"/>
      <c r="B2432" s="92"/>
      <c r="C2432" s="92"/>
      <c r="D2432" s="92"/>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2"/>
      <c r="B2433" s="92"/>
      <c r="C2433" s="92"/>
      <c r="D2433" s="92"/>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2"/>
      <c r="B2434" s="92"/>
      <c r="C2434" s="92"/>
      <c r="D2434" s="92"/>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2"/>
      <c r="B2435" s="92"/>
      <c r="C2435" s="92"/>
      <c r="D2435" s="92"/>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2"/>
      <c r="B2436" s="92"/>
      <c r="C2436" s="92"/>
      <c r="D2436" s="92"/>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2"/>
      <c r="B2437" s="92"/>
      <c r="C2437" s="92"/>
      <c r="D2437" s="92"/>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2"/>
      <c r="B2438" s="92"/>
      <c r="C2438" s="92"/>
      <c r="D2438" s="92"/>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2"/>
      <c r="B2439" s="92"/>
      <c r="C2439" s="92"/>
      <c r="D2439" s="92"/>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2"/>
      <c r="B2440" s="92"/>
      <c r="C2440" s="92"/>
      <c r="D2440" s="92"/>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2"/>
      <c r="B2441" s="92"/>
      <c r="C2441" s="92"/>
      <c r="D2441" s="92"/>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2"/>
      <c r="B2442" s="92"/>
      <c r="C2442" s="92"/>
      <c r="D2442" s="92"/>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2"/>
      <c r="B2443" s="92"/>
      <c r="C2443" s="92"/>
      <c r="D2443" s="92"/>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2"/>
      <c r="B2444" s="92"/>
      <c r="C2444" s="92"/>
      <c r="D2444" s="92"/>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2"/>
      <c r="B2445" s="92"/>
      <c r="C2445" s="92"/>
      <c r="D2445" s="92"/>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2"/>
      <c r="B2446" s="92"/>
      <c r="C2446" s="92"/>
      <c r="D2446" s="92"/>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2"/>
      <c r="B2447" s="92"/>
      <c r="C2447" s="92"/>
      <c r="D2447" s="92"/>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2"/>
      <c r="B2448" s="92"/>
      <c r="C2448" s="92"/>
      <c r="D2448" s="92"/>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2"/>
      <c r="B2449" s="92"/>
      <c r="C2449" s="92"/>
      <c r="D2449" s="92"/>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2"/>
      <c r="B2450" s="92"/>
      <c r="C2450" s="92"/>
      <c r="D2450" s="92"/>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2"/>
      <c r="B2451" s="92"/>
      <c r="C2451" s="92"/>
      <c r="D2451" s="92"/>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2"/>
      <c r="B2452" s="92"/>
      <c r="C2452" s="92"/>
      <c r="D2452" s="92"/>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2"/>
      <c r="B2453" s="92"/>
      <c r="C2453" s="92"/>
      <c r="D2453" s="92"/>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2"/>
      <c r="B2454" s="92"/>
      <c r="C2454" s="92"/>
      <c r="D2454" s="92"/>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2"/>
      <c r="B2455" s="92"/>
      <c r="C2455" s="92"/>
      <c r="D2455" s="92"/>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2"/>
      <c r="B2456" s="92"/>
      <c r="C2456" s="92"/>
      <c r="D2456" s="92"/>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2"/>
      <c r="B2457" s="92"/>
      <c r="C2457" s="92"/>
      <c r="D2457" s="92"/>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2"/>
      <c r="B2458" s="92"/>
      <c r="C2458" s="92"/>
      <c r="D2458" s="92"/>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2"/>
      <c r="B2459" s="92"/>
      <c r="C2459" s="92"/>
      <c r="D2459" s="92"/>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2"/>
      <c r="B2460" s="92"/>
      <c r="C2460" s="92"/>
      <c r="D2460" s="92"/>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2"/>
      <c r="B2461" s="92"/>
      <c r="C2461" s="92"/>
      <c r="D2461" s="92"/>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2"/>
      <c r="B2462" s="92"/>
      <c r="C2462" s="92"/>
      <c r="D2462" s="92"/>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2"/>
      <c r="B2463" s="92"/>
      <c r="C2463" s="92"/>
      <c r="D2463" s="92"/>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2"/>
      <c r="B2464" s="92"/>
      <c r="C2464" s="92"/>
      <c r="D2464" s="92"/>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2"/>
      <c r="B2465" s="92"/>
      <c r="C2465" s="92"/>
      <c r="D2465" s="92"/>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2"/>
      <c r="B2466" s="92"/>
      <c r="C2466" s="92"/>
      <c r="D2466" s="92"/>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2"/>
      <c r="B2467" s="92"/>
      <c r="C2467" s="92"/>
      <c r="D2467" s="92"/>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2"/>
      <c r="B2468" s="92"/>
      <c r="C2468" s="92"/>
      <c r="D2468" s="92"/>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2"/>
      <c r="B2469" s="92"/>
      <c r="C2469" s="92"/>
      <c r="D2469" s="92"/>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2"/>
      <c r="B2470" s="92"/>
      <c r="C2470" s="92"/>
      <c r="D2470" s="92"/>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2"/>
      <c r="B2471" s="92"/>
      <c r="C2471" s="92"/>
      <c r="D2471" s="92"/>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2"/>
      <c r="B2472" s="92"/>
      <c r="C2472" s="92"/>
      <c r="D2472" s="92"/>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2"/>
      <c r="B2473" s="92"/>
      <c r="C2473" s="92"/>
      <c r="D2473" s="92"/>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2"/>
      <c r="B2474" s="92"/>
      <c r="C2474" s="92"/>
      <c r="D2474" s="92"/>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2"/>
      <c r="B2475" s="92"/>
      <c r="C2475" s="92"/>
      <c r="D2475" s="92"/>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2"/>
      <c r="B2476" s="92"/>
      <c r="C2476" s="92"/>
      <c r="D2476" s="92"/>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2"/>
      <c r="B2477" s="92"/>
      <c r="C2477" s="92"/>
      <c r="D2477" s="92"/>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2"/>
      <c r="B2478" s="92"/>
      <c r="C2478" s="92"/>
      <c r="D2478" s="92"/>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2"/>
      <c r="B2479" s="92"/>
      <c r="C2479" s="92"/>
      <c r="D2479" s="92"/>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2"/>
      <c r="B2480" s="92"/>
      <c r="C2480" s="92"/>
      <c r="D2480" s="92"/>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2"/>
      <c r="B2481" s="92"/>
      <c r="C2481" s="92"/>
      <c r="D2481" s="92"/>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2"/>
      <c r="B2482" s="92"/>
      <c r="C2482" s="92"/>
      <c r="D2482" s="92"/>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2"/>
      <c r="B2483" s="92"/>
      <c r="C2483" s="92"/>
      <c r="D2483" s="92"/>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2"/>
      <c r="B2484" s="92"/>
      <c r="C2484" s="92"/>
      <c r="D2484" s="92"/>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2"/>
      <c r="B2485" s="92"/>
      <c r="C2485" s="92"/>
      <c r="D2485" s="92"/>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2"/>
      <c r="B2486" s="92"/>
      <c r="C2486" s="92"/>
      <c r="D2486" s="92"/>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2"/>
      <c r="B2487" s="92"/>
      <c r="C2487" s="92"/>
      <c r="D2487" s="92"/>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2"/>
      <c r="B2488" s="92"/>
      <c r="C2488" s="92"/>
      <c r="D2488" s="92"/>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2"/>
      <c r="B2489" s="92"/>
      <c r="C2489" s="92"/>
      <c r="D2489" s="92"/>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2"/>
      <c r="B2490" s="92"/>
      <c r="C2490" s="92"/>
      <c r="D2490" s="92"/>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2"/>
      <c r="B2491" s="92"/>
      <c r="C2491" s="92"/>
      <c r="D2491" s="92"/>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2"/>
      <c r="B2492" s="92"/>
      <c r="C2492" s="92"/>
      <c r="D2492" s="92"/>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2"/>
      <c r="B2493" s="92"/>
      <c r="C2493" s="92"/>
      <c r="D2493" s="92"/>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2"/>
      <c r="B2494" s="92"/>
      <c r="C2494" s="92"/>
      <c r="D2494" s="92"/>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2"/>
      <c r="B2495" s="92"/>
      <c r="C2495" s="92"/>
      <c r="D2495" s="92"/>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2"/>
      <c r="B2496" s="92"/>
      <c r="C2496" s="92"/>
      <c r="D2496" s="92"/>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2"/>
      <c r="B2497" s="92"/>
      <c r="C2497" s="92"/>
      <c r="D2497" s="92"/>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2"/>
      <c r="B2498" s="92"/>
      <c r="C2498" s="92"/>
      <c r="D2498" s="92"/>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2"/>
      <c r="B2499" s="92"/>
      <c r="C2499" s="92"/>
      <c r="D2499" s="92"/>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2"/>
      <c r="B2500" s="92"/>
      <c r="C2500" s="92"/>
      <c r="D2500" s="92"/>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2"/>
      <c r="B2501" s="92"/>
      <c r="C2501" s="92"/>
      <c r="D2501" s="92"/>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2"/>
      <c r="B2502" s="92"/>
      <c r="C2502" s="92"/>
      <c r="D2502" s="92"/>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2"/>
      <c r="B2503" s="92"/>
      <c r="C2503" s="92"/>
      <c r="D2503" s="92"/>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2"/>
      <c r="B2504" s="92"/>
      <c r="C2504" s="92"/>
      <c r="D2504" s="92"/>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2"/>
      <c r="B2505" s="92"/>
      <c r="C2505" s="92"/>
      <c r="D2505" s="92"/>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2"/>
      <c r="B2506" s="92"/>
      <c r="C2506" s="92"/>
      <c r="D2506" s="92"/>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2"/>
      <c r="B2507" s="92"/>
      <c r="C2507" s="92"/>
      <c r="D2507" s="92"/>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2"/>
      <c r="B2508" s="92"/>
      <c r="C2508" s="92"/>
      <c r="D2508" s="92"/>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2"/>
      <c r="B2509" s="92"/>
      <c r="C2509" s="92"/>
      <c r="D2509" s="92"/>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2"/>
      <c r="B2510" s="92"/>
      <c r="C2510" s="92"/>
      <c r="D2510" s="92"/>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2"/>
      <c r="B2511" s="92"/>
      <c r="C2511" s="92"/>
      <c r="D2511" s="92"/>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2"/>
      <c r="B2512" s="92"/>
      <c r="C2512" s="92"/>
      <c r="D2512" s="92"/>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2"/>
      <c r="B2513" s="92"/>
      <c r="C2513" s="92"/>
      <c r="D2513" s="92"/>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2"/>
      <c r="B2514" s="92"/>
      <c r="C2514" s="92"/>
      <c r="D2514" s="92"/>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2"/>
      <c r="B2515" s="92"/>
      <c r="C2515" s="92"/>
      <c r="D2515" s="92"/>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2"/>
      <c r="B2516" s="92"/>
      <c r="C2516" s="92"/>
      <c r="D2516" s="92"/>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2"/>
      <c r="B2517" s="92"/>
      <c r="C2517" s="92"/>
      <c r="D2517" s="92"/>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2"/>
      <c r="B2518" s="92"/>
      <c r="C2518" s="92"/>
      <c r="D2518" s="92"/>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2"/>
      <c r="B2519" s="92"/>
      <c r="C2519" s="92"/>
      <c r="D2519" s="92"/>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2"/>
      <c r="B2520" s="92"/>
      <c r="C2520" s="92"/>
      <c r="D2520" s="92"/>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2"/>
      <c r="B2521" s="92"/>
      <c r="C2521" s="92"/>
      <c r="D2521" s="92"/>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2"/>
      <c r="B2522" s="92"/>
      <c r="C2522" s="92"/>
      <c r="D2522" s="92"/>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2"/>
      <c r="B2523" s="92"/>
      <c r="C2523" s="92"/>
      <c r="D2523" s="92"/>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2"/>
      <c r="B2524" s="92"/>
      <c r="C2524" s="92"/>
      <c r="D2524" s="92"/>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2"/>
      <c r="B2525" s="92"/>
      <c r="C2525" s="92"/>
      <c r="D2525" s="92"/>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2"/>
      <c r="B2526" s="92"/>
      <c r="C2526" s="92"/>
      <c r="D2526" s="92"/>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2"/>
      <c r="B2527" s="92"/>
      <c r="C2527" s="92"/>
      <c r="D2527" s="92"/>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2"/>
      <c r="B2528" s="92"/>
      <c r="C2528" s="92"/>
      <c r="D2528" s="92"/>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2"/>
      <c r="B2529" s="92"/>
      <c r="C2529" s="92"/>
      <c r="D2529" s="92"/>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2"/>
      <c r="B2530" s="92"/>
      <c r="C2530" s="92"/>
      <c r="D2530" s="92"/>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2"/>
      <c r="B2531" s="92"/>
      <c r="C2531" s="92"/>
      <c r="D2531" s="92"/>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2"/>
      <c r="B2532" s="92"/>
      <c r="C2532" s="92"/>
      <c r="D2532" s="92"/>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2"/>
      <c r="B2533" s="92"/>
      <c r="C2533" s="92"/>
      <c r="D2533" s="92"/>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2"/>
      <c r="B2534" s="92"/>
      <c r="C2534" s="92"/>
      <c r="D2534" s="92"/>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2"/>
      <c r="B2535" s="92"/>
      <c r="C2535" s="92"/>
      <c r="D2535" s="92"/>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2"/>
      <c r="B2536" s="92"/>
      <c r="C2536" s="92"/>
      <c r="D2536" s="92"/>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2"/>
      <c r="B2537" s="92"/>
      <c r="C2537" s="92"/>
      <c r="D2537" s="92"/>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2"/>
      <c r="B2538" s="92"/>
      <c r="C2538" s="92"/>
      <c r="D2538" s="92"/>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2"/>
      <c r="B2539" s="92"/>
      <c r="C2539" s="92"/>
      <c r="D2539" s="92"/>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2"/>
      <c r="B2540" s="92"/>
      <c r="C2540" s="92"/>
      <c r="D2540" s="92"/>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2"/>
      <c r="B2541" s="92"/>
      <c r="C2541" s="92"/>
      <c r="D2541" s="92"/>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2"/>
      <c r="B2542" s="92"/>
      <c r="C2542" s="92"/>
      <c r="D2542" s="92"/>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2"/>
      <c r="B2543" s="92"/>
      <c r="C2543" s="92"/>
      <c r="D2543" s="92"/>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2"/>
      <c r="B2544" s="92"/>
      <c r="C2544" s="92"/>
      <c r="D2544" s="92"/>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2"/>
      <c r="B2545" s="92"/>
      <c r="C2545" s="92"/>
      <c r="D2545" s="92"/>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2"/>
      <c r="B2546" s="92"/>
      <c r="C2546" s="92"/>
      <c r="D2546" s="92"/>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2"/>
      <c r="B2547" s="92"/>
      <c r="C2547" s="92"/>
      <c r="D2547" s="92"/>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2"/>
      <c r="B2548" s="92"/>
      <c r="C2548" s="92"/>
      <c r="D2548" s="92"/>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2"/>
      <c r="B2549" s="92"/>
      <c r="C2549" s="92"/>
      <c r="D2549" s="92"/>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2"/>
      <c r="B2550" s="92"/>
      <c r="C2550" s="92"/>
      <c r="D2550" s="92"/>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2"/>
      <c r="B2551" s="92"/>
      <c r="C2551" s="92"/>
      <c r="D2551" s="92"/>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2"/>
      <c r="B2552" s="92"/>
      <c r="C2552" s="92"/>
      <c r="D2552" s="92"/>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2"/>
      <c r="B2553" s="92"/>
      <c r="C2553" s="92"/>
      <c r="D2553" s="92"/>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2"/>
      <c r="B2554" s="92"/>
      <c r="C2554" s="92"/>
      <c r="D2554" s="92"/>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2"/>
      <c r="B2555" s="92"/>
      <c r="C2555" s="92"/>
      <c r="D2555" s="92"/>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2"/>
      <c r="B2556" s="92"/>
      <c r="C2556" s="92"/>
      <c r="D2556" s="92"/>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2"/>
      <c r="B2557" s="92"/>
      <c r="C2557" s="92"/>
      <c r="D2557" s="92"/>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2"/>
      <c r="B2558" s="92"/>
      <c r="C2558" s="92"/>
      <c r="D2558" s="92"/>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2"/>
      <c r="B2559" s="92"/>
      <c r="C2559" s="92"/>
      <c r="D2559" s="92"/>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2"/>
      <c r="B2560" s="92"/>
      <c r="C2560" s="92"/>
      <c r="D2560" s="92"/>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2"/>
      <c r="B2561" s="92"/>
      <c r="C2561" s="92"/>
      <c r="D2561" s="92"/>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2"/>
      <c r="B2562" s="92"/>
      <c r="C2562" s="92"/>
      <c r="D2562" s="92"/>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2"/>
      <c r="B2563" s="92"/>
      <c r="C2563" s="92"/>
      <c r="D2563" s="92"/>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2"/>
      <c r="B2564" s="92"/>
      <c r="C2564" s="92"/>
      <c r="D2564" s="92"/>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2"/>
      <c r="B2565" s="92"/>
      <c r="C2565" s="92"/>
      <c r="D2565" s="92"/>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2"/>
      <c r="B2566" s="92"/>
      <c r="C2566" s="92"/>
      <c r="D2566" s="92"/>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2"/>
      <c r="B2567" s="92"/>
      <c r="C2567" s="92"/>
      <c r="D2567" s="92"/>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2"/>
      <c r="B2568" s="92"/>
      <c r="C2568" s="92"/>
      <c r="D2568" s="92"/>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2"/>
      <c r="B2569" s="92"/>
      <c r="C2569" s="92"/>
      <c r="D2569" s="92"/>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2"/>
      <c r="B2570" s="92"/>
      <c r="C2570" s="92"/>
      <c r="D2570" s="92"/>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2"/>
      <c r="B2571" s="92"/>
      <c r="C2571" s="92"/>
      <c r="D2571" s="92"/>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2"/>
      <c r="B2572" s="92"/>
      <c r="C2572" s="92"/>
      <c r="D2572" s="92"/>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2"/>
      <c r="B2573" s="92"/>
      <c r="C2573" s="92"/>
      <c r="D2573" s="92"/>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2"/>
      <c r="B2574" s="92"/>
      <c r="C2574" s="92"/>
      <c r="D2574" s="92"/>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2"/>
      <c r="B2575" s="92"/>
      <c r="C2575" s="92"/>
      <c r="D2575" s="92"/>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2"/>
      <c r="B2576" s="92"/>
      <c r="C2576" s="92"/>
      <c r="D2576" s="92"/>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2"/>
      <c r="B2577" s="92"/>
      <c r="C2577" s="92"/>
      <c r="D2577" s="92"/>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2"/>
      <c r="B2578" s="92"/>
      <c r="C2578" s="92"/>
      <c r="D2578" s="92"/>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2"/>
      <c r="B2579" s="92"/>
      <c r="C2579" s="92"/>
      <c r="D2579" s="92"/>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2"/>
      <c r="B2580" s="92"/>
      <c r="C2580" s="92"/>
      <c r="D2580" s="92"/>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2"/>
      <c r="B2581" s="92"/>
      <c r="C2581" s="92"/>
      <c r="D2581" s="92"/>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2"/>
      <c r="B2582" s="92"/>
      <c r="C2582" s="92"/>
      <c r="D2582" s="92"/>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2"/>
      <c r="B2583" s="92"/>
      <c r="C2583" s="92"/>
      <c r="D2583" s="92"/>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2"/>
      <c r="B2584" s="92"/>
      <c r="C2584" s="92"/>
      <c r="D2584" s="92"/>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2"/>
      <c r="B2585" s="92"/>
      <c r="C2585" s="92"/>
      <c r="D2585" s="92"/>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2"/>
      <c r="B2586" s="92"/>
      <c r="C2586" s="92"/>
      <c r="D2586" s="92"/>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2"/>
      <c r="B2587" s="92"/>
      <c r="C2587" s="92"/>
      <c r="D2587" s="92"/>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2"/>
      <c r="B2588" s="92"/>
      <c r="C2588" s="92"/>
      <c r="D2588" s="92"/>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2"/>
      <c r="B2589" s="92"/>
      <c r="C2589" s="92"/>
      <c r="D2589" s="92"/>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2"/>
      <c r="B2590" s="92"/>
      <c r="C2590" s="92"/>
      <c r="D2590" s="92"/>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2"/>
      <c r="B2591" s="92"/>
      <c r="C2591" s="92"/>
      <c r="D2591" s="92"/>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2"/>
      <c r="B2592" s="92"/>
      <c r="C2592" s="92"/>
      <c r="D2592" s="92"/>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2"/>
      <c r="B2593" s="92"/>
      <c r="C2593" s="92"/>
      <c r="D2593" s="92"/>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2"/>
      <c r="B2594" s="92"/>
      <c r="C2594" s="92"/>
      <c r="D2594" s="92"/>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2"/>
      <c r="B2595" s="92"/>
      <c r="C2595" s="92"/>
      <c r="D2595" s="92"/>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2"/>
      <c r="B2596" s="92"/>
      <c r="C2596" s="92"/>
      <c r="D2596" s="92"/>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2"/>
      <c r="B2597" s="92"/>
      <c r="C2597" s="92"/>
      <c r="D2597" s="92"/>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2"/>
      <c r="B2598" s="92"/>
      <c r="C2598" s="92"/>
      <c r="D2598" s="92"/>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2"/>
      <c r="B2599" s="92"/>
      <c r="C2599" s="92"/>
      <c r="D2599" s="92"/>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2"/>
      <c r="B2600" s="92"/>
      <c r="C2600" s="92"/>
      <c r="D2600" s="92"/>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2"/>
      <c r="B2601" s="92"/>
      <c r="C2601" s="92"/>
      <c r="D2601" s="92"/>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2"/>
      <c r="B2602" s="92"/>
      <c r="C2602" s="92"/>
      <c r="D2602" s="92"/>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2"/>
      <c r="B2603" s="92"/>
      <c r="C2603" s="92"/>
      <c r="D2603" s="92"/>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2"/>
      <c r="B2604" s="92"/>
      <c r="C2604" s="92"/>
      <c r="D2604" s="92"/>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2"/>
      <c r="B2605" s="92"/>
      <c r="C2605" s="92"/>
      <c r="D2605" s="92"/>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2"/>
      <c r="B2606" s="92"/>
      <c r="C2606" s="92"/>
      <c r="D2606" s="92"/>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2"/>
      <c r="B2607" s="92"/>
      <c r="C2607" s="92"/>
      <c r="D2607" s="92"/>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2"/>
      <c r="B2608" s="92"/>
      <c r="C2608" s="92"/>
      <c r="D2608" s="92"/>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2"/>
      <c r="B2609" s="92"/>
      <c r="C2609" s="92"/>
      <c r="D2609" s="92"/>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2"/>
      <c r="B2610" s="92"/>
      <c r="C2610" s="92"/>
      <c r="D2610" s="92"/>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2"/>
      <c r="B2611" s="92"/>
      <c r="C2611" s="92"/>
      <c r="D2611" s="92"/>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2"/>
      <c r="B2612" s="92"/>
      <c r="C2612" s="92"/>
      <c r="D2612" s="92"/>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2"/>
      <c r="B2613" s="92"/>
      <c r="C2613" s="92"/>
      <c r="D2613" s="92"/>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2"/>
      <c r="B2614" s="92"/>
      <c r="C2614" s="92"/>
      <c r="D2614" s="92"/>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2"/>
      <c r="B2615" s="92"/>
      <c r="C2615" s="92"/>
      <c r="D2615" s="92"/>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2"/>
      <c r="B2616" s="92"/>
      <c r="C2616" s="92"/>
      <c r="D2616" s="92"/>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2"/>
      <c r="B2617" s="92"/>
      <c r="C2617" s="92"/>
      <c r="D2617" s="92"/>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2"/>
      <c r="B2618" s="92"/>
      <c r="C2618" s="92"/>
      <c r="D2618" s="92"/>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2"/>
      <c r="B2619" s="92"/>
      <c r="C2619" s="92"/>
      <c r="D2619" s="92"/>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2"/>
      <c r="B2620" s="92"/>
      <c r="C2620" s="92"/>
      <c r="D2620" s="92"/>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2"/>
      <c r="B2621" s="92"/>
      <c r="C2621" s="92"/>
      <c r="D2621" s="92"/>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2"/>
      <c r="B2622" s="92"/>
      <c r="C2622" s="92"/>
      <c r="D2622" s="92"/>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2"/>
      <c r="B2623" s="92"/>
      <c r="C2623" s="92"/>
      <c r="D2623" s="92"/>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2"/>
      <c r="B2624" s="92"/>
      <c r="C2624" s="92"/>
      <c r="D2624" s="92"/>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2"/>
      <c r="B2625" s="92"/>
      <c r="C2625" s="92"/>
      <c r="D2625" s="92"/>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2"/>
      <c r="B2626" s="92"/>
      <c r="C2626" s="92"/>
      <c r="D2626" s="92"/>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2"/>
      <c r="B2627" s="92"/>
      <c r="C2627" s="92"/>
      <c r="D2627" s="92"/>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2"/>
      <c r="B2628" s="92"/>
      <c r="C2628" s="92"/>
      <c r="D2628" s="92"/>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2"/>
      <c r="B2629" s="92"/>
      <c r="C2629" s="92"/>
      <c r="D2629" s="92"/>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2"/>
      <c r="B2630" s="92"/>
      <c r="C2630" s="92"/>
      <c r="D2630" s="92"/>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2"/>
      <c r="B2631" s="92"/>
      <c r="C2631" s="92"/>
      <c r="D2631" s="92"/>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2"/>
      <c r="B2632" s="92"/>
      <c r="C2632" s="92"/>
      <c r="D2632" s="92"/>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2"/>
      <c r="B2633" s="92"/>
      <c r="C2633" s="92"/>
      <c r="D2633" s="92"/>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2"/>
      <c r="B2634" s="92"/>
      <c r="C2634" s="92"/>
      <c r="D2634" s="92"/>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2"/>
      <c r="B2635" s="92"/>
      <c r="C2635" s="92"/>
      <c r="D2635" s="92"/>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2"/>
      <c r="B2636" s="92"/>
      <c r="C2636" s="92"/>
      <c r="D2636" s="92"/>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2"/>
      <c r="B2637" s="92"/>
      <c r="C2637" s="92"/>
      <c r="D2637" s="92"/>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2"/>
      <c r="B2638" s="92"/>
      <c r="C2638" s="92"/>
      <c r="D2638" s="92"/>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2"/>
      <c r="B2639" s="92"/>
      <c r="C2639" s="92"/>
      <c r="D2639" s="92"/>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2"/>
      <c r="B2640" s="92"/>
      <c r="C2640" s="92"/>
      <c r="D2640" s="92"/>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2"/>
      <c r="B2641" s="92"/>
      <c r="C2641" s="92"/>
      <c r="D2641" s="92"/>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2"/>
      <c r="B2642" s="92"/>
      <c r="C2642" s="92"/>
      <c r="D2642" s="92"/>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2"/>
      <c r="B2643" s="92"/>
      <c r="C2643" s="92"/>
      <c r="D2643" s="92"/>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2"/>
      <c r="B2644" s="92"/>
      <c r="C2644" s="92"/>
      <c r="D2644" s="92"/>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2"/>
      <c r="B2645" s="92"/>
      <c r="C2645" s="92"/>
      <c r="D2645" s="92"/>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2"/>
      <c r="B2646" s="92"/>
      <c r="C2646" s="92"/>
      <c r="D2646" s="92"/>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2"/>
      <c r="B2647" s="92"/>
      <c r="C2647" s="92"/>
      <c r="D2647" s="92"/>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2"/>
      <c r="B2648" s="92"/>
      <c r="C2648" s="92"/>
      <c r="D2648" s="92"/>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2"/>
      <c r="B2649" s="92"/>
      <c r="C2649" s="92"/>
      <c r="D2649" s="92"/>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2"/>
      <c r="B2650" s="92"/>
      <c r="C2650" s="92"/>
      <c r="D2650" s="92"/>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2"/>
      <c r="B2651" s="92"/>
      <c r="C2651" s="92"/>
      <c r="D2651" s="92"/>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2"/>
      <c r="B2652" s="92"/>
      <c r="C2652" s="92"/>
      <c r="D2652" s="92"/>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2"/>
      <c r="B2653" s="92"/>
      <c r="C2653" s="92"/>
      <c r="D2653" s="92"/>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2"/>
      <c r="B2654" s="92"/>
      <c r="C2654" s="92"/>
      <c r="D2654" s="92"/>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2"/>
      <c r="B2655" s="92"/>
      <c r="C2655" s="92"/>
      <c r="D2655" s="92"/>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2"/>
      <c r="B2656" s="92"/>
      <c r="C2656" s="92"/>
      <c r="D2656" s="92"/>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2"/>
      <c r="B2657" s="92"/>
      <c r="C2657" s="92"/>
      <c r="D2657" s="92"/>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2"/>
      <c r="B2658" s="92"/>
      <c r="C2658" s="92"/>
      <c r="D2658" s="92"/>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2"/>
      <c r="B2659" s="92"/>
      <c r="C2659" s="92"/>
      <c r="D2659" s="92"/>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2"/>
      <c r="B2660" s="92"/>
      <c r="C2660" s="92"/>
      <c r="D2660" s="92"/>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2"/>
      <c r="B2661" s="92"/>
      <c r="C2661" s="92"/>
      <c r="D2661" s="92"/>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2"/>
      <c r="B2662" s="92"/>
      <c r="C2662" s="92"/>
      <c r="D2662" s="92"/>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2"/>
      <c r="B2663" s="92"/>
      <c r="C2663" s="92"/>
      <c r="D2663" s="92"/>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2"/>
      <c r="B2664" s="92"/>
      <c r="C2664" s="92"/>
      <c r="D2664" s="92"/>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2"/>
      <c r="B2665" s="92"/>
      <c r="C2665" s="92"/>
      <c r="D2665" s="92"/>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2"/>
      <c r="B2666" s="92"/>
      <c r="C2666" s="92"/>
      <c r="D2666" s="92"/>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2"/>
      <c r="B2667" s="92"/>
      <c r="C2667" s="92"/>
      <c r="D2667" s="92"/>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2"/>
      <c r="B2668" s="92"/>
      <c r="C2668" s="92"/>
      <c r="D2668" s="92"/>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2"/>
      <c r="B2669" s="92"/>
      <c r="C2669" s="92"/>
      <c r="D2669" s="92"/>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2"/>
      <c r="B2670" s="92"/>
      <c r="C2670" s="92"/>
      <c r="D2670" s="92"/>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2"/>
      <c r="B2671" s="92"/>
      <c r="C2671" s="92"/>
      <c r="D2671" s="92"/>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2"/>
      <c r="B2672" s="92"/>
      <c r="C2672" s="92"/>
      <c r="D2672" s="92"/>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2"/>
      <c r="B2673" s="92"/>
      <c r="C2673" s="92"/>
      <c r="D2673" s="92"/>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2"/>
      <c r="B2674" s="92"/>
      <c r="C2674" s="92"/>
      <c r="D2674" s="92"/>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2"/>
      <c r="B2675" s="92"/>
      <c r="C2675" s="92"/>
      <c r="D2675" s="92"/>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2"/>
      <c r="B2676" s="92"/>
      <c r="C2676" s="92"/>
      <c r="D2676" s="92"/>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2"/>
      <c r="B2677" s="92"/>
      <c r="C2677" s="92"/>
      <c r="D2677" s="92"/>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2"/>
      <c r="B2678" s="92"/>
      <c r="C2678" s="92"/>
      <c r="D2678" s="92"/>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2"/>
      <c r="B2679" s="92"/>
      <c r="C2679" s="92"/>
      <c r="D2679" s="92"/>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2"/>
      <c r="B2680" s="92"/>
      <c r="C2680" s="92"/>
      <c r="D2680" s="92"/>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2"/>
      <c r="B2681" s="92"/>
      <c r="C2681" s="92"/>
      <c r="D2681" s="92"/>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2"/>
      <c r="B2682" s="92"/>
      <c r="C2682" s="92"/>
      <c r="D2682" s="92"/>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2"/>
      <c r="B2683" s="92"/>
      <c r="C2683" s="92"/>
      <c r="D2683" s="92"/>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2"/>
      <c r="B2684" s="92"/>
      <c r="C2684" s="92"/>
      <c r="D2684" s="92"/>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2"/>
      <c r="B2685" s="92"/>
      <c r="C2685" s="92"/>
      <c r="D2685" s="92"/>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2"/>
      <c r="B2686" s="92"/>
      <c r="C2686" s="92"/>
      <c r="D2686" s="92"/>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2"/>
      <c r="B2687" s="92"/>
      <c r="C2687" s="92"/>
      <c r="D2687" s="92"/>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2"/>
      <c r="B2688" s="92"/>
      <c r="C2688" s="92"/>
      <c r="D2688" s="92"/>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2"/>
      <c r="B2689" s="92"/>
      <c r="C2689" s="92"/>
      <c r="D2689" s="92"/>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2"/>
      <c r="B2690" s="92"/>
      <c r="C2690" s="92"/>
      <c r="D2690" s="92"/>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2"/>
      <c r="B2691" s="92"/>
      <c r="C2691" s="92"/>
      <c r="D2691" s="92"/>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2"/>
      <c r="B2692" s="92"/>
      <c r="C2692" s="92"/>
      <c r="D2692" s="92"/>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2"/>
      <c r="B2693" s="92"/>
      <c r="C2693" s="92"/>
      <c r="D2693" s="92"/>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2"/>
      <c r="B2694" s="92"/>
      <c r="C2694" s="92"/>
      <c r="D2694" s="92"/>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2"/>
      <c r="B2695" s="92"/>
      <c r="C2695" s="92"/>
      <c r="D2695" s="92"/>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2"/>
      <c r="B2696" s="92"/>
      <c r="C2696" s="92"/>
      <c r="D2696" s="92"/>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2"/>
      <c r="B2697" s="92"/>
      <c r="C2697" s="92"/>
      <c r="D2697" s="92"/>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2"/>
      <c r="B2698" s="92"/>
      <c r="C2698" s="92"/>
      <c r="D2698" s="92"/>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2"/>
      <c r="B2699" s="92"/>
      <c r="C2699" s="92"/>
      <c r="D2699" s="92"/>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2"/>
      <c r="B2700" s="92"/>
      <c r="C2700" s="92"/>
      <c r="D2700" s="92"/>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2"/>
      <c r="B2701" s="92"/>
      <c r="C2701" s="92"/>
      <c r="D2701" s="92"/>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2"/>
      <c r="B2702" s="92"/>
      <c r="C2702" s="92"/>
      <c r="D2702" s="92"/>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2"/>
      <c r="B2703" s="92"/>
      <c r="C2703" s="92"/>
      <c r="D2703" s="92"/>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2"/>
      <c r="B2704" s="92"/>
      <c r="C2704" s="92"/>
      <c r="D2704" s="92"/>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2"/>
      <c r="B2705" s="92"/>
      <c r="C2705" s="92"/>
      <c r="D2705" s="92"/>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2"/>
      <c r="B2706" s="92"/>
      <c r="C2706" s="92"/>
      <c r="D2706" s="92"/>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2"/>
      <c r="B2707" s="92"/>
      <c r="C2707" s="92"/>
      <c r="D2707" s="92"/>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2"/>
      <c r="B2708" s="92"/>
      <c r="C2708" s="92"/>
      <c r="D2708" s="92"/>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2"/>
      <c r="B2709" s="92"/>
      <c r="C2709" s="92"/>
      <c r="D2709" s="92"/>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2"/>
      <c r="B2710" s="92"/>
      <c r="C2710" s="92"/>
      <c r="D2710" s="92"/>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2"/>
      <c r="B2711" s="92"/>
      <c r="C2711" s="92"/>
      <c r="D2711" s="92"/>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2"/>
      <c r="B2712" s="92"/>
      <c r="C2712" s="92"/>
      <c r="D2712" s="92"/>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2"/>
      <c r="B2713" s="92"/>
      <c r="C2713" s="92"/>
      <c r="D2713" s="92"/>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2"/>
      <c r="B2714" s="92"/>
      <c r="C2714" s="92"/>
      <c r="D2714" s="92"/>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2"/>
      <c r="B2715" s="92"/>
      <c r="C2715" s="92"/>
      <c r="D2715" s="92"/>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2"/>
      <c r="B2716" s="92"/>
      <c r="C2716" s="92"/>
      <c r="D2716" s="92"/>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2"/>
      <c r="B2717" s="92"/>
      <c r="C2717" s="92"/>
      <c r="D2717" s="92"/>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2"/>
      <c r="B2718" s="92"/>
      <c r="C2718" s="92"/>
      <c r="D2718" s="92"/>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2"/>
      <c r="B2719" s="92"/>
      <c r="C2719" s="92"/>
      <c r="D2719" s="92"/>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2"/>
      <c r="B2720" s="92"/>
      <c r="C2720" s="92"/>
      <c r="D2720" s="92"/>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2"/>
      <c r="B2721" s="92"/>
      <c r="C2721" s="92"/>
      <c r="D2721" s="92"/>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2"/>
      <c r="B2722" s="92"/>
      <c r="C2722" s="92"/>
      <c r="D2722" s="92"/>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2"/>
      <c r="B2723" s="92"/>
      <c r="C2723" s="92"/>
      <c r="D2723" s="92"/>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2"/>
      <c r="B2724" s="92"/>
      <c r="C2724" s="92"/>
      <c r="D2724" s="92"/>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2"/>
      <c r="B2725" s="92"/>
      <c r="C2725" s="92"/>
      <c r="D2725" s="92"/>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2"/>
      <c r="B2726" s="92"/>
      <c r="C2726" s="92"/>
      <c r="D2726" s="92"/>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2"/>
      <c r="B2727" s="92"/>
      <c r="C2727" s="92"/>
      <c r="D2727" s="92"/>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2"/>
      <c r="B2728" s="92"/>
      <c r="C2728" s="92"/>
      <c r="D2728" s="92"/>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2"/>
      <c r="B2729" s="92"/>
      <c r="C2729" s="92"/>
      <c r="D2729" s="92"/>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2"/>
      <c r="B2730" s="92"/>
      <c r="C2730" s="92"/>
      <c r="D2730" s="92"/>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2"/>
      <c r="B2731" s="92"/>
      <c r="C2731" s="92"/>
      <c r="D2731" s="92"/>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2"/>
      <c r="B2732" s="92"/>
      <c r="C2732" s="92"/>
      <c r="D2732" s="92"/>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2"/>
      <c r="B2733" s="92"/>
      <c r="C2733" s="92"/>
      <c r="D2733" s="92"/>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2"/>
      <c r="B2734" s="92"/>
      <c r="C2734" s="92"/>
      <c r="D2734" s="92"/>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2"/>
      <c r="B2735" s="92"/>
      <c r="C2735" s="92"/>
      <c r="D2735" s="92"/>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2"/>
      <c r="B2736" s="92"/>
      <c r="C2736" s="92"/>
      <c r="D2736" s="92"/>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2"/>
      <c r="B2737" s="92"/>
      <c r="C2737" s="92"/>
      <c r="D2737" s="92"/>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2"/>
      <c r="B2738" s="92"/>
      <c r="C2738" s="92"/>
      <c r="D2738" s="92"/>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2"/>
      <c r="B2739" s="92"/>
      <c r="C2739" s="92"/>
      <c r="D2739" s="92"/>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2"/>
      <c r="B2740" s="92"/>
      <c r="C2740" s="92"/>
      <c r="D2740" s="92"/>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2"/>
      <c r="B2741" s="92"/>
      <c r="C2741" s="92"/>
      <c r="D2741" s="92"/>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2"/>
      <c r="B2742" s="92"/>
      <c r="C2742" s="92"/>
      <c r="D2742" s="92"/>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2"/>
      <c r="B2743" s="92"/>
      <c r="C2743" s="92"/>
      <c r="D2743" s="92"/>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2"/>
      <c r="B2744" s="92"/>
      <c r="C2744" s="92"/>
      <c r="D2744" s="92"/>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2"/>
      <c r="B2745" s="92"/>
      <c r="C2745" s="92"/>
      <c r="D2745" s="92"/>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2"/>
      <c r="B2746" s="92"/>
      <c r="C2746" s="92"/>
      <c r="D2746" s="92"/>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2"/>
      <c r="B2747" s="92"/>
      <c r="C2747" s="92"/>
      <c r="D2747" s="92"/>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2"/>
      <c r="B2748" s="92"/>
      <c r="C2748" s="92"/>
      <c r="D2748" s="92"/>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2"/>
      <c r="B2749" s="92"/>
      <c r="C2749" s="92"/>
      <c r="D2749" s="92"/>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2"/>
      <c r="B2750" s="92"/>
      <c r="C2750" s="92"/>
      <c r="D2750" s="92"/>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2"/>
      <c r="B2751" s="92"/>
      <c r="C2751" s="92"/>
      <c r="D2751" s="92"/>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2"/>
      <c r="B2752" s="92"/>
      <c r="C2752" s="92"/>
      <c r="D2752" s="92"/>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2"/>
      <c r="B2753" s="92"/>
      <c r="C2753" s="92"/>
      <c r="D2753" s="92"/>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2"/>
      <c r="B2754" s="92"/>
      <c r="C2754" s="92"/>
      <c r="D2754" s="92"/>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2"/>
      <c r="B2755" s="92"/>
      <c r="C2755" s="92"/>
      <c r="D2755" s="92"/>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2"/>
      <c r="B2756" s="92"/>
      <c r="C2756" s="92"/>
      <c r="D2756" s="92"/>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2"/>
      <c r="B2757" s="92"/>
      <c r="C2757" s="92"/>
      <c r="D2757" s="92"/>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2"/>
      <c r="B2758" s="92"/>
      <c r="C2758" s="92"/>
      <c r="D2758" s="92"/>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2"/>
      <c r="B2759" s="92"/>
      <c r="C2759" s="92"/>
      <c r="D2759" s="92"/>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2"/>
      <c r="B2760" s="92"/>
      <c r="C2760" s="92"/>
      <c r="D2760" s="92"/>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2"/>
      <c r="B2761" s="92"/>
      <c r="C2761" s="92"/>
      <c r="D2761" s="92"/>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2"/>
      <c r="B2762" s="92"/>
      <c r="C2762" s="92"/>
      <c r="D2762" s="92"/>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2"/>
      <c r="B2763" s="92"/>
      <c r="C2763" s="92"/>
      <c r="D2763" s="92"/>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2"/>
      <c r="B2764" s="92"/>
      <c r="C2764" s="92"/>
      <c r="D2764" s="92"/>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2"/>
      <c r="B2765" s="92"/>
      <c r="C2765" s="92"/>
      <c r="D2765" s="92"/>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2"/>
      <c r="B2766" s="92"/>
      <c r="C2766" s="92"/>
      <c r="D2766" s="92"/>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2"/>
      <c r="B2767" s="92"/>
      <c r="C2767" s="92"/>
      <c r="D2767" s="92"/>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2"/>
      <c r="B2768" s="92"/>
      <c r="C2768" s="92"/>
      <c r="D2768" s="92"/>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2"/>
      <c r="B2769" s="92"/>
      <c r="C2769" s="92"/>
      <c r="D2769" s="92"/>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2"/>
      <c r="B2770" s="92"/>
      <c r="C2770" s="92"/>
      <c r="D2770" s="92"/>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2"/>
      <c r="B2771" s="92"/>
      <c r="C2771" s="92"/>
      <c r="D2771" s="92"/>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2"/>
      <c r="B2772" s="92"/>
      <c r="C2772" s="92"/>
      <c r="D2772" s="92"/>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2"/>
      <c r="B2773" s="92"/>
      <c r="C2773" s="92"/>
      <c r="D2773" s="92"/>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2"/>
      <c r="B2774" s="92"/>
      <c r="C2774" s="92"/>
      <c r="D2774" s="92"/>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2"/>
      <c r="B2775" s="92"/>
      <c r="C2775" s="92"/>
      <c r="D2775" s="92"/>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2"/>
      <c r="B2776" s="92"/>
      <c r="C2776" s="92"/>
      <c r="D2776" s="92"/>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2"/>
      <c r="B2777" s="92"/>
      <c r="C2777" s="92"/>
      <c r="D2777" s="92"/>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2"/>
      <c r="B2778" s="92"/>
      <c r="C2778" s="92"/>
      <c r="D2778" s="92"/>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2"/>
      <c r="B2779" s="92"/>
      <c r="C2779" s="92"/>
      <c r="D2779" s="92"/>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2"/>
      <c r="B2780" s="92"/>
      <c r="C2780" s="92"/>
      <c r="D2780" s="92"/>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2"/>
      <c r="B2781" s="92"/>
      <c r="C2781" s="92"/>
      <c r="D2781" s="92"/>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2"/>
      <c r="B2782" s="92"/>
      <c r="C2782" s="92"/>
      <c r="D2782" s="92"/>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2"/>
      <c r="B2783" s="92"/>
      <c r="C2783" s="92"/>
      <c r="D2783" s="92"/>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2"/>
      <c r="B2784" s="92"/>
      <c r="C2784" s="92"/>
      <c r="D2784" s="92"/>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2"/>
      <c r="B2785" s="92"/>
      <c r="C2785" s="92"/>
      <c r="D2785" s="92"/>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2"/>
      <c r="B2786" s="92"/>
      <c r="C2786" s="92"/>
      <c r="D2786" s="92"/>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5" bestFit="1" customWidth="1"/>
    <col min="14"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288</v>
      </c>
      <c r="M1" s="30" t="s">
        <v>289</v>
      </c>
    </row>
    <row r="2" spans="1:13" ht="12.75" x14ac:dyDescent="0.25">
      <c r="A2" s="31" t="s">
        <v>53</v>
      </c>
      <c r="B2" s="31" t="s">
        <v>54</v>
      </c>
      <c r="C2" s="31" t="s">
        <v>281</v>
      </c>
      <c r="D2" s="32" t="s">
        <v>220</v>
      </c>
      <c r="E2" s="31" t="s">
        <v>55</v>
      </c>
      <c r="F2" s="31" t="s">
        <v>80</v>
      </c>
      <c r="G2" s="31" t="s">
        <v>237</v>
      </c>
      <c r="H2" s="31" t="s">
        <v>57</v>
      </c>
      <c r="I2" s="31" t="s">
        <v>56</v>
      </c>
      <c r="J2" s="89" t="s">
        <v>290</v>
      </c>
      <c r="K2" s="32" t="s">
        <v>295</v>
      </c>
      <c r="L2" s="32" t="s">
        <v>296</v>
      </c>
      <c r="M2" s="32" t="s">
        <v>297</v>
      </c>
    </row>
    <row r="3" spans="1:13" x14ac:dyDescent="0.25">
      <c r="A3" s="79">
        <v>0</v>
      </c>
      <c r="B3" s="79">
        <v>0</v>
      </c>
      <c r="C3" s="79">
        <v>0</v>
      </c>
      <c r="D3" s="94"/>
      <c r="E3" s="79">
        <v>809.79020270624699</v>
      </c>
      <c r="F3" s="79">
        <v>23.5</v>
      </c>
      <c r="G3" s="80">
        <v>3.0546026639948285</v>
      </c>
      <c r="H3" s="79">
        <v>0</v>
      </c>
      <c r="I3" s="80">
        <v>-6.7199315199413396</v>
      </c>
      <c r="J3" s="103">
        <v>0</v>
      </c>
      <c r="K3" s="103">
        <v>9.5518833913135565E-2</v>
      </c>
      <c r="L3" s="103">
        <v>0.30117088332811642</v>
      </c>
      <c r="M3" s="103">
        <v>4.2400526807465262E-2</v>
      </c>
    </row>
    <row r="4" spans="1:13" x14ac:dyDescent="0.25">
      <c r="A4" s="79">
        <v>1</v>
      </c>
      <c r="B4" s="79">
        <v>0</v>
      </c>
      <c r="C4" s="79">
        <v>0</v>
      </c>
      <c r="D4" s="94"/>
      <c r="E4" s="79">
        <v>809.79020270624699</v>
      </c>
      <c r="F4" s="79">
        <v>23.5</v>
      </c>
      <c r="G4" s="80">
        <v>3.0546026639948285</v>
      </c>
      <c r="H4" s="79">
        <v>0</v>
      </c>
      <c r="I4" s="80">
        <v>-6.7199315199413396</v>
      </c>
      <c r="J4" s="103">
        <v>0</v>
      </c>
      <c r="K4" s="103">
        <v>9.5518833913135565E-2</v>
      </c>
      <c r="L4" s="103">
        <v>0.30117088332811642</v>
      </c>
      <c r="M4" s="103">
        <v>4.2400526807465262E-2</v>
      </c>
    </row>
    <row r="5" spans="1:13" x14ac:dyDescent="0.25">
      <c r="A5" s="79">
        <v>2</v>
      </c>
      <c r="B5" s="79">
        <v>0</v>
      </c>
      <c r="C5" s="79">
        <v>0</v>
      </c>
      <c r="D5" s="94"/>
      <c r="E5" s="79">
        <v>809.6874080183934</v>
      </c>
      <c r="F5" s="79">
        <v>23.508171015518428</v>
      </c>
      <c r="G5" s="80">
        <v>3.0544925144190818</v>
      </c>
      <c r="H5" s="79">
        <v>0</v>
      </c>
      <c r="I5" s="80">
        <v>-6.7199315199413396</v>
      </c>
      <c r="J5" s="103">
        <v>0</v>
      </c>
      <c r="K5" s="103">
        <v>9.551538948510721E-2</v>
      </c>
      <c r="L5" s="103">
        <v>0.30116002304654299</v>
      </c>
      <c r="M5" s="103">
        <v>4.2395144490195442E-2</v>
      </c>
    </row>
    <row r="6" spans="1:13" x14ac:dyDescent="0.25">
      <c r="A6" s="79">
        <v>3</v>
      </c>
      <c r="B6" s="79">
        <v>0</v>
      </c>
      <c r="C6" s="79">
        <v>0</v>
      </c>
      <c r="D6" s="94"/>
      <c r="E6" s="79">
        <v>809.58461333053958</v>
      </c>
      <c r="F6" s="79">
        <v>23.51634203103686</v>
      </c>
      <c r="G6" s="80">
        <v>3.054382371850588</v>
      </c>
      <c r="H6" s="79">
        <v>0</v>
      </c>
      <c r="I6" s="80">
        <v>-6.7199315199413396</v>
      </c>
      <c r="J6" s="103">
        <v>0</v>
      </c>
      <c r="K6" s="103">
        <v>9.5511945276198884E-2</v>
      </c>
      <c r="L6" s="103">
        <v>0.30114916345585507</v>
      </c>
      <c r="M6" s="103">
        <v>4.2389762172925623E-2</v>
      </c>
    </row>
    <row r="7" spans="1:13" x14ac:dyDescent="0.25">
      <c r="A7" s="79">
        <v>4</v>
      </c>
      <c r="B7" s="79">
        <v>0</v>
      </c>
      <c r="C7" s="79">
        <v>0</v>
      </c>
      <c r="D7" s="94"/>
      <c r="E7" s="79">
        <v>809.48181864268599</v>
      </c>
      <c r="F7" s="79">
        <v>23.524513046555299</v>
      </c>
      <c r="G7" s="80">
        <v>3.0542722362887091</v>
      </c>
      <c r="H7" s="79">
        <v>0</v>
      </c>
      <c r="I7" s="80">
        <v>-6.7199315199413396</v>
      </c>
      <c r="J7" s="103">
        <v>0</v>
      </c>
      <c r="K7" s="103">
        <v>9.5508501286390629E-2</v>
      </c>
      <c r="L7" s="103">
        <v>0.30113830455598972</v>
      </c>
      <c r="M7" s="103">
        <v>4.2384379855655803E-2</v>
      </c>
    </row>
    <row r="8" spans="1:13" x14ac:dyDescent="0.25">
      <c r="A8" s="79">
        <v>5</v>
      </c>
      <c r="B8" s="79">
        <v>0</v>
      </c>
      <c r="C8" s="79">
        <v>0</v>
      </c>
      <c r="D8" s="94"/>
      <c r="E8" s="79">
        <v>809.37902395483241</v>
      </c>
      <c r="F8" s="79">
        <v>23.532684062073731</v>
      </c>
      <c r="G8" s="80">
        <v>3.0541621077328056</v>
      </c>
      <c r="H8" s="79">
        <v>0</v>
      </c>
      <c r="I8" s="80">
        <v>-6.7199315199413396</v>
      </c>
      <c r="J8" s="103">
        <v>0</v>
      </c>
      <c r="K8" s="103">
        <v>9.5505057515662461E-2</v>
      </c>
      <c r="L8" s="103">
        <v>0.30112744634688382</v>
      </c>
      <c r="M8" s="103">
        <v>4.237899753838599E-2</v>
      </c>
    </row>
    <row r="9" spans="1:13" x14ac:dyDescent="0.25">
      <c r="A9" s="79">
        <v>6</v>
      </c>
      <c r="B9" s="79">
        <v>0</v>
      </c>
      <c r="C9" s="79">
        <v>0</v>
      </c>
      <c r="D9" s="94"/>
      <c r="E9" s="79">
        <v>809.27622926697882</v>
      </c>
      <c r="F9" s="79">
        <v>23.540855077592159</v>
      </c>
      <c r="G9" s="80">
        <v>3.0540519861822388</v>
      </c>
      <c r="H9" s="79">
        <v>0</v>
      </c>
      <c r="I9" s="80">
        <v>-6.7199315199413396</v>
      </c>
      <c r="J9" s="103">
        <v>0</v>
      </c>
      <c r="K9" s="103">
        <v>9.5501613963994411E-2</v>
      </c>
      <c r="L9" s="103">
        <v>0.30111658882847442</v>
      </c>
      <c r="M9" s="103">
        <v>4.237361522111617E-2</v>
      </c>
    </row>
    <row r="10" spans="1:13" x14ac:dyDescent="0.25">
      <c r="A10" s="79">
        <v>7</v>
      </c>
      <c r="B10" s="79">
        <v>0</v>
      </c>
      <c r="C10" s="79">
        <v>0</v>
      </c>
      <c r="D10" s="94"/>
      <c r="E10" s="79">
        <v>809.17343457912523</v>
      </c>
      <c r="F10" s="79">
        <v>23.549026093110591</v>
      </c>
      <c r="G10" s="80">
        <v>3.0539418716363698</v>
      </c>
      <c r="H10" s="79">
        <v>0</v>
      </c>
      <c r="I10" s="80">
        <v>-6.7199315199413396</v>
      </c>
      <c r="J10" s="103">
        <v>0</v>
      </c>
      <c r="K10" s="103">
        <v>9.5498170631366494E-2</v>
      </c>
      <c r="L10" s="103">
        <v>0.30110573200069862</v>
      </c>
      <c r="M10" s="103">
        <v>4.2368232903846358E-2</v>
      </c>
    </row>
    <row r="11" spans="1:13" x14ac:dyDescent="0.25">
      <c r="A11" s="79">
        <v>8</v>
      </c>
      <c r="B11" s="79">
        <v>0</v>
      </c>
      <c r="C11" s="79">
        <v>0</v>
      </c>
      <c r="D11" s="94"/>
      <c r="E11" s="79">
        <v>809.07063989127141</v>
      </c>
      <c r="F11" s="79">
        <v>23.557197108629019</v>
      </c>
      <c r="G11" s="80">
        <v>3.0538317640945607</v>
      </c>
      <c r="H11" s="79">
        <v>0</v>
      </c>
      <c r="I11" s="80">
        <v>-6.7199315199413396</v>
      </c>
      <c r="J11" s="103">
        <v>0</v>
      </c>
      <c r="K11" s="103">
        <v>9.5494727517758754E-2</v>
      </c>
      <c r="L11" s="103">
        <v>0.30109487586349343</v>
      </c>
      <c r="M11" s="103">
        <v>4.2363334451185078E-2</v>
      </c>
    </row>
    <row r="12" spans="1:13" x14ac:dyDescent="0.25">
      <c r="A12" s="79">
        <v>9</v>
      </c>
      <c r="B12" s="79">
        <v>0</v>
      </c>
      <c r="C12" s="79">
        <v>0</v>
      </c>
      <c r="D12" s="94"/>
      <c r="E12" s="79">
        <v>807.79108052538254</v>
      </c>
      <c r="F12" s="79">
        <v>23.658907611902482</v>
      </c>
      <c r="G12" s="80">
        <v>3.0524617623386998</v>
      </c>
      <c r="H12" s="79">
        <v>0</v>
      </c>
      <c r="I12" s="80">
        <v>-6.7199315199413396</v>
      </c>
      <c r="J12" s="103">
        <v>0</v>
      </c>
      <c r="K12" s="103">
        <v>9.5451886931085639E-2</v>
      </c>
      <c r="L12" s="103">
        <v>0.30095979949371299</v>
      </c>
      <c r="M12" s="103">
        <v>4.2296336879456609E-2</v>
      </c>
    </row>
    <row r="13" spans="1:13" x14ac:dyDescent="0.25">
      <c r="A13" s="79">
        <v>10</v>
      </c>
      <c r="B13" s="79">
        <v>0</v>
      </c>
      <c r="C13" s="79">
        <v>0</v>
      </c>
      <c r="D13" s="94"/>
      <c r="E13" s="79">
        <v>807.68828583752895</v>
      </c>
      <c r="F13" s="79">
        <v>23.66707862742091</v>
      </c>
      <c r="G13" s="80">
        <v>3.0523517489235239</v>
      </c>
      <c r="H13" s="79">
        <v>0</v>
      </c>
      <c r="I13" s="80">
        <v>-6.7199315199413396</v>
      </c>
      <c r="J13" s="103">
        <v>0</v>
      </c>
      <c r="K13" s="103">
        <v>9.5448446760861116E-2</v>
      </c>
      <c r="L13" s="103">
        <v>0.30094895263699512</v>
      </c>
      <c r="M13" s="103">
        <v>4.2290474094062697E-2</v>
      </c>
    </row>
    <row r="14" spans="1:13" x14ac:dyDescent="0.25">
      <c r="A14" s="79">
        <v>11</v>
      </c>
      <c r="B14" s="79">
        <v>4.0576484054327009E-3</v>
      </c>
      <c r="C14" s="79">
        <v>4.0576484054327009E-3</v>
      </c>
      <c r="D14" s="94"/>
      <c r="E14" s="79">
        <v>807.55574275167476</v>
      </c>
      <c r="F14" s="79">
        <v>23.677614304253911</v>
      </c>
      <c r="G14" s="80">
        <v>3.052209908361756</v>
      </c>
      <c r="H14" s="79">
        <v>0</v>
      </c>
      <c r="I14" s="80">
        <v>-6.7199315199413396</v>
      </c>
      <c r="J14" s="103">
        <v>0</v>
      </c>
      <c r="K14" s="103">
        <v>9.5444011341085794E-2</v>
      </c>
      <c r="L14" s="103">
        <v>0.30093496775844347</v>
      </c>
      <c r="M14" s="103">
        <v>4.2283590933742718E-2</v>
      </c>
    </row>
    <row r="15" spans="1:13" x14ac:dyDescent="0.25">
      <c r="A15" s="79">
        <v>12</v>
      </c>
      <c r="B15" s="79">
        <v>0.65687872320413587</v>
      </c>
      <c r="C15" s="79">
        <v>0.65687872320413587</v>
      </c>
      <c r="D15" s="94"/>
      <c r="E15" s="79">
        <v>807.16420548171527</v>
      </c>
      <c r="F15" s="79">
        <v>23.708737090612651</v>
      </c>
      <c r="G15" s="80">
        <v>3.0517909739012938</v>
      </c>
      <c r="H15" s="79">
        <v>0</v>
      </c>
      <c r="I15" s="80">
        <v>-6.7199315199413396</v>
      </c>
      <c r="J15" s="103">
        <v>0</v>
      </c>
      <c r="K15" s="103">
        <v>9.5430911067318255E-2</v>
      </c>
      <c r="L15" s="103">
        <v>0.30089366259525452</v>
      </c>
      <c r="M15" s="103">
        <v>4.2263119541763573E-2</v>
      </c>
    </row>
    <row r="16" spans="1:13" x14ac:dyDescent="0.25">
      <c r="A16" s="79">
        <v>13</v>
      </c>
      <c r="B16" s="79">
        <v>1.4105089068412779</v>
      </c>
      <c r="C16" s="79">
        <v>1.4105089068412779</v>
      </c>
      <c r="D16" s="94"/>
      <c r="E16" s="79">
        <v>806.93252605909595</v>
      </c>
      <c r="F16" s="79">
        <v>23.727152985412769</v>
      </c>
      <c r="G16" s="80">
        <v>3.0515431308534695</v>
      </c>
      <c r="H16" s="79">
        <v>0</v>
      </c>
      <c r="I16" s="80">
        <v>-6.7199315199413396</v>
      </c>
      <c r="J16" s="103">
        <v>1</v>
      </c>
      <c r="K16" s="103">
        <v>9.5423160900921594E-2</v>
      </c>
      <c r="L16" s="103">
        <v>0.30086922632060581</v>
      </c>
      <c r="M16" s="103">
        <v>0.39320582734155568</v>
      </c>
    </row>
    <row r="17" spans="1:13" x14ac:dyDescent="0.25">
      <c r="A17" s="79">
        <v>14</v>
      </c>
      <c r="B17" s="79">
        <v>3.7593890428543091</v>
      </c>
      <c r="C17" s="79">
        <v>3.7593890428543091</v>
      </c>
      <c r="D17" s="94"/>
      <c r="E17" s="79">
        <v>806.99599738869881</v>
      </c>
      <c r="F17" s="79">
        <v>23.722107732297172</v>
      </c>
      <c r="G17" s="80">
        <v>3.051611026868529</v>
      </c>
      <c r="H17" s="79">
        <v>0</v>
      </c>
      <c r="I17" s="80">
        <v>-6.7199315199413396</v>
      </c>
      <c r="J17" s="103">
        <v>1</v>
      </c>
      <c r="K17" s="103">
        <v>9.542528404062231E-2</v>
      </c>
      <c r="L17" s="103">
        <v>0.30087592058008222</v>
      </c>
      <c r="M17" s="103">
        <v>2.486163481750514</v>
      </c>
    </row>
    <row r="18" spans="1:13" x14ac:dyDescent="0.25">
      <c r="A18" s="79">
        <v>15</v>
      </c>
      <c r="B18" s="79">
        <v>9.0949252605438229</v>
      </c>
      <c r="C18" s="79">
        <v>9.0949252605438229</v>
      </c>
      <c r="D18" s="94"/>
      <c r="E18" s="79">
        <v>1083.2336397258391</v>
      </c>
      <c r="F18" s="79">
        <v>23.689715586387312</v>
      </c>
      <c r="G18" s="80">
        <v>19.725917655683638</v>
      </c>
      <c r="H18" s="79">
        <v>0</v>
      </c>
      <c r="I18" s="80">
        <v>-6.7199315199413396</v>
      </c>
      <c r="J18" s="103">
        <v>1</v>
      </c>
      <c r="K18" s="103">
        <v>0.61683854157099094</v>
      </c>
      <c r="L18" s="103">
        <v>1.944891921573334</v>
      </c>
      <c r="M18" s="103">
        <v>9.1530560033248616</v>
      </c>
    </row>
    <row r="19" spans="1:13" x14ac:dyDescent="0.25">
      <c r="A19" s="79">
        <v>16</v>
      </c>
      <c r="B19" s="79">
        <v>14.361215496063229</v>
      </c>
      <c r="C19" s="79">
        <v>14.361215496063229</v>
      </c>
      <c r="D19" s="94"/>
      <c r="E19" s="79">
        <v>1710.465043640997</v>
      </c>
      <c r="F19" s="79">
        <v>23.695715819627189</v>
      </c>
      <c r="G19" s="80">
        <v>19.208149987762805</v>
      </c>
      <c r="H19" s="79">
        <v>0</v>
      </c>
      <c r="I19" s="80">
        <v>-6.7199315199413396</v>
      </c>
      <c r="J19" s="103">
        <v>1</v>
      </c>
      <c r="K19" s="103">
        <v>0.60064770782993682</v>
      </c>
      <c r="L19" s="103">
        <v>1.8938422227877909</v>
      </c>
      <c r="M19" s="103">
        <v>7.8113297490489817</v>
      </c>
    </row>
    <row r="20" spans="1:13" x14ac:dyDescent="0.25">
      <c r="A20" s="79">
        <v>17</v>
      </c>
      <c r="B20" s="79">
        <v>15.74740257263184</v>
      </c>
      <c r="C20" s="79">
        <v>15.74740257263184</v>
      </c>
      <c r="D20" s="94"/>
      <c r="E20" s="79">
        <v>1875.564198309866</v>
      </c>
      <c r="F20" s="79">
        <v>23.836772705502781</v>
      </c>
      <c r="G20" s="80">
        <v>15.24367638927308</v>
      </c>
      <c r="H20" s="79">
        <v>0</v>
      </c>
      <c r="I20" s="80">
        <v>-6.7199315199413396</v>
      </c>
      <c r="J20" s="103">
        <v>1</v>
      </c>
      <c r="K20" s="103">
        <v>0.47667679021412213</v>
      </c>
      <c r="L20" s="103">
        <v>1.5029619195451269</v>
      </c>
      <c r="M20" s="103">
        <v>4.8561853848781338</v>
      </c>
    </row>
    <row r="21" spans="1:13" s="81" customFormat="1" x14ac:dyDescent="0.25">
      <c r="A21" s="79">
        <v>18</v>
      </c>
      <c r="B21" s="79">
        <v>18.740525817871099</v>
      </c>
      <c r="C21" s="79">
        <v>18.740525817871099</v>
      </c>
      <c r="D21" s="94"/>
      <c r="E21" s="79">
        <v>1154.6376988614049</v>
      </c>
      <c r="F21" s="79">
        <v>23.973266876416599</v>
      </c>
      <c r="G21" s="80">
        <v>26.370147073740419</v>
      </c>
      <c r="H21" s="79">
        <v>0</v>
      </c>
      <c r="I21" s="80">
        <v>-6.7199315199413396</v>
      </c>
      <c r="J21" s="103">
        <v>2</v>
      </c>
      <c r="K21" s="103">
        <v>0.8246066594165169</v>
      </c>
      <c r="L21" s="103">
        <v>2.5999847971402779</v>
      </c>
      <c r="M21" s="103">
        <v>12.79641733929682</v>
      </c>
    </row>
    <row r="22" spans="1:13" s="81" customFormat="1" x14ac:dyDescent="0.25">
      <c r="A22" s="79">
        <v>19</v>
      </c>
      <c r="B22" s="79">
        <v>23.07561283111572</v>
      </c>
      <c r="C22" s="79">
        <v>23.07561283111572</v>
      </c>
      <c r="D22" s="94"/>
      <c r="E22" s="79">
        <v>1421.7302522925099</v>
      </c>
      <c r="F22" s="79">
        <v>24.087234145848448</v>
      </c>
      <c r="G22" s="80">
        <v>30.13398937205859</v>
      </c>
      <c r="H22" s="79">
        <v>0</v>
      </c>
      <c r="I22" s="80">
        <v>-6.7199315199413396</v>
      </c>
      <c r="J22" s="103">
        <v>2</v>
      </c>
      <c r="K22" s="103">
        <v>0.94230374375615666</v>
      </c>
      <c r="L22" s="103">
        <v>2.9710837040631621</v>
      </c>
      <c r="M22" s="103">
        <v>14.7961955335903</v>
      </c>
    </row>
    <row r="23" spans="1:13" s="81" customFormat="1" x14ac:dyDescent="0.25">
      <c r="A23" s="79">
        <v>20</v>
      </c>
      <c r="B23" s="79">
        <v>26.041348457336429</v>
      </c>
      <c r="C23" s="79">
        <v>26.041348457336429</v>
      </c>
      <c r="D23" s="94"/>
      <c r="E23" s="79">
        <v>1604.4545894946859</v>
      </c>
      <c r="F23" s="79">
        <v>24.248400341599272</v>
      </c>
      <c r="G23" s="80">
        <v>23.935794534018399</v>
      </c>
      <c r="H23" s="79">
        <v>0</v>
      </c>
      <c r="I23" s="80">
        <v>-6.7199315199413396</v>
      </c>
      <c r="J23" s="103">
        <v>2</v>
      </c>
      <c r="K23" s="103">
        <v>0.74848333291367553</v>
      </c>
      <c r="L23" s="103">
        <v>2.359967948676819</v>
      </c>
      <c r="M23" s="103">
        <v>10.94162940378642</v>
      </c>
    </row>
    <row r="24" spans="1:13" s="81" customFormat="1" x14ac:dyDescent="0.25">
      <c r="A24" s="79">
        <v>21</v>
      </c>
      <c r="B24" s="79">
        <v>27.752846908569339</v>
      </c>
      <c r="C24" s="79">
        <v>27.752846908569339</v>
      </c>
      <c r="D24" s="94"/>
      <c r="E24" s="79">
        <v>1709.9031053229851</v>
      </c>
      <c r="F24" s="79">
        <v>24.417251185296038</v>
      </c>
      <c r="G24" s="80">
        <v>16.336229345160856</v>
      </c>
      <c r="H24" s="79">
        <v>0</v>
      </c>
      <c r="I24" s="80">
        <v>-6.7199315199413396</v>
      </c>
      <c r="J24" s="103">
        <v>2</v>
      </c>
      <c r="K24" s="103">
        <v>0.51084142496837448</v>
      </c>
      <c r="L24" s="103">
        <v>1.6106830129252849</v>
      </c>
      <c r="M24" s="103">
        <v>6.0351912479206824</v>
      </c>
    </row>
    <row r="25" spans="1:13" s="81" customFormat="1" x14ac:dyDescent="0.25">
      <c r="A25" s="79">
        <v>22</v>
      </c>
      <c r="B25" s="79">
        <v>28.084615516662598</v>
      </c>
      <c r="C25" s="79">
        <v>28.084615516662598</v>
      </c>
      <c r="D25" s="94"/>
      <c r="E25" s="79">
        <v>1730.343969465546</v>
      </c>
      <c r="F25" s="79">
        <v>24.590380433219849</v>
      </c>
      <c r="G25" s="80">
        <v>11.904427402072255</v>
      </c>
      <c r="H25" s="79">
        <v>0</v>
      </c>
      <c r="I25" s="80">
        <v>-6.7199315199413396</v>
      </c>
      <c r="J25" s="103">
        <v>2</v>
      </c>
      <c r="K25" s="103">
        <v>0.3722569345115469</v>
      </c>
      <c r="L25" s="103">
        <v>1.1737261145149069</v>
      </c>
      <c r="M25" s="103">
        <v>3.173682724748379</v>
      </c>
    </row>
    <row r="26" spans="1:13" s="81" customFormat="1" x14ac:dyDescent="0.25">
      <c r="A26" s="79">
        <v>23</v>
      </c>
      <c r="B26" s="79">
        <v>28.46136112213135</v>
      </c>
      <c r="C26" s="79">
        <v>28.46136112213135</v>
      </c>
      <c r="D26" s="94"/>
      <c r="E26" s="79">
        <v>1753.5559477836659</v>
      </c>
      <c r="F26" s="79">
        <v>24.74670145766104</v>
      </c>
      <c r="G26" s="80">
        <v>14.045289118784519</v>
      </c>
      <c r="H26" s="79">
        <v>0</v>
      </c>
      <c r="I26" s="80">
        <v>-6.7199315199413396</v>
      </c>
      <c r="J26" s="103">
        <v>2</v>
      </c>
      <c r="K26" s="103">
        <v>0.43920266763750188</v>
      </c>
      <c r="L26" s="103">
        <v>1.384806011061043</v>
      </c>
      <c r="M26" s="103">
        <v>4.4748471679799247</v>
      </c>
    </row>
    <row r="27" spans="1:13" s="81" customFormat="1" x14ac:dyDescent="0.25">
      <c r="A27" s="79">
        <v>24</v>
      </c>
      <c r="B27" s="79">
        <v>29.178848266601559</v>
      </c>
      <c r="C27" s="79">
        <v>29.178848266601559</v>
      </c>
      <c r="D27" s="94"/>
      <c r="E27" s="79">
        <v>1797.761628750404</v>
      </c>
      <c r="F27" s="79">
        <v>24.89247671884582</v>
      </c>
      <c r="G27" s="80">
        <v>18.916447672005742</v>
      </c>
      <c r="H27" s="79">
        <v>0</v>
      </c>
      <c r="I27" s="80">
        <v>-6.7199315199413396</v>
      </c>
      <c r="J27" s="103">
        <v>2</v>
      </c>
      <c r="K27" s="103">
        <v>0.59152604189960056</v>
      </c>
      <c r="L27" s="103">
        <v>1.865081610109441</v>
      </c>
      <c r="M27" s="103">
        <v>7.4275268355492843</v>
      </c>
    </row>
    <row r="28" spans="1:13" s="81" customFormat="1" x14ac:dyDescent="0.25">
      <c r="A28" s="79">
        <v>25</v>
      </c>
      <c r="B28" s="79">
        <v>30.685391616821288</v>
      </c>
      <c r="C28" s="79">
        <v>30.685391616821288</v>
      </c>
      <c r="D28" s="94"/>
      <c r="E28" s="79">
        <v>1890.582490023882</v>
      </c>
      <c r="F28" s="79">
        <v>25.04251003360757</v>
      </c>
      <c r="G28" s="80">
        <v>22.955166915819831</v>
      </c>
      <c r="H28" s="79">
        <v>0</v>
      </c>
      <c r="I28" s="80">
        <v>-6.7199315199413396</v>
      </c>
      <c r="J28" s="103">
        <v>2</v>
      </c>
      <c r="K28" s="103">
        <v>0.71781865508260123</v>
      </c>
      <c r="L28" s="103">
        <v>2.2632822194754421</v>
      </c>
      <c r="M28" s="103">
        <v>9.6972994158091304</v>
      </c>
    </row>
    <row r="29" spans="1:13" s="81" customFormat="1" x14ac:dyDescent="0.25">
      <c r="A29" s="79">
        <v>26</v>
      </c>
      <c r="B29" s="79">
        <v>32.117434883117667</v>
      </c>
      <c r="C29" s="79">
        <v>32.117434883117667</v>
      </c>
      <c r="D29" s="94"/>
      <c r="E29" s="79">
        <v>1978.813266349787</v>
      </c>
      <c r="F29" s="79">
        <v>25.215691432770711</v>
      </c>
      <c r="G29" s="80">
        <v>22.943382738099253</v>
      </c>
      <c r="H29" s="79">
        <v>0</v>
      </c>
      <c r="I29" s="80">
        <v>-6.7199315199413396</v>
      </c>
      <c r="J29" s="103">
        <v>2</v>
      </c>
      <c r="K29" s="103">
        <v>0.71745015841108239</v>
      </c>
      <c r="L29" s="103">
        <v>2.262120349470143</v>
      </c>
      <c r="M29" s="103">
        <v>9.4403555254681315</v>
      </c>
    </row>
    <row r="30" spans="1:13" s="81" customFormat="1" x14ac:dyDescent="0.25">
      <c r="A30" s="79">
        <v>27</v>
      </c>
      <c r="B30" s="79">
        <v>33.844672012329099</v>
      </c>
      <c r="C30" s="79">
        <v>33.844672012329099</v>
      </c>
      <c r="D30" s="94"/>
      <c r="E30" s="79">
        <v>1304.9298852646159</v>
      </c>
      <c r="F30" s="79">
        <v>25.44387256499342</v>
      </c>
      <c r="G30" s="80">
        <v>29.599100271807899</v>
      </c>
      <c r="H30" s="79">
        <v>0</v>
      </c>
      <c r="I30" s="80">
        <v>-6.7199315199413396</v>
      </c>
      <c r="J30" s="103">
        <v>3</v>
      </c>
      <c r="K30" s="103">
        <v>0.92557751493071139</v>
      </c>
      <c r="L30" s="103">
        <v>2.9183459045765332</v>
      </c>
      <c r="M30" s="103">
        <v>14.56898868157913</v>
      </c>
    </row>
    <row r="31" spans="1:13" s="81" customFormat="1" x14ac:dyDescent="0.25">
      <c r="A31" s="79">
        <v>28</v>
      </c>
      <c r="B31" s="79">
        <v>36.624364089965823</v>
      </c>
      <c r="C31" s="79">
        <v>36.624364089965823</v>
      </c>
      <c r="D31" s="94"/>
      <c r="E31" s="79">
        <v>1412.10490125</v>
      </c>
      <c r="F31" s="79">
        <v>25.654519427490129</v>
      </c>
      <c r="G31" s="80">
        <v>35.117423528041748</v>
      </c>
      <c r="H31" s="79">
        <v>0</v>
      </c>
      <c r="I31" s="80">
        <v>-6.7199315199413396</v>
      </c>
      <c r="J31" s="103">
        <v>3</v>
      </c>
      <c r="K31" s="103">
        <v>1.0981380278917801</v>
      </c>
      <c r="L31" s="103">
        <v>3.4624292019427809</v>
      </c>
      <c r="M31" s="103">
        <v>17.606376323890039</v>
      </c>
    </row>
    <row r="32" spans="1:13" s="81" customFormat="1" x14ac:dyDescent="0.25">
      <c r="A32" s="79">
        <v>29</v>
      </c>
      <c r="B32" s="79">
        <v>38.936255645751963</v>
      </c>
      <c r="C32" s="79">
        <v>38.936255645751963</v>
      </c>
      <c r="D32" s="94"/>
      <c r="E32" s="79">
        <v>1501.24319697753</v>
      </c>
      <c r="F32" s="79">
        <v>25.850138277903309</v>
      </c>
      <c r="G32" s="80">
        <v>31.556764392048663</v>
      </c>
      <c r="H32" s="79">
        <v>0</v>
      </c>
      <c r="I32" s="80">
        <v>-6.7199315199413396</v>
      </c>
      <c r="J32" s="103">
        <v>3</v>
      </c>
      <c r="K32" s="103">
        <v>0.98679457473463061</v>
      </c>
      <c r="L32" s="103">
        <v>3.11136329413829</v>
      </c>
      <c r="M32" s="103">
        <v>15.57643169203258</v>
      </c>
    </row>
    <row r="33" spans="1:13" s="81" customFormat="1" x14ac:dyDescent="0.25">
      <c r="A33" s="79">
        <v>30</v>
      </c>
      <c r="B33" s="79">
        <v>40.935709762573239</v>
      </c>
      <c r="C33" s="79">
        <v>40.935709762573239</v>
      </c>
      <c r="D33" s="94"/>
      <c r="E33" s="79">
        <v>1578.335019002131</v>
      </c>
      <c r="F33" s="79">
        <v>26.063947269492449</v>
      </c>
      <c r="G33" s="80">
        <v>29.475346072249991</v>
      </c>
      <c r="H33" s="79">
        <v>0</v>
      </c>
      <c r="I33" s="80">
        <v>-6.7199315199413396</v>
      </c>
      <c r="J33" s="103">
        <v>3</v>
      </c>
      <c r="K33" s="103">
        <v>0.92170766404209692</v>
      </c>
      <c r="L33" s="103">
        <v>2.9061442647247322</v>
      </c>
      <c r="M33" s="103">
        <v>14.297850782069951</v>
      </c>
    </row>
    <row r="34" spans="1:13" s="81" customFormat="1" x14ac:dyDescent="0.25">
      <c r="A34" s="79">
        <v>31</v>
      </c>
      <c r="B34" s="79">
        <v>42.214163208007811</v>
      </c>
      <c r="C34" s="79">
        <v>42.214163208007811</v>
      </c>
      <c r="D34" s="94"/>
      <c r="E34" s="79">
        <v>1627.6276257456491</v>
      </c>
      <c r="F34" s="79">
        <v>26.27719486644957</v>
      </c>
      <c r="G34" s="80">
        <v>19.878991964909957</v>
      </c>
      <c r="H34" s="79">
        <v>0</v>
      </c>
      <c r="I34" s="80">
        <v>-6.7199315199413396</v>
      </c>
      <c r="J34" s="103">
        <v>3</v>
      </c>
      <c r="K34" s="103">
        <v>0.62162524580971346</v>
      </c>
      <c r="L34" s="103">
        <v>1.9599844000380271</v>
      </c>
      <c r="M34" s="103">
        <v>8.4689895836404556</v>
      </c>
    </row>
    <row r="35" spans="1:13" s="81" customFormat="1" x14ac:dyDescent="0.25">
      <c r="A35" s="79">
        <v>32</v>
      </c>
      <c r="B35" s="79">
        <v>42.747965240478507</v>
      </c>
      <c r="C35" s="79">
        <v>42.747965240478507</v>
      </c>
      <c r="D35" s="94"/>
      <c r="E35" s="79">
        <v>1214.8377718787719</v>
      </c>
      <c r="F35" s="79">
        <v>26.495026556842141</v>
      </c>
      <c r="G35" s="80">
        <v>20.435900196521271</v>
      </c>
      <c r="H35" s="79">
        <v>0</v>
      </c>
      <c r="I35" s="80">
        <v>-6.7199315199413396</v>
      </c>
      <c r="J35" s="103">
        <v>4</v>
      </c>
      <c r="K35" s="103">
        <v>0.63904002302678353</v>
      </c>
      <c r="L35" s="103">
        <v>2.014893192603449</v>
      </c>
      <c r="M35" s="103">
        <v>9.4734935198575645</v>
      </c>
    </row>
    <row r="36" spans="1:13" s="81" customFormat="1" x14ac:dyDescent="0.25">
      <c r="A36" s="79">
        <v>33</v>
      </c>
      <c r="B36" s="79">
        <v>43.903328704833982</v>
      </c>
      <c r="C36" s="79">
        <v>43.903328704833982</v>
      </c>
      <c r="D36" s="94"/>
      <c r="E36" s="79">
        <v>1247.671596105303</v>
      </c>
      <c r="F36" s="79">
        <v>26.698094708859731</v>
      </c>
      <c r="G36" s="80">
        <v>21.565158097440921</v>
      </c>
      <c r="H36" s="79">
        <v>0</v>
      </c>
      <c r="I36" s="80">
        <v>-6.7199315199413396</v>
      </c>
      <c r="J36" s="103">
        <v>4</v>
      </c>
      <c r="K36" s="103">
        <v>0.67435243833842784</v>
      </c>
      <c r="L36" s="103">
        <v>2.1262332380810629</v>
      </c>
      <c r="M36" s="103">
        <v>10.091366377915501</v>
      </c>
    </row>
    <row r="37" spans="1:13" s="81" customFormat="1" x14ac:dyDescent="0.25">
      <c r="A37" s="79">
        <v>34</v>
      </c>
      <c r="B37" s="79">
        <v>44.296427536010739</v>
      </c>
      <c r="C37" s="79">
        <v>44.296427536010739</v>
      </c>
      <c r="D37" s="94"/>
      <c r="E37" s="79">
        <v>1258.842918658517</v>
      </c>
      <c r="F37" s="79">
        <v>26.91741920640716</v>
      </c>
      <c r="G37" s="80">
        <v>13.246435987470448</v>
      </c>
      <c r="H37" s="79">
        <v>0</v>
      </c>
      <c r="I37" s="80">
        <v>-6.7199315199413396</v>
      </c>
      <c r="J37" s="103">
        <v>4</v>
      </c>
      <c r="K37" s="103">
        <v>0.41422216183542021</v>
      </c>
      <c r="L37" s="103">
        <v>1.3060424762670799</v>
      </c>
      <c r="M37" s="103">
        <v>5.1802792684261378</v>
      </c>
    </row>
    <row r="38" spans="1:13" s="81" customFormat="1" x14ac:dyDescent="0.25">
      <c r="A38" s="79">
        <v>35</v>
      </c>
      <c r="B38" s="79">
        <v>44.37431182861328</v>
      </c>
      <c r="C38" s="79">
        <v>44.37431182861328</v>
      </c>
      <c r="D38" s="94"/>
      <c r="E38" s="79">
        <v>1261.056282030489</v>
      </c>
      <c r="F38" s="79">
        <v>27.13437938721011</v>
      </c>
      <c r="G38" s="80">
        <v>11.766246011219799</v>
      </c>
      <c r="H38" s="79">
        <v>0</v>
      </c>
      <c r="I38" s="80">
        <v>-6.7199315199413396</v>
      </c>
      <c r="J38" s="103">
        <v>4</v>
      </c>
      <c r="K38" s="103">
        <v>0.367935938698147</v>
      </c>
      <c r="L38" s="103">
        <v>1.160102014715257</v>
      </c>
      <c r="M38" s="103">
        <v>4.2817954159220477</v>
      </c>
    </row>
    <row r="39" spans="1:13" s="81" customFormat="1" x14ac:dyDescent="0.25">
      <c r="A39" s="79">
        <v>36</v>
      </c>
      <c r="B39" s="79">
        <v>44.064076232910153</v>
      </c>
      <c r="C39" s="79">
        <v>44.064076232910153</v>
      </c>
      <c r="D39" s="94"/>
      <c r="E39" s="79">
        <v>1252.239817487176</v>
      </c>
      <c r="F39" s="79">
        <v>27.334165161561419</v>
      </c>
      <c r="G39" s="80">
        <v>5.5908496483147809</v>
      </c>
      <c r="H39" s="79">
        <v>-46.809300789991077</v>
      </c>
      <c r="I39" s="80">
        <v>40.089369270049737</v>
      </c>
      <c r="J39" s="103">
        <v>4</v>
      </c>
      <c r="K39" s="103">
        <v>0.17482844668651021</v>
      </c>
      <c r="L39" s="103">
        <v>0.55123409240256671</v>
      </c>
      <c r="M39" s="103">
        <v>0.48292773036896602</v>
      </c>
    </row>
    <row r="40" spans="1:13" s="81" customFormat="1" x14ac:dyDescent="0.25">
      <c r="A40" s="79">
        <v>37</v>
      </c>
      <c r="B40" s="79">
        <v>43.011928558349609</v>
      </c>
      <c r="C40" s="79">
        <v>43.011928558349609</v>
      </c>
      <c r="D40" s="94"/>
      <c r="E40" s="79">
        <v>1222.3392425835491</v>
      </c>
      <c r="F40" s="79">
        <v>27.533897048711559</v>
      </c>
      <c r="G40" s="80">
        <v>3.4254635029919793</v>
      </c>
      <c r="H40" s="79">
        <v>-50.991718613064457</v>
      </c>
      <c r="I40" s="80">
        <v>44.271787093123123</v>
      </c>
      <c r="J40" s="103">
        <v>4</v>
      </c>
      <c r="K40" s="103">
        <v>0.10711582336862401</v>
      </c>
      <c r="L40" s="103">
        <v>0.33773619108127162</v>
      </c>
      <c r="M40" s="103">
        <v>-0.80624455286937924</v>
      </c>
    </row>
    <row r="41" spans="1:13" s="81" customFormat="1" x14ac:dyDescent="0.25">
      <c r="A41" s="79">
        <v>38</v>
      </c>
      <c r="B41" s="79">
        <v>41.819718170166013</v>
      </c>
      <c r="C41" s="79">
        <v>41.819718170166013</v>
      </c>
      <c r="D41" s="94"/>
      <c r="E41" s="79">
        <v>1188.4582799823099</v>
      </c>
      <c r="F41" s="79">
        <v>27.717370371220738</v>
      </c>
      <c r="G41" s="80">
        <v>0</v>
      </c>
      <c r="H41" s="79">
        <v>-23.964858314516391</v>
      </c>
      <c r="I41" s="80">
        <v>17.244926794575051</v>
      </c>
      <c r="J41" s="103">
        <v>4</v>
      </c>
      <c r="K41" s="103">
        <v>0</v>
      </c>
      <c r="L41" s="103">
        <v>0</v>
      </c>
      <c r="M41" s="103">
        <v>-2.263305941748579</v>
      </c>
    </row>
    <row r="42" spans="1:13" s="81" customFormat="1" x14ac:dyDescent="0.25">
      <c r="A42" s="79">
        <v>39</v>
      </c>
      <c r="B42" s="79">
        <v>39.007048034667967</v>
      </c>
      <c r="C42" s="79">
        <v>39.007048034667967</v>
      </c>
      <c r="D42" s="94"/>
      <c r="E42" s="79">
        <v>1108.526103065434</v>
      </c>
      <c r="F42" s="79">
        <v>27.86112162338809</v>
      </c>
      <c r="G42" s="80">
        <v>0</v>
      </c>
      <c r="H42" s="79">
        <v>-20.274698092065691</v>
      </c>
      <c r="I42" s="80">
        <v>13.55476657212435</v>
      </c>
      <c r="J42" s="103">
        <v>4</v>
      </c>
      <c r="K42" s="103">
        <v>0</v>
      </c>
      <c r="L42" s="103">
        <v>0</v>
      </c>
      <c r="M42" s="103">
        <v>-2.09567694424927</v>
      </c>
    </row>
    <row r="43" spans="1:13" s="81" customFormat="1" x14ac:dyDescent="0.25">
      <c r="A43" s="79">
        <v>40</v>
      </c>
      <c r="B43" s="79">
        <v>36.139149093627928</v>
      </c>
      <c r="C43" s="79">
        <v>36.139149093627928</v>
      </c>
      <c r="D43" s="94"/>
      <c r="E43" s="79">
        <v>1393.396740944318</v>
      </c>
      <c r="F43" s="79">
        <v>28.02202858204442</v>
      </c>
      <c r="G43" s="80">
        <v>0</v>
      </c>
      <c r="H43" s="79">
        <v>-68.093514508299961</v>
      </c>
      <c r="I43" s="80">
        <v>61.373582988358621</v>
      </c>
      <c r="J43" s="103">
        <v>3</v>
      </c>
      <c r="K43" s="103">
        <v>0</v>
      </c>
      <c r="L43" s="103">
        <v>0</v>
      </c>
      <c r="M43" s="103">
        <v>-2.7093986341230738</v>
      </c>
    </row>
    <row r="44" spans="1:13" s="81" customFormat="1" x14ac:dyDescent="0.25">
      <c r="A44" s="79">
        <v>41</v>
      </c>
      <c r="B44" s="79">
        <v>33.810820388793942</v>
      </c>
      <c r="C44" s="79">
        <v>33.810820388793942</v>
      </c>
      <c r="D44" s="94"/>
      <c r="E44" s="79">
        <v>2083.1458108344659</v>
      </c>
      <c r="F44" s="79">
        <v>28.241044832534691</v>
      </c>
      <c r="G44" s="80">
        <v>0</v>
      </c>
      <c r="H44" s="79">
        <v>-15.544697131108711</v>
      </c>
      <c r="I44" s="80">
        <v>8.824765611167372</v>
      </c>
      <c r="J44" s="103">
        <v>2</v>
      </c>
      <c r="K44" s="103">
        <v>0</v>
      </c>
      <c r="L44" s="103">
        <v>0</v>
      </c>
      <c r="M44" s="103">
        <v>-4.4286932577462297</v>
      </c>
    </row>
    <row r="45" spans="1:13" s="81" customFormat="1" x14ac:dyDescent="0.25">
      <c r="A45" s="79">
        <v>42</v>
      </c>
      <c r="B45" s="79">
        <v>31.566712951660161</v>
      </c>
      <c r="C45" s="79">
        <v>31.566712951660161</v>
      </c>
      <c r="D45" s="94"/>
      <c r="E45" s="79">
        <v>1944.882291849369</v>
      </c>
      <c r="F45" s="79">
        <v>28.42271982247723</v>
      </c>
      <c r="G45" s="80">
        <v>0</v>
      </c>
      <c r="H45" s="79">
        <v>-52.000533310338099</v>
      </c>
      <c r="I45" s="80">
        <v>45.280601790396759</v>
      </c>
      <c r="J45" s="103">
        <v>2</v>
      </c>
      <c r="K45" s="103">
        <v>0</v>
      </c>
      <c r="L45" s="103">
        <v>0</v>
      </c>
      <c r="M45" s="103">
        <v>-4.0527618721414864</v>
      </c>
    </row>
    <row r="46" spans="1:13" s="81" customFormat="1" x14ac:dyDescent="0.25">
      <c r="A46" s="79">
        <v>43</v>
      </c>
      <c r="B46" s="79">
        <v>27.302367782592771</v>
      </c>
      <c r="C46" s="79">
        <v>27.302367782592771</v>
      </c>
      <c r="D46" s="94"/>
      <c r="E46" s="79">
        <v>1682.148271416102</v>
      </c>
      <c r="F46" s="79">
        <v>28.678748004258448</v>
      </c>
      <c r="G46" s="80">
        <v>0</v>
      </c>
      <c r="H46" s="79">
        <v>-49.306755012397318</v>
      </c>
      <c r="I46" s="80">
        <v>42.586823492455977</v>
      </c>
      <c r="J46" s="103">
        <v>2</v>
      </c>
      <c r="K46" s="103">
        <v>0</v>
      </c>
      <c r="L46" s="103">
        <v>0</v>
      </c>
      <c r="M46" s="103">
        <v>-3.38393866309071</v>
      </c>
    </row>
    <row r="47" spans="1:13" s="81" customFormat="1" x14ac:dyDescent="0.25">
      <c r="A47" s="79">
        <v>44</v>
      </c>
      <c r="B47" s="79">
        <v>24.056869125366209</v>
      </c>
      <c r="C47" s="79">
        <v>24.056869125366209</v>
      </c>
      <c r="D47" s="94"/>
      <c r="E47" s="79">
        <v>1482.18722775828</v>
      </c>
      <c r="F47" s="79">
        <v>28.91815191213103</v>
      </c>
      <c r="G47" s="80">
        <v>0</v>
      </c>
      <c r="H47" s="79">
        <v>0</v>
      </c>
      <c r="I47" s="80">
        <v>-6.7199315199413396</v>
      </c>
      <c r="J47" s="103">
        <v>2</v>
      </c>
      <c r="K47" s="103">
        <v>0</v>
      </c>
      <c r="L47" s="103">
        <v>0</v>
      </c>
      <c r="M47" s="103">
        <v>-2.9106931019610629</v>
      </c>
    </row>
    <row r="48" spans="1:13" s="81" customFormat="1" x14ac:dyDescent="0.25">
      <c r="A48" s="79">
        <v>45</v>
      </c>
      <c r="B48" s="79">
        <v>21.749040794372561</v>
      </c>
      <c r="C48" s="79">
        <v>21.749040794372561</v>
      </c>
      <c r="D48" s="94"/>
      <c r="E48" s="79">
        <v>1339.997749225902</v>
      </c>
      <c r="F48" s="79">
        <v>29.090572040301019</v>
      </c>
      <c r="G48" s="80">
        <v>0</v>
      </c>
      <c r="H48" s="79">
        <v>-2.302531890782805</v>
      </c>
      <c r="I48" s="80">
        <v>-4.4173996291585347</v>
      </c>
      <c r="J48" s="103">
        <v>2</v>
      </c>
      <c r="K48" s="103">
        <v>0</v>
      </c>
      <c r="L48" s="103">
        <v>0</v>
      </c>
      <c r="M48" s="103">
        <v>-2.5907620385653138</v>
      </c>
    </row>
    <row r="49" spans="1:13" s="81" customFormat="1" x14ac:dyDescent="0.25">
      <c r="A49" s="79">
        <v>46</v>
      </c>
      <c r="B49" s="79">
        <v>20.238645935058589</v>
      </c>
      <c r="C49" s="79">
        <v>20.238645935058589</v>
      </c>
      <c r="D49" s="94"/>
      <c r="E49" s="79">
        <v>1246.939589509416</v>
      </c>
      <c r="F49" s="79">
        <v>29.280943125068191</v>
      </c>
      <c r="G49" s="80">
        <v>3.2425973193146049</v>
      </c>
      <c r="H49" s="79">
        <v>0</v>
      </c>
      <c r="I49" s="80">
        <v>-6.7199315199413396</v>
      </c>
      <c r="J49" s="103">
        <v>2</v>
      </c>
      <c r="K49" s="103">
        <v>0.10139751347748931</v>
      </c>
      <c r="L49" s="103">
        <v>0.3197063599945239</v>
      </c>
      <c r="M49" s="103">
        <v>-0.96147194649391976</v>
      </c>
    </row>
    <row r="50" spans="1:13" s="81" customFormat="1" x14ac:dyDescent="0.25">
      <c r="A50" s="79">
        <v>47</v>
      </c>
      <c r="B50" s="79">
        <v>19.770313644409178</v>
      </c>
      <c r="C50" s="79">
        <v>19.770313644409178</v>
      </c>
      <c r="D50" s="94"/>
      <c r="E50" s="79">
        <v>1218.0847898291281</v>
      </c>
      <c r="F50" s="79">
        <v>29.474852888138059</v>
      </c>
      <c r="G50" s="80">
        <v>4.797168587629316</v>
      </c>
      <c r="H50" s="79">
        <v>0</v>
      </c>
      <c r="I50" s="80">
        <v>-6.7199315199413396</v>
      </c>
      <c r="J50" s="103">
        <v>2</v>
      </c>
      <c r="K50" s="103">
        <v>0.15000967391805151</v>
      </c>
      <c r="L50" s="103">
        <v>0.47298050186361618</v>
      </c>
      <c r="M50" s="103">
        <v>9.9687579325395653E-2</v>
      </c>
    </row>
    <row r="51" spans="1:13" s="81" customFormat="1" x14ac:dyDescent="0.25">
      <c r="A51" s="79">
        <v>48</v>
      </c>
      <c r="B51" s="79">
        <v>18.825577163696291</v>
      </c>
      <c r="C51" s="79">
        <v>18.825577163696291</v>
      </c>
      <c r="D51" s="94"/>
      <c r="E51" s="79">
        <v>1159.8778661428919</v>
      </c>
      <c r="F51" s="79">
        <v>29.65250630567807</v>
      </c>
      <c r="G51" s="80">
        <v>0</v>
      </c>
      <c r="H51" s="79">
        <v>-0.57461597491231453</v>
      </c>
      <c r="I51" s="80">
        <v>-6.1453155450290247</v>
      </c>
      <c r="J51" s="103">
        <v>2</v>
      </c>
      <c r="K51" s="103">
        <v>0</v>
      </c>
      <c r="L51" s="103">
        <v>0</v>
      </c>
      <c r="M51" s="103">
        <v>-2.2029847728011891</v>
      </c>
    </row>
    <row r="52" spans="1:13" s="81" customFormat="1" x14ac:dyDescent="0.25">
      <c r="A52" s="79">
        <v>49</v>
      </c>
      <c r="B52" s="79">
        <v>17.46207942962646</v>
      </c>
      <c r="C52" s="79">
        <v>17.46207942962646</v>
      </c>
      <c r="D52" s="94"/>
      <c r="E52" s="79">
        <v>1075.8703040622261</v>
      </c>
      <c r="F52" s="79">
        <v>29.74970681468491</v>
      </c>
      <c r="G52" s="80">
        <v>3.6906382254703245</v>
      </c>
      <c r="H52" s="79">
        <v>0</v>
      </c>
      <c r="I52" s="80">
        <v>-6.7199315199413396</v>
      </c>
      <c r="J52" s="103">
        <v>2</v>
      </c>
      <c r="K52" s="103">
        <v>0.11540795922410881</v>
      </c>
      <c r="L52" s="103">
        <v>0.36388129543361519</v>
      </c>
      <c r="M52" s="103">
        <v>-0.241682301846704</v>
      </c>
    </row>
    <row r="53" spans="1:13" s="81" customFormat="1" x14ac:dyDescent="0.25">
      <c r="A53" s="79">
        <v>50</v>
      </c>
      <c r="B53" s="79">
        <v>17.689768409729009</v>
      </c>
      <c r="C53" s="79">
        <v>17.689768409729009</v>
      </c>
      <c r="D53" s="94"/>
      <c r="E53" s="79">
        <v>1089.898634035284</v>
      </c>
      <c r="F53" s="79">
        <v>29.841168522274732</v>
      </c>
      <c r="G53" s="80">
        <v>8.3349559747696826</v>
      </c>
      <c r="H53" s="79">
        <v>0</v>
      </c>
      <c r="I53" s="80">
        <v>-6.7199315199413396</v>
      </c>
      <c r="J53" s="103">
        <v>2</v>
      </c>
      <c r="K53" s="103">
        <v>0.2606379169414193</v>
      </c>
      <c r="L53" s="103">
        <v>0.82179135211629506</v>
      </c>
      <c r="M53" s="103">
        <v>2.581639317273889</v>
      </c>
    </row>
    <row r="54" spans="1:13" s="81" customFormat="1" x14ac:dyDescent="0.25">
      <c r="A54" s="79">
        <v>51</v>
      </c>
      <c r="B54" s="79">
        <v>17.657237434387209</v>
      </c>
      <c r="C54" s="79">
        <v>17.657237434387209</v>
      </c>
      <c r="D54" s="94"/>
      <c r="E54" s="79">
        <v>1087.894341793145</v>
      </c>
      <c r="F54" s="79">
        <v>29.94479873262096</v>
      </c>
      <c r="G54" s="80">
        <v>4.6653738496108259</v>
      </c>
      <c r="H54" s="79">
        <v>-38.359503438912142</v>
      </c>
      <c r="I54" s="80">
        <v>31.639571918970798</v>
      </c>
      <c r="J54" s="103">
        <v>2</v>
      </c>
      <c r="K54" s="103">
        <v>0.14588839168393289</v>
      </c>
      <c r="L54" s="103">
        <v>0.45998609897944048</v>
      </c>
      <c r="M54" s="103">
        <v>0.34042239607746982</v>
      </c>
    </row>
    <row r="55" spans="1:13" s="81" customFormat="1" x14ac:dyDescent="0.25">
      <c r="A55" s="79">
        <v>52</v>
      </c>
      <c r="B55" s="79">
        <v>16.38995637893677</v>
      </c>
      <c r="C55" s="79">
        <v>16.38995637893677</v>
      </c>
      <c r="D55" s="94"/>
      <c r="E55" s="79">
        <v>1009.814863346463</v>
      </c>
      <c r="F55" s="79">
        <v>30.036260440210771</v>
      </c>
      <c r="G55" s="80">
        <v>0</v>
      </c>
      <c r="H55" s="79">
        <v>0</v>
      </c>
      <c r="I55" s="80">
        <v>-6.7199315199413396</v>
      </c>
      <c r="J55" s="103">
        <v>2</v>
      </c>
      <c r="K55" s="103">
        <v>0</v>
      </c>
      <c r="L55" s="103">
        <v>0</v>
      </c>
      <c r="M55" s="103">
        <v>-1.8930794787735949</v>
      </c>
    </row>
    <row r="56" spans="1:13" s="81" customFormat="1" x14ac:dyDescent="0.25">
      <c r="A56" s="79">
        <v>53</v>
      </c>
      <c r="B56" s="79">
        <v>14.726016044616699</v>
      </c>
      <c r="C56" s="79">
        <v>14.726016044616699</v>
      </c>
      <c r="D56" s="94"/>
      <c r="E56" s="79">
        <v>907.29648913788628</v>
      </c>
      <c r="F56" s="79">
        <v>30.084801405593431</v>
      </c>
      <c r="G56" s="80">
        <v>0</v>
      </c>
      <c r="H56" s="79">
        <v>0</v>
      </c>
      <c r="I56" s="80">
        <v>-6.7199315199413396</v>
      </c>
      <c r="J56" s="103">
        <v>2</v>
      </c>
      <c r="K56" s="103">
        <v>0</v>
      </c>
      <c r="L56" s="103">
        <v>0</v>
      </c>
      <c r="M56" s="103">
        <v>-1.6873927846501311</v>
      </c>
    </row>
    <row r="57" spans="1:13" s="81" customFormat="1" x14ac:dyDescent="0.25">
      <c r="A57" s="79">
        <v>54</v>
      </c>
      <c r="B57" s="79">
        <v>13.14724416732788</v>
      </c>
      <c r="C57" s="79">
        <v>13.14724416732788</v>
      </c>
      <c r="D57" s="94"/>
      <c r="E57" s="79">
        <v>810.02549764406581</v>
      </c>
      <c r="F57" s="79">
        <v>30.096141931290951</v>
      </c>
      <c r="G57" s="80">
        <v>1.393387599681726</v>
      </c>
      <c r="H57" s="79">
        <v>-7.3824493041933286</v>
      </c>
      <c r="I57" s="80">
        <v>0.66251778425198893</v>
      </c>
      <c r="J57" s="103">
        <v>2</v>
      </c>
      <c r="K57" s="103">
        <v>4.3571872793615407E-2</v>
      </c>
      <c r="L57" s="103">
        <v>0.1373821149182694</v>
      </c>
      <c r="M57" s="103">
        <v>-1.021511104997892</v>
      </c>
    </row>
    <row r="58" spans="1:13" s="81" customFormat="1" x14ac:dyDescent="0.25">
      <c r="A58" s="79">
        <v>55</v>
      </c>
      <c r="B58" s="79">
        <v>12.573618316650389</v>
      </c>
      <c r="C58" s="79">
        <v>12.573618316650389</v>
      </c>
      <c r="D58" s="94"/>
      <c r="E58" s="79">
        <v>800</v>
      </c>
      <c r="F58" s="79">
        <v>30.13711432708137</v>
      </c>
      <c r="G58" s="80">
        <v>2.9537065097708193</v>
      </c>
      <c r="H58" s="79">
        <v>0</v>
      </c>
      <c r="I58" s="80">
        <v>-6.7199315199413396</v>
      </c>
      <c r="J58" s="103">
        <v>2</v>
      </c>
      <c r="K58" s="103">
        <v>9.236376464294993E-2</v>
      </c>
      <c r="L58" s="103">
        <v>0.29122294991922121</v>
      </c>
      <c r="M58" s="103">
        <v>0.68792934738678502</v>
      </c>
    </row>
    <row r="59" spans="1:13" s="81" customFormat="1" x14ac:dyDescent="0.25">
      <c r="A59" s="79">
        <v>56</v>
      </c>
      <c r="B59" s="79">
        <v>12.607676696777339</v>
      </c>
      <c r="C59" s="79">
        <v>12.607676696777339</v>
      </c>
      <c r="D59" s="94"/>
      <c r="E59" s="79">
        <v>800</v>
      </c>
      <c r="F59" s="79">
        <v>30.175671422664418</v>
      </c>
      <c r="G59" s="80">
        <v>2.9521828690697851</v>
      </c>
      <c r="H59" s="79">
        <v>0</v>
      </c>
      <c r="I59" s="80">
        <v>-6.7199315199413396</v>
      </c>
      <c r="J59" s="103">
        <v>2</v>
      </c>
      <c r="K59" s="103">
        <v>9.2316119695611668E-2</v>
      </c>
      <c r="L59" s="103">
        <v>0.29107272540026358</v>
      </c>
      <c r="M59" s="103">
        <v>1.082360119123273</v>
      </c>
    </row>
    <row r="60" spans="1:13" s="81" customFormat="1" x14ac:dyDescent="0.25">
      <c r="A60" s="79">
        <v>57</v>
      </c>
      <c r="B60" s="79">
        <v>12.674852275848391</v>
      </c>
      <c r="C60" s="79">
        <v>12.674852275848391</v>
      </c>
      <c r="D60" s="94"/>
      <c r="E60" s="79">
        <v>800</v>
      </c>
      <c r="F60" s="79">
        <v>30.229938499291329</v>
      </c>
      <c r="G60" s="80">
        <v>2.9499328575935615</v>
      </c>
      <c r="H60" s="79">
        <v>0</v>
      </c>
      <c r="I60" s="80">
        <v>-6.7199315199413396</v>
      </c>
      <c r="J60" s="103">
        <v>2</v>
      </c>
      <c r="K60" s="103">
        <v>9.2245760799172086E-2</v>
      </c>
      <c r="L60" s="103">
        <v>0.29085088379978957</v>
      </c>
      <c r="M60" s="103">
        <v>1.1918198121915691</v>
      </c>
    </row>
    <row r="61" spans="1:13" s="81" customFormat="1" x14ac:dyDescent="0.25">
      <c r="A61" s="79">
        <v>58</v>
      </c>
      <c r="B61" s="79">
        <v>12.884400463104249</v>
      </c>
      <c r="C61" s="79">
        <v>12.884400463104249</v>
      </c>
      <c r="D61" s="94"/>
      <c r="E61" s="79">
        <v>800</v>
      </c>
      <c r="F61" s="79">
        <v>30.284205575918239</v>
      </c>
      <c r="G61" s="80">
        <v>2.9475532557312412</v>
      </c>
      <c r="H61" s="79">
        <v>0</v>
      </c>
      <c r="I61" s="80">
        <v>-6.7199315199413396</v>
      </c>
      <c r="J61" s="103">
        <v>2</v>
      </c>
      <c r="K61" s="103">
        <v>9.2171349551599516E-2</v>
      </c>
      <c r="L61" s="103">
        <v>0.29061626513619332</v>
      </c>
      <c r="M61" s="103">
        <v>1.370505006974567</v>
      </c>
    </row>
    <row r="62" spans="1:13" s="81" customFormat="1" x14ac:dyDescent="0.25">
      <c r="A62" s="79">
        <v>59</v>
      </c>
      <c r="B62" s="79">
        <v>13.02086744308472</v>
      </c>
      <c r="C62" s="79">
        <v>13.02086744308472</v>
      </c>
      <c r="D62" s="94"/>
      <c r="E62" s="79">
        <v>802.23919903708554</v>
      </c>
      <c r="F62" s="79">
        <v>30.33847265254515</v>
      </c>
      <c r="G62" s="80">
        <v>2.9450372865460253</v>
      </c>
      <c r="H62" s="79">
        <v>0</v>
      </c>
      <c r="I62" s="80">
        <v>-6.7199315199413396</v>
      </c>
      <c r="J62" s="103">
        <v>2</v>
      </c>
      <c r="K62" s="103">
        <v>9.2092674034955108E-2</v>
      </c>
      <c r="L62" s="103">
        <v>0.29036820123221352</v>
      </c>
      <c r="M62" s="103">
        <v>1.031195036735453</v>
      </c>
    </row>
    <row r="63" spans="1:13" s="81" customFormat="1" x14ac:dyDescent="0.25">
      <c r="A63" s="79">
        <v>60</v>
      </c>
      <c r="B63" s="79">
        <v>13.198754596710209</v>
      </c>
      <c r="C63" s="79">
        <v>13.198754596710209</v>
      </c>
      <c r="D63" s="94"/>
      <c r="E63" s="79">
        <v>813.19914838510613</v>
      </c>
      <c r="F63" s="79">
        <v>30.369787958331749</v>
      </c>
      <c r="G63" s="80">
        <v>6.6915471767283536</v>
      </c>
      <c r="H63" s="79">
        <v>0</v>
      </c>
      <c r="I63" s="80">
        <v>-6.7199315199413396</v>
      </c>
      <c r="J63" s="103">
        <v>2</v>
      </c>
      <c r="K63" s="103">
        <v>0.2092477659794606</v>
      </c>
      <c r="L63" s="103">
        <v>0.65975820613323932</v>
      </c>
      <c r="M63" s="103">
        <v>2.142338533027158</v>
      </c>
    </row>
    <row r="64" spans="1:13" s="81" customFormat="1" x14ac:dyDescent="0.25">
      <c r="A64" s="79">
        <v>61</v>
      </c>
      <c r="B64" s="79">
        <v>14.14477586746216</v>
      </c>
      <c r="C64" s="79">
        <v>14.14477586746216</v>
      </c>
      <c r="D64" s="94"/>
      <c r="E64" s="79">
        <v>871.48523030994409</v>
      </c>
      <c r="F64" s="79">
        <v>30.41134814340003</v>
      </c>
      <c r="G64" s="80">
        <v>8.2669561620428524</v>
      </c>
      <c r="H64" s="79">
        <v>0</v>
      </c>
      <c r="I64" s="80">
        <v>-6.7199315199413396</v>
      </c>
      <c r="J64" s="103">
        <v>2</v>
      </c>
      <c r="K64" s="103">
        <v>0.25851153143978289</v>
      </c>
      <c r="L64" s="103">
        <v>0.81508685862963548</v>
      </c>
      <c r="M64" s="103">
        <v>2.9607672505910521</v>
      </c>
    </row>
    <row r="65" spans="1:13" s="81" customFormat="1" x14ac:dyDescent="0.25">
      <c r="A65" s="79">
        <v>62</v>
      </c>
      <c r="B65" s="79">
        <v>14.866742324829101</v>
      </c>
      <c r="C65" s="79">
        <v>14.866742324829101</v>
      </c>
      <c r="D65" s="94"/>
      <c r="E65" s="79">
        <v>915.96688984771197</v>
      </c>
      <c r="F65" s="79">
        <v>30.45718121767732</v>
      </c>
      <c r="G65" s="80">
        <v>7.837976114623908</v>
      </c>
      <c r="H65" s="79">
        <v>0</v>
      </c>
      <c r="I65" s="80">
        <v>-6.7199315199413396</v>
      </c>
      <c r="J65" s="103">
        <v>2</v>
      </c>
      <c r="K65" s="103">
        <v>0.2450971275356526</v>
      </c>
      <c r="L65" s="103">
        <v>0.77279124311991254</v>
      </c>
      <c r="M65" s="103">
        <v>2.6339002523274448</v>
      </c>
    </row>
    <row r="66" spans="1:13" s="81" customFormat="1" x14ac:dyDescent="0.25">
      <c r="A66" s="79">
        <v>63</v>
      </c>
      <c r="B66" s="79">
        <v>15.55702238082886</v>
      </c>
      <c r="C66" s="79">
        <v>15.55702238082886</v>
      </c>
      <c r="D66" s="94"/>
      <c r="E66" s="79">
        <v>958.49629287382311</v>
      </c>
      <c r="F66" s="79">
        <v>30.507621005004651</v>
      </c>
      <c r="G66" s="80">
        <v>7.4736366009341593</v>
      </c>
      <c r="H66" s="79">
        <v>0</v>
      </c>
      <c r="I66" s="80">
        <v>-6.7199315199413396</v>
      </c>
      <c r="J66" s="103">
        <v>2</v>
      </c>
      <c r="K66" s="103">
        <v>0.23370406292979309</v>
      </c>
      <c r="L66" s="103">
        <v>0.73686891041763769</v>
      </c>
      <c r="M66" s="103">
        <v>2.3417866958672469</v>
      </c>
    </row>
    <row r="67" spans="1:13" s="81" customFormat="1" x14ac:dyDescent="0.25">
      <c r="A67" s="79">
        <v>64</v>
      </c>
      <c r="B67" s="79">
        <v>16.0787371635437</v>
      </c>
      <c r="C67" s="79">
        <v>16.0787371635437</v>
      </c>
      <c r="D67" s="94"/>
      <c r="E67" s="79">
        <v>990.64008446377943</v>
      </c>
      <c r="F67" s="79">
        <v>30.559908650271009</v>
      </c>
      <c r="G67" s="80">
        <v>9.1705226592362212</v>
      </c>
      <c r="H67" s="79">
        <v>0</v>
      </c>
      <c r="I67" s="80">
        <v>-6.7199315199413396</v>
      </c>
      <c r="J67" s="103">
        <v>2</v>
      </c>
      <c r="K67" s="103">
        <v>0.28676647248079329</v>
      </c>
      <c r="L67" s="103">
        <v>0.90417468773194121</v>
      </c>
      <c r="M67" s="103">
        <v>3.2937282385692681</v>
      </c>
    </row>
    <row r="68" spans="1:13" s="81" customFormat="1" x14ac:dyDescent="0.25">
      <c r="A68" s="79">
        <v>65</v>
      </c>
      <c r="B68" s="79">
        <v>17.251276779174809</v>
      </c>
      <c r="C68" s="79">
        <v>17.251276779174809</v>
      </c>
      <c r="D68" s="94"/>
      <c r="E68" s="79">
        <v>1062.8823714077821</v>
      </c>
      <c r="F68" s="79">
        <v>30.61035691845478</v>
      </c>
      <c r="G68" s="80">
        <v>10.39831332102229</v>
      </c>
      <c r="H68" s="79">
        <v>0</v>
      </c>
      <c r="I68" s="80">
        <v>-6.7199315199413396</v>
      </c>
      <c r="J68" s="103">
        <v>2</v>
      </c>
      <c r="K68" s="103">
        <v>0.32516005266246789</v>
      </c>
      <c r="L68" s="103">
        <v>1.025229646044761</v>
      </c>
      <c r="M68" s="103">
        <v>3.8994537590734248</v>
      </c>
    </row>
    <row r="69" spans="1:13" s="81" customFormat="1" x14ac:dyDescent="0.25">
      <c r="A69" s="79">
        <v>66</v>
      </c>
      <c r="B69" s="79">
        <v>17.714098548889162</v>
      </c>
      <c r="C69" s="79">
        <v>17.714098548889162</v>
      </c>
      <c r="D69" s="94"/>
      <c r="E69" s="79">
        <v>1091.3976579242551</v>
      </c>
      <c r="F69" s="79">
        <v>30.67292581845739</v>
      </c>
      <c r="G69" s="80">
        <v>5.9458723221036625</v>
      </c>
      <c r="H69" s="79">
        <v>0</v>
      </c>
      <c r="I69" s="80">
        <v>-6.7199315199413396</v>
      </c>
      <c r="J69" s="103">
        <v>2</v>
      </c>
      <c r="K69" s="103">
        <v>0.18593016941226989</v>
      </c>
      <c r="L69" s="103">
        <v>0.58623782415688686</v>
      </c>
      <c r="M69" s="103">
        <v>1.153278114341096</v>
      </c>
    </row>
    <row r="70" spans="1:13" s="81" customFormat="1" x14ac:dyDescent="0.25">
      <c r="A70" s="79">
        <v>67</v>
      </c>
      <c r="B70" s="79">
        <v>17.7156946182251</v>
      </c>
      <c r="C70" s="79">
        <v>17.7156946182251</v>
      </c>
      <c r="D70" s="94"/>
      <c r="E70" s="79">
        <v>1091.495994643469</v>
      </c>
      <c r="F70" s="79">
        <v>30.756445248962589</v>
      </c>
      <c r="G70" s="80">
        <v>9.3383721756979217</v>
      </c>
      <c r="H70" s="79">
        <v>0</v>
      </c>
      <c r="I70" s="80">
        <v>-6.7199315199413396</v>
      </c>
      <c r="J70" s="103">
        <v>2</v>
      </c>
      <c r="K70" s="103">
        <v>0.29201520426325611</v>
      </c>
      <c r="L70" s="103">
        <v>0.92072393904204652</v>
      </c>
      <c r="M70" s="103">
        <v>3.2222571935780171</v>
      </c>
    </row>
    <row r="71" spans="1:13" s="81" customFormat="1" x14ac:dyDescent="0.25">
      <c r="A71" s="79">
        <v>68</v>
      </c>
      <c r="B71" s="79">
        <v>19.534716033935549</v>
      </c>
      <c r="C71" s="79">
        <v>19.534716033935549</v>
      </c>
      <c r="D71" s="94"/>
      <c r="E71" s="79">
        <v>1203.569194831515</v>
      </c>
      <c r="F71" s="79">
        <v>30.847368567750191</v>
      </c>
      <c r="G71" s="80">
        <v>19.619508957603955</v>
      </c>
      <c r="H71" s="79">
        <v>0</v>
      </c>
      <c r="I71" s="80">
        <v>-6.7199315199413396</v>
      </c>
      <c r="J71" s="103">
        <v>2</v>
      </c>
      <c r="K71" s="103">
        <v>0.61351109251236491</v>
      </c>
      <c r="L71" s="103">
        <v>1.9344004746914869</v>
      </c>
      <c r="M71" s="103">
        <v>9.1153072586436377</v>
      </c>
    </row>
    <row r="72" spans="1:13" s="81" customFormat="1" x14ac:dyDescent="0.25">
      <c r="A72" s="79">
        <v>69</v>
      </c>
      <c r="B72" s="79">
        <v>22.639580535888669</v>
      </c>
      <c r="C72" s="79">
        <v>22.639580535888669</v>
      </c>
      <c r="D72" s="94"/>
      <c r="E72" s="79">
        <v>1394.8655137636631</v>
      </c>
      <c r="F72" s="79">
        <v>30.937464856481789</v>
      </c>
      <c r="G72" s="80">
        <v>26.427702431899331</v>
      </c>
      <c r="H72" s="79">
        <v>0</v>
      </c>
      <c r="I72" s="80">
        <v>-6.7199315199413396</v>
      </c>
      <c r="J72" s="103">
        <v>2</v>
      </c>
      <c r="K72" s="103">
        <v>0.82640644200742264</v>
      </c>
      <c r="L72" s="103">
        <v>2.605659511649403</v>
      </c>
      <c r="M72" s="103">
        <v>12.867172212352591</v>
      </c>
    </row>
    <row r="73" spans="1:13" s="81" customFormat="1" x14ac:dyDescent="0.25">
      <c r="A73" s="79">
        <v>70</v>
      </c>
      <c r="B73" s="79">
        <v>26.026982688903811</v>
      </c>
      <c r="C73" s="79">
        <v>26.026982688903811</v>
      </c>
      <c r="D73" s="94"/>
      <c r="E73" s="79">
        <v>1603.569488512642</v>
      </c>
      <c r="F73" s="79">
        <v>31.100793428502818</v>
      </c>
      <c r="G73" s="80">
        <v>30.309651173982903</v>
      </c>
      <c r="H73" s="79">
        <v>0</v>
      </c>
      <c r="I73" s="80">
        <v>-6.7199315199413396</v>
      </c>
      <c r="J73" s="103">
        <v>2</v>
      </c>
      <c r="K73" s="103">
        <v>0.9477967693076198</v>
      </c>
      <c r="L73" s="103">
        <v>2.988403213626925</v>
      </c>
      <c r="M73" s="103">
        <v>14.929512072388359</v>
      </c>
    </row>
    <row r="74" spans="1:13" s="81" customFormat="1" x14ac:dyDescent="0.25">
      <c r="A74" s="79">
        <v>71</v>
      </c>
      <c r="B74" s="79">
        <v>28.94229011535645</v>
      </c>
      <c r="C74" s="79">
        <v>28.94229011535645</v>
      </c>
      <c r="D74" s="94"/>
      <c r="E74" s="79">
        <v>1783.186853098159</v>
      </c>
      <c r="F74" s="79">
        <v>31.203533046838199</v>
      </c>
      <c r="G74" s="80">
        <v>24.475875800074739</v>
      </c>
      <c r="H74" s="79">
        <v>0</v>
      </c>
      <c r="I74" s="80">
        <v>-6.7199315199413396</v>
      </c>
      <c r="J74" s="103">
        <v>2</v>
      </c>
      <c r="K74" s="103">
        <v>0.7653719231581968</v>
      </c>
      <c r="L74" s="103">
        <v>2.4132176737177939</v>
      </c>
      <c r="M74" s="103">
        <v>11.14889309598664</v>
      </c>
    </row>
    <row r="75" spans="1:13" s="81" customFormat="1" x14ac:dyDescent="0.25">
      <c r="A75" s="79">
        <v>72</v>
      </c>
      <c r="B75" s="79">
        <v>30.645624732971189</v>
      </c>
      <c r="C75" s="79">
        <v>30.645624732971189</v>
      </c>
      <c r="D75" s="94"/>
      <c r="E75" s="79">
        <v>1181.586027841862</v>
      </c>
      <c r="F75" s="79">
        <v>31.32748496335568</v>
      </c>
      <c r="G75" s="80">
        <v>25.911506759149727</v>
      </c>
      <c r="H75" s="79">
        <v>0</v>
      </c>
      <c r="I75" s="80">
        <v>-6.7199315199413396</v>
      </c>
      <c r="J75" s="103">
        <v>3</v>
      </c>
      <c r="K75" s="103">
        <v>0.81026476528028801</v>
      </c>
      <c r="L75" s="103">
        <v>2.5547648049287481</v>
      </c>
      <c r="M75" s="103">
        <v>12.7133489163213</v>
      </c>
    </row>
    <row r="76" spans="1:13" s="81" customFormat="1" x14ac:dyDescent="0.25">
      <c r="A76" s="79">
        <v>73</v>
      </c>
      <c r="B76" s="79">
        <v>33.448353576660153</v>
      </c>
      <c r="C76" s="79">
        <v>33.448353576660153</v>
      </c>
      <c r="D76" s="94"/>
      <c r="E76" s="79">
        <v>1289.649259392475</v>
      </c>
      <c r="F76" s="79">
        <v>31.429564216235189</v>
      </c>
      <c r="G76" s="80">
        <v>28.770256823675389</v>
      </c>
      <c r="H76" s="79">
        <v>0</v>
      </c>
      <c r="I76" s="80">
        <v>-6.7199315199413396</v>
      </c>
      <c r="J76" s="103">
        <v>3</v>
      </c>
      <c r="K76" s="103">
        <v>0.899659198091879</v>
      </c>
      <c r="L76" s="103">
        <v>2.8366254515836951</v>
      </c>
      <c r="M76" s="103">
        <v>14.29494168691094</v>
      </c>
    </row>
    <row r="77" spans="1:13" s="81" customFormat="1" x14ac:dyDescent="0.25">
      <c r="A77" s="79">
        <v>74</v>
      </c>
      <c r="B77" s="79">
        <v>34.841136550903322</v>
      </c>
      <c r="C77" s="79">
        <v>34.841136550903322</v>
      </c>
      <c r="D77" s="94"/>
      <c r="E77" s="79">
        <v>1343.3500051439939</v>
      </c>
      <c r="F77" s="79">
        <v>31.5891501106315</v>
      </c>
      <c r="G77" s="80">
        <v>17.100803842155234</v>
      </c>
      <c r="H77" s="79">
        <v>0</v>
      </c>
      <c r="I77" s="80">
        <v>-6.7199315199413396</v>
      </c>
      <c r="J77" s="103">
        <v>3</v>
      </c>
      <c r="K77" s="103">
        <v>0.53475002206791167</v>
      </c>
      <c r="L77" s="103">
        <v>1.6860668195801261</v>
      </c>
      <c r="M77" s="103">
        <v>7.5356017120157217</v>
      </c>
    </row>
    <row r="78" spans="1:13" s="81" customFormat="1" x14ac:dyDescent="0.25">
      <c r="A78" s="79">
        <v>75</v>
      </c>
      <c r="B78" s="79">
        <v>35.713302230834962</v>
      </c>
      <c r="C78" s="79">
        <v>35.713302230834962</v>
      </c>
      <c r="D78" s="94"/>
      <c r="E78" s="79">
        <v>1376.9776042009551</v>
      </c>
      <c r="F78" s="79">
        <v>31.752936206558111</v>
      </c>
      <c r="G78" s="80">
        <v>17.662005436914331</v>
      </c>
      <c r="H78" s="79">
        <v>0</v>
      </c>
      <c r="I78" s="80">
        <v>-6.7199315199413396</v>
      </c>
      <c r="J78" s="103">
        <v>3</v>
      </c>
      <c r="K78" s="103">
        <v>0.55229905473046936</v>
      </c>
      <c r="L78" s="103">
        <v>1.74139891956517</v>
      </c>
      <c r="M78" s="103">
        <v>7.8435230687182136</v>
      </c>
    </row>
    <row r="79" spans="1:13" s="81" customFormat="1" x14ac:dyDescent="0.25">
      <c r="A79" s="79">
        <v>76</v>
      </c>
      <c r="B79" s="79">
        <v>36.717443847656249</v>
      </c>
      <c r="C79" s="79">
        <v>36.717443847656249</v>
      </c>
      <c r="D79" s="94"/>
      <c r="E79" s="79">
        <v>1415.6937248461979</v>
      </c>
      <c r="F79" s="79">
        <v>31.916722302484729</v>
      </c>
      <c r="G79" s="80">
        <v>20.299928023138602</v>
      </c>
      <c r="H79" s="79">
        <v>0</v>
      </c>
      <c r="I79" s="80">
        <v>-6.7199315199413396</v>
      </c>
      <c r="J79" s="103">
        <v>3</v>
      </c>
      <c r="K79" s="103">
        <v>0.63478811046243011</v>
      </c>
      <c r="L79" s="103">
        <v>2.0014869122880419</v>
      </c>
      <c r="M79" s="103">
        <v>9.3886069855752474</v>
      </c>
    </row>
    <row r="80" spans="1:13" s="81" customFormat="1" x14ac:dyDescent="0.25">
      <c r="A80" s="79">
        <v>77</v>
      </c>
      <c r="B80" s="79">
        <v>37.907084655761722</v>
      </c>
      <c r="C80" s="79">
        <v>37.907084655761722</v>
      </c>
      <c r="D80" s="94"/>
      <c r="E80" s="79">
        <v>1461.562032940946</v>
      </c>
      <c r="F80" s="79">
        <v>32.015684486647373</v>
      </c>
      <c r="G80" s="80">
        <v>20.722494189183291</v>
      </c>
      <c r="H80" s="79">
        <v>0</v>
      </c>
      <c r="I80" s="80">
        <v>-6.7199315199413396</v>
      </c>
      <c r="J80" s="103">
        <v>3</v>
      </c>
      <c r="K80" s="103">
        <v>0.64800194933826805</v>
      </c>
      <c r="L80" s="103">
        <v>2.0431501462635588</v>
      </c>
      <c r="M80" s="103">
        <v>9.5921089814462768</v>
      </c>
    </row>
    <row r="81" spans="1:13" s="81" customFormat="1" x14ac:dyDescent="0.25">
      <c r="A81" s="79">
        <v>78</v>
      </c>
      <c r="B81" s="79">
        <v>38.744230651855467</v>
      </c>
      <c r="C81" s="79">
        <v>38.744230651855467</v>
      </c>
      <c r="D81" s="94"/>
      <c r="E81" s="79">
        <v>1493.839397845956</v>
      </c>
      <c r="F81" s="79">
        <v>32.130832805318839</v>
      </c>
      <c r="G81" s="80">
        <v>15.406517639378773</v>
      </c>
      <c r="H81" s="79">
        <v>0</v>
      </c>
      <c r="I81" s="80">
        <v>-6.7199315199413396</v>
      </c>
      <c r="J81" s="103">
        <v>3</v>
      </c>
      <c r="K81" s="103">
        <v>0.48176891119810328</v>
      </c>
      <c r="L81" s="103">
        <v>1.5190173770076201</v>
      </c>
      <c r="M81" s="103">
        <v>6.329281285290751</v>
      </c>
    </row>
    <row r="82" spans="1:13" s="81" customFormat="1" x14ac:dyDescent="0.25">
      <c r="A82" s="79">
        <v>79</v>
      </c>
      <c r="B82" s="79">
        <v>38.941632080078122</v>
      </c>
      <c r="C82" s="79">
        <v>38.941632080078122</v>
      </c>
      <c r="D82" s="94"/>
      <c r="E82" s="79">
        <v>1501.4504931163669</v>
      </c>
      <c r="F82" s="79">
        <v>32.268203972219503</v>
      </c>
      <c r="G82" s="80">
        <v>11.514987798426452</v>
      </c>
      <c r="H82" s="79">
        <v>0</v>
      </c>
      <c r="I82" s="80">
        <v>-6.7199315199413396</v>
      </c>
      <c r="J82" s="103">
        <v>3</v>
      </c>
      <c r="K82" s="103">
        <v>0.3600789785180194</v>
      </c>
      <c r="L82" s="103">
        <v>1.1353290192673151</v>
      </c>
      <c r="M82" s="103">
        <v>3.9174218754481429</v>
      </c>
    </row>
    <row r="83" spans="1:13" s="81" customFormat="1" x14ac:dyDescent="0.25">
      <c r="A83" s="79">
        <v>80</v>
      </c>
      <c r="B83" s="79">
        <v>38.931568527221678</v>
      </c>
      <c r="C83" s="79">
        <v>38.931568527221678</v>
      </c>
      <c r="D83" s="94"/>
      <c r="E83" s="79">
        <v>1501.0624783981409</v>
      </c>
      <c r="F83" s="79">
        <v>32.419163767963987</v>
      </c>
      <c r="G83" s="80">
        <v>9.9616260127056009</v>
      </c>
      <c r="H83" s="79">
        <v>0</v>
      </c>
      <c r="I83" s="80">
        <v>-6.7199315199413396</v>
      </c>
      <c r="J83" s="103">
        <v>3</v>
      </c>
      <c r="K83" s="103">
        <v>0.3115046391559122</v>
      </c>
      <c r="L83" s="103">
        <v>0.98217412725859121</v>
      </c>
      <c r="M83" s="103">
        <v>2.9660741466836749</v>
      </c>
    </row>
    <row r="84" spans="1:13" s="81" customFormat="1" x14ac:dyDescent="0.25">
      <c r="A84" s="79">
        <v>81</v>
      </c>
      <c r="B84" s="79">
        <v>38.652661132812497</v>
      </c>
      <c r="C84" s="79">
        <v>38.652661132812497</v>
      </c>
      <c r="D84" s="94"/>
      <c r="E84" s="79">
        <v>1490.3088036674999</v>
      </c>
      <c r="F84" s="79">
        <v>32.536504036222432</v>
      </c>
      <c r="G84" s="80">
        <v>7.0514083606689635</v>
      </c>
      <c r="H84" s="79">
        <v>0</v>
      </c>
      <c r="I84" s="80">
        <v>-6.7199315199413396</v>
      </c>
      <c r="J84" s="103">
        <v>3</v>
      </c>
      <c r="K84" s="103">
        <v>0.22050079114891211</v>
      </c>
      <c r="L84" s="103">
        <v>0.69523899449251969</v>
      </c>
      <c r="M84" s="103">
        <v>1.160539945883897</v>
      </c>
    </row>
    <row r="85" spans="1:13" s="81" customFormat="1" x14ac:dyDescent="0.25">
      <c r="A85" s="79">
        <v>82</v>
      </c>
      <c r="B85" s="79">
        <v>38.130477905273437</v>
      </c>
      <c r="C85" s="79">
        <v>38.130477905273437</v>
      </c>
      <c r="D85" s="94"/>
      <c r="E85" s="79">
        <v>1470.175280170761</v>
      </c>
      <c r="F85" s="79">
        <v>32.678778801036358</v>
      </c>
      <c r="G85" s="80">
        <v>6.0251491114903422</v>
      </c>
      <c r="H85" s="79">
        <v>0</v>
      </c>
      <c r="I85" s="80">
        <v>-6.7199315199413396</v>
      </c>
      <c r="J85" s="103">
        <v>3</v>
      </c>
      <c r="K85" s="103">
        <v>0.18840919117436369</v>
      </c>
      <c r="L85" s="103">
        <v>0.59405417977276886</v>
      </c>
      <c r="M85" s="103">
        <v>0.5749110097049166</v>
      </c>
    </row>
    <row r="86" spans="1:13" s="81" customFormat="1" x14ac:dyDescent="0.25">
      <c r="A86" s="79">
        <v>83</v>
      </c>
      <c r="B86" s="79">
        <v>37.620289230346678</v>
      </c>
      <c r="C86" s="79">
        <v>37.620289230346678</v>
      </c>
      <c r="D86" s="94"/>
      <c r="E86" s="79">
        <v>1450.5042238581771</v>
      </c>
      <c r="F86" s="79">
        <v>32.821053565850278</v>
      </c>
      <c r="G86" s="80">
        <v>6.0285382484500962</v>
      </c>
      <c r="H86" s="79">
        <v>0</v>
      </c>
      <c r="I86" s="80">
        <v>-6.7199315199413396</v>
      </c>
      <c r="J86" s="103">
        <v>3</v>
      </c>
      <c r="K86" s="103">
        <v>0.18851517104997351</v>
      </c>
      <c r="L86" s="103">
        <v>0.59438833432056659</v>
      </c>
      <c r="M86" s="103">
        <v>0.64607177740101529</v>
      </c>
    </row>
    <row r="87" spans="1:13" s="81" customFormat="1" x14ac:dyDescent="0.25">
      <c r="A87" s="79">
        <v>84</v>
      </c>
      <c r="B87" s="79">
        <v>37.050527572631843</v>
      </c>
      <c r="C87" s="79">
        <v>37.050527572631843</v>
      </c>
      <c r="D87" s="94"/>
      <c r="E87" s="79">
        <v>1428.5362457268129</v>
      </c>
      <c r="F87" s="79">
        <v>32.993188981856662</v>
      </c>
      <c r="G87" s="80">
        <v>4.817292223807689</v>
      </c>
      <c r="H87" s="79">
        <v>0</v>
      </c>
      <c r="I87" s="80">
        <v>-6.7199315199413396</v>
      </c>
      <c r="J87" s="103">
        <v>3</v>
      </c>
      <c r="K87" s="103">
        <v>0.15063894930123231</v>
      </c>
      <c r="L87" s="103">
        <v>0.4749646071467854</v>
      </c>
      <c r="M87" s="103">
        <v>-5.4392680334909127E-2</v>
      </c>
    </row>
    <row r="88" spans="1:13" s="81" customFormat="1" x14ac:dyDescent="0.25">
      <c r="A88" s="79">
        <v>85</v>
      </c>
      <c r="B88" s="79">
        <v>36.41363525390625</v>
      </c>
      <c r="C88" s="79">
        <v>36.41363525390625</v>
      </c>
      <c r="D88" s="94"/>
      <c r="E88" s="79">
        <v>1403.979948650046</v>
      </c>
      <c r="F88" s="79">
        <v>33.168033168726829</v>
      </c>
      <c r="G88" s="80">
        <v>5.3378411084226505</v>
      </c>
      <c r="H88" s="79">
        <v>0</v>
      </c>
      <c r="I88" s="80">
        <v>-6.7199315199413396</v>
      </c>
      <c r="J88" s="103">
        <v>3</v>
      </c>
      <c r="K88" s="103">
        <v>0.16691675297085179</v>
      </c>
      <c r="L88" s="103">
        <v>0.52628852211709587</v>
      </c>
      <c r="M88" s="103">
        <v>0.35934502996230833</v>
      </c>
    </row>
    <row r="89" spans="1:13" s="81" customFormat="1" x14ac:dyDescent="0.25">
      <c r="A89" s="79">
        <v>86</v>
      </c>
      <c r="B89" s="79">
        <v>35.968294906616208</v>
      </c>
      <c r="C89" s="79">
        <v>35.968294906616208</v>
      </c>
      <c r="D89" s="94"/>
      <c r="E89" s="79">
        <v>1386.809212645242</v>
      </c>
      <c r="F89" s="79">
        <v>33.349030433829597</v>
      </c>
      <c r="G89" s="80">
        <v>6.6392004014009336</v>
      </c>
      <c r="H89" s="79">
        <v>0</v>
      </c>
      <c r="I89" s="80">
        <v>-6.7199315199413396</v>
      </c>
      <c r="J89" s="103">
        <v>3</v>
      </c>
      <c r="K89" s="103">
        <v>0.20761085817559949</v>
      </c>
      <c r="L89" s="103">
        <v>0.65459703582766537</v>
      </c>
      <c r="M89" s="103">
        <v>1.2472673680109061</v>
      </c>
    </row>
    <row r="90" spans="1:13" s="81" customFormat="1" x14ac:dyDescent="0.25">
      <c r="A90" s="79">
        <v>87</v>
      </c>
      <c r="B90" s="79">
        <v>35.577899551391603</v>
      </c>
      <c r="C90" s="79">
        <v>35.577899551391603</v>
      </c>
      <c r="D90" s="94"/>
      <c r="E90" s="79">
        <v>1371.75695963728</v>
      </c>
      <c r="F90" s="79">
        <v>33.537486466834807</v>
      </c>
      <c r="G90" s="80">
        <v>6.1725908864165762</v>
      </c>
      <c r="H90" s="79">
        <v>0</v>
      </c>
      <c r="I90" s="80">
        <v>-6.7199315199413396</v>
      </c>
      <c r="J90" s="103">
        <v>3</v>
      </c>
      <c r="K90" s="103">
        <v>0.19301976346811611</v>
      </c>
      <c r="L90" s="103">
        <v>0.60859131421496993</v>
      </c>
      <c r="M90" s="103">
        <v>1.0017331090712021</v>
      </c>
    </row>
    <row r="91" spans="1:13" s="81" customFormat="1" x14ac:dyDescent="0.25">
      <c r="A91" s="79">
        <v>88</v>
      </c>
      <c r="B91" s="79">
        <v>34.989634323120107</v>
      </c>
      <c r="C91" s="79">
        <v>34.989634323120107</v>
      </c>
      <c r="D91" s="94"/>
      <c r="E91" s="79">
        <v>1349.075549796645</v>
      </c>
      <c r="F91" s="79">
        <v>33.693327600202799</v>
      </c>
      <c r="G91" s="80">
        <v>3.3235472078404396</v>
      </c>
      <c r="H91" s="79">
        <v>-21.133507460486499</v>
      </c>
      <c r="I91" s="80">
        <v>14.41357594054516</v>
      </c>
      <c r="J91" s="103">
        <v>3</v>
      </c>
      <c r="K91" s="103">
        <v>0.1039288538212032</v>
      </c>
      <c r="L91" s="103">
        <v>0.32768767609825361</v>
      </c>
      <c r="M91" s="103">
        <v>-0.75472505555125613</v>
      </c>
    </row>
    <row r="92" spans="1:13" s="81" customFormat="1" x14ac:dyDescent="0.25">
      <c r="A92" s="79">
        <v>89</v>
      </c>
      <c r="B92" s="79">
        <v>33.576710510253903</v>
      </c>
      <c r="C92" s="79">
        <v>33.576710510253903</v>
      </c>
      <c r="D92" s="94"/>
      <c r="E92" s="79">
        <v>1294.598245116621</v>
      </c>
      <c r="F92" s="79">
        <v>33.84230153496258</v>
      </c>
      <c r="G92" s="80">
        <v>0</v>
      </c>
      <c r="H92" s="79">
        <v>-21.717851992978702</v>
      </c>
      <c r="I92" s="80">
        <v>14.997920473037359</v>
      </c>
      <c r="J92" s="103">
        <v>3</v>
      </c>
      <c r="K92" s="103">
        <v>0</v>
      </c>
      <c r="L92" s="103">
        <v>0</v>
      </c>
      <c r="M92" s="103">
        <v>-2.4912654766120368</v>
      </c>
    </row>
    <row r="93" spans="1:13" s="81" customFormat="1" x14ac:dyDescent="0.25">
      <c r="A93" s="79">
        <v>90</v>
      </c>
      <c r="B93" s="79">
        <v>30.33063278198242</v>
      </c>
      <c r="C93" s="79">
        <v>30.33063278198242</v>
      </c>
      <c r="D93" s="94"/>
      <c r="E93" s="79">
        <v>1169.441061262977</v>
      </c>
      <c r="F93" s="79">
        <v>34.002542574502122</v>
      </c>
      <c r="G93" s="80">
        <v>0</v>
      </c>
      <c r="H93" s="79">
        <v>-8.8738351958530561</v>
      </c>
      <c r="I93" s="80">
        <v>2.1539036759117161</v>
      </c>
      <c r="J93" s="103">
        <v>3</v>
      </c>
      <c r="K93" s="103">
        <v>0</v>
      </c>
      <c r="L93" s="103">
        <v>0</v>
      </c>
      <c r="M93" s="103">
        <v>-2.2231202084047932</v>
      </c>
    </row>
    <row r="94" spans="1:13" s="81" customFormat="1" x14ac:dyDescent="0.25">
      <c r="A94" s="79">
        <v>91</v>
      </c>
      <c r="B94" s="79">
        <v>25.052196121215822</v>
      </c>
      <c r="C94" s="79">
        <v>25.052196121215822</v>
      </c>
      <c r="D94" s="94"/>
      <c r="E94" s="79">
        <v>965.92336300898</v>
      </c>
      <c r="F94" s="79">
        <v>34.109261786933878</v>
      </c>
      <c r="G94" s="80">
        <v>0</v>
      </c>
      <c r="H94" s="79">
        <v>-14.73771253456238</v>
      </c>
      <c r="I94" s="80">
        <v>8.0177810146210433</v>
      </c>
      <c r="J94" s="103">
        <v>3</v>
      </c>
      <c r="K94" s="103">
        <v>0</v>
      </c>
      <c r="L94" s="103">
        <v>0</v>
      </c>
      <c r="M94" s="103">
        <v>-1.8044566700179201</v>
      </c>
    </row>
    <row r="95" spans="1:13" s="81" customFormat="1" x14ac:dyDescent="0.25">
      <c r="A95" s="79">
        <v>92</v>
      </c>
      <c r="B95" s="79">
        <v>20.265423774719238</v>
      </c>
      <c r="C95" s="79">
        <v>20.265423774719238</v>
      </c>
      <c r="D95" s="94"/>
      <c r="E95" s="79">
        <v>1248.5894206543221</v>
      </c>
      <c r="F95" s="79">
        <v>34.172980150933412</v>
      </c>
      <c r="G95" s="80">
        <v>0</v>
      </c>
      <c r="H95" s="79">
        <v>-8.812639905169334</v>
      </c>
      <c r="I95" s="80">
        <v>2.092708385227994</v>
      </c>
      <c r="J95" s="103">
        <v>2</v>
      </c>
      <c r="K95" s="103">
        <v>0</v>
      </c>
      <c r="L95" s="103">
        <v>0</v>
      </c>
      <c r="M95" s="103">
        <v>-2.391669695138301</v>
      </c>
    </row>
    <row r="96" spans="1:13" s="81" customFormat="1" x14ac:dyDescent="0.25">
      <c r="A96" s="79">
        <v>93</v>
      </c>
      <c r="B96" s="79">
        <v>15.530478763580319</v>
      </c>
      <c r="C96" s="79">
        <v>15.530478763580319</v>
      </c>
      <c r="D96" s="94"/>
      <c r="E96" s="79">
        <v>956.8608925954552</v>
      </c>
      <c r="F96" s="79">
        <v>34.315569776910642</v>
      </c>
      <c r="G96" s="80">
        <v>0</v>
      </c>
      <c r="H96" s="79">
        <v>-18.01689592078883</v>
      </c>
      <c r="I96" s="80">
        <v>11.296964400847489</v>
      </c>
      <c r="J96" s="103">
        <v>2</v>
      </c>
      <c r="K96" s="103">
        <v>0</v>
      </c>
      <c r="L96" s="103">
        <v>0</v>
      </c>
      <c r="M96" s="103">
        <v>-1.7862648562479251</v>
      </c>
    </row>
    <row r="97" spans="1:13" s="81" customFormat="1" x14ac:dyDescent="0.25">
      <c r="A97" s="79">
        <v>94</v>
      </c>
      <c r="B97" s="79">
        <v>12.60705642700195</v>
      </c>
      <c r="C97" s="79">
        <v>12.60705642700195</v>
      </c>
      <c r="D97" s="94"/>
      <c r="E97" s="79">
        <v>800</v>
      </c>
      <c r="F97" s="79">
        <v>34.367847454482217</v>
      </c>
      <c r="G97" s="80">
        <v>2.5645638223912997</v>
      </c>
      <c r="H97" s="79">
        <v>-2.3428086601307951</v>
      </c>
      <c r="I97" s="80">
        <v>-4.3771228598105436</v>
      </c>
      <c r="J97" s="103">
        <v>2</v>
      </c>
      <c r="K97" s="103">
        <v>8.0195093357990133E-2</v>
      </c>
      <c r="L97" s="103">
        <v>0.2528551293577429</v>
      </c>
      <c r="M97" s="103">
        <v>-1.4767496284622219</v>
      </c>
    </row>
    <row r="98" spans="1:13" s="81" customFormat="1" x14ac:dyDescent="0.25">
      <c r="A98" s="79">
        <v>95</v>
      </c>
      <c r="B98" s="79">
        <v>10.267230319976809</v>
      </c>
      <c r="C98" s="79">
        <v>10.267230319976809</v>
      </c>
      <c r="D98" s="94"/>
      <c r="E98" s="79">
        <v>1222.8587867193701</v>
      </c>
      <c r="F98" s="79">
        <v>34.406988391329762</v>
      </c>
      <c r="G98" s="80">
        <v>0</v>
      </c>
      <c r="H98" s="79">
        <v>-8.8759739267795847</v>
      </c>
      <c r="I98" s="80">
        <v>2.1560424068382451</v>
      </c>
      <c r="J98" s="103">
        <v>1</v>
      </c>
      <c r="K98" s="103">
        <v>0</v>
      </c>
      <c r="L98" s="103">
        <v>0</v>
      </c>
      <c r="M98" s="103">
        <v>-2.3364965248991441</v>
      </c>
    </row>
    <row r="99" spans="1:13" s="81" customFormat="1" x14ac:dyDescent="0.25">
      <c r="A99" s="79">
        <v>96</v>
      </c>
      <c r="B99" s="79">
        <v>7.2152830123901364</v>
      </c>
      <c r="C99" s="79">
        <v>7.2152830123901364</v>
      </c>
      <c r="D99" s="94"/>
      <c r="E99" s="79">
        <v>800</v>
      </c>
      <c r="F99" s="79">
        <v>34.542851952822019</v>
      </c>
      <c r="G99" s="80">
        <v>2.5599970463345318</v>
      </c>
      <c r="H99" s="79">
        <v>0</v>
      </c>
      <c r="I99" s="80">
        <v>-6.7199315199413396</v>
      </c>
      <c r="J99" s="103">
        <v>0</v>
      </c>
      <c r="K99" s="103">
        <v>8.0052288164756139E-2</v>
      </c>
      <c r="L99" s="103">
        <v>0.25240486458347611</v>
      </c>
      <c r="M99" s="103">
        <v>8.8188854571926822E-2</v>
      </c>
    </row>
    <row r="100" spans="1:13" s="81" customFormat="1" x14ac:dyDescent="0.25">
      <c r="A100" s="79">
        <v>97</v>
      </c>
      <c r="B100" s="79">
        <v>4.5265346527099606</v>
      </c>
      <c r="C100" s="79">
        <v>4.5265346527099606</v>
      </c>
      <c r="D100" s="94"/>
      <c r="E100" s="79">
        <v>800</v>
      </c>
      <c r="F100" s="79">
        <v>34.586386435189247</v>
      </c>
      <c r="G100" s="80">
        <v>2.55901862682994</v>
      </c>
      <c r="H100" s="79">
        <v>0</v>
      </c>
      <c r="I100" s="80">
        <v>-6.7199315199413396</v>
      </c>
      <c r="J100" s="103">
        <v>0</v>
      </c>
      <c r="K100" s="103">
        <v>8.0021692535655789E-2</v>
      </c>
      <c r="L100" s="103">
        <v>0.25230839656492271</v>
      </c>
      <c r="M100" s="103">
        <v>4.1887902047863898E-2</v>
      </c>
    </row>
    <row r="101" spans="1:13" s="81" customFormat="1" x14ac:dyDescent="0.25">
      <c r="A101" s="79">
        <v>98</v>
      </c>
      <c r="B101" s="79">
        <v>2.476787304878235</v>
      </c>
      <c r="C101" s="79">
        <v>2.476787304878235</v>
      </c>
      <c r="D101" s="94"/>
      <c r="E101" s="79">
        <v>800</v>
      </c>
      <c r="F101" s="79">
        <v>34.629920917556483</v>
      </c>
      <c r="G101" s="80">
        <v>2.5580966665528155</v>
      </c>
      <c r="H101" s="79">
        <v>0</v>
      </c>
      <c r="I101" s="80">
        <v>-6.7199315199413396</v>
      </c>
      <c r="J101" s="103">
        <v>0</v>
      </c>
      <c r="K101" s="103">
        <v>7.9992862412634161E-2</v>
      </c>
      <c r="L101" s="103">
        <v>0.25221749518703551</v>
      </c>
      <c r="M101" s="103">
        <v>4.1887902047863898E-2</v>
      </c>
    </row>
    <row r="102" spans="1:13" s="81" customFormat="1" x14ac:dyDescent="0.25">
      <c r="A102" s="79">
        <v>99</v>
      </c>
      <c r="B102" s="79">
        <v>0.69213187769055362</v>
      </c>
      <c r="C102" s="79">
        <v>0.69213187769055362</v>
      </c>
      <c r="D102" s="94"/>
      <c r="E102" s="79">
        <v>800</v>
      </c>
      <c r="F102" s="79">
        <v>34.673706834250048</v>
      </c>
      <c r="G102" s="80">
        <v>2.5572232635532255</v>
      </c>
      <c r="H102" s="79">
        <v>0</v>
      </c>
      <c r="I102" s="80">
        <v>-6.7199315199413396</v>
      </c>
      <c r="J102" s="103">
        <v>0</v>
      </c>
      <c r="K102" s="103">
        <v>7.9965550698072915E-2</v>
      </c>
      <c r="L102" s="103">
        <v>0.25213138135102392</v>
      </c>
      <c r="M102" s="103">
        <v>0.20760952616926659</v>
      </c>
    </row>
    <row r="103" spans="1:13" s="81" customFormat="1" x14ac:dyDescent="0.25">
      <c r="A103" s="79">
        <v>100</v>
      </c>
      <c r="B103" s="79">
        <v>3.4032134898006917E-2</v>
      </c>
      <c r="C103" s="79">
        <v>3.4032134898006917E-2</v>
      </c>
      <c r="D103" s="94"/>
      <c r="E103" s="79">
        <v>0</v>
      </c>
      <c r="F103" s="79">
        <v>34.720770101562103</v>
      </c>
      <c r="G103" s="80">
        <v>0</v>
      </c>
      <c r="H103" s="79">
        <v>0</v>
      </c>
      <c r="I103" s="80">
        <v>-3.1029485636939911</v>
      </c>
      <c r="J103" s="103">
        <v>0</v>
      </c>
      <c r="K103" s="103">
        <v>0</v>
      </c>
      <c r="L103" s="103">
        <v>0</v>
      </c>
      <c r="M103" s="103">
        <v>0.16572162412140259</v>
      </c>
    </row>
    <row r="104" spans="1:13" s="81" customFormat="1" x14ac:dyDescent="0.25">
      <c r="A104" s="79">
        <v>101</v>
      </c>
      <c r="B104" s="79">
        <v>2.786950953304767E-3</v>
      </c>
      <c r="C104" s="79">
        <v>2.786950953304767E-3</v>
      </c>
      <c r="D104" s="94"/>
      <c r="E104" s="79">
        <v>0</v>
      </c>
      <c r="F104" s="79">
        <v>34.772232032531143</v>
      </c>
      <c r="G104" s="80">
        <v>0</v>
      </c>
      <c r="H104" s="79">
        <v>0</v>
      </c>
      <c r="I104" s="80">
        <v>-3.1029485636939911</v>
      </c>
      <c r="J104" s="103">
        <v>0</v>
      </c>
      <c r="K104" s="103">
        <v>0</v>
      </c>
      <c r="L104" s="103">
        <v>0</v>
      </c>
      <c r="M104" s="103">
        <v>0</v>
      </c>
    </row>
    <row r="105" spans="1:13" s="81" customFormat="1" x14ac:dyDescent="0.25">
      <c r="A105" s="79">
        <v>102</v>
      </c>
      <c r="B105" s="79">
        <v>0</v>
      </c>
      <c r="C105" s="79">
        <v>0</v>
      </c>
      <c r="D105" s="94"/>
      <c r="E105" s="79">
        <v>0</v>
      </c>
      <c r="F105" s="79">
        <v>34.797676692676127</v>
      </c>
      <c r="G105" s="80">
        <v>0</v>
      </c>
      <c r="H105" s="79">
        <v>0</v>
      </c>
      <c r="I105" s="80">
        <v>-3.1029485636939911</v>
      </c>
      <c r="J105" s="103">
        <v>0</v>
      </c>
      <c r="K105" s="103">
        <v>0</v>
      </c>
      <c r="L105" s="103">
        <v>0</v>
      </c>
      <c r="M105" s="103">
        <v>0</v>
      </c>
    </row>
    <row r="106" spans="1:13" s="81" customFormat="1" x14ac:dyDescent="0.25">
      <c r="A106" s="79">
        <v>103</v>
      </c>
      <c r="B106" s="79">
        <v>0</v>
      </c>
      <c r="C106" s="79">
        <v>0</v>
      </c>
      <c r="D106" s="94"/>
      <c r="E106" s="79">
        <v>0</v>
      </c>
      <c r="F106" s="79">
        <v>34.875322242952592</v>
      </c>
      <c r="G106" s="80">
        <v>0</v>
      </c>
      <c r="H106" s="79">
        <v>0</v>
      </c>
      <c r="I106" s="80">
        <v>-3.1029485636939911</v>
      </c>
      <c r="J106" s="103">
        <v>0</v>
      </c>
      <c r="K106" s="103">
        <v>0</v>
      </c>
      <c r="L106" s="103">
        <v>0</v>
      </c>
      <c r="M106" s="103">
        <v>0</v>
      </c>
    </row>
    <row r="107" spans="1:13" s="81" customFormat="1" x14ac:dyDescent="0.25">
      <c r="A107" s="79">
        <v>104</v>
      </c>
      <c r="B107" s="79">
        <v>0</v>
      </c>
      <c r="C107" s="79">
        <v>0</v>
      </c>
      <c r="D107" s="94"/>
      <c r="E107" s="79">
        <v>0</v>
      </c>
      <c r="F107" s="79">
        <v>34.900766903097583</v>
      </c>
      <c r="G107" s="80">
        <v>0</v>
      </c>
      <c r="H107" s="79">
        <v>0</v>
      </c>
      <c r="I107" s="80">
        <v>-3.1029485636939911</v>
      </c>
      <c r="J107" s="103">
        <v>0</v>
      </c>
      <c r="K107" s="103">
        <v>0</v>
      </c>
      <c r="L107" s="103">
        <v>0</v>
      </c>
      <c r="M107" s="103">
        <v>0</v>
      </c>
    </row>
    <row r="108" spans="1:13" s="81" customFormat="1" x14ac:dyDescent="0.25">
      <c r="A108" s="79">
        <v>105</v>
      </c>
      <c r="B108" s="79">
        <v>0</v>
      </c>
      <c r="C108" s="79">
        <v>0</v>
      </c>
      <c r="D108" s="94"/>
      <c r="E108" s="79">
        <v>0</v>
      </c>
      <c r="F108" s="79">
        <v>34.92621156324256</v>
      </c>
      <c r="G108" s="80">
        <v>0</v>
      </c>
      <c r="H108" s="79">
        <v>0</v>
      </c>
      <c r="I108" s="80">
        <v>-3.1029485636939911</v>
      </c>
      <c r="J108" s="103">
        <v>0</v>
      </c>
      <c r="K108" s="103">
        <v>0</v>
      </c>
      <c r="L108" s="103">
        <v>0</v>
      </c>
      <c r="M108" s="103">
        <v>0</v>
      </c>
    </row>
    <row r="109" spans="1:13" s="81" customFormat="1" x14ac:dyDescent="0.25">
      <c r="A109" s="79">
        <v>106</v>
      </c>
      <c r="B109" s="79">
        <v>0</v>
      </c>
      <c r="C109" s="79">
        <v>0</v>
      </c>
      <c r="D109" s="94"/>
      <c r="E109" s="79">
        <v>0</v>
      </c>
      <c r="F109" s="79">
        <v>34.951656223387538</v>
      </c>
      <c r="G109" s="80">
        <v>0</v>
      </c>
      <c r="H109" s="79">
        <v>0</v>
      </c>
      <c r="I109" s="80">
        <v>-3.1029485636939911</v>
      </c>
      <c r="J109" s="103">
        <v>0</v>
      </c>
      <c r="K109" s="103">
        <v>0</v>
      </c>
      <c r="L109" s="103">
        <v>0</v>
      </c>
      <c r="M109" s="103">
        <v>0</v>
      </c>
    </row>
    <row r="110" spans="1:13" s="81" customFormat="1" x14ac:dyDescent="0.25">
      <c r="A110" s="79">
        <v>107</v>
      </c>
      <c r="B110" s="79">
        <v>0</v>
      </c>
      <c r="C110" s="79">
        <v>0</v>
      </c>
      <c r="D110" s="94"/>
      <c r="E110" s="79">
        <v>0</v>
      </c>
      <c r="F110" s="79">
        <v>34.977100883532529</v>
      </c>
      <c r="G110" s="80">
        <v>0</v>
      </c>
      <c r="H110" s="79">
        <v>0</v>
      </c>
      <c r="I110" s="80">
        <v>-3.1029485636939911</v>
      </c>
      <c r="J110" s="103">
        <v>0</v>
      </c>
      <c r="K110" s="103">
        <v>0</v>
      </c>
      <c r="L110" s="103">
        <v>0</v>
      </c>
      <c r="M110" s="103">
        <v>0</v>
      </c>
    </row>
    <row r="111" spans="1:13" s="81" customFormat="1" x14ac:dyDescent="0.25">
      <c r="A111" s="79">
        <v>108</v>
      </c>
      <c r="B111" s="79">
        <v>0</v>
      </c>
      <c r="C111" s="79">
        <v>0</v>
      </c>
      <c r="D111" s="94"/>
      <c r="E111" s="79">
        <v>0</v>
      </c>
      <c r="F111" s="79">
        <v>35.002545543677513</v>
      </c>
      <c r="G111" s="80">
        <v>0</v>
      </c>
      <c r="H111" s="79">
        <v>0</v>
      </c>
      <c r="I111" s="80">
        <v>-3.1029485636939911</v>
      </c>
      <c r="J111" s="103">
        <v>0</v>
      </c>
      <c r="K111" s="103">
        <v>0</v>
      </c>
      <c r="L111" s="103">
        <v>0</v>
      </c>
      <c r="M111" s="103">
        <v>0</v>
      </c>
    </row>
    <row r="112" spans="1:13" s="81" customFormat="1" x14ac:dyDescent="0.25">
      <c r="A112" s="79">
        <v>109</v>
      </c>
      <c r="B112" s="79">
        <v>0</v>
      </c>
      <c r="C112" s="79">
        <v>0</v>
      </c>
      <c r="D112" s="94"/>
      <c r="E112" s="79">
        <v>0</v>
      </c>
      <c r="F112" s="79">
        <v>35.027990203822498</v>
      </c>
      <c r="G112" s="80">
        <v>0</v>
      </c>
      <c r="H112" s="79">
        <v>0</v>
      </c>
      <c r="I112" s="80">
        <v>-3.1029485636939911</v>
      </c>
      <c r="J112" s="103">
        <v>0</v>
      </c>
      <c r="K112" s="103">
        <v>0</v>
      </c>
      <c r="L112" s="103">
        <v>0</v>
      </c>
      <c r="M112" s="103">
        <v>0</v>
      </c>
    </row>
    <row r="113" spans="1:13" s="81" customFormat="1" x14ac:dyDescent="0.25">
      <c r="A113" s="79">
        <v>110</v>
      </c>
      <c r="B113" s="79">
        <v>0</v>
      </c>
      <c r="C113" s="79">
        <v>0</v>
      </c>
      <c r="D113" s="94"/>
      <c r="E113" s="79">
        <v>0</v>
      </c>
      <c r="F113" s="79">
        <v>35.053434863967482</v>
      </c>
      <c r="G113" s="80">
        <v>0</v>
      </c>
      <c r="H113" s="79">
        <v>0</v>
      </c>
      <c r="I113" s="80">
        <v>-3.1029485636939911</v>
      </c>
      <c r="J113" s="103">
        <v>0</v>
      </c>
      <c r="K113" s="103">
        <v>0</v>
      </c>
      <c r="L113" s="103">
        <v>0</v>
      </c>
      <c r="M113" s="103">
        <v>0</v>
      </c>
    </row>
    <row r="114" spans="1:13" s="81" customFormat="1" x14ac:dyDescent="0.25">
      <c r="A114" s="79">
        <v>111</v>
      </c>
      <c r="B114" s="79">
        <v>0</v>
      </c>
      <c r="C114" s="79">
        <v>0</v>
      </c>
      <c r="D114" s="94"/>
      <c r="E114" s="79">
        <v>0</v>
      </c>
      <c r="F114" s="79">
        <v>35.078879524112473</v>
      </c>
      <c r="G114" s="80">
        <v>0</v>
      </c>
      <c r="H114" s="79">
        <v>0</v>
      </c>
      <c r="I114" s="80">
        <v>-3.1029485636939911</v>
      </c>
      <c r="J114" s="103">
        <v>0</v>
      </c>
      <c r="K114" s="103">
        <v>0</v>
      </c>
      <c r="L114" s="103">
        <v>0</v>
      </c>
      <c r="M114" s="103">
        <v>0</v>
      </c>
    </row>
    <row r="115" spans="1:13" s="81" customFormat="1" x14ac:dyDescent="0.25">
      <c r="A115" s="79">
        <v>112</v>
      </c>
      <c r="B115" s="79">
        <v>0</v>
      </c>
      <c r="C115" s="79">
        <v>0</v>
      </c>
      <c r="D115" s="94"/>
      <c r="E115" s="79">
        <v>0</v>
      </c>
      <c r="F115" s="79">
        <v>35.10432418425745</v>
      </c>
      <c r="G115" s="80">
        <v>0</v>
      </c>
      <c r="H115" s="79">
        <v>0</v>
      </c>
      <c r="I115" s="80">
        <v>-3.1029485636939911</v>
      </c>
      <c r="J115" s="103">
        <v>0</v>
      </c>
      <c r="K115" s="103">
        <v>0</v>
      </c>
      <c r="L115" s="103">
        <v>0</v>
      </c>
      <c r="M115" s="103">
        <v>0</v>
      </c>
    </row>
    <row r="116" spans="1:13" s="81" customFormat="1" x14ac:dyDescent="0.25">
      <c r="A116" s="79">
        <v>113</v>
      </c>
      <c r="B116" s="79">
        <v>0</v>
      </c>
      <c r="C116" s="79">
        <v>0</v>
      </c>
      <c r="D116" s="94"/>
      <c r="E116" s="79">
        <v>0</v>
      </c>
      <c r="F116" s="79">
        <v>35.129768844402427</v>
      </c>
      <c r="G116" s="80">
        <v>0</v>
      </c>
      <c r="H116" s="79">
        <v>0</v>
      </c>
      <c r="I116" s="80">
        <v>-3.1029485636939911</v>
      </c>
      <c r="J116" s="103">
        <v>0</v>
      </c>
      <c r="K116" s="103">
        <v>0</v>
      </c>
      <c r="L116" s="103">
        <v>0</v>
      </c>
      <c r="M116" s="103">
        <v>0</v>
      </c>
    </row>
    <row r="117" spans="1:13" s="81" customFormat="1" x14ac:dyDescent="0.25">
      <c r="A117" s="79">
        <v>114</v>
      </c>
      <c r="B117" s="79">
        <v>0</v>
      </c>
      <c r="C117" s="79">
        <v>0</v>
      </c>
      <c r="D117" s="94"/>
      <c r="E117" s="79">
        <v>0</v>
      </c>
      <c r="F117" s="79">
        <v>35.155213504547419</v>
      </c>
      <c r="G117" s="80">
        <v>0</v>
      </c>
      <c r="H117" s="79">
        <v>0</v>
      </c>
      <c r="I117" s="80">
        <v>-3.1029485636939911</v>
      </c>
      <c r="J117" s="103">
        <v>0</v>
      </c>
      <c r="K117" s="103">
        <v>0</v>
      </c>
      <c r="L117" s="103">
        <v>0</v>
      </c>
      <c r="M117" s="103">
        <v>0</v>
      </c>
    </row>
    <row r="118" spans="1:13" s="81" customFormat="1" x14ac:dyDescent="0.25">
      <c r="A118" s="79">
        <v>115</v>
      </c>
      <c r="B118" s="79">
        <v>0</v>
      </c>
      <c r="C118" s="79">
        <v>0</v>
      </c>
      <c r="D118" s="94"/>
      <c r="E118" s="79">
        <v>0</v>
      </c>
      <c r="F118" s="79">
        <v>35.180658164692403</v>
      </c>
      <c r="G118" s="80">
        <v>0</v>
      </c>
      <c r="H118" s="79">
        <v>0</v>
      </c>
      <c r="I118" s="80">
        <v>-3.1029485636939911</v>
      </c>
      <c r="J118" s="103">
        <v>0</v>
      </c>
      <c r="K118" s="103">
        <v>0</v>
      </c>
      <c r="L118" s="103">
        <v>0</v>
      </c>
      <c r="M118" s="103">
        <v>0</v>
      </c>
    </row>
    <row r="119" spans="1:13" s="81" customFormat="1" x14ac:dyDescent="0.25">
      <c r="A119" s="79">
        <v>116</v>
      </c>
      <c r="B119" s="79">
        <v>0</v>
      </c>
      <c r="C119" s="79">
        <v>0</v>
      </c>
      <c r="D119" s="94"/>
      <c r="E119" s="79">
        <v>0</v>
      </c>
      <c r="F119" s="79">
        <v>35.206102824837387</v>
      </c>
      <c r="G119" s="80">
        <v>0</v>
      </c>
      <c r="H119" s="79">
        <v>0</v>
      </c>
      <c r="I119" s="80">
        <v>-3.1029485636939911</v>
      </c>
      <c r="J119" s="103">
        <v>0</v>
      </c>
      <c r="K119" s="103">
        <v>0</v>
      </c>
      <c r="L119" s="103">
        <v>0</v>
      </c>
      <c r="M119" s="103">
        <v>0</v>
      </c>
    </row>
    <row r="120" spans="1:13" s="81" customFormat="1" x14ac:dyDescent="0.25">
      <c r="A120" s="79">
        <v>117</v>
      </c>
      <c r="B120" s="79">
        <v>0</v>
      </c>
      <c r="C120" s="79">
        <v>0</v>
      </c>
      <c r="D120" s="94"/>
      <c r="E120" s="79">
        <v>0</v>
      </c>
      <c r="F120" s="79">
        <v>35.231547484982372</v>
      </c>
      <c r="G120" s="80">
        <v>0</v>
      </c>
      <c r="H120" s="79">
        <v>0</v>
      </c>
      <c r="I120" s="80">
        <v>-3.1029485636939911</v>
      </c>
      <c r="J120" s="103">
        <v>0</v>
      </c>
      <c r="K120" s="103">
        <v>0</v>
      </c>
      <c r="L120" s="103">
        <v>0</v>
      </c>
      <c r="M120" s="103">
        <v>0</v>
      </c>
    </row>
    <row r="121" spans="1:13" s="81" customFormat="1" x14ac:dyDescent="0.25">
      <c r="A121" s="79">
        <v>118</v>
      </c>
      <c r="B121" s="79">
        <v>0</v>
      </c>
      <c r="C121" s="79">
        <v>0</v>
      </c>
      <c r="D121" s="94"/>
      <c r="E121" s="79">
        <v>0</v>
      </c>
      <c r="F121" s="79">
        <v>35.256992145127363</v>
      </c>
      <c r="G121" s="80">
        <v>0</v>
      </c>
      <c r="H121" s="79">
        <v>0</v>
      </c>
      <c r="I121" s="80">
        <v>-3.1029485636939911</v>
      </c>
      <c r="J121" s="103">
        <v>0</v>
      </c>
      <c r="K121" s="103">
        <v>0</v>
      </c>
      <c r="L121" s="103">
        <v>0</v>
      </c>
      <c r="M121" s="103">
        <v>0</v>
      </c>
    </row>
    <row r="122" spans="1:13" s="81" customFormat="1" x14ac:dyDescent="0.25">
      <c r="A122" s="79">
        <v>119</v>
      </c>
      <c r="B122" s="79">
        <v>0</v>
      </c>
      <c r="C122" s="79">
        <v>0</v>
      </c>
      <c r="D122" s="94"/>
      <c r="E122" s="79">
        <v>0</v>
      </c>
      <c r="F122" s="79">
        <v>35.28243680527234</v>
      </c>
      <c r="G122" s="80">
        <v>0</v>
      </c>
      <c r="H122" s="79">
        <v>0</v>
      </c>
      <c r="I122" s="80">
        <v>-3.1029485636939911</v>
      </c>
      <c r="J122" s="103">
        <v>0</v>
      </c>
      <c r="K122" s="103">
        <v>0</v>
      </c>
      <c r="L122" s="103">
        <v>0</v>
      </c>
      <c r="M122" s="103">
        <v>0</v>
      </c>
    </row>
    <row r="123" spans="1:13" s="81" customFormat="1" x14ac:dyDescent="0.25">
      <c r="A123" s="79">
        <v>120</v>
      </c>
      <c r="B123" s="79">
        <v>0</v>
      </c>
      <c r="C123" s="79">
        <v>0</v>
      </c>
      <c r="D123" s="94"/>
      <c r="E123" s="79">
        <v>0</v>
      </c>
      <c r="F123" s="79">
        <v>35.307881465417317</v>
      </c>
      <c r="G123" s="80">
        <v>0</v>
      </c>
      <c r="H123" s="79">
        <v>0</v>
      </c>
      <c r="I123" s="80">
        <v>-3.1029485636939911</v>
      </c>
      <c r="J123" s="103">
        <v>0</v>
      </c>
      <c r="K123" s="103">
        <v>0</v>
      </c>
      <c r="L123" s="103">
        <v>0</v>
      </c>
      <c r="M123" s="103">
        <v>0</v>
      </c>
    </row>
    <row r="124" spans="1:13" s="81" customFormat="1" x14ac:dyDescent="0.25">
      <c r="A124" s="79">
        <v>121</v>
      </c>
      <c r="B124" s="79">
        <v>0</v>
      </c>
      <c r="C124" s="79">
        <v>0</v>
      </c>
      <c r="D124" s="94"/>
      <c r="E124" s="79">
        <v>0</v>
      </c>
      <c r="F124" s="79">
        <v>35.333326125562309</v>
      </c>
      <c r="G124" s="80">
        <v>0</v>
      </c>
      <c r="H124" s="79">
        <v>0</v>
      </c>
      <c r="I124" s="80">
        <v>-3.1029485636939911</v>
      </c>
      <c r="J124" s="103">
        <v>0</v>
      </c>
      <c r="K124" s="103">
        <v>0</v>
      </c>
      <c r="L124" s="103">
        <v>0</v>
      </c>
      <c r="M124" s="103">
        <v>0</v>
      </c>
    </row>
    <row r="125" spans="1:13" s="81" customFormat="1" x14ac:dyDescent="0.25">
      <c r="A125" s="79">
        <v>122</v>
      </c>
      <c r="B125" s="79">
        <v>0</v>
      </c>
      <c r="C125" s="79">
        <v>0</v>
      </c>
      <c r="D125" s="94"/>
      <c r="E125" s="79">
        <v>0</v>
      </c>
      <c r="F125" s="79">
        <v>35.358770785707293</v>
      </c>
      <c r="G125" s="80">
        <v>0</v>
      </c>
      <c r="H125" s="79">
        <v>0</v>
      </c>
      <c r="I125" s="80">
        <v>-3.1029485636939911</v>
      </c>
      <c r="J125" s="103">
        <v>0</v>
      </c>
      <c r="K125" s="103">
        <v>0</v>
      </c>
      <c r="L125" s="103">
        <v>0</v>
      </c>
      <c r="M125" s="103">
        <v>0</v>
      </c>
    </row>
    <row r="126" spans="1:13" s="81" customFormat="1" x14ac:dyDescent="0.25">
      <c r="A126" s="79">
        <v>123</v>
      </c>
      <c r="B126" s="79">
        <v>0</v>
      </c>
      <c r="C126" s="79">
        <v>0</v>
      </c>
      <c r="D126" s="94"/>
      <c r="E126" s="79">
        <v>0</v>
      </c>
      <c r="F126" s="79">
        <v>35.384215445852277</v>
      </c>
      <c r="G126" s="80">
        <v>0</v>
      </c>
      <c r="H126" s="79">
        <v>0</v>
      </c>
      <c r="I126" s="80">
        <v>-3.1029485636939911</v>
      </c>
      <c r="J126" s="103">
        <v>0</v>
      </c>
      <c r="K126" s="103">
        <v>0</v>
      </c>
      <c r="L126" s="103">
        <v>0</v>
      </c>
      <c r="M126" s="103">
        <v>0</v>
      </c>
    </row>
    <row r="127" spans="1:13" s="81" customFormat="1" x14ac:dyDescent="0.25">
      <c r="A127" s="79">
        <v>124</v>
      </c>
      <c r="B127" s="79">
        <v>0</v>
      </c>
      <c r="C127" s="79">
        <v>0</v>
      </c>
      <c r="D127" s="94"/>
      <c r="E127" s="79">
        <v>0</v>
      </c>
      <c r="F127" s="79">
        <v>35.409660105997261</v>
      </c>
      <c r="G127" s="80">
        <v>0</v>
      </c>
      <c r="H127" s="79">
        <v>0</v>
      </c>
      <c r="I127" s="80">
        <v>-3.1029485636939911</v>
      </c>
      <c r="J127" s="103">
        <v>0</v>
      </c>
      <c r="K127" s="103">
        <v>0</v>
      </c>
      <c r="L127" s="103">
        <v>0</v>
      </c>
      <c r="M127" s="103">
        <v>0</v>
      </c>
    </row>
    <row r="128" spans="1:13" s="81" customFormat="1" x14ac:dyDescent="0.25">
      <c r="A128" s="79">
        <v>125</v>
      </c>
      <c r="B128" s="79">
        <v>0</v>
      </c>
      <c r="C128" s="79">
        <v>0</v>
      </c>
      <c r="D128" s="94"/>
      <c r="E128" s="79">
        <v>0</v>
      </c>
      <c r="F128" s="79">
        <v>35.435104766142253</v>
      </c>
      <c r="G128" s="80">
        <v>0</v>
      </c>
      <c r="H128" s="79">
        <v>0</v>
      </c>
      <c r="I128" s="80">
        <v>-3.1029485636939911</v>
      </c>
      <c r="J128" s="103">
        <v>0</v>
      </c>
      <c r="K128" s="103">
        <v>0</v>
      </c>
      <c r="L128" s="103">
        <v>0</v>
      </c>
      <c r="M128" s="103">
        <v>0</v>
      </c>
    </row>
    <row r="129" spans="1:13" s="81" customFormat="1" x14ac:dyDescent="0.25">
      <c r="A129" s="79">
        <v>126</v>
      </c>
      <c r="B129" s="79">
        <v>0</v>
      </c>
      <c r="C129" s="79">
        <v>0</v>
      </c>
      <c r="D129" s="94"/>
      <c r="E129" s="79">
        <v>0</v>
      </c>
      <c r="F129" s="79">
        <v>35.46054942628723</v>
      </c>
      <c r="G129" s="80">
        <v>0</v>
      </c>
      <c r="H129" s="79">
        <v>0</v>
      </c>
      <c r="I129" s="80">
        <v>-3.1029485636939911</v>
      </c>
      <c r="J129" s="103">
        <v>0</v>
      </c>
      <c r="K129" s="103">
        <v>0</v>
      </c>
      <c r="L129" s="103">
        <v>0</v>
      </c>
      <c r="M129" s="103">
        <v>0</v>
      </c>
    </row>
    <row r="130" spans="1:13" s="81" customFormat="1" x14ac:dyDescent="0.25">
      <c r="A130" s="79">
        <v>127</v>
      </c>
      <c r="B130" s="79">
        <v>0</v>
      </c>
      <c r="C130" s="79">
        <v>0</v>
      </c>
      <c r="D130" s="94"/>
      <c r="E130" s="79">
        <v>0</v>
      </c>
      <c r="F130" s="79">
        <v>35.485994086432207</v>
      </c>
      <c r="G130" s="80">
        <v>0</v>
      </c>
      <c r="H130" s="79">
        <v>0</v>
      </c>
      <c r="I130" s="80">
        <v>-3.1029485636939911</v>
      </c>
      <c r="J130" s="103">
        <v>0</v>
      </c>
      <c r="K130" s="103">
        <v>0</v>
      </c>
      <c r="L130" s="103">
        <v>0</v>
      </c>
      <c r="M130" s="103">
        <v>0</v>
      </c>
    </row>
    <row r="131" spans="1:13" s="81" customFormat="1" x14ac:dyDescent="0.25">
      <c r="A131" s="79">
        <v>128</v>
      </c>
      <c r="B131" s="79">
        <v>0</v>
      </c>
      <c r="C131" s="79">
        <v>0</v>
      </c>
      <c r="D131" s="94"/>
      <c r="E131" s="79">
        <v>0</v>
      </c>
      <c r="F131" s="79">
        <v>35.511438746577198</v>
      </c>
      <c r="G131" s="80">
        <v>0</v>
      </c>
      <c r="H131" s="79">
        <v>0</v>
      </c>
      <c r="I131" s="80">
        <v>-3.1029485636939911</v>
      </c>
      <c r="J131" s="103">
        <v>0</v>
      </c>
      <c r="K131" s="103">
        <v>0</v>
      </c>
      <c r="L131" s="103">
        <v>0</v>
      </c>
      <c r="M131" s="103">
        <v>0</v>
      </c>
    </row>
    <row r="132" spans="1:13" s="81" customFormat="1" x14ac:dyDescent="0.25">
      <c r="A132" s="79">
        <v>129</v>
      </c>
      <c r="B132" s="79">
        <v>0</v>
      </c>
      <c r="C132" s="79">
        <v>0</v>
      </c>
      <c r="D132" s="94"/>
      <c r="E132" s="79">
        <v>0</v>
      </c>
      <c r="F132" s="79">
        <v>35.536883406722183</v>
      </c>
      <c r="G132" s="80">
        <v>0</v>
      </c>
      <c r="H132" s="79">
        <v>0</v>
      </c>
      <c r="I132" s="80">
        <v>-3.1029485636939911</v>
      </c>
      <c r="J132" s="103">
        <v>0</v>
      </c>
      <c r="K132" s="103">
        <v>0</v>
      </c>
      <c r="L132" s="103">
        <v>0</v>
      </c>
      <c r="M132" s="103">
        <v>0</v>
      </c>
    </row>
    <row r="133" spans="1:13" s="81" customFormat="1" x14ac:dyDescent="0.25">
      <c r="A133" s="79">
        <v>130</v>
      </c>
      <c r="B133" s="79">
        <v>0</v>
      </c>
      <c r="C133" s="79">
        <v>0</v>
      </c>
      <c r="D133" s="94"/>
      <c r="E133" s="79">
        <v>0</v>
      </c>
      <c r="F133" s="79">
        <v>35.562328066867167</v>
      </c>
      <c r="G133" s="80">
        <v>0</v>
      </c>
      <c r="H133" s="79">
        <v>0</v>
      </c>
      <c r="I133" s="80">
        <v>-3.1029485636939911</v>
      </c>
      <c r="J133" s="103">
        <v>0</v>
      </c>
      <c r="K133" s="103">
        <v>0</v>
      </c>
      <c r="L133" s="103">
        <v>0</v>
      </c>
      <c r="M133" s="103">
        <v>0</v>
      </c>
    </row>
    <row r="134" spans="1:13" s="81" customFormat="1" x14ac:dyDescent="0.25">
      <c r="A134" s="79">
        <v>131</v>
      </c>
      <c r="B134" s="79">
        <v>0</v>
      </c>
      <c r="C134" s="79">
        <v>0</v>
      </c>
      <c r="D134" s="94"/>
      <c r="E134" s="79">
        <v>0</v>
      </c>
      <c r="F134" s="79">
        <v>35.587772727012151</v>
      </c>
      <c r="G134" s="80">
        <v>0</v>
      </c>
      <c r="H134" s="79">
        <v>0</v>
      </c>
      <c r="I134" s="80">
        <v>-3.1029485636939911</v>
      </c>
      <c r="J134" s="103">
        <v>0</v>
      </c>
      <c r="K134" s="103">
        <v>0</v>
      </c>
      <c r="L134" s="103">
        <v>0</v>
      </c>
      <c r="M134" s="103">
        <v>0</v>
      </c>
    </row>
    <row r="135" spans="1:13" s="81" customFormat="1" x14ac:dyDescent="0.25">
      <c r="A135" s="79">
        <v>132</v>
      </c>
      <c r="B135" s="79">
        <v>0</v>
      </c>
      <c r="C135" s="79">
        <v>0</v>
      </c>
      <c r="D135" s="94"/>
      <c r="E135" s="79">
        <v>0</v>
      </c>
      <c r="F135" s="79">
        <v>35.613217387157142</v>
      </c>
      <c r="G135" s="80">
        <v>0</v>
      </c>
      <c r="H135" s="79">
        <v>0</v>
      </c>
      <c r="I135" s="80">
        <v>-3.1029485636939911</v>
      </c>
      <c r="J135" s="103">
        <v>0</v>
      </c>
      <c r="K135" s="103">
        <v>0</v>
      </c>
      <c r="L135" s="103">
        <v>0</v>
      </c>
      <c r="M135" s="103">
        <v>0</v>
      </c>
    </row>
    <row r="136" spans="1:13" s="81" customFormat="1" x14ac:dyDescent="0.25">
      <c r="A136" s="79">
        <v>133</v>
      </c>
      <c r="B136" s="79">
        <v>0</v>
      </c>
      <c r="C136" s="79">
        <v>0</v>
      </c>
      <c r="D136" s="94"/>
      <c r="E136" s="79">
        <v>0</v>
      </c>
      <c r="F136" s="79">
        <v>35.63866204730212</v>
      </c>
      <c r="G136" s="80">
        <v>0</v>
      </c>
      <c r="H136" s="79">
        <v>0</v>
      </c>
      <c r="I136" s="80">
        <v>-3.1029485636939911</v>
      </c>
      <c r="J136" s="103">
        <v>0</v>
      </c>
      <c r="K136" s="103">
        <v>0</v>
      </c>
      <c r="L136" s="103">
        <v>0</v>
      </c>
      <c r="M136" s="103">
        <v>0</v>
      </c>
    </row>
    <row r="137" spans="1:13" s="81" customFormat="1" x14ac:dyDescent="0.25">
      <c r="A137" s="79">
        <v>134</v>
      </c>
      <c r="B137" s="79">
        <v>0</v>
      </c>
      <c r="C137" s="79">
        <v>0</v>
      </c>
      <c r="D137" s="94"/>
      <c r="E137" s="79">
        <v>0</v>
      </c>
      <c r="F137" s="79">
        <v>35.664106707447097</v>
      </c>
      <c r="G137" s="80">
        <v>0</v>
      </c>
      <c r="H137" s="79">
        <v>0</v>
      </c>
      <c r="I137" s="80">
        <v>-3.1029485636939911</v>
      </c>
      <c r="J137" s="103">
        <v>0</v>
      </c>
      <c r="K137" s="103">
        <v>0</v>
      </c>
      <c r="L137" s="103">
        <v>0</v>
      </c>
      <c r="M137" s="103">
        <v>0</v>
      </c>
    </row>
    <row r="138" spans="1:13" s="81" customFormat="1" x14ac:dyDescent="0.25">
      <c r="A138" s="79">
        <v>135</v>
      </c>
      <c r="B138" s="79">
        <v>0</v>
      </c>
      <c r="C138" s="79">
        <v>0</v>
      </c>
      <c r="D138" s="94"/>
      <c r="E138" s="79">
        <v>0</v>
      </c>
      <c r="F138" s="79">
        <v>35.689551367592088</v>
      </c>
      <c r="G138" s="80">
        <v>0</v>
      </c>
      <c r="H138" s="79">
        <v>0</v>
      </c>
      <c r="I138" s="80">
        <v>-3.1029485636939911</v>
      </c>
      <c r="J138" s="103">
        <v>0</v>
      </c>
      <c r="K138" s="103">
        <v>0</v>
      </c>
      <c r="L138" s="103">
        <v>0</v>
      </c>
      <c r="M138" s="103">
        <v>0</v>
      </c>
    </row>
    <row r="139" spans="1:13" s="81" customFormat="1" x14ac:dyDescent="0.25">
      <c r="A139" s="79">
        <v>136</v>
      </c>
      <c r="B139" s="79">
        <v>1.097206841222942E-4</v>
      </c>
      <c r="C139" s="79">
        <v>1.097206841222942E-4</v>
      </c>
      <c r="D139" s="94"/>
      <c r="E139" s="79">
        <v>0</v>
      </c>
      <c r="F139" s="79">
        <v>35.767196917868553</v>
      </c>
      <c r="G139" s="80">
        <v>0</v>
      </c>
      <c r="H139" s="79">
        <v>0</v>
      </c>
      <c r="I139" s="80">
        <v>-3.1029485636939911</v>
      </c>
      <c r="J139" s="103">
        <v>0</v>
      </c>
      <c r="K139" s="103">
        <v>0</v>
      </c>
      <c r="L139" s="103">
        <v>0</v>
      </c>
      <c r="M139" s="103">
        <v>0.16572162412140259</v>
      </c>
    </row>
    <row r="140" spans="1:13" s="81" customFormat="1" x14ac:dyDescent="0.25">
      <c r="A140" s="79">
        <v>137</v>
      </c>
      <c r="B140" s="79">
        <v>2.6872912421822548E-3</v>
      </c>
      <c r="C140" s="79">
        <v>2.6872912421822548E-3</v>
      </c>
      <c r="D140" s="94"/>
      <c r="E140" s="79">
        <v>800</v>
      </c>
      <c r="F140" s="79">
        <v>35.792641578013537</v>
      </c>
      <c r="G140" s="80">
        <v>2.5457534890540634</v>
      </c>
      <c r="H140" s="79">
        <v>0</v>
      </c>
      <c r="I140" s="80">
        <v>-6.7199315199413396</v>
      </c>
      <c r="J140" s="103">
        <v>0</v>
      </c>
      <c r="K140" s="103">
        <v>7.9606885560272705E-2</v>
      </c>
      <c r="L140" s="103">
        <v>0.25100051017153979</v>
      </c>
      <c r="M140" s="103">
        <v>0.20760952616926659</v>
      </c>
    </row>
    <row r="141" spans="1:13" s="81" customFormat="1" x14ac:dyDescent="0.25">
      <c r="A141" s="79">
        <v>138</v>
      </c>
      <c r="B141" s="79">
        <v>0.1046976236626506</v>
      </c>
      <c r="C141" s="79">
        <v>0.1046976236626506</v>
      </c>
      <c r="D141" s="94"/>
      <c r="E141" s="79">
        <v>800</v>
      </c>
      <c r="F141" s="79">
        <v>35.82092722915781</v>
      </c>
      <c r="G141" s="80">
        <v>2.5456025998534826</v>
      </c>
      <c r="H141" s="79">
        <v>0</v>
      </c>
      <c r="I141" s="80">
        <v>-6.7199315199413396</v>
      </c>
      <c r="J141" s="103">
        <v>0</v>
      </c>
      <c r="K141" s="103">
        <v>7.960216718538897E-2</v>
      </c>
      <c r="L141" s="103">
        <v>0.25098563313553141</v>
      </c>
      <c r="M141" s="103">
        <v>4.1887902047863898E-2</v>
      </c>
    </row>
    <row r="142" spans="1:13" s="81" customFormat="1" x14ac:dyDescent="0.25">
      <c r="A142" s="79">
        <v>139</v>
      </c>
      <c r="B142" s="79">
        <v>1.5263538002967829</v>
      </c>
      <c r="C142" s="79">
        <v>1.5263538002967829</v>
      </c>
      <c r="D142" s="94"/>
      <c r="E142" s="79">
        <v>800</v>
      </c>
      <c r="F142" s="79">
        <v>35.85661676858448</v>
      </c>
      <c r="G142" s="80">
        <v>2.5454160782170279</v>
      </c>
      <c r="H142" s="79">
        <v>0</v>
      </c>
      <c r="I142" s="80">
        <v>-6.7199315199413396</v>
      </c>
      <c r="J142" s="103">
        <v>1</v>
      </c>
      <c r="K142" s="103">
        <v>7.9596334567803809E-2</v>
      </c>
      <c r="L142" s="103">
        <v>0.25096724289228539</v>
      </c>
      <c r="M142" s="103">
        <v>0.56412568019677356</v>
      </c>
    </row>
    <row r="143" spans="1:13" s="81" customFormat="1" x14ac:dyDescent="0.25">
      <c r="A143" s="79">
        <v>140</v>
      </c>
      <c r="B143" s="79">
        <v>3.9651694774627679</v>
      </c>
      <c r="C143" s="79">
        <v>3.9651694774627679</v>
      </c>
      <c r="D143" s="94"/>
      <c r="E143" s="79">
        <v>800</v>
      </c>
      <c r="F143" s="79">
        <v>35.859071423682188</v>
      </c>
      <c r="G143" s="80">
        <v>2.5454034003282797</v>
      </c>
      <c r="H143" s="79">
        <v>0</v>
      </c>
      <c r="I143" s="80">
        <v>-6.7199315199413396</v>
      </c>
      <c r="J143" s="103">
        <v>1</v>
      </c>
      <c r="K143" s="103">
        <v>7.9595938124376334E-2</v>
      </c>
      <c r="L143" s="103">
        <v>0.25096599290615862</v>
      </c>
      <c r="M143" s="103">
        <v>2.4101905167070399</v>
      </c>
    </row>
    <row r="144" spans="1:13" s="81" customFormat="1" x14ac:dyDescent="0.25">
      <c r="A144" s="79">
        <v>141</v>
      </c>
      <c r="B144" s="79">
        <v>8.8312253475189202</v>
      </c>
      <c r="C144" s="79">
        <v>8.8312253475189202</v>
      </c>
      <c r="D144" s="94"/>
      <c r="E144" s="79">
        <v>1051.826167053076</v>
      </c>
      <c r="F144" s="79">
        <v>35.836102724968889</v>
      </c>
      <c r="G144" s="80">
        <v>17.639479158297657</v>
      </c>
      <c r="H144" s="79">
        <v>0</v>
      </c>
      <c r="I144" s="80">
        <v>-6.7199315199413396</v>
      </c>
      <c r="J144" s="103">
        <v>1</v>
      </c>
      <c r="K144" s="103">
        <v>0.5515946476102801</v>
      </c>
      <c r="L144" s="103">
        <v>1.739177923915213</v>
      </c>
      <c r="M144" s="103">
        <v>8.4344171737929354</v>
      </c>
    </row>
    <row r="145" spans="1:13" s="81" customFormat="1" x14ac:dyDescent="0.25">
      <c r="A145" s="79">
        <v>142</v>
      </c>
      <c r="B145" s="79">
        <v>14.332768249511719</v>
      </c>
      <c r="C145" s="79">
        <v>14.332768249511719</v>
      </c>
      <c r="D145" s="94"/>
      <c r="E145" s="79">
        <v>1707.076888869032</v>
      </c>
      <c r="F145" s="79">
        <v>35.802586590633737</v>
      </c>
      <c r="G145" s="80">
        <v>21.725958089222772</v>
      </c>
      <c r="H145" s="79">
        <v>0</v>
      </c>
      <c r="I145" s="80">
        <v>-6.7199315199413396</v>
      </c>
      <c r="J145" s="103">
        <v>1</v>
      </c>
      <c r="K145" s="103">
        <v>0.67938072823330953</v>
      </c>
      <c r="L145" s="103">
        <v>2.1420874361196249</v>
      </c>
      <c r="M145" s="103">
        <v>10.12901381946762</v>
      </c>
    </row>
    <row r="146" spans="1:13" s="81" customFormat="1" x14ac:dyDescent="0.25">
      <c r="A146" s="79">
        <v>143</v>
      </c>
      <c r="B146" s="79">
        <v>16.810067939758301</v>
      </c>
      <c r="C146" s="79">
        <v>16.810067939758301</v>
      </c>
      <c r="D146" s="94"/>
      <c r="E146" s="79">
        <v>2002.130919911948</v>
      </c>
      <c r="F146" s="79">
        <v>35.873160385929488</v>
      </c>
      <c r="G146" s="80">
        <v>14.835825070595025</v>
      </c>
      <c r="H146" s="79">
        <v>0</v>
      </c>
      <c r="I146" s="80">
        <v>-6.7199315199413396</v>
      </c>
      <c r="J146" s="103">
        <v>1</v>
      </c>
      <c r="K146" s="103">
        <v>0.46392309140109422</v>
      </c>
      <c r="L146" s="103">
        <v>1.46274950718765</v>
      </c>
      <c r="M146" s="103">
        <v>5.1118402168825163</v>
      </c>
    </row>
    <row r="147" spans="1:13" s="81" customFormat="1" x14ac:dyDescent="0.25">
      <c r="A147" s="79">
        <v>144</v>
      </c>
      <c r="B147" s="79">
        <v>18.51184349060059</v>
      </c>
      <c r="C147" s="79">
        <v>18.51184349060059</v>
      </c>
      <c r="D147" s="94"/>
      <c r="E147" s="79">
        <v>1140.548166972279</v>
      </c>
      <c r="F147" s="79">
        <v>36.030440867968778</v>
      </c>
      <c r="G147" s="80">
        <v>17.89255826367528</v>
      </c>
      <c r="H147" s="79">
        <v>0</v>
      </c>
      <c r="I147" s="80">
        <v>-6.7199315199413396</v>
      </c>
      <c r="J147" s="103">
        <v>2</v>
      </c>
      <c r="K147" s="103">
        <v>0.55950854794121074</v>
      </c>
      <c r="L147" s="103">
        <v>1.764130451658638</v>
      </c>
      <c r="M147" s="103">
        <v>8.5268620651212892</v>
      </c>
    </row>
    <row r="148" spans="1:13" s="81" customFormat="1" x14ac:dyDescent="0.25">
      <c r="A148" s="79">
        <v>145</v>
      </c>
      <c r="B148" s="79">
        <v>21.370381355285641</v>
      </c>
      <c r="C148" s="79">
        <v>21.370381355285641</v>
      </c>
      <c r="D148" s="94"/>
      <c r="E148" s="79">
        <v>1316.6678561562769</v>
      </c>
      <c r="F148" s="79">
        <v>36.08726316633534</v>
      </c>
      <c r="G148" s="80">
        <v>16.265468850049736</v>
      </c>
      <c r="H148" s="79">
        <v>0</v>
      </c>
      <c r="I148" s="80">
        <v>-6.7199315199413396</v>
      </c>
      <c r="J148" s="103">
        <v>2</v>
      </c>
      <c r="K148" s="103">
        <v>0.50862871165551082</v>
      </c>
      <c r="L148" s="103">
        <v>1.603706327849826</v>
      </c>
      <c r="M148" s="103">
        <v>7.3975352453097996</v>
      </c>
    </row>
    <row r="149" spans="1:13" s="81" customFormat="1" x14ac:dyDescent="0.25">
      <c r="A149" s="79">
        <v>146</v>
      </c>
      <c r="B149" s="79">
        <v>22.178292083740239</v>
      </c>
      <c r="C149" s="79">
        <v>22.178292083740239</v>
      </c>
      <c r="D149" s="94"/>
      <c r="E149" s="79">
        <v>1366.44469771633</v>
      </c>
      <c r="F149" s="79">
        <v>36.187355754762628</v>
      </c>
      <c r="G149" s="80">
        <v>12.775372324687268</v>
      </c>
      <c r="H149" s="79">
        <v>0</v>
      </c>
      <c r="I149" s="80">
        <v>-6.7199315199413396</v>
      </c>
      <c r="J149" s="103">
        <v>2</v>
      </c>
      <c r="K149" s="103">
        <v>0.39949178387226653</v>
      </c>
      <c r="L149" s="103">
        <v>1.2595975945492559</v>
      </c>
      <c r="M149" s="103">
        <v>5.207584616361288</v>
      </c>
    </row>
    <row r="150" spans="1:13" s="81" customFormat="1" x14ac:dyDescent="0.25">
      <c r="A150" s="79">
        <v>147</v>
      </c>
      <c r="B150" s="79">
        <v>24.262481880187991</v>
      </c>
      <c r="C150" s="79">
        <v>24.262481880187991</v>
      </c>
      <c r="D150" s="94"/>
      <c r="E150" s="79">
        <v>1494.8554015540001</v>
      </c>
      <c r="F150" s="79">
        <v>36.285356773084487</v>
      </c>
      <c r="G150" s="80">
        <v>22.888910460371932</v>
      </c>
      <c r="H150" s="79">
        <v>0</v>
      </c>
      <c r="I150" s="80">
        <v>-6.7199315199413396</v>
      </c>
      <c r="J150" s="103">
        <v>2</v>
      </c>
      <c r="K150" s="103">
        <v>0.71574678516701484</v>
      </c>
      <c r="L150" s="103">
        <v>2.2567496136315981</v>
      </c>
      <c r="M150" s="103">
        <v>11.14094537986956</v>
      </c>
    </row>
    <row r="151" spans="1:13" s="81" customFormat="1" x14ac:dyDescent="0.25">
      <c r="A151" s="79">
        <v>148</v>
      </c>
      <c r="B151" s="79">
        <v>26.668055915832522</v>
      </c>
      <c r="C151" s="79">
        <v>26.668055915832522</v>
      </c>
      <c r="D151" s="94"/>
      <c r="E151" s="79">
        <v>1643.067169780302</v>
      </c>
      <c r="F151" s="79">
        <v>36.359423854995121</v>
      </c>
      <c r="G151" s="80">
        <v>21.404615574772141</v>
      </c>
      <c r="H151" s="79">
        <v>0</v>
      </c>
      <c r="I151" s="80">
        <v>-6.7199315199413396</v>
      </c>
      <c r="J151" s="103">
        <v>2</v>
      </c>
      <c r="K151" s="103">
        <v>0.66933219962144186</v>
      </c>
      <c r="L151" s="103">
        <v>2.110404425406406</v>
      </c>
      <c r="M151" s="103">
        <v>10.04409031459498</v>
      </c>
    </row>
    <row r="152" spans="1:13" s="81" customFormat="1" x14ac:dyDescent="0.25">
      <c r="A152" s="79">
        <v>149</v>
      </c>
      <c r="B152" s="79">
        <v>28.38027744293213</v>
      </c>
      <c r="C152" s="79">
        <v>28.38027744293213</v>
      </c>
      <c r="D152" s="94"/>
      <c r="E152" s="79">
        <v>1748.5602356208551</v>
      </c>
      <c r="F152" s="79">
        <v>36.458433061209789</v>
      </c>
      <c r="G152" s="80">
        <v>20.735790270674389</v>
      </c>
      <c r="H152" s="79">
        <v>0</v>
      </c>
      <c r="I152" s="80">
        <v>-6.7199315199413396</v>
      </c>
      <c r="J152" s="103">
        <v>2</v>
      </c>
      <c r="K152" s="103">
        <v>0.64841772393789565</v>
      </c>
      <c r="L152" s="103">
        <v>2.0444610835761852</v>
      </c>
      <c r="M152" s="103">
        <v>9.4467826286784238</v>
      </c>
    </row>
    <row r="153" spans="1:13" s="81" customFormat="1" x14ac:dyDescent="0.25">
      <c r="A153" s="79">
        <v>150</v>
      </c>
      <c r="B153" s="79">
        <v>29.926128196716309</v>
      </c>
      <c r="C153" s="79">
        <v>29.926128196716309</v>
      </c>
      <c r="D153" s="94"/>
      <c r="E153" s="79">
        <v>1843.8028971384119</v>
      </c>
      <c r="F153" s="79">
        <v>36.504879479123183</v>
      </c>
      <c r="G153" s="80">
        <v>16.813593215018585</v>
      </c>
      <c r="H153" s="79">
        <v>0</v>
      </c>
      <c r="I153" s="80">
        <v>-6.7199315199413396</v>
      </c>
      <c r="J153" s="103">
        <v>2</v>
      </c>
      <c r="K153" s="103">
        <v>0.52576881331204861</v>
      </c>
      <c r="L153" s="103">
        <v>1.657749068372889</v>
      </c>
      <c r="M153" s="103">
        <v>6.7865440111979112</v>
      </c>
    </row>
    <row r="154" spans="1:13" s="81" customFormat="1" x14ac:dyDescent="0.25">
      <c r="A154" s="79">
        <v>151</v>
      </c>
      <c r="B154" s="79">
        <v>29.887714385986332</v>
      </c>
      <c r="C154" s="79">
        <v>29.887714385986332</v>
      </c>
      <c r="D154" s="94"/>
      <c r="E154" s="79">
        <v>1841.4361527654521</v>
      </c>
      <c r="F154" s="79">
        <v>36.630408638896732</v>
      </c>
      <c r="G154" s="80">
        <v>5.0796934526262403</v>
      </c>
      <c r="H154" s="79">
        <v>-45.552337909157359</v>
      </c>
      <c r="I154" s="80">
        <v>38.832406389216018</v>
      </c>
      <c r="J154" s="103">
        <v>2</v>
      </c>
      <c r="K154" s="103">
        <v>0.15884435673099689</v>
      </c>
      <c r="L154" s="103">
        <v>0.50083625677283328</v>
      </c>
      <c r="M154" s="103">
        <v>-0.7967141945896965</v>
      </c>
    </row>
    <row r="155" spans="1:13" s="81" customFormat="1" x14ac:dyDescent="0.25">
      <c r="A155" s="79">
        <v>152</v>
      </c>
      <c r="B155" s="79">
        <v>28.228955650329588</v>
      </c>
      <c r="C155" s="79">
        <v>28.228955650329588</v>
      </c>
      <c r="D155" s="94"/>
      <c r="E155" s="79">
        <v>1739.237026224481</v>
      </c>
      <c r="F155" s="79">
        <v>36.801571683818388</v>
      </c>
      <c r="G155" s="80">
        <v>0</v>
      </c>
      <c r="H155" s="79">
        <v>-11.71903122876645</v>
      </c>
      <c r="I155" s="80">
        <v>4.9990997088251108</v>
      </c>
      <c r="J155" s="103">
        <v>2</v>
      </c>
      <c r="K155" s="103">
        <v>0</v>
      </c>
      <c r="L155" s="103">
        <v>0</v>
      </c>
      <c r="M155" s="103">
        <v>-3.5244967346640621</v>
      </c>
    </row>
    <row r="156" spans="1:13" s="81" customFormat="1" x14ac:dyDescent="0.25">
      <c r="A156" s="79">
        <v>153</v>
      </c>
      <c r="B156" s="79">
        <v>25.749360656738279</v>
      </c>
      <c r="C156" s="79">
        <v>25.749360656738279</v>
      </c>
      <c r="D156" s="94"/>
      <c r="E156" s="79">
        <v>1586.464692868801</v>
      </c>
      <c r="F156" s="79">
        <v>36.91650782966434</v>
      </c>
      <c r="G156" s="80">
        <v>0</v>
      </c>
      <c r="H156" s="79">
        <v>-8.316043136885984</v>
      </c>
      <c r="I156" s="80">
        <v>1.5961116169446441</v>
      </c>
      <c r="J156" s="103">
        <v>2</v>
      </c>
      <c r="K156" s="103">
        <v>0</v>
      </c>
      <c r="L156" s="103">
        <v>0</v>
      </c>
      <c r="M156" s="103">
        <v>-3.1538974130712898</v>
      </c>
    </row>
    <row r="157" spans="1:13" s="81" customFormat="1" x14ac:dyDescent="0.25">
      <c r="A157" s="79">
        <v>154</v>
      </c>
      <c r="B157" s="79">
        <v>21.531807518005369</v>
      </c>
      <c r="C157" s="79">
        <v>21.531807518005369</v>
      </c>
      <c r="D157" s="94"/>
      <c r="E157" s="79">
        <v>1326.613614075246</v>
      </c>
      <c r="F157" s="79">
        <v>37.054508847207209</v>
      </c>
      <c r="G157" s="80">
        <v>0</v>
      </c>
      <c r="H157" s="79">
        <v>-19.772283012916301</v>
      </c>
      <c r="I157" s="80">
        <v>13.05235149297496</v>
      </c>
      <c r="J157" s="103">
        <v>2</v>
      </c>
      <c r="K157" s="103">
        <v>0</v>
      </c>
      <c r="L157" s="103">
        <v>0</v>
      </c>
      <c r="M157" s="103">
        <v>-2.5613011806280599</v>
      </c>
    </row>
    <row r="158" spans="1:13" s="81" customFormat="1" x14ac:dyDescent="0.25">
      <c r="A158" s="79">
        <v>155</v>
      </c>
      <c r="B158" s="79">
        <v>16.99701461791992</v>
      </c>
      <c r="C158" s="79">
        <v>16.99701461791992</v>
      </c>
      <c r="D158" s="94"/>
      <c r="E158" s="79">
        <v>1047.2168196707601</v>
      </c>
      <c r="F158" s="79">
        <v>37.188425473553657</v>
      </c>
      <c r="G158" s="80">
        <v>0</v>
      </c>
      <c r="H158" s="79">
        <v>-15.555574550500831</v>
      </c>
      <c r="I158" s="80">
        <v>8.835643030559492</v>
      </c>
      <c r="J158" s="103">
        <v>2</v>
      </c>
      <c r="K158" s="103">
        <v>0</v>
      </c>
      <c r="L158" s="103">
        <v>0</v>
      </c>
      <c r="M158" s="103">
        <v>-1.969294757592823</v>
      </c>
    </row>
    <row r="159" spans="1:13" s="81" customFormat="1" x14ac:dyDescent="0.25">
      <c r="A159" s="79">
        <v>156</v>
      </c>
      <c r="B159" s="79">
        <v>13.65968170166016</v>
      </c>
      <c r="C159" s="79">
        <v>13.65968170166016</v>
      </c>
      <c r="D159" s="94"/>
      <c r="E159" s="79">
        <v>841.59770117783228</v>
      </c>
      <c r="F159" s="79">
        <v>37.281438116911872</v>
      </c>
      <c r="G159" s="80">
        <v>0.19818195104644079</v>
      </c>
      <c r="H159" s="79">
        <v>-17.532446539586701</v>
      </c>
      <c r="I159" s="80">
        <v>10.81251501964536</v>
      </c>
      <c r="J159" s="103">
        <v>2</v>
      </c>
      <c r="K159" s="103">
        <v>6.1972409995312526E-3</v>
      </c>
      <c r="L159" s="103">
        <v>1.9539900871522041E-2</v>
      </c>
      <c r="M159" s="103">
        <v>-1.5578864535693959</v>
      </c>
    </row>
    <row r="160" spans="1:13" s="81" customFormat="1" x14ac:dyDescent="0.25">
      <c r="A160" s="79">
        <v>157</v>
      </c>
      <c r="B160" s="79">
        <v>12.782615566253661</v>
      </c>
      <c r="C160" s="79">
        <v>12.782615566253661</v>
      </c>
      <c r="D160" s="94"/>
      <c r="E160" s="79">
        <v>800</v>
      </c>
      <c r="F160" s="79">
        <v>37.320830488085761</v>
      </c>
      <c r="G160" s="80">
        <v>2.5392218417043741</v>
      </c>
      <c r="H160" s="79">
        <v>0</v>
      </c>
      <c r="I160" s="80">
        <v>-6.7199315199413396</v>
      </c>
      <c r="J160" s="103">
        <v>2</v>
      </c>
      <c r="K160" s="103">
        <v>7.9402637935621509E-2</v>
      </c>
      <c r="L160" s="103">
        <v>0.25035651741101461</v>
      </c>
      <c r="M160" s="103">
        <v>0.7094850656609174</v>
      </c>
    </row>
    <row r="161" spans="1:13" s="81" customFormat="1" x14ac:dyDescent="0.25">
      <c r="A161" s="79">
        <v>158</v>
      </c>
      <c r="B161" s="79">
        <v>13.190379524230959</v>
      </c>
      <c r="C161" s="79">
        <v>13.190379524230959</v>
      </c>
      <c r="D161" s="94"/>
      <c r="E161" s="79">
        <v>812.68314501843349</v>
      </c>
      <c r="F161" s="79">
        <v>37.389825178849833</v>
      </c>
      <c r="G161" s="80">
        <v>8.1996384575370911</v>
      </c>
      <c r="H161" s="79">
        <v>0</v>
      </c>
      <c r="I161" s="80">
        <v>-6.7199315199413396</v>
      </c>
      <c r="J161" s="103">
        <v>2</v>
      </c>
      <c r="K161" s="103">
        <v>0.25640647577676912</v>
      </c>
      <c r="L161" s="103">
        <v>0.80844961812415284</v>
      </c>
      <c r="M161" s="103">
        <v>3.2747352340412319</v>
      </c>
    </row>
    <row r="162" spans="1:13" s="81" customFormat="1" x14ac:dyDescent="0.25">
      <c r="A162" s="79">
        <v>159</v>
      </c>
      <c r="B162" s="79">
        <v>15.42160024642944</v>
      </c>
      <c r="C162" s="79">
        <v>15.42160024642944</v>
      </c>
      <c r="D162" s="94"/>
      <c r="E162" s="79">
        <v>950.15269018319145</v>
      </c>
      <c r="F162" s="79">
        <v>37.394203372930797</v>
      </c>
      <c r="G162" s="80">
        <v>17.643151527722711</v>
      </c>
      <c r="H162" s="79">
        <v>0</v>
      </c>
      <c r="I162" s="80">
        <v>-6.7199315199413396</v>
      </c>
      <c r="J162" s="103">
        <v>2</v>
      </c>
      <c r="K162" s="103">
        <v>0.55170948429569067</v>
      </c>
      <c r="L162" s="103">
        <v>1.739540003984313</v>
      </c>
      <c r="M162" s="103">
        <v>8.4769562581682596</v>
      </c>
    </row>
    <row r="163" spans="1:13" s="81" customFormat="1" x14ac:dyDescent="0.25">
      <c r="A163" s="79">
        <v>160</v>
      </c>
      <c r="B163" s="79">
        <v>19.305016899108889</v>
      </c>
      <c r="C163" s="79">
        <v>19.305016899108889</v>
      </c>
      <c r="D163" s="94"/>
      <c r="E163" s="79">
        <v>1189.4170155893621</v>
      </c>
      <c r="F163" s="79">
        <v>37.399509094317906</v>
      </c>
      <c r="G163" s="80">
        <v>25.887359470686388</v>
      </c>
      <c r="H163" s="79">
        <v>0</v>
      </c>
      <c r="I163" s="80">
        <v>-6.7199315199413396</v>
      </c>
      <c r="J163" s="103">
        <v>2</v>
      </c>
      <c r="K163" s="103">
        <v>0.80950966843467553</v>
      </c>
      <c r="L163" s="103">
        <v>2.552383984574532</v>
      </c>
      <c r="M163" s="103">
        <v>13.019247988045519</v>
      </c>
    </row>
    <row r="164" spans="1:13" s="81" customFormat="1" x14ac:dyDescent="0.25">
      <c r="A164" s="79">
        <v>161</v>
      </c>
      <c r="B164" s="79">
        <v>22.87868518829346</v>
      </c>
      <c r="C164" s="79">
        <v>22.87868518829346</v>
      </c>
      <c r="D164" s="94"/>
      <c r="E164" s="79">
        <v>1409.597183959195</v>
      </c>
      <c r="F164" s="79">
        <v>37.473959996174742</v>
      </c>
      <c r="G164" s="80">
        <v>22.192999572706768</v>
      </c>
      <c r="H164" s="79">
        <v>0</v>
      </c>
      <c r="I164" s="80">
        <v>-6.7199315199413396</v>
      </c>
      <c r="J164" s="103">
        <v>2</v>
      </c>
      <c r="K164" s="103">
        <v>0.69398533079497604</v>
      </c>
      <c r="L164" s="103">
        <v>2.1881357479965589</v>
      </c>
      <c r="M164" s="103">
        <v>10.82170695689741</v>
      </c>
    </row>
    <row r="165" spans="1:13" s="81" customFormat="1" x14ac:dyDescent="0.25">
      <c r="A165" s="79">
        <v>162</v>
      </c>
      <c r="B165" s="79">
        <v>24.72300109863281</v>
      </c>
      <c r="C165" s="79">
        <v>24.72300109863281</v>
      </c>
      <c r="D165" s="94"/>
      <c r="E165" s="79">
        <v>1523.228823721244</v>
      </c>
      <c r="F165" s="79">
        <v>37.523968250197413</v>
      </c>
      <c r="G165" s="80">
        <v>15.949012550385225</v>
      </c>
      <c r="H165" s="79">
        <v>0</v>
      </c>
      <c r="I165" s="80">
        <v>-6.7199315199413396</v>
      </c>
      <c r="J165" s="103">
        <v>2</v>
      </c>
      <c r="K165" s="103">
        <v>0.49873297723325111</v>
      </c>
      <c r="L165" s="103">
        <v>1.5725050772164411</v>
      </c>
      <c r="M165" s="103">
        <v>6.9027526359509199</v>
      </c>
    </row>
    <row r="166" spans="1:13" s="81" customFormat="1" x14ac:dyDescent="0.25">
      <c r="A166" s="79">
        <v>163</v>
      </c>
      <c r="B166" s="79">
        <v>26.194281768798831</v>
      </c>
      <c r="C166" s="79">
        <v>26.194281768798831</v>
      </c>
      <c r="D166" s="94"/>
      <c r="E166" s="79">
        <v>1613.877087483394</v>
      </c>
      <c r="F166" s="79">
        <v>37.581039016614227</v>
      </c>
      <c r="G166" s="80">
        <v>19.905534897227252</v>
      </c>
      <c r="H166" s="79">
        <v>0</v>
      </c>
      <c r="I166" s="80">
        <v>-6.7199315199413396</v>
      </c>
      <c r="J166" s="103">
        <v>2</v>
      </c>
      <c r="K166" s="103">
        <v>0.62245525554337455</v>
      </c>
      <c r="L166" s="103">
        <v>1.96260142072826</v>
      </c>
      <c r="M166" s="103">
        <v>9.182005086285983</v>
      </c>
    </row>
    <row r="167" spans="1:13" s="81" customFormat="1" x14ac:dyDescent="0.25">
      <c r="A167" s="79">
        <v>164</v>
      </c>
      <c r="B167" s="79">
        <v>28.50858478546143</v>
      </c>
      <c r="C167" s="79">
        <v>28.50858478546143</v>
      </c>
      <c r="D167" s="94"/>
      <c r="E167" s="79">
        <v>1756.465483113099</v>
      </c>
      <c r="F167" s="79">
        <v>37.673961885079073</v>
      </c>
      <c r="G167" s="80">
        <v>27.28832258837474</v>
      </c>
      <c r="H167" s="79">
        <v>0</v>
      </c>
      <c r="I167" s="80">
        <v>-6.7199315199413396</v>
      </c>
      <c r="J167" s="103">
        <v>2</v>
      </c>
      <c r="K167" s="103">
        <v>0.85331843116975858</v>
      </c>
      <c r="L167" s="103">
        <v>2.6905130134782489</v>
      </c>
      <c r="M167" s="103">
        <v>13.4455188797814</v>
      </c>
    </row>
    <row r="168" spans="1:13" s="81" customFormat="1" x14ac:dyDescent="0.25">
      <c r="A168" s="79">
        <v>165</v>
      </c>
      <c r="B168" s="79">
        <v>30.808292770385741</v>
      </c>
      <c r="C168" s="79">
        <v>30.808292770385741</v>
      </c>
      <c r="D168" s="94"/>
      <c r="E168" s="79">
        <v>1898.1546524337409</v>
      </c>
      <c r="F168" s="79">
        <v>37.722087129395149</v>
      </c>
      <c r="G168" s="80">
        <v>20.418654615925135</v>
      </c>
      <c r="H168" s="79">
        <v>0</v>
      </c>
      <c r="I168" s="80">
        <v>-6.7199315199413396</v>
      </c>
      <c r="J168" s="103">
        <v>2</v>
      </c>
      <c r="K168" s="103">
        <v>0.63850074576885585</v>
      </c>
      <c r="L168" s="103">
        <v>2.0131928514092019</v>
      </c>
      <c r="M168" s="103">
        <v>8.9410799129519916</v>
      </c>
    </row>
    <row r="169" spans="1:13" s="81" customFormat="1" x14ac:dyDescent="0.25">
      <c r="A169" s="79">
        <v>166</v>
      </c>
      <c r="B169" s="79">
        <v>31.22734260559082</v>
      </c>
      <c r="C169" s="79">
        <v>31.22734260559082</v>
      </c>
      <c r="D169" s="94"/>
      <c r="E169" s="79">
        <v>1204.0149949920651</v>
      </c>
      <c r="F169" s="79">
        <v>37.806968309937119</v>
      </c>
      <c r="G169" s="80">
        <v>8.3602048482730638</v>
      </c>
      <c r="H169" s="79">
        <v>0</v>
      </c>
      <c r="I169" s="80">
        <v>-6.7199315199413396</v>
      </c>
      <c r="J169" s="103">
        <v>3</v>
      </c>
      <c r="K169" s="103">
        <v>0.26142746085922269</v>
      </c>
      <c r="L169" s="103">
        <v>0.8242807840891293</v>
      </c>
      <c r="M169" s="103">
        <v>2.777903133144549</v>
      </c>
    </row>
    <row r="170" spans="1:13" s="81" customFormat="1" x14ac:dyDescent="0.25">
      <c r="A170" s="79">
        <v>167</v>
      </c>
      <c r="B170" s="79">
        <v>31.60831356048584</v>
      </c>
      <c r="C170" s="79">
        <v>31.60831356048584</v>
      </c>
      <c r="D170" s="94"/>
      <c r="E170" s="79">
        <v>1218.7038767244451</v>
      </c>
      <c r="F170" s="79">
        <v>37.901098329126853</v>
      </c>
      <c r="G170" s="80">
        <v>15.846438684377032</v>
      </c>
      <c r="H170" s="79">
        <v>0</v>
      </c>
      <c r="I170" s="80">
        <v>-6.7199315199413396</v>
      </c>
      <c r="J170" s="103">
        <v>3</v>
      </c>
      <c r="K170" s="103">
        <v>0.49552544514190822</v>
      </c>
      <c r="L170" s="103">
        <v>1.562391728532436</v>
      </c>
      <c r="M170" s="103">
        <v>7.2717557473425876</v>
      </c>
    </row>
    <row r="171" spans="1:13" s="81" customFormat="1" x14ac:dyDescent="0.25">
      <c r="A171" s="79">
        <v>168</v>
      </c>
      <c r="B171" s="79">
        <v>33.3176570892334</v>
      </c>
      <c r="C171" s="79">
        <v>33.3176570892334</v>
      </c>
      <c r="D171" s="94"/>
      <c r="E171" s="79">
        <v>1284.6100688138181</v>
      </c>
      <c r="F171" s="79">
        <v>38.001263247766872</v>
      </c>
      <c r="G171" s="80">
        <v>27.077678864063472</v>
      </c>
      <c r="H171" s="79">
        <v>0</v>
      </c>
      <c r="I171" s="80">
        <v>-6.7199315199413396</v>
      </c>
      <c r="J171" s="103">
        <v>3</v>
      </c>
      <c r="K171" s="103">
        <v>0.84673150477357106</v>
      </c>
      <c r="L171" s="103">
        <v>2.669744434551069</v>
      </c>
      <c r="M171" s="103">
        <v>13.692632446637161</v>
      </c>
    </row>
    <row r="172" spans="1:13" s="81" customFormat="1" x14ac:dyDescent="0.25">
      <c r="A172" s="79">
        <v>169</v>
      </c>
      <c r="B172" s="79">
        <v>35.632570266723633</v>
      </c>
      <c r="C172" s="79">
        <v>35.632570266723633</v>
      </c>
      <c r="D172" s="94"/>
      <c r="E172" s="79">
        <v>1373.8648675011691</v>
      </c>
      <c r="F172" s="79">
        <v>38.142041486422968</v>
      </c>
      <c r="G172" s="80">
        <v>27.56882689724004</v>
      </c>
      <c r="H172" s="79">
        <v>0</v>
      </c>
      <c r="I172" s="80">
        <v>-6.7199315199413396</v>
      </c>
      <c r="J172" s="103">
        <v>3</v>
      </c>
      <c r="K172" s="103">
        <v>0.8620899302607018</v>
      </c>
      <c r="L172" s="103">
        <v>2.7181695501119929</v>
      </c>
      <c r="M172" s="103">
        <v>13.95895462553621</v>
      </c>
    </row>
    <row r="173" spans="1:13" s="81" customFormat="1" x14ac:dyDescent="0.25">
      <c r="A173" s="79">
        <v>170</v>
      </c>
      <c r="B173" s="79">
        <v>37.263524246215823</v>
      </c>
      <c r="C173" s="79">
        <v>37.263524246215823</v>
      </c>
      <c r="D173" s="94"/>
      <c r="E173" s="79">
        <v>1436.748638056112</v>
      </c>
      <c r="F173" s="79">
        <v>38.285138408171058</v>
      </c>
      <c r="G173" s="80">
        <v>20.849260148244845</v>
      </c>
      <c r="H173" s="79">
        <v>0</v>
      </c>
      <c r="I173" s="80">
        <v>-6.7199315199413396</v>
      </c>
      <c r="J173" s="103">
        <v>3</v>
      </c>
      <c r="K173" s="103">
        <v>0.65196597933541478</v>
      </c>
      <c r="L173" s="103">
        <v>2.055648732844563</v>
      </c>
      <c r="M173" s="103">
        <v>10.00163534334515</v>
      </c>
    </row>
    <row r="174" spans="1:13" s="81" customFormat="1" x14ac:dyDescent="0.25">
      <c r="A174" s="79">
        <v>171</v>
      </c>
      <c r="B174" s="79">
        <v>37.877011871337892</v>
      </c>
      <c r="C174" s="79">
        <v>37.877011871337892</v>
      </c>
      <c r="D174" s="94"/>
      <c r="E174" s="79">
        <v>1460.402533593058</v>
      </c>
      <c r="F174" s="79">
        <v>38.399067542665101</v>
      </c>
      <c r="G174" s="80">
        <v>8.0218733704492973</v>
      </c>
      <c r="H174" s="79">
        <v>0</v>
      </c>
      <c r="I174" s="80">
        <v>-6.7199315199413396</v>
      </c>
      <c r="J174" s="103">
        <v>3</v>
      </c>
      <c r="K174" s="103">
        <v>0.25084767952832793</v>
      </c>
      <c r="L174" s="103">
        <v>0.79092273355281784</v>
      </c>
      <c r="M174" s="103">
        <v>2.0677908682377328</v>
      </c>
    </row>
    <row r="175" spans="1:13" s="81" customFormat="1" x14ac:dyDescent="0.25">
      <c r="A175" s="79">
        <v>172</v>
      </c>
      <c r="B175" s="79">
        <v>36.635720062255857</v>
      </c>
      <c r="C175" s="79">
        <v>36.635720062255857</v>
      </c>
      <c r="D175" s="94"/>
      <c r="E175" s="79">
        <v>1412.5427470536799</v>
      </c>
      <c r="F175" s="79">
        <v>38.507293210697597</v>
      </c>
      <c r="G175" s="80">
        <v>0</v>
      </c>
      <c r="H175" s="79">
        <v>-37.501880269683618</v>
      </c>
      <c r="I175" s="80">
        <v>30.781948749742281</v>
      </c>
      <c r="J175" s="103">
        <v>3</v>
      </c>
      <c r="K175" s="103">
        <v>0</v>
      </c>
      <c r="L175" s="103">
        <v>0</v>
      </c>
      <c r="M175" s="103">
        <v>-2.7523712147208128</v>
      </c>
    </row>
    <row r="176" spans="1:13" s="81" customFormat="1" x14ac:dyDescent="0.25">
      <c r="A176" s="79">
        <v>173</v>
      </c>
      <c r="B176" s="79">
        <v>33.777757072448729</v>
      </c>
      <c r="C176" s="79">
        <v>33.777757072448729</v>
      </c>
      <c r="D176" s="94"/>
      <c r="E176" s="79">
        <v>1302.349883756882</v>
      </c>
      <c r="F176" s="79">
        <v>38.599656859675058</v>
      </c>
      <c r="G176" s="80">
        <v>0</v>
      </c>
      <c r="H176" s="79">
        <v>-17.511435704301402</v>
      </c>
      <c r="I176" s="80">
        <v>10.791504184360059</v>
      </c>
      <c r="J176" s="103">
        <v>3</v>
      </c>
      <c r="K176" s="103">
        <v>0</v>
      </c>
      <c r="L176" s="103">
        <v>0</v>
      </c>
      <c r="M176" s="103">
        <v>-2.5081668323558679</v>
      </c>
    </row>
    <row r="177" spans="1:13" s="81" customFormat="1" x14ac:dyDescent="0.25">
      <c r="A177" s="79">
        <v>174</v>
      </c>
      <c r="B177" s="79">
        <v>29.693341255187988</v>
      </c>
      <c r="C177" s="79">
        <v>29.693341255187988</v>
      </c>
      <c r="D177" s="94"/>
      <c r="E177" s="79">
        <v>1144.8693721463851</v>
      </c>
      <c r="F177" s="79">
        <v>38.750729192510491</v>
      </c>
      <c r="G177" s="80">
        <v>0</v>
      </c>
      <c r="H177" s="79">
        <v>-17.143105498970741</v>
      </c>
      <c r="I177" s="80">
        <v>10.4231739790294</v>
      </c>
      <c r="J177" s="103">
        <v>3</v>
      </c>
      <c r="K177" s="103">
        <v>0</v>
      </c>
      <c r="L177" s="103">
        <v>0</v>
      </c>
      <c r="M177" s="103">
        <v>-2.1714811675340289</v>
      </c>
    </row>
    <row r="178" spans="1:13" s="81" customFormat="1" x14ac:dyDescent="0.25">
      <c r="A178" s="79">
        <v>175</v>
      </c>
      <c r="B178" s="79">
        <v>26.733255577087402</v>
      </c>
      <c r="C178" s="79">
        <v>26.733255577087402</v>
      </c>
      <c r="D178" s="94"/>
      <c r="E178" s="79">
        <v>1647.0842388620081</v>
      </c>
      <c r="F178" s="79">
        <v>38.735458138493193</v>
      </c>
      <c r="G178" s="80">
        <v>0</v>
      </c>
      <c r="H178" s="79">
        <v>-20.06966344708075</v>
      </c>
      <c r="I178" s="80">
        <v>13.349731927139411</v>
      </c>
      <c r="J178" s="103">
        <v>2</v>
      </c>
      <c r="K178" s="103">
        <v>0</v>
      </c>
      <c r="L178" s="103">
        <v>0</v>
      </c>
      <c r="M178" s="103">
        <v>-3.298847267431896</v>
      </c>
    </row>
    <row r="179" spans="1:13" s="81" customFormat="1" x14ac:dyDescent="0.25">
      <c r="A179" s="79">
        <v>176</v>
      </c>
      <c r="B179" s="79">
        <v>24.896079063415531</v>
      </c>
      <c r="C179" s="79">
        <v>24.896079063415531</v>
      </c>
      <c r="D179" s="94"/>
      <c r="E179" s="79">
        <v>1533.8924702444251</v>
      </c>
      <c r="F179" s="79">
        <v>38.887827848172343</v>
      </c>
      <c r="G179" s="80">
        <v>4.809253518008112</v>
      </c>
      <c r="H179" s="79">
        <v>0</v>
      </c>
      <c r="I179" s="80">
        <v>-6.7199315199413396</v>
      </c>
      <c r="J179" s="103">
        <v>2</v>
      </c>
      <c r="K179" s="103">
        <v>0.15038757526388299</v>
      </c>
      <c r="L179" s="103">
        <v>0.47417202480702331</v>
      </c>
      <c r="M179" s="103">
        <v>-0.1595288083956703</v>
      </c>
    </row>
    <row r="180" spans="1:13" s="81" customFormat="1" x14ac:dyDescent="0.25">
      <c r="A180" s="79">
        <v>177</v>
      </c>
      <c r="B180" s="79">
        <v>25.530557823181152</v>
      </c>
      <c r="C180" s="79">
        <v>25.530557823181152</v>
      </c>
      <c r="D180" s="94"/>
      <c r="E180" s="79">
        <v>1572.9838544602089</v>
      </c>
      <c r="F180" s="79">
        <v>38.972297405324078</v>
      </c>
      <c r="G180" s="80">
        <v>16.023459371023876</v>
      </c>
      <c r="H180" s="79">
        <v>0</v>
      </c>
      <c r="I180" s="80">
        <v>-6.7199315199413396</v>
      </c>
      <c r="J180" s="103">
        <v>2</v>
      </c>
      <c r="K180" s="103">
        <v>0.50106096364528563</v>
      </c>
      <c r="L180" s="103">
        <v>1.579845218373586</v>
      </c>
      <c r="M180" s="103">
        <v>6.8683544808624184</v>
      </c>
    </row>
    <row r="181" spans="1:13" s="81" customFormat="1" x14ac:dyDescent="0.25">
      <c r="A181" s="79">
        <v>178</v>
      </c>
      <c r="B181" s="79">
        <v>26.98080310821533</v>
      </c>
      <c r="C181" s="79">
        <v>26.98080310821533</v>
      </c>
      <c r="D181" s="94"/>
      <c r="E181" s="79">
        <v>1662.3360900895659</v>
      </c>
      <c r="F181" s="79">
        <v>39.059012685340072</v>
      </c>
      <c r="G181" s="80">
        <v>19.818941896309365</v>
      </c>
      <c r="H181" s="79">
        <v>0</v>
      </c>
      <c r="I181" s="80">
        <v>-6.7199315199413396</v>
      </c>
      <c r="J181" s="103">
        <v>2</v>
      </c>
      <c r="K181" s="103">
        <v>0.61974745247287688</v>
      </c>
      <c r="L181" s="103">
        <v>1.9540637176469811</v>
      </c>
      <c r="M181" s="103">
        <v>9.0545859097704735</v>
      </c>
    </row>
    <row r="182" spans="1:13" s="81" customFormat="1" x14ac:dyDescent="0.25">
      <c r="A182" s="79">
        <v>179</v>
      </c>
      <c r="B182" s="79">
        <v>28.73556575775147</v>
      </c>
      <c r="C182" s="79">
        <v>28.73556575775147</v>
      </c>
      <c r="D182" s="94"/>
      <c r="E182" s="79">
        <v>1770.4501914439811</v>
      </c>
      <c r="F182" s="79">
        <v>39.153535195770537</v>
      </c>
      <c r="G182" s="80">
        <v>19.100696074684347</v>
      </c>
      <c r="H182" s="79">
        <v>0</v>
      </c>
      <c r="I182" s="80">
        <v>-6.7199315199413396</v>
      </c>
      <c r="J182" s="103">
        <v>2</v>
      </c>
      <c r="K182" s="103">
        <v>0.59728757441630487</v>
      </c>
      <c r="L182" s="103">
        <v>1.8832477221346089</v>
      </c>
      <c r="M182" s="103">
        <v>8.4033422849036246</v>
      </c>
    </row>
    <row r="183" spans="1:13" s="81" customFormat="1" x14ac:dyDescent="0.25">
      <c r="A183" s="79">
        <v>180</v>
      </c>
      <c r="B183" s="79">
        <v>29.670862388610839</v>
      </c>
      <c r="C183" s="79">
        <v>29.670862388610839</v>
      </c>
      <c r="D183" s="94"/>
      <c r="E183" s="79">
        <v>1828.0755089032421</v>
      </c>
      <c r="F183" s="79">
        <v>39.188690768349502</v>
      </c>
      <c r="G183" s="80">
        <v>14.638812592498256</v>
      </c>
      <c r="H183" s="79">
        <v>0</v>
      </c>
      <c r="I183" s="80">
        <v>-6.7199315199413396</v>
      </c>
      <c r="J183" s="103">
        <v>2</v>
      </c>
      <c r="K183" s="103">
        <v>0.45776242035999409</v>
      </c>
      <c r="L183" s="103">
        <v>1.443324911395061</v>
      </c>
      <c r="M183" s="103">
        <v>5.4592260589491639</v>
      </c>
    </row>
    <row r="184" spans="1:13" s="81" customFormat="1" x14ac:dyDescent="0.25">
      <c r="A184" s="79">
        <v>181</v>
      </c>
      <c r="B184" s="79">
        <v>29.971202278137209</v>
      </c>
      <c r="C184" s="79">
        <v>29.971202278137209</v>
      </c>
      <c r="D184" s="94"/>
      <c r="E184" s="79">
        <v>1846.5799928376421</v>
      </c>
      <c r="F184" s="79">
        <v>39.318826641173096</v>
      </c>
      <c r="G184" s="80">
        <v>7.9067520005077068</v>
      </c>
      <c r="H184" s="79">
        <v>0</v>
      </c>
      <c r="I184" s="80">
        <v>-6.7199315199413396</v>
      </c>
      <c r="J184" s="103">
        <v>2</v>
      </c>
      <c r="K184" s="103">
        <v>0.2472477812027884</v>
      </c>
      <c r="L184" s="103">
        <v>0.77957225413239195</v>
      </c>
      <c r="M184" s="103">
        <v>1.0644993662958271</v>
      </c>
    </row>
    <row r="185" spans="1:13" s="81" customFormat="1" x14ac:dyDescent="0.25">
      <c r="A185" s="79">
        <v>182</v>
      </c>
      <c r="B185" s="79">
        <v>28.896001625061039</v>
      </c>
      <c r="C185" s="79">
        <v>28.896001625061039</v>
      </c>
      <c r="D185" s="94"/>
      <c r="E185" s="79">
        <v>1780.3349354712011</v>
      </c>
      <c r="F185" s="79">
        <v>39.489991905205862</v>
      </c>
      <c r="G185" s="80">
        <v>0</v>
      </c>
      <c r="H185" s="79">
        <v>-8.6865328554215289</v>
      </c>
      <c r="I185" s="80">
        <v>1.966601335480189</v>
      </c>
      <c r="J185" s="103">
        <v>2</v>
      </c>
      <c r="K185" s="103">
        <v>0</v>
      </c>
      <c r="L185" s="103">
        <v>0</v>
      </c>
      <c r="M185" s="103">
        <v>-3.5510100949066068</v>
      </c>
    </row>
    <row r="186" spans="1:13" s="81" customFormat="1" x14ac:dyDescent="0.25">
      <c r="A186" s="79">
        <v>183</v>
      </c>
      <c r="B186" s="79">
        <v>27.285104370117189</v>
      </c>
      <c r="C186" s="79">
        <v>27.285104370117189</v>
      </c>
      <c r="D186" s="94"/>
      <c r="E186" s="79">
        <v>1681.084641342484</v>
      </c>
      <c r="F186" s="79">
        <v>39.641754904905817</v>
      </c>
      <c r="G186" s="80">
        <v>0</v>
      </c>
      <c r="H186" s="79">
        <v>-8.6865328554215289</v>
      </c>
      <c r="I186" s="80">
        <v>1.966601335480189</v>
      </c>
      <c r="J186" s="103">
        <v>2</v>
      </c>
      <c r="K186" s="103">
        <v>0</v>
      </c>
      <c r="L186" s="103">
        <v>0</v>
      </c>
      <c r="M186" s="103">
        <v>-3.381343791204412</v>
      </c>
    </row>
    <row r="187" spans="1:13" s="81" customFormat="1" x14ac:dyDescent="0.25">
      <c r="A187" s="79">
        <v>184</v>
      </c>
      <c r="B187" s="79">
        <v>25.738017463684081</v>
      </c>
      <c r="C187" s="79">
        <v>25.738017463684081</v>
      </c>
      <c r="D187" s="94"/>
      <c r="E187" s="79">
        <v>1585.76581822392</v>
      </c>
      <c r="F187" s="79">
        <v>39.765784691525731</v>
      </c>
      <c r="G187" s="80">
        <v>0</v>
      </c>
      <c r="H187" s="79">
        <v>-8.4796286604844546</v>
      </c>
      <c r="I187" s="80">
        <v>1.759697140543115</v>
      </c>
      <c r="J187" s="103">
        <v>2</v>
      </c>
      <c r="K187" s="103">
        <v>0</v>
      </c>
      <c r="L187" s="103">
        <v>0</v>
      </c>
      <c r="M187" s="103">
        <v>-3.15224193823359</v>
      </c>
    </row>
    <row r="188" spans="1:13" s="81" customFormat="1" x14ac:dyDescent="0.25">
      <c r="A188" s="79">
        <v>185</v>
      </c>
      <c r="B188" s="79">
        <v>24.202408790588379</v>
      </c>
      <c r="C188" s="79">
        <v>24.202408790588379</v>
      </c>
      <c r="D188" s="94"/>
      <c r="E188" s="79">
        <v>1491.154189826384</v>
      </c>
      <c r="F188" s="79">
        <v>39.875445786009372</v>
      </c>
      <c r="G188" s="80">
        <v>0</v>
      </c>
      <c r="H188" s="79">
        <v>-2.5147043770876958</v>
      </c>
      <c r="I188" s="80">
        <v>-4.2052271428536434</v>
      </c>
      <c r="J188" s="103">
        <v>2</v>
      </c>
      <c r="K188" s="103">
        <v>0</v>
      </c>
      <c r="L188" s="103">
        <v>0</v>
      </c>
      <c r="M188" s="103">
        <v>-2.9313115956401141</v>
      </c>
    </row>
    <row r="189" spans="1:13" s="81" customFormat="1" x14ac:dyDescent="0.25">
      <c r="A189" s="79">
        <v>186</v>
      </c>
      <c r="B189" s="79">
        <v>22.65163173675537</v>
      </c>
      <c r="C189" s="79">
        <v>22.65163173675537</v>
      </c>
      <c r="D189" s="94"/>
      <c r="E189" s="79">
        <v>1395.608010050719</v>
      </c>
      <c r="F189" s="79">
        <v>39.971674129888221</v>
      </c>
      <c r="G189" s="80">
        <v>0</v>
      </c>
      <c r="H189" s="79">
        <v>-9.3450086146289948</v>
      </c>
      <c r="I189" s="80">
        <v>2.6250770946876552</v>
      </c>
      <c r="J189" s="103">
        <v>2</v>
      </c>
      <c r="K189" s="103">
        <v>0</v>
      </c>
      <c r="L189" s="103">
        <v>0</v>
      </c>
      <c r="M189" s="103">
        <v>-2.7143498455428881</v>
      </c>
    </row>
    <row r="190" spans="1:13" s="81" customFormat="1" x14ac:dyDescent="0.25">
      <c r="A190" s="79">
        <v>187</v>
      </c>
      <c r="B190" s="79">
        <v>20.456940650939941</v>
      </c>
      <c r="C190" s="79">
        <v>20.456940650939941</v>
      </c>
      <c r="D190" s="94"/>
      <c r="E190" s="79">
        <v>1260.3891218687741</v>
      </c>
      <c r="F190" s="79">
        <v>40.079553413492619</v>
      </c>
      <c r="G190" s="80">
        <v>0</v>
      </c>
      <c r="H190" s="79">
        <v>-3.986775553608251</v>
      </c>
      <c r="I190" s="80">
        <v>-2.7331559663330891</v>
      </c>
      <c r="J190" s="103">
        <v>2</v>
      </c>
      <c r="K190" s="103">
        <v>0</v>
      </c>
      <c r="L190" s="103">
        <v>0</v>
      </c>
      <c r="M190" s="103">
        <v>-2.417096416143107</v>
      </c>
    </row>
    <row r="191" spans="1:13" s="81" customFormat="1" x14ac:dyDescent="0.25">
      <c r="A191" s="79">
        <v>188</v>
      </c>
      <c r="B191" s="79">
        <v>18.278320121765141</v>
      </c>
      <c r="C191" s="79">
        <v>18.278320121765141</v>
      </c>
      <c r="D191" s="94"/>
      <c r="E191" s="79">
        <v>1126.1603697544761</v>
      </c>
      <c r="F191" s="79">
        <v>40.213470039839073</v>
      </c>
      <c r="G191" s="80">
        <v>0</v>
      </c>
      <c r="H191" s="79">
        <v>-9.7229607331383541</v>
      </c>
      <c r="I191" s="80">
        <v>3.003029213197014</v>
      </c>
      <c r="J191" s="103">
        <v>2</v>
      </c>
      <c r="K191" s="103">
        <v>0</v>
      </c>
      <c r="L191" s="103">
        <v>0</v>
      </c>
      <c r="M191" s="103">
        <v>-2.1323738257892808</v>
      </c>
    </row>
    <row r="192" spans="1:13" s="81" customFormat="1" x14ac:dyDescent="0.25">
      <c r="A192" s="79">
        <v>189</v>
      </c>
      <c r="B192" s="79">
        <v>16.367536449432372</v>
      </c>
      <c r="C192" s="79">
        <v>16.367536449432372</v>
      </c>
      <c r="D192" s="94"/>
      <c r="E192" s="79">
        <v>1008.4335309301169</v>
      </c>
      <c r="F192" s="79">
        <v>40.292990120330131</v>
      </c>
      <c r="G192" s="80">
        <v>0</v>
      </c>
      <c r="H192" s="79">
        <v>0</v>
      </c>
      <c r="I192" s="80">
        <v>-6.7199315199413396</v>
      </c>
      <c r="J192" s="103">
        <v>2</v>
      </c>
      <c r="K192" s="103">
        <v>0</v>
      </c>
      <c r="L192" s="103">
        <v>0</v>
      </c>
      <c r="M192" s="103">
        <v>-1.8902771199691499</v>
      </c>
    </row>
    <row r="193" spans="1:13" s="81" customFormat="1" x14ac:dyDescent="0.25">
      <c r="A193" s="79">
        <v>190</v>
      </c>
      <c r="B193" s="79">
        <v>14.86477870941162</v>
      </c>
      <c r="C193" s="79">
        <v>14.86477870941162</v>
      </c>
      <c r="D193" s="94"/>
      <c r="E193" s="79">
        <v>915.84590794949168</v>
      </c>
      <c r="F193" s="79">
        <v>40.335006202361527</v>
      </c>
      <c r="G193" s="80">
        <v>1.460071677343161</v>
      </c>
      <c r="H193" s="79">
        <v>-38.757254063442417</v>
      </c>
      <c r="I193" s="80">
        <v>32.037322543501077</v>
      </c>
      <c r="J193" s="103">
        <v>2</v>
      </c>
      <c r="K193" s="103">
        <v>4.5657114653014252E-2</v>
      </c>
      <c r="L193" s="103">
        <v>0.1439568825009539</v>
      </c>
      <c r="M193" s="103">
        <v>-0.92317912369852706</v>
      </c>
    </row>
    <row r="194" spans="1:13" s="81" customFormat="1" x14ac:dyDescent="0.25">
      <c r="A194" s="79">
        <v>191</v>
      </c>
      <c r="B194" s="79">
        <v>13.788686752319339</v>
      </c>
      <c r="C194" s="79">
        <v>13.788686752319339</v>
      </c>
      <c r="D194" s="94"/>
      <c r="E194" s="79">
        <v>849.54593573017189</v>
      </c>
      <c r="F194" s="79">
        <v>40.386555526412948</v>
      </c>
      <c r="G194" s="80">
        <v>2.3107638442322842</v>
      </c>
      <c r="H194" s="79">
        <v>0</v>
      </c>
      <c r="I194" s="80">
        <v>-6.7199315199413396</v>
      </c>
      <c r="J194" s="103">
        <v>2</v>
      </c>
      <c r="K194" s="103">
        <v>7.2258651002759647E-2</v>
      </c>
      <c r="L194" s="103">
        <v>0.2278315266117012</v>
      </c>
      <c r="M194" s="103">
        <v>-0.2676511826140141</v>
      </c>
    </row>
    <row r="195" spans="1:13" s="81" customFormat="1" x14ac:dyDescent="0.25">
      <c r="A195" s="79">
        <v>192</v>
      </c>
      <c r="B195" s="79">
        <v>13.52552871704102</v>
      </c>
      <c r="C195" s="79">
        <v>13.52552871704102</v>
      </c>
      <c r="D195" s="94"/>
      <c r="E195" s="79">
        <v>833.33229310116451</v>
      </c>
      <c r="F195" s="79">
        <v>40.423486446788289</v>
      </c>
      <c r="G195" s="80">
        <v>3.8880244196681817</v>
      </c>
      <c r="H195" s="79">
        <v>0</v>
      </c>
      <c r="I195" s="80">
        <v>-6.7199315199413396</v>
      </c>
      <c r="J195" s="103">
        <v>2</v>
      </c>
      <c r="K195" s="103">
        <v>0.12158031654002679</v>
      </c>
      <c r="L195" s="103">
        <v>0.38334273805070429</v>
      </c>
      <c r="M195" s="103">
        <v>0.71661128918854888</v>
      </c>
    </row>
    <row r="196" spans="1:13" s="81" customFormat="1" x14ac:dyDescent="0.25">
      <c r="A196" s="79">
        <v>193</v>
      </c>
      <c r="B196" s="79">
        <v>13.13494787216186</v>
      </c>
      <c r="C196" s="79">
        <v>13.13494787216186</v>
      </c>
      <c r="D196" s="94"/>
      <c r="E196" s="79">
        <v>809.2679006538325</v>
      </c>
      <c r="F196" s="79">
        <v>40.48269579990945</v>
      </c>
      <c r="G196" s="80">
        <v>2.5269162982697617</v>
      </c>
      <c r="H196" s="79">
        <v>-57.716185785049603</v>
      </c>
      <c r="I196" s="80">
        <v>50.996254265108263</v>
      </c>
      <c r="J196" s="103">
        <v>2</v>
      </c>
      <c r="K196" s="103">
        <v>7.9017837917800413E-2</v>
      </c>
      <c r="L196" s="103">
        <v>0.24914324295482471</v>
      </c>
      <c r="M196" s="103">
        <v>0.77977464401254093</v>
      </c>
    </row>
    <row r="197" spans="1:13" s="81" customFormat="1" x14ac:dyDescent="0.25">
      <c r="A197" s="79">
        <v>194</v>
      </c>
      <c r="B197" s="79">
        <v>12.442195034027099</v>
      </c>
      <c r="C197" s="79">
        <v>12.442195034027099</v>
      </c>
      <c r="D197" s="94"/>
      <c r="E197" s="79">
        <v>800</v>
      </c>
      <c r="F197" s="79">
        <v>40.519626720284791</v>
      </c>
      <c r="G197" s="80">
        <v>2.5267736962452423</v>
      </c>
      <c r="H197" s="79">
        <v>0</v>
      </c>
      <c r="I197" s="80">
        <v>-6.7199315199413396</v>
      </c>
      <c r="J197" s="103">
        <v>2</v>
      </c>
      <c r="K197" s="103">
        <v>7.9013378686733693E-2</v>
      </c>
      <c r="L197" s="103">
        <v>0.24912918299927131</v>
      </c>
      <c r="M197" s="103">
        <v>0.54409215940646982</v>
      </c>
    </row>
    <row r="198" spans="1:13" s="81" customFormat="1" x14ac:dyDescent="0.25">
      <c r="A198" s="79">
        <v>195</v>
      </c>
      <c r="B198" s="79">
        <v>12.69155263900757</v>
      </c>
      <c r="C198" s="79">
        <v>12.69155263900757</v>
      </c>
      <c r="D198" s="94"/>
      <c r="E198" s="79">
        <v>800</v>
      </c>
      <c r="F198" s="79">
        <v>40.571088651253831</v>
      </c>
      <c r="G198" s="80">
        <v>2.5265750267956495</v>
      </c>
      <c r="H198" s="79">
        <v>0</v>
      </c>
      <c r="I198" s="80">
        <v>-6.7199315199413396</v>
      </c>
      <c r="J198" s="103">
        <v>2</v>
      </c>
      <c r="K198" s="103">
        <v>7.9007166201429807E-2</v>
      </c>
      <c r="L198" s="103">
        <v>0.2491095950331082</v>
      </c>
      <c r="M198" s="103">
        <v>1.395179977934877</v>
      </c>
    </row>
    <row r="199" spans="1:13" s="81" customFormat="1" x14ac:dyDescent="0.25">
      <c r="A199" s="79">
        <v>196</v>
      </c>
      <c r="B199" s="79">
        <v>12.70962734222412</v>
      </c>
      <c r="C199" s="79">
        <v>12.70962734222412</v>
      </c>
      <c r="D199" s="94"/>
      <c r="E199" s="79">
        <v>800</v>
      </c>
      <c r="F199" s="79">
        <v>40.61948508223913</v>
      </c>
      <c r="G199" s="80">
        <v>2.5263882357446312</v>
      </c>
      <c r="H199" s="79">
        <v>0</v>
      </c>
      <c r="I199" s="80">
        <v>-6.7199315199413396</v>
      </c>
      <c r="J199" s="103">
        <v>2</v>
      </c>
      <c r="K199" s="103">
        <v>7.9001325159127E-2</v>
      </c>
      <c r="L199" s="103">
        <v>0.24909117822672741</v>
      </c>
      <c r="M199" s="103">
        <v>1.0187162191331209</v>
      </c>
    </row>
    <row r="200" spans="1:13" s="81" customFormat="1" x14ac:dyDescent="0.25">
      <c r="A200" s="79">
        <v>197</v>
      </c>
      <c r="B200" s="79">
        <v>12.90046443939209</v>
      </c>
      <c r="C200" s="79">
        <v>12.90046443939209</v>
      </c>
      <c r="D200" s="94"/>
      <c r="E200" s="79">
        <v>800</v>
      </c>
      <c r="F200" s="79">
        <v>40.666101009502491</v>
      </c>
      <c r="G200" s="80">
        <v>2.5262083570381626</v>
      </c>
      <c r="H200" s="79">
        <v>0</v>
      </c>
      <c r="I200" s="80">
        <v>-6.7199315199413396</v>
      </c>
      <c r="J200" s="103">
        <v>2</v>
      </c>
      <c r="K200" s="103">
        <v>7.8995700269025831E-2</v>
      </c>
      <c r="L200" s="103">
        <v>0.24907344294823841</v>
      </c>
      <c r="M200" s="103">
        <v>1.391376332931723</v>
      </c>
    </row>
    <row r="201" spans="1:13" s="81" customFormat="1" x14ac:dyDescent="0.25">
      <c r="A201" s="79">
        <v>198</v>
      </c>
      <c r="B201" s="79">
        <v>13.06118068695068</v>
      </c>
      <c r="C201" s="79">
        <v>13.06118068695068</v>
      </c>
      <c r="D201" s="94"/>
      <c r="E201" s="79">
        <v>804.72297092179178</v>
      </c>
      <c r="F201" s="79">
        <v>40.71449744048779</v>
      </c>
      <c r="G201" s="80">
        <v>2.5260216496613661</v>
      </c>
      <c r="H201" s="79">
        <v>0</v>
      </c>
      <c r="I201" s="80">
        <v>-6.7199315199413396</v>
      </c>
      <c r="J201" s="103">
        <v>2</v>
      </c>
      <c r="K201" s="103">
        <v>7.898986184325453E-2</v>
      </c>
      <c r="L201" s="103">
        <v>0.2490550343917815</v>
      </c>
      <c r="M201" s="103">
        <v>1.161905019883783</v>
      </c>
    </row>
    <row r="202" spans="1:13" s="81" customFormat="1" x14ac:dyDescent="0.25">
      <c r="A202" s="79">
        <v>199</v>
      </c>
      <c r="B202" s="79">
        <v>13.114905834198</v>
      </c>
      <c r="C202" s="79">
        <v>13.114905834198</v>
      </c>
      <c r="D202" s="94"/>
      <c r="E202" s="79">
        <v>808.03307443710901</v>
      </c>
      <c r="F202" s="79">
        <v>40.762893871473089</v>
      </c>
      <c r="G202" s="80">
        <v>2.5258349848815382</v>
      </c>
      <c r="H202" s="79">
        <v>0</v>
      </c>
      <c r="I202" s="80">
        <v>-6.7199315199413396</v>
      </c>
      <c r="J202" s="103">
        <v>2</v>
      </c>
      <c r="K202" s="103">
        <v>7.8984024749510065E-2</v>
      </c>
      <c r="L202" s="103">
        <v>0.24903663003520521</v>
      </c>
      <c r="M202" s="103">
        <v>1.020396788145858</v>
      </c>
    </row>
    <row r="203" spans="1:13" s="81" customFormat="1" x14ac:dyDescent="0.25">
      <c r="A203" s="79">
        <v>200</v>
      </c>
      <c r="B203" s="79">
        <v>13.09740028381348</v>
      </c>
      <c r="C203" s="79">
        <v>13.09740028381348</v>
      </c>
      <c r="D203" s="94"/>
      <c r="E203" s="79">
        <v>806.95452580887297</v>
      </c>
      <c r="F203" s="79">
        <v>40.788338531618074</v>
      </c>
      <c r="G203" s="80">
        <v>2.525736862040723</v>
      </c>
      <c r="H203" s="79">
        <v>0</v>
      </c>
      <c r="I203" s="80">
        <v>-6.7199315199413396</v>
      </c>
      <c r="J203" s="103">
        <v>2</v>
      </c>
      <c r="K203" s="103">
        <v>7.8980956403029073E-2</v>
      </c>
      <c r="L203" s="103">
        <v>0.2490269555387507</v>
      </c>
      <c r="M203" s="103">
        <v>0.84171991721331485</v>
      </c>
    </row>
    <row r="204" spans="1:13" s="81" customFormat="1" x14ac:dyDescent="0.25">
      <c r="A204" s="79">
        <v>201</v>
      </c>
      <c r="B204" s="79">
        <v>13.082557296752929</v>
      </c>
      <c r="C204" s="79">
        <v>13.082557296752929</v>
      </c>
      <c r="D204" s="94"/>
      <c r="E204" s="79">
        <v>806.04002252383293</v>
      </c>
      <c r="F204" s="79">
        <v>40.816624182762347</v>
      </c>
      <c r="G204" s="80">
        <v>2.5256277972313783</v>
      </c>
      <c r="H204" s="79">
        <v>0</v>
      </c>
      <c r="I204" s="80">
        <v>-6.7199315199413396</v>
      </c>
      <c r="J204" s="103">
        <v>2</v>
      </c>
      <c r="K204" s="103">
        <v>7.8977545896146334E-2</v>
      </c>
      <c r="L204" s="103">
        <v>0.2490162022105494</v>
      </c>
      <c r="M204" s="103">
        <v>1.3064725103536929</v>
      </c>
    </row>
    <row r="205" spans="1:13" s="81" customFormat="1" x14ac:dyDescent="0.25">
      <c r="A205" s="79">
        <v>202</v>
      </c>
      <c r="B205" s="79">
        <v>13.68927879333496</v>
      </c>
      <c r="C205" s="79">
        <v>13.68927879333496</v>
      </c>
      <c r="D205" s="94"/>
      <c r="E205" s="79">
        <v>843.42123153960029</v>
      </c>
      <c r="F205" s="79">
        <v>40.865020613747653</v>
      </c>
      <c r="G205" s="80">
        <v>8.325658236070538</v>
      </c>
      <c r="H205" s="79">
        <v>0</v>
      </c>
      <c r="I205" s="80">
        <v>-6.7199315199413396</v>
      </c>
      <c r="J205" s="103">
        <v>2</v>
      </c>
      <c r="K205" s="103">
        <v>0.26034717236470573</v>
      </c>
      <c r="L205" s="103">
        <v>0.82087463446591702</v>
      </c>
      <c r="M205" s="103">
        <v>3.3172150704486438</v>
      </c>
    </row>
    <row r="206" spans="1:13" s="81" customFormat="1" x14ac:dyDescent="0.25">
      <c r="A206" s="79">
        <v>203</v>
      </c>
      <c r="B206" s="79">
        <v>15.487672805786129</v>
      </c>
      <c r="C206" s="79">
        <v>15.487672805786129</v>
      </c>
      <c r="D206" s="94"/>
      <c r="E206" s="79">
        <v>954.22354009609739</v>
      </c>
      <c r="F206" s="79">
        <v>40.86939880782861</v>
      </c>
      <c r="G206" s="80">
        <v>14.298792507815905</v>
      </c>
      <c r="H206" s="79">
        <v>0</v>
      </c>
      <c r="I206" s="80">
        <v>-6.7199315199413396</v>
      </c>
      <c r="J206" s="103">
        <v>2</v>
      </c>
      <c r="K206" s="103">
        <v>0.44712983551394131</v>
      </c>
      <c r="L206" s="103">
        <v>1.409800371375457</v>
      </c>
      <c r="M206" s="103">
        <v>6.6218098682599642</v>
      </c>
    </row>
    <row r="207" spans="1:13" s="81" customFormat="1" x14ac:dyDescent="0.25">
      <c r="A207" s="79">
        <v>204</v>
      </c>
      <c r="B207" s="79">
        <v>18.037965011596679</v>
      </c>
      <c r="C207" s="79">
        <v>18.037965011596679</v>
      </c>
      <c r="D207" s="94"/>
      <c r="E207" s="79">
        <v>1111.351656593939</v>
      </c>
      <c r="F207" s="79">
        <v>40.879552677881676</v>
      </c>
      <c r="G207" s="80">
        <v>15.437074084781772</v>
      </c>
      <c r="H207" s="79">
        <v>0</v>
      </c>
      <c r="I207" s="80">
        <v>-6.7199315199413396</v>
      </c>
      <c r="J207" s="103">
        <v>2</v>
      </c>
      <c r="K207" s="103">
        <v>0.4827244253367598</v>
      </c>
      <c r="L207" s="103">
        <v>1.5220301130868039</v>
      </c>
      <c r="M207" s="103">
        <v>7.1497999092727706</v>
      </c>
    </row>
    <row r="208" spans="1:13" s="81" customFormat="1" x14ac:dyDescent="0.25">
      <c r="A208" s="79">
        <v>205</v>
      </c>
      <c r="B208" s="79">
        <v>19.93777408599853</v>
      </c>
      <c r="C208" s="79">
        <v>19.93777408599853</v>
      </c>
      <c r="D208" s="94"/>
      <c r="E208" s="79">
        <v>1228.4023305857841</v>
      </c>
      <c r="F208" s="79">
        <v>40.928675405523677</v>
      </c>
      <c r="G208" s="80">
        <v>16.682670437181272</v>
      </c>
      <c r="H208" s="79">
        <v>0</v>
      </c>
      <c r="I208" s="80">
        <v>-6.7199315199413396</v>
      </c>
      <c r="J208" s="103">
        <v>2</v>
      </c>
      <c r="K208" s="103">
        <v>0.52167479767489411</v>
      </c>
      <c r="L208" s="103">
        <v>1.644840637068941</v>
      </c>
      <c r="M208" s="103">
        <v>7.7663573773820733</v>
      </c>
    </row>
    <row r="209" spans="1:13" s="81" customFormat="1" x14ac:dyDescent="0.25">
      <c r="A209" s="79">
        <v>206</v>
      </c>
      <c r="B209" s="79">
        <v>22.648807525634769</v>
      </c>
      <c r="C209" s="79">
        <v>22.648807525634769</v>
      </c>
      <c r="D209" s="94"/>
      <c r="E209" s="79">
        <v>1395.434005294338</v>
      </c>
      <c r="F209" s="79">
        <v>41.026299067930992</v>
      </c>
      <c r="G209" s="80">
        <v>24.063835723929795</v>
      </c>
      <c r="H209" s="79">
        <v>0</v>
      </c>
      <c r="I209" s="80">
        <v>-6.7199315199413396</v>
      </c>
      <c r="J209" s="103">
        <v>2</v>
      </c>
      <c r="K209" s="103">
        <v>0.75248723996756128</v>
      </c>
      <c r="L209" s="103">
        <v>2.3725922676177209</v>
      </c>
      <c r="M209" s="103">
        <v>11.94475996398757</v>
      </c>
    </row>
    <row r="210" spans="1:13" s="81" customFormat="1" x14ac:dyDescent="0.25">
      <c r="A210" s="79">
        <v>207</v>
      </c>
      <c r="B210" s="79">
        <v>25.651572227478031</v>
      </c>
      <c r="C210" s="79">
        <v>25.651572227478031</v>
      </c>
      <c r="D210" s="94"/>
      <c r="E210" s="79">
        <v>1580.4397708344011</v>
      </c>
      <c r="F210" s="79">
        <v>41.149914508702047</v>
      </c>
      <c r="G210" s="80">
        <v>24.750886942544607</v>
      </c>
      <c r="H210" s="79">
        <v>0</v>
      </c>
      <c r="I210" s="80">
        <v>-6.7199315199413396</v>
      </c>
      <c r="J210" s="103">
        <v>2</v>
      </c>
      <c r="K210" s="103">
        <v>0.77397164840281707</v>
      </c>
      <c r="L210" s="103">
        <v>2.4403326074140819</v>
      </c>
      <c r="M210" s="103">
        <v>12.17797462826459</v>
      </c>
    </row>
    <row r="211" spans="1:13" s="81" customFormat="1" x14ac:dyDescent="0.25">
      <c r="A211" s="79">
        <v>208</v>
      </c>
      <c r="B211" s="79">
        <v>28.339316177368161</v>
      </c>
      <c r="C211" s="79">
        <v>28.339316177368161</v>
      </c>
      <c r="D211" s="94"/>
      <c r="E211" s="79">
        <v>1746.036537947009</v>
      </c>
      <c r="F211" s="79">
        <v>41.242163660284881</v>
      </c>
      <c r="G211" s="80">
        <v>30.916673334269984</v>
      </c>
      <c r="H211" s="79">
        <v>0</v>
      </c>
      <c r="I211" s="80">
        <v>-6.7199315199413396</v>
      </c>
      <c r="J211" s="103">
        <v>2</v>
      </c>
      <c r="K211" s="103">
        <v>0.96677863218409132</v>
      </c>
      <c r="L211" s="103">
        <v>3.0482530272764401</v>
      </c>
      <c r="M211" s="103">
        <v>15.65343722413423</v>
      </c>
    </row>
    <row r="212" spans="1:13" s="81" customFormat="1" x14ac:dyDescent="0.25">
      <c r="A212" s="79">
        <v>209</v>
      </c>
      <c r="B212" s="79">
        <v>31.753574180603032</v>
      </c>
      <c r="C212" s="79">
        <v>31.753574180603032</v>
      </c>
      <c r="D212" s="94"/>
      <c r="E212" s="79">
        <v>1956.3951502125669</v>
      </c>
      <c r="F212" s="79">
        <v>41.327661590270402</v>
      </c>
      <c r="G212" s="80">
        <v>31.249455358900558</v>
      </c>
      <c r="H212" s="79">
        <v>0</v>
      </c>
      <c r="I212" s="80">
        <v>-6.7199315199413396</v>
      </c>
      <c r="J212" s="103">
        <v>2</v>
      </c>
      <c r="K212" s="103">
        <v>0.97718487955454092</v>
      </c>
      <c r="L212" s="103">
        <v>3.0810639252354681</v>
      </c>
      <c r="M212" s="103">
        <v>15.525773036081921</v>
      </c>
    </row>
    <row r="213" spans="1:13" s="81" customFormat="1" x14ac:dyDescent="0.25">
      <c r="A213" s="79">
        <v>210</v>
      </c>
      <c r="B213" s="79">
        <v>33.784212875366208</v>
      </c>
      <c r="C213" s="79">
        <v>33.784212875366208</v>
      </c>
      <c r="D213" s="94"/>
      <c r="E213" s="79">
        <v>2081.5064737969042</v>
      </c>
      <c r="F213" s="79">
        <v>41.455541948422159</v>
      </c>
      <c r="G213" s="80">
        <v>28.366887882074209</v>
      </c>
      <c r="H213" s="79">
        <v>0</v>
      </c>
      <c r="I213" s="80">
        <v>-6.7199315199413396</v>
      </c>
      <c r="J213" s="103">
        <v>2</v>
      </c>
      <c r="K213" s="103">
        <v>0.88704566527706386</v>
      </c>
      <c r="L213" s="103">
        <v>2.7968549826185818</v>
      </c>
      <c r="M213" s="103">
        <v>13.487514531640819</v>
      </c>
    </row>
    <row r="214" spans="1:13" s="81" customFormat="1" x14ac:dyDescent="0.25">
      <c r="A214" s="79">
        <v>211</v>
      </c>
      <c r="B214" s="79">
        <v>36.202038574218747</v>
      </c>
      <c r="C214" s="79">
        <v>36.202038574218747</v>
      </c>
      <c r="D214" s="94"/>
      <c r="E214" s="79">
        <v>1395.8215350939511</v>
      </c>
      <c r="F214" s="79">
        <v>41.557204481066172</v>
      </c>
      <c r="G214" s="80">
        <v>28.832957553094253</v>
      </c>
      <c r="H214" s="79">
        <v>0</v>
      </c>
      <c r="I214" s="80">
        <v>-6.7199315199413396</v>
      </c>
      <c r="J214" s="103">
        <v>3</v>
      </c>
      <c r="K214" s="103">
        <v>0.90161987881483763</v>
      </c>
      <c r="L214" s="103">
        <v>2.8428074779031829</v>
      </c>
      <c r="M214" s="103">
        <v>14.687552386951729</v>
      </c>
    </row>
    <row r="215" spans="1:13" s="81" customFormat="1" x14ac:dyDescent="0.25">
      <c r="A215" s="79">
        <v>212</v>
      </c>
      <c r="B215" s="79">
        <v>37.833061981201169</v>
      </c>
      <c r="C215" s="79">
        <v>37.833061981201169</v>
      </c>
      <c r="D215" s="94"/>
      <c r="E215" s="79">
        <v>1458.7079825253859</v>
      </c>
      <c r="F215" s="79">
        <v>41.713363114236628</v>
      </c>
      <c r="G215" s="80">
        <v>22.549761816153318</v>
      </c>
      <c r="H215" s="79">
        <v>0</v>
      </c>
      <c r="I215" s="80">
        <v>-6.7199315199413396</v>
      </c>
      <c r="J215" s="103">
        <v>3</v>
      </c>
      <c r="K215" s="103">
        <v>0.70514145066612222</v>
      </c>
      <c r="L215" s="103">
        <v>2.223310993950284</v>
      </c>
      <c r="M215" s="103">
        <v>11.00447886689367</v>
      </c>
    </row>
    <row r="216" spans="1:13" s="81" customFormat="1" x14ac:dyDescent="0.25">
      <c r="A216" s="79">
        <v>213</v>
      </c>
      <c r="B216" s="79">
        <v>39.366858291625967</v>
      </c>
      <c r="C216" s="79">
        <v>39.366858291625967</v>
      </c>
      <c r="D216" s="94"/>
      <c r="E216" s="79">
        <v>1517.8456997605481</v>
      </c>
      <c r="F216" s="79">
        <v>41.814227695350148</v>
      </c>
      <c r="G216" s="80">
        <v>27.884059916974969</v>
      </c>
      <c r="H216" s="79">
        <v>0</v>
      </c>
      <c r="I216" s="80">
        <v>-6.7199315199413396</v>
      </c>
      <c r="J216" s="103">
        <v>3</v>
      </c>
      <c r="K216" s="103">
        <v>0.8719474121554559</v>
      </c>
      <c r="L216" s="103">
        <v>2.749250190526153</v>
      </c>
      <c r="M216" s="103">
        <v>14.088466292657101</v>
      </c>
    </row>
    <row r="217" spans="1:13" s="81" customFormat="1" x14ac:dyDescent="0.25">
      <c r="A217" s="79">
        <v>214</v>
      </c>
      <c r="B217" s="79">
        <v>41.356435012817393</v>
      </c>
      <c r="C217" s="79">
        <v>41.356435012817393</v>
      </c>
      <c r="D217" s="94"/>
      <c r="E217" s="79">
        <v>1594.5566846258671</v>
      </c>
      <c r="F217" s="79">
        <v>41.894199193237128</v>
      </c>
      <c r="G217" s="80">
        <v>30.05670941270618</v>
      </c>
      <c r="H217" s="79">
        <v>0</v>
      </c>
      <c r="I217" s="80">
        <v>-6.7199315199413396</v>
      </c>
      <c r="J217" s="103">
        <v>3</v>
      </c>
      <c r="K217" s="103">
        <v>0.93988716379005965</v>
      </c>
      <c r="L217" s="103">
        <v>2.963464227430058</v>
      </c>
      <c r="M217" s="103">
        <v>15.30013525194564</v>
      </c>
    </row>
    <row r="218" spans="1:13" s="81" customFormat="1" x14ac:dyDescent="0.25">
      <c r="A218" s="79">
        <v>215</v>
      </c>
      <c r="B218" s="79">
        <v>42.88108673095703</v>
      </c>
      <c r="C218" s="79">
        <v>42.88108673095703</v>
      </c>
      <c r="D218" s="94"/>
      <c r="E218" s="79">
        <v>1653.3418189860311</v>
      </c>
      <c r="F218" s="79">
        <v>42.063242415118467</v>
      </c>
      <c r="G218" s="80">
        <v>23.6076859122727</v>
      </c>
      <c r="H218" s="79">
        <v>0</v>
      </c>
      <c r="I218" s="80">
        <v>-6.7199315199413396</v>
      </c>
      <c r="J218" s="103">
        <v>3</v>
      </c>
      <c r="K218" s="103">
        <v>0.73822322500654503</v>
      </c>
      <c r="L218" s="103">
        <v>2.327617828445637</v>
      </c>
      <c r="M218" s="103">
        <v>11.399420840963931</v>
      </c>
    </row>
    <row r="219" spans="1:13" s="81" customFormat="1" x14ac:dyDescent="0.25">
      <c r="A219" s="79">
        <v>216</v>
      </c>
      <c r="B219" s="79">
        <v>44.130686950683597</v>
      </c>
      <c r="C219" s="79">
        <v>44.130686950683597</v>
      </c>
      <c r="D219" s="94"/>
      <c r="E219" s="79">
        <v>1254.1328015276531</v>
      </c>
      <c r="F219" s="79">
        <v>42.160642273991748</v>
      </c>
      <c r="G219" s="80">
        <v>31.228366856679202</v>
      </c>
      <c r="H219" s="79">
        <v>0</v>
      </c>
      <c r="I219" s="80">
        <v>-6.7199315199413396</v>
      </c>
      <c r="J219" s="103">
        <v>4</v>
      </c>
      <c r="K219" s="103">
        <v>0.97652543236525435</v>
      </c>
      <c r="L219" s="103">
        <v>3.078984688247647</v>
      </c>
      <c r="M219" s="103">
        <v>15.98568289524869</v>
      </c>
    </row>
    <row r="220" spans="1:13" s="81" customFormat="1" x14ac:dyDescent="0.25">
      <c r="A220" s="79">
        <v>217</v>
      </c>
      <c r="B220" s="79">
        <v>46.473565673828134</v>
      </c>
      <c r="C220" s="79">
        <v>46.473565673828134</v>
      </c>
      <c r="D220" s="94"/>
      <c r="E220" s="79">
        <v>1320.7141593021281</v>
      </c>
      <c r="F220" s="79">
        <v>42.325055674765878</v>
      </c>
      <c r="G220" s="80">
        <v>39.301682765861052</v>
      </c>
      <c r="H220" s="79">
        <v>0</v>
      </c>
      <c r="I220" s="80">
        <v>-6.7199315199413396</v>
      </c>
      <c r="J220" s="103">
        <v>4</v>
      </c>
      <c r="K220" s="103">
        <v>1.2289817438021391</v>
      </c>
      <c r="L220" s="103">
        <v>3.8749794382081451</v>
      </c>
      <c r="M220" s="103">
        <v>20.364131746334142</v>
      </c>
    </row>
    <row r="221" spans="1:13" s="81" customFormat="1" x14ac:dyDescent="0.25">
      <c r="A221" s="79">
        <v>218</v>
      </c>
      <c r="B221" s="79">
        <v>48.42630310058594</v>
      </c>
      <c r="C221" s="79">
        <v>48.42630310058594</v>
      </c>
      <c r="D221" s="94"/>
      <c r="E221" s="79">
        <v>1376.2082435524919</v>
      </c>
      <c r="F221" s="79">
        <v>42.477955919608767</v>
      </c>
      <c r="G221" s="80">
        <v>33.42712884524488</v>
      </c>
      <c r="H221" s="79">
        <v>0</v>
      </c>
      <c r="I221" s="80">
        <v>-6.7199315199413396</v>
      </c>
      <c r="J221" s="103">
        <v>4</v>
      </c>
      <c r="K221" s="103">
        <v>1.045281733692397</v>
      </c>
      <c r="L221" s="103">
        <v>3.295773306332126</v>
      </c>
      <c r="M221" s="103">
        <v>17.25812832976457</v>
      </c>
    </row>
    <row r="222" spans="1:13" s="81" customFormat="1" x14ac:dyDescent="0.25">
      <c r="A222" s="79">
        <v>219</v>
      </c>
      <c r="B222" s="79">
        <v>50.103905105590819</v>
      </c>
      <c r="C222" s="79">
        <v>50.103905105590819</v>
      </c>
      <c r="D222" s="94"/>
      <c r="E222" s="79">
        <v>1423.8833614299081</v>
      </c>
      <c r="F222" s="79">
        <v>42.657054889629762</v>
      </c>
      <c r="G222" s="80">
        <v>32.691133816687326</v>
      </c>
      <c r="H222" s="79">
        <v>0</v>
      </c>
      <c r="I222" s="80">
        <v>-6.7199315199413396</v>
      </c>
      <c r="J222" s="103">
        <v>4</v>
      </c>
      <c r="K222" s="103">
        <v>1.0222668297501141</v>
      </c>
      <c r="L222" s="103">
        <v>3.2232073142021092</v>
      </c>
      <c r="M222" s="103">
        <v>16.864680570109449</v>
      </c>
    </row>
    <row r="223" spans="1:13" s="81" customFormat="1" x14ac:dyDescent="0.25">
      <c r="A223" s="79">
        <v>220</v>
      </c>
      <c r="B223" s="79">
        <v>51.600291442871097</v>
      </c>
      <c r="C223" s="79">
        <v>51.600291442871097</v>
      </c>
      <c r="D223" s="94"/>
      <c r="E223" s="79">
        <v>1466.4085818380611</v>
      </c>
      <c r="F223" s="79">
        <v>42.851864540736941</v>
      </c>
      <c r="G223" s="80">
        <v>31.656686742960723</v>
      </c>
      <c r="H223" s="79">
        <v>0</v>
      </c>
      <c r="I223" s="80">
        <v>-6.7199315199413396</v>
      </c>
      <c r="J223" s="103">
        <v>4</v>
      </c>
      <c r="K223" s="103">
        <v>0.98991919272618845</v>
      </c>
      <c r="L223" s="103">
        <v>3.1212152146656722</v>
      </c>
      <c r="M223" s="103">
        <v>16.283755896192929</v>
      </c>
    </row>
    <row r="224" spans="1:13" s="81" customFormat="1" x14ac:dyDescent="0.25">
      <c r="A224" s="79">
        <v>221</v>
      </c>
      <c r="B224" s="79">
        <v>52.690879058837893</v>
      </c>
      <c r="C224" s="79">
        <v>52.690879058837893</v>
      </c>
      <c r="D224" s="94"/>
      <c r="E224" s="79">
        <v>1497.4015664623939</v>
      </c>
      <c r="F224" s="79">
        <v>42.995501874070669</v>
      </c>
      <c r="G224" s="80">
        <v>20.01302635870481</v>
      </c>
      <c r="H224" s="79">
        <v>0</v>
      </c>
      <c r="I224" s="80">
        <v>-6.7199315199413396</v>
      </c>
      <c r="J224" s="103">
        <v>4</v>
      </c>
      <c r="K224" s="103">
        <v>0.62581656311276146</v>
      </c>
      <c r="L224" s="103">
        <v>1.973199623494537</v>
      </c>
      <c r="M224" s="103">
        <v>9.4483445233608414</v>
      </c>
    </row>
    <row r="225" spans="1:13" s="81" customFormat="1" x14ac:dyDescent="0.25">
      <c r="A225" s="79">
        <v>222</v>
      </c>
      <c r="B225" s="79">
        <v>52.800963211059567</v>
      </c>
      <c r="C225" s="79">
        <v>52.800963211059567</v>
      </c>
      <c r="D225" s="94"/>
      <c r="E225" s="79">
        <v>1217.3459765208299</v>
      </c>
      <c r="F225" s="79">
        <v>43.140966629689167</v>
      </c>
      <c r="G225" s="80">
        <v>17.294517957003944</v>
      </c>
      <c r="H225" s="79">
        <v>0</v>
      </c>
      <c r="I225" s="80">
        <v>-6.7199315199413396</v>
      </c>
      <c r="J225" s="103">
        <v>5</v>
      </c>
      <c r="K225" s="103">
        <v>0.54080755176922646</v>
      </c>
      <c r="L225" s="103">
        <v>1.7051662107283709</v>
      </c>
      <c r="M225" s="103">
        <v>8.144734891493032</v>
      </c>
    </row>
    <row r="226" spans="1:13" s="81" customFormat="1" x14ac:dyDescent="0.25">
      <c r="A226" s="79">
        <v>223</v>
      </c>
      <c r="B226" s="79">
        <v>53.429204940795898</v>
      </c>
      <c r="C226" s="79">
        <v>53.429204940795898</v>
      </c>
      <c r="D226" s="94"/>
      <c r="E226" s="79">
        <v>1231.8303248256129</v>
      </c>
      <c r="F226" s="79">
        <v>43.324656809962541</v>
      </c>
      <c r="G226" s="80">
        <v>20.678932333475259</v>
      </c>
      <c r="H226" s="79">
        <v>0</v>
      </c>
      <c r="I226" s="80">
        <v>-6.7199315199413396</v>
      </c>
      <c r="J226" s="103">
        <v>5</v>
      </c>
      <c r="K226" s="103">
        <v>0.64663975002201346</v>
      </c>
      <c r="L226" s="103">
        <v>2.038855131819409</v>
      </c>
      <c r="M226" s="103">
        <v>10.098459297986359</v>
      </c>
    </row>
    <row r="227" spans="1:13" s="81" customFormat="1" x14ac:dyDescent="0.25">
      <c r="A227" s="79">
        <v>224</v>
      </c>
      <c r="B227" s="79">
        <v>53.673435211181641</v>
      </c>
      <c r="C227" s="79">
        <v>53.673435211181641</v>
      </c>
      <c r="D227" s="94"/>
      <c r="E227" s="79">
        <v>1237.4611451538381</v>
      </c>
      <c r="F227" s="79">
        <v>43.495640098677278</v>
      </c>
      <c r="G227" s="80">
        <v>15.83554158486819</v>
      </c>
      <c r="H227" s="79">
        <v>0</v>
      </c>
      <c r="I227" s="80">
        <v>-6.7199315199413396</v>
      </c>
      <c r="J227" s="103">
        <v>5</v>
      </c>
      <c r="K227" s="103">
        <v>0.49518468781514069</v>
      </c>
      <c r="L227" s="103">
        <v>1.561317320681139</v>
      </c>
      <c r="M227" s="103">
        <v>7.266272753226688</v>
      </c>
    </row>
    <row r="228" spans="1:13" s="81" customFormat="1" x14ac:dyDescent="0.25">
      <c r="A228" s="79">
        <v>225</v>
      </c>
      <c r="B228" s="79">
        <v>53.964289093017577</v>
      </c>
      <c r="C228" s="79">
        <v>53.964289093017577</v>
      </c>
      <c r="D228" s="94"/>
      <c r="E228" s="79">
        <v>1244.1668903008181</v>
      </c>
      <c r="F228" s="79">
        <v>43.669775203751279</v>
      </c>
      <c r="G228" s="80">
        <v>19.257278724254096</v>
      </c>
      <c r="H228" s="79">
        <v>0</v>
      </c>
      <c r="I228" s="80">
        <v>-6.7199315199413396</v>
      </c>
      <c r="J228" s="103">
        <v>5</v>
      </c>
      <c r="K228" s="103">
        <v>0.60218398607541457</v>
      </c>
      <c r="L228" s="103">
        <v>1.898686108095782</v>
      </c>
      <c r="M228" s="103">
        <v>9.2692420577146741</v>
      </c>
    </row>
    <row r="229" spans="1:13" s="81" customFormat="1" x14ac:dyDescent="0.25">
      <c r="A229" s="79">
        <v>226</v>
      </c>
      <c r="B229" s="79">
        <v>54.466582107543942</v>
      </c>
      <c r="C229" s="79">
        <v>54.466582107543942</v>
      </c>
      <c r="D229" s="94"/>
      <c r="E229" s="79">
        <v>1255.747443818829</v>
      </c>
      <c r="F229" s="79">
        <v>43.855934310044617</v>
      </c>
      <c r="G229" s="80">
        <v>21.598818154356088</v>
      </c>
      <c r="H229" s="79">
        <v>0</v>
      </c>
      <c r="I229" s="80">
        <v>-6.7199315199413396</v>
      </c>
      <c r="J229" s="103">
        <v>5</v>
      </c>
      <c r="K229" s="103">
        <v>0.6754050038402799</v>
      </c>
      <c r="L229" s="103">
        <v>2.1295519771084019</v>
      </c>
      <c r="M229" s="103">
        <v>10.61611581760495</v>
      </c>
    </row>
    <row r="230" spans="1:13" s="81" customFormat="1" x14ac:dyDescent="0.25">
      <c r="A230" s="79">
        <v>227</v>
      </c>
      <c r="B230" s="79">
        <v>55.057389450073252</v>
      </c>
      <c r="C230" s="79">
        <v>55.057389450073252</v>
      </c>
      <c r="D230" s="94"/>
      <c r="E230" s="79">
        <v>1269.368728310403</v>
      </c>
      <c r="F230" s="79">
        <v>44.029386524779341</v>
      </c>
      <c r="G230" s="80">
        <v>22.380585841332117</v>
      </c>
      <c r="H230" s="79">
        <v>0</v>
      </c>
      <c r="I230" s="80">
        <v>-6.7199315199413396</v>
      </c>
      <c r="J230" s="103">
        <v>5</v>
      </c>
      <c r="K230" s="103">
        <v>0.69985123991907028</v>
      </c>
      <c r="L230" s="103">
        <v>2.206630959464829</v>
      </c>
      <c r="M230" s="103">
        <v>11.05874887531686</v>
      </c>
    </row>
    <row r="231" spans="1:13" s="81" customFormat="1" x14ac:dyDescent="0.25">
      <c r="A231" s="79">
        <v>228</v>
      </c>
      <c r="B231" s="79">
        <v>55.631687545776373</v>
      </c>
      <c r="C231" s="79">
        <v>55.631687545776373</v>
      </c>
      <c r="D231" s="94"/>
      <c r="E231" s="79">
        <v>1282.6093859350231</v>
      </c>
      <c r="F231" s="79">
        <v>44.202838739514057</v>
      </c>
      <c r="G231" s="80">
        <v>21.642615035123427</v>
      </c>
      <c r="H231" s="79">
        <v>0</v>
      </c>
      <c r="I231" s="80">
        <v>-6.7199315199413396</v>
      </c>
      <c r="J231" s="103">
        <v>5</v>
      </c>
      <c r="K231" s="103">
        <v>0.67677455249851937</v>
      </c>
      <c r="L231" s="103">
        <v>2.1338701640278321</v>
      </c>
      <c r="M231" s="103">
        <v>10.627331280175961</v>
      </c>
    </row>
    <row r="232" spans="1:13" s="81" customFormat="1" x14ac:dyDescent="0.25">
      <c r="A232" s="79">
        <v>229</v>
      </c>
      <c r="B232" s="79">
        <v>56.112960433959962</v>
      </c>
      <c r="C232" s="79">
        <v>56.112960433959962</v>
      </c>
      <c r="D232" s="94"/>
      <c r="E232" s="79">
        <v>1293.705312569864</v>
      </c>
      <c r="F232" s="79">
        <v>44.376290954248773</v>
      </c>
      <c r="G232" s="80">
        <v>21.011349305036184</v>
      </c>
      <c r="H232" s="79">
        <v>0</v>
      </c>
      <c r="I232" s="80">
        <v>-6.7199315199413396</v>
      </c>
      <c r="J232" s="103">
        <v>5</v>
      </c>
      <c r="K232" s="103">
        <v>0.65703458201463327</v>
      </c>
      <c r="L232" s="103">
        <v>2.071630037092139</v>
      </c>
      <c r="M232" s="103">
        <v>10.255013797277741</v>
      </c>
    </row>
    <row r="233" spans="1:13" s="81" customFormat="1" x14ac:dyDescent="0.25">
      <c r="A233" s="79">
        <v>230</v>
      </c>
      <c r="B233" s="79">
        <v>56.559401702880862</v>
      </c>
      <c r="C233" s="79">
        <v>56.559401702880862</v>
      </c>
      <c r="D233" s="94"/>
      <c r="E233" s="79">
        <v>1303.9981831809789</v>
      </c>
      <c r="F233" s="79">
        <v>44.562450060542119</v>
      </c>
      <c r="G233" s="80">
        <v>20.449733176600848</v>
      </c>
      <c r="H233" s="79">
        <v>0</v>
      </c>
      <c r="I233" s="80">
        <v>-6.7199315199413396</v>
      </c>
      <c r="J233" s="103">
        <v>5</v>
      </c>
      <c r="K233" s="103">
        <v>0.63947258669286011</v>
      </c>
      <c r="L233" s="103">
        <v>2.0162570658425878</v>
      </c>
      <c r="M233" s="103">
        <v>9.9209233108871917</v>
      </c>
    </row>
    <row r="234" spans="1:13" s="81" customFormat="1" x14ac:dyDescent="0.25">
      <c r="A234" s="79">
        <v>231</v>
      </c>
      <c r="B234" s="79">
        <v>56.834680175781251</v>
      </c>
      <c r="C234" s="79">
        <v>56.834680175781251</v>
      </c>
      <c r="D234" s="94"/>
      <c r="E234" s="79">
        <v>1310.3448314432201</v>
      </c>
      <c r="F234" s="79">
        <v>44.748609166835458</v>
      </c>
      <c r="G234" s="80">
        <v>16.011936716101179</v>
      </c>
      <c r="H234" s="79">
        <v>0</v>
      </c>
      <c r="I234" s="80">
        <v>-6.7199315199413396</v>
      </c>
      <c r="J234" s="103">
        <v>5</v>
      </c>
      <c r="K234" s="103">
        <v>0.50070064491225597</v>
      </c>
      <c r="L234" s="103">
        <v>1.578709133408343</v>
      </c>
      <c r="M234" s="103">
        <v>7.2902401618741486</v>
      </c>
    </row>
    <row r="235" spans="1:13" s="81" customFormat="1" x14ac:dyDescent="0.25">
      <c r="A235" s="79">
        <v>232</v>
      </c>
      <c r="B235" s="79">
        <v>56.551870727539061</v>
      </c>
      <c r="C235" s="79">
        <v>56.551870727539061</v>
      </c>
      <c r="D235" s="94"/>
      <c r="E235" s="79">
        <v>1303.8245537247331</v>
      </c>
      <c r="F235" s="79">
        <v>44.922744271909473</v>
      </c>
      <c r="G235" s="80">
        <v>5.1201939141625425</v>
      </c>
      <c r="H235" s="79">
        <v>0</v>
      </c>
      <c r="I235" s="80">
        <v>-6.7199315199413396</v>
      </c>
      <c r="J235" s="103">
        <v>5</v>
      </c>
      <c r="K235" s="103">
        <v>0.16011082483975969</v>
      </c>
      <c r="L235" s="103">
        <v>0.50482943071976227</v>
      </c>
      <c r="M235" s="103">
        <v>0.58674421887918204</v>
      </c>
    </row>
    <row r="236" spans="1:13" s="81" customFormat="1" x14ac:dyDescent="0.25">
      <c r="A236" s="79">
        <v>233</v>
      </c>
      <c r="B236" s="79">
        <v>55.555884552001963</v>
      </c>
      <c r="C236" s="79">
        <v>55.555884552001963</v>
      </c>
      <c r="D236" s="94"/>
      <c r="E236" s="79">
        <v>1280.8617195314639</v>
      </c>
      <c r="F236" s="79">
        <v>45.073878895731681</v>
      </c>
      <c r="G236" s="80">
        <v>2.8849969839911762</v>
      </c>
      <c r="H236" s="79">
        <v>-19.24945464027196</v>
      </c>
      <c r="I236" s="80">
        <v>12.529523120330619</v>
      </c>
      <c r="J236" s="103">
        <v>5</v>
      </c>
      <c r="K236" s="103">
        <v>9.0215186086872581E-2</v>
      </c>
      <c r="L236" s="103">
        <v>0.28444848173190918</v>
      </c>
      <c r="M236" s="103">
        <v>-0.78682640214977806</v>
      </c>
    </row>
    <row r="237" spans="1:13" s="81" customFormat="1" x14ac:dyDescent="0.25">
      <c r="A237" s="79">
        <v>234</v>
      </c>
      <c r="B237" s="79">
        <v>54.248105239868167</v>
      </c>
      <c r="C237" s="79">
        <v>54.248105239868167</v>
      </c>
      <c r="D237" s="94"/>
      <c r="E237" s="79">
        <v>1541.6557706901719</v>
      </c>
      <c r="F237" s="79">
        <v>45.218146320945692</v>
      </c>
      <c r="G237" s="80">
        <v>0</v>
      </c>
      <c r="H237" s="79">
        <v>0</v>
      </c>
      <c r="I237" s="80">
        <v>-6.7199315199413396</v>
      </c>
      <c r="J237" s="103">
        <v>4</v>
      </c>
      <c r="K237" s="103">
        <v>0</v>
      </c>
      <c r="L237" s="103">
        <v>0</v>
      </c>
      <c r="M237" s="103">
        <v>-3.0484605260363491</v>
      </c>
    </row>
    <row r="238" spans="1:13" s="81" customFormat="1" x14ac:dyDescent="0.25">
      <c r="A238" s="79">
        <v>235</v>
      </c>
      <c r="B238" s="79">
        <v>51.359251403808592</v>
      </c>
      <c r="C238" s="79">
        <v>51.359251403808592</v>
      </c>
      <c r="D238" s="94"/>
      <c r="E238" s="79">
        <v>1459.5585588640779</v>
      </c>
      <c r="F238" s="79">
        <v>45.338604558840423</v>
      </c>
      <c r="G238" s="80">
        <v>0</v>
      </c>
      <c r="H238" s="79">
        <v>-1.5725674901170299</v>
      </c>
      <c r="I238" s="80">
        <v>-5.1473640298243097</v>
      </c>
      <c r="J238" s="103">
        <v>4</v>
      </c>
      <c r="K238" s="103">
        <v>0</v>
      </c>
      <c r="L238" s="103">
        <v>0</v>
      </c>
      <c r="M238" s="103">
        <v>-2.8589009918651151</v>
      </c>
    </row>
    <row r="239" spans="1:13" s="81" customFormat="1" x14ac:dyDescent="0.25">
      <c r="A239" s="79">
        <v>236</v>
      </c>
      <c r="B239" s="79">
        <v>50.008868789672853</v>
      </c>
      <c r="C239" s="79">
        <v>50.008868789672853</v>
      </c>
      <c r="D239" s="94"/>
      <c r="E239" s="79">
        <v>1421.1825613888329</v>
      </c>
      <c r="F239" s="79">
        <v>45.477138582428978</v>
      </c>
      <c r="G239" s="80">
        <v>4.9449038236534966</v>
      </c>
      <c r="H239" s="79">
        <v>0</v>
      </c>
      <c r="I239" s="80">
        <v>-6.7199315199413396</v>
      </c>
      <c r="J239" s="103">
        <v>4</v>
      </c>
      <c r="K239" s="103">
        <v>0.15462942287566439</v>
      </c>
      <c r="L239" s="103">
        <v>0.48754657032696969</v>
      </c>
      <c r="M239" s="103">
        <v>0.22193902960229131</v>
      </c>
    </row>
    <row r="240" spans="1:13" s="81" customFormat="1" x14ac:dyDescent="0.25">
      <c r="A240" s="79">
        <v>237</v>
      </c>
      <c r="B240" s="79">
        <v>49.461663818359384</v>
      </c>
      <c r="C240" s="79">
        <v>49.461663818359384</v>
      </c>
      <c r="D240" s="94"/>
      <c r="E240" s="79">
        <v>1405.6317564704741</v>
      </c>
      <c r="F240" s="79">
        <v>45.626384287194938</v>
      </c>
      <c r="G240" s="80">
        <v>8.2450638486242021</v>
      </c>
      <c r="H240" s="79">
        <v>0</v>
      </c>
      <c r="I240" s="80">
        <v>-6.7199315199413396</v>
      </c>
      <c r="J240" s="103">
        <v>4</v>
      </c>
      <c r="K240" s="103">
        <v>0.25782694870368472</v>
      </c>
      <c r="L240" s="103">
        <v>0.81292836926271794</v>
      </c>
      <c r="M240" s="103">
        <v>2.3563885314907118</v>
      </c>
    </row>
    <row r="241" spans="1:13" s="81" customFormat="1" x14ac:dyDescent="0.25">
      <c r="A241" s="79">
        <v>238</v>
      </c>
      <c r="B241" s="79">
        <v>48.967922210693359</v>
      </c>
      <c r="C241" s="79">
        <v>48.967922210693359</v>
      </c>
      <c r="D241" s="94"/>
      <c r="E241" s="79">
        <v>1391.6003060571841</v>
      </c>
      <c r="F241" s="79">
        <v>45.781783070193498</v>
      </c>
      <c r="G241" s="80">
        <v>3.9654261613331729</v>
      </c>
      <c r="H241" s="79">
        <v>0</v>
      </c>
      <c r="I241" s="80">
        <v>-6.7199315199413396</v>
      </c>
      <c r="J241" s="103">
        <v>4</v>
      </c>
      <c r="K241" s="103">
        <v>0.1240007046951974</v>
      </c>
      <c r="L241" s="103">
        <v>0.39097422190395742</v>
      </c>
      <c r="M241" s="103">
        <v>-0.33932203539907391</v>
      </c>
    </row>
    <row r="242" spans="1:13" s="81" customFormat="1" x14ac:dyDescent="0.25">
      <c r="A242" s="79">
        <v>239</v>
      </c>
      <c r="B242" s="79">
        <v>47.847206878662107</v>
      </c>
      <c r="C242" s="79">
        <v>47.847206878662107</v>
      </c>
      <c r="D242" s="94"/>
      <c r="E242" s="79">
        <v>1359.75113360614</v>
      </c>
      <c r="F242" s="79">
        <v>45.950388979963662</v>
      </c>
      <c r="G242" s="80">
        <v>0</v>
      </c>
      <c r="H242" s="79">
        <v>-21.329568158152298</v>
      </c>
      <c r="I242" s="80">
        <v>14.60963663821096</v>
      </c>
      <c r="J242" s="103">
        <v>4</v>
      </c>
      <c r="K242" s="103">
        <v>0</v>
      </c>
      <c r="L242" s="103">
        <v>0</v>
      </c>
      <c r="M242" s="103">
        <v>-2.634442239878898</v>
      </c>
    </row>
    <row r="243" spans="1:13" s="81" customFormat="1" x14ac:dyDescent="0.25">
      <c r="A243" s="79">
        <v>240</v>
      </c>
      <c r="B243" s="79">
        <v>46.284252548217772</v>
      </c>
      <c r="C243" s="79">
        <v>46.284252548217772</v>
      </c>
      <c r="D243" s="94"/>
      <c r="E243" s="79">
        <v>1315.33414333154</v>
      </c>
      <c r="F243" s="79">
        <v>46.100345663892732</v>
      </c>
      <c r="G243" s="80">
        <v>0</v>
      </c>
      <c r="H243" s="79">
        <v>-20.13590727990027</v>
      </c>
      <c r="I243" s="80">
        <v>13.415975759958931</v>
      </c>
      <c r="J243" s="103">
        <v>4</v>
      </c>
      <c r="K243" s="103">
        <v>0</v>
      </c>
      <c r="L243" s="103">
        <v>0</v>
      </c>
      <c r="M243" s="103">
        <v>-2.53655691178031</v>
      </c>
    </row>
    <row r="244" spans="1:13" s="81" customFormat="1" x14ac:dyDescent="0.25">
      <c r="A244" s="79">
        <v>241</v>
      </c>
      <c r="B244" s="79">
        <v>43.584682083129877</v>
      </c>
      <c r="C244" s="79">
        <v>43.584682083129877</v>
      </c>
      <c r="D244" s="94"/>
      <c r="E244" s="79">
        <v>1238.616101890548</v>
      </c>
      <c r="F244" s="79">
        <v>46.25819887697849</v>
      </c>
      <c r="G244" s="80">
        <v>0</v>
      </c>
      <c r="H244" s="79">
        <v>-16.550426669486409</v>
      </c>
      <c r="I244" s="80">
        <v>9.8304951495450723</v>
      </c>
      <c r="J244" s="103">
        <v>4</v>
      </c>
      <c r="K244" s="103">
        <v>0</v>
      </c>
      <c r="L244" s="103">
        <v>0</v>
      </c>
      <c r="M244" s="103">
        <v>-2.3702401734833471</v>
      </c>
    </row>
    <row r="245" spans="1:13" s="81" customFormat="1" x14ac:dyDescent="0.25">
      <c r="A245" s="79">
        <v>242</v>
      </c>
      <c r="B245" s="79">
        <v>40.528971862792972</v>
      </c>
      <c r="C245" s="79">
        <v>40.528971862792972</v>
      </c>
      <c r="D245" s="94"/>
      <c r="E245" s="79">
        <v>1151.777063477881</v>
      </c>
      <c r="F245" s="79">
        <v>46.433207796553233</v>
      </c>
      <c r="G245" s="80">
        <v>0</v>
      </c>
      <c r="H245" s="79">
        <v>-13.138592017711931</v>
      </c>
      <c r="I245" s="80">
        <v>6.4186604977705928</v>
      </c>
      <c r="J245" s="103">
        <v>4</v>
      </c>
      <c r="K245" s="103">
        <v>0</v>
      </c>
      <c r="L245" s="103">
        <v>0</v>
      </c>
      <c r="M245" s="103">
        <v>-2.1859661283930141</v>
      </c>
    </row>
    <row r="246" spans="1:13" s="81" customFormat="1" x14ac:dyDescent="0.25">
      <c r="A246" s="79">
        <v>243</v>
      </c>
      <c r="B246" s="79">
        <v>37.940379333496097</v>
      </c>
      <c r="C246" s="79">
        <v>37.940379333496097</v>
      </c>
      <c r="D246" s="94"/>
      <c r="E246" s="79">
        <v>1462.8457570077651</v>
      </c>
      <c r="F246" s="79">
        <v>46.499684650864673</v>
      </c>
      <c r="G246" s="80">
        <v>0</v>
      </c>
      <c r="H246" s="79">
        <v>-16.977353297882729</v>
      </c>
      <c r="I246" s="80">
        <v>10.25742177794139</v>
      </c>
      <c r="J246" s="103">
        <v>3</v>
      </c>
      <c r="K246" s="103">
        <v>0</v>
      </c>
      <c r="L246" s="103">
        <v>0</v>
      </c>
      <c r="M246" s="103">
        <v>-2.8664034775215002</v>
      </c>
    </row>
    <row r="247" spans="1:13" s="81" customFormat="1" x14ac:dyDescent="0.25">
      <c r="A247" s="79">
        <v>244</v>
      </c>
      <c r="B247" s="79">
        <v>36.19873123168945</v>
      </c>
      <c r="C247" s="79">
        <v>36.19873123168945</v>
      </c>
      <c r="D247" s="94"/>
      <c r="E247" s="79">
        <v>1395.694015757799</v>
      </c>
      <c r="F247" s="79">
        <v>46.6261628740695</v>
      </c>
      <c r="G247" s="80">
        <v>0</v>
      </c>
      <c r="H247" s="79">
        <v>-13.24230962068243</v>
      </c>
      <c r="I247" s="80">
        <v>6.5223781007410944</v>
      </c>
      <c r="J247" s="103">
        <v>3</v>
      </c>
      <c r="K247" s="103">
        <v>0</v>
      </c>
      <c r="L247" s="103">
        <v>0</v>
      </c>
      <c r="M247" s="103">
        <v>-2.7145424819015438</v>
      </c>
    </row>
    <row r="248" spans="1:13" s="81" customFormat="1" x14ac:dyDescent="0.25">
      <c r="A248" s="79">
        <v>245</v>
      </c>
      <c r="B248" s="79">
        <v>33.565273666381827</v>
      </c>
      <c r="C248" s="79">
        <v>33.565273666381827</v>
      </c>
      <c r="D248" s="94"/>
      <c r="E248" s="79">
        <v>1294.1572811930721</v>
      </c>
      <c r="F248" s="79">
        <v>46.726295224533899</v>
      </c>
      <c r="G248" s="80">
        <v>0</v>
      </c>
      <c r="H248" s="79">
        <v>-16.453742252472079</v>
      </c>
      <c r="I248" s="80">
        <v>9.7338107325307419</v>
      </c>
      <c r="J248" s="103">
        <v>3</v>
      </c>
      <c r="K248" s="103">
        <v>0</v>
      </c>
      <c r="L248" s="103">
        <v>0</v>
      </c>
      <c r="M248" s="103">
        <v>-2.490305080948219</v>
      </c>
    </row>
    <row r="249" spans="1:13" s="81" customFormat="1" x14ac:dyDescent="0.25">
      <c r="A249" s="79">
        <v>246</v>
      </c>
      <c r="B249" s="79">
        <v>30.348660087585451</v>
      </c>
      <c r="C249" s="79">
        <v>30.348660087585451</v>
      </c>
      <c r="D249" s="94"/>
      <c r="E249" s="79">
        <v>1170.1361298936799</v>
      </c>
      <c r="F249" s="79">
        <v>46.80895628905035</v>
      </c>
      <c r="G249" s="80">
        <v>0</v>
      </c>
      <c r="H249" s="79">
        <v>-2.934871295093628</v>
      </c>
      <c r="I249" s="80">
        <v>-3.7850602248477121</v>
      </c>
      <c r="J249" s="103">
        <v>3</v>
      </c>
      <c r="K249" s="103">
        <v>0</v>
      </c>
      <c r="L249" s="103">
        <v>0</v>
      </c>
      <c r="M249" s="103">
        <v>-2.224585573414628</v>
      </c>
    </row>
    <row r="250" spans="1:13" s="81" customFormat="1" x14ac:dyDescent="0.25">
      <c r="A250" s="79">
        <v>247</v>
      </c>
      <c r="B250" s="79">
        <v>27.116350173950199</v>
      </c>
      <c r="C250" s="79">
        <v>27.116350173950199</v>
      </c>
      <c r="D250" s="94"/>
      <c r="E250" s="79">
        <v>1670.687390025786</v>
      </c>
      <c r="F250" s="79">
        <v>46.850713370578553</v>
      </c>
      <c r="G250" s="80">
        <v>0</v>
      </c>
      <c r="H250" s="79">
        <v>-4.8987774560343542</v>
      </c>
      <c r="I250" s="80">
        <v>-1.821154063906985</v>
      </c>
      <c r="J250" s="103">
        <v>2</v>
      </c>
      <c r="K250" s="103">
        <v>0</v>
      </c>
      <c r="L250" s="103">
        <v>0</v>
      </c>
      <c r="M250" s="103">
        <v>-3.356023670934789</v>
      </c>
    </row>
    <row r="251" spans="1:13" s="81" customFormat="1" x14ac:dyDescent="0.25">
      <c r="A251" s="79">
        <v>248</v>
      </c>
      <c r="B251" s="79">
        <v>24.044495201110841</v>
      </c>
      <c r="C251" s="79">
        <v>24.044495201110841</v>
      </c>
      <c r="D251" s="94"/>
      <c r="E251" s="79">
        <v>1481.4248478994141</v>
      </c>
      <c r="F251" s="79">
        <v>46.951827518427699</v>
      </c>
      <c r="G251" s="80">
        <v>0</v>
      </c>
      <c r="H251" s="79">
        <v>-12.611564640032849</v>
      </c>
      <c r="I251" s="80">
        <v>5.8916331200915124</v>
      </c>
      <c r="J251" s="103">
        <v>2</v>
      </c>
      <c r="K251" s="103">
        <v>0</v>
      </c>
      <c r="L251" s="103">
        <v>0</v>
      </c>
      <c r="M251" s="103">
        <v>-2.9089425986585828</v>
      </c>
    </row>
    <row r="252" spans="1:13" s="81" customFormat="1" x14ac:dyDescent="0.25">
      <c r="A252" s="79">
        <v>249</v>
      </c>
      <c r="B252" s="79">
        <v>21.755221366882321</v>
      </c>
      <c r="C252" s="79">
        <v>21.755221366882321</v>
      </c>
      <c r="D252" s="94"/>
      <c r="E252" s="79">
        <v>1340.3785454794149</v>
      </c>
      <c r="F252" s="79">
        <v>47.003113593063233</v>
      </c>
      <c r="G252" s="80">
        <v>3.4192672809928397</v>
      </c>
      <c r="H252" s="79">
        <v>-73.665849948261368</v>
      </c>
      <c r="I252" s="80">
        <v>63.801335754411902</v>
      </c>
      <c r="J252" s="103">
        <v>2</v>
      </c>
      <c r="K252" s="103">
        <v>0.1069220646493637</v>
      </c>
      <c r="L252" s="103">
        <v>0.33712526983944358</v>
      </c>
      <c r="M252" s="103">
        <v>-0.56949218402653001</v>
      </c>
    </row>
    <row r="253" spans="1:13" s="81" customFormat="1" x14ac:dyDescent="0.25">
      <c r="A253" s="79">
        <v>250</v>
      </c>
      <c r="B253" s="79">
        <v>21.1845251083374</v>
      </c>
      <c r="C253" s="79">
        <v>21.1845251083374</v>
      </c>
      <c r="D253" s="94"/>
      <c r="E253" s="79">
        <v>1305.2169165518669</v>
      </c>
      <c r="F253" s="79">
        <v>47.096948269264033</v>
      </c>
      <c r="G253" s="80">
        <v>3.9095522437630201</v>
      </c>
      <c r="H253" s="79">
        <v>-16.45705723435513</v>
      </c>
      <c r="I253" s="80">
        <v>9.7371257144137893</v>
      </c>
      <c r="J253" s="103">
        <v>2</v>
      </c>
      <c r="K253" s="103">
        <v>0.12225350152688751</v>
      </c>
      <c r="L253" s="103">
        <v>0.3854652903142764</v>
      </c>
      <c r="M253" s="103">
        <v>-0.17755751729211819</v>
      </c>
    </row>
    <row r="254" spans="1:13" s="81" customFormat="1" x14ac:dyDescent="0.25">
      <c r="A254" s="79">
        <v>251</v>
      </c>
      <c r="B254" s="79">
        <v>20.129869651794429</v>
      </c>
      <c r="C254" s="79">
        <v>20.129869651794429</v>
      </c>
      <c r="D254" s="94"/>
      <c r="E254" s="79">
        <v>1240.2376859118631</v>
      </c>
      <c r="F254" s="79">
        <v>47.182725460955822</v>
      </c>
      <c r="G254" s="80">
        <v>3.0253650762184994</v>
      </c>
      <c r="H254" s="79">
        <v>-11.492553821529629</v>
      </c>
      <c r="I254" s="80">
        <v>4.7726223015882914</v>
      </c>
      <c r="J254" s="103">
        <v>2</v>
      </c>
      <c r="K254" s="103">
        <v>9.4604561060647602E-2</v>
      </c>
      <c r="L254" s="103">
        <v>0.29828818102422189</v>
      </c>
      <c r="M254" s="103">
        <v>-0.59966535773345875</v>
      </c>
    </row>
    <row r="255" spans="1:13" s="81" customFormat="1" x14ac:dyDescent="0.25">
      <c r="A255" s="79">
        <v>252</v>
      </c>
      <c r="B255" s="79">
        <v>19.528892898559569</v>
      </c>
      <c r="C255" s="79">
        <v>19.528892898559569</v>
      </c>
      <c r="D255" s="94"/>
      <c r="E255" s="79">
        <v>1203.2104209264489</v>
      </c>
      <c r="F255" s="79">
        <v>47.268502652647612</v>
      </c>
      <c r="G255" s="80">
        <v>2.838367787095041</v>
      </c>
      <c r="H255" s="79">
        <v>-27.556331629341791</v>
      </c>
      <c r="I255" s="80">
        <v>20.836400109400451</v>
      </c>
      <c r="J255" s="103">
        <v>2</v>
      </c>
      <c r="K255" s="103">
        <v>8.8757069597181618E-2</v>
      </c>
      <c r="L255" s="103">
        <v>0.27985104043991371</v>
      </c>
      <c r="M255" s="103">
        <v>-0.63827202061889809</v>
      </c>
    </row>
    <row r="256" spans="1:13" s="81" customFormat="1" x14ac:dyDescent="0.25">
      <c r="A256" s="79">
        <v>253</v>
      </c>
      <c r="B256" s="79">
        <v>18.180965232849118</v>
      </c>
      <c r="C256" s="79">
        <v>18.180965232849118</v>
      </c>
      <c r="D256" s="94"/>
      <c r="E256" s="79">
        <v>1120.1621589249969</v>
      </c>
      <c r="F256" s="79">
        <v>47.32583088806836</v>
      </c>
      <c r="G256" s="80">
        <v>4.3216350919298909</v>
      </c>
      <c r="H256" s="79">
        <v>-97.291754605670803</v>
      </c>
      <c r="I256" s="80">
        <v>63.801335754411902</v>
      </c>
      <c r="J256" s="103">
        <v>2</v>
      </c>
      <c r="K256" s="103">
        <v>0.13513952221837269</v>
      </c>
      <c r="L256" s="103">
        <v>0.42609491355452928</v>
      </c>
      <c r="M256" s="103">
        <v>0.46681515735291079</v>
      </c>
    </row>
    <row r="257" spans="1:13" s="81" customFormat="1" x14ac:dyDescent="0.25">
      <c r="A257" s="79">
        <v>254</v>
      </c>
      <c r="B257" s="79">
        <v>17.685577201843259</v>
      </c>
      <c r="C257" s="79">
        <v>17.685577201843259</v>
      </c>
      <c r="D257" s="94"/>
      <c r="E257" s="79">
        <v>1089.640406135188</v>
      </c>
      <c r="F257" s="79">
        <v>47.369577918691817</v>
      </c>
      <c r="G257" s="80">
        <v>5.6968125375625833</v>
      </c>
      <c r="H257" s="79">
        <v>0</v>
      </c>
      <c r="I257" s="80">
        <v>-6.7199315199413396</v>
      </c>
      <c r="J257" s="103">
        <v>2</v>
      </c>
      <c r="K257" s="103">
        <v>0.17814195509738151</v>
      </c>
      <c r="L257" s="103">
        <v>0.56168158442204374</v>
      </c>
      <c r="M257" s="103">
        <v>1.377231026578448</v>
      </c>
    </row>
    <row r="258" spans="1:13" s="81" customFormat="1" x14ac:dyDescent="0.25">
      <c r="A258" s="79">
        <v>255</v>
      </c>
      <c r="B258" s="79">
        <v>17.732223129272459</v>
      </c>
      <c r="C258" s="79">
        <v>17.732223129272459</v>
      </c>
      <c r="D258" s="94"/>
      <c r="E258" s="79">
        <v>1092.514346110594</v>
      </c>
      <c r="F258" s="79">
        <v>47.402964867164997</v>
      </c>
      <c r="G258" s="80">
        <v>4.8312056178004861</v>
      </c>
      <c r="H258" s="79">
        <v>0</v>
      </c>
      <c r="I258" s="80">
        <v>-6.7199315199413396</v>
      </c>
      <c r="J258" s="103">
        <v>2</v>
      </c>
      <c r="K258" s="103">
        <v>0.15107402754745761</v>
      </c>
      <c r="L258" s="103">
        <v>0.47633640885713391</v>
      </c>
      <c r="M258" s="103">
        <v>0.83729081314688014</v>
      </c>
    </row>
    <row r="259" spans="1:13" s="81" customFormat="1" x14ac:dyDescent="0.25">
      <c r="A259" s="79">
        <v>256</v>
      </c>
      <c r="B259" s="79">
        <v>17.006916046142582</v>
      </c>
      <c r="C259" s="79">
        <v>17.006916046142582</v>
      </c>
      <c r="D259" s="94"/>
      <c r="E259" s="79">
        <v>1047.826864576092</v>
      </c>
      <c r="F259" s="79">
        <v>47.462369086462253</v>
      </c>
      <c r="G259" s="80">
        <v>2.0970656457544843</v>
      </c>
      <c r="H259" s="79">
        <v>-39.256546007812673</v>
      </c>
      <c r="I259" s="80">
        <v>32.536614487871333</v>
      </c>
      <c r="J259" s="103">
        <v>2</v>
      </c>
      <c r="K259" s="103">
        <v>6.5576209790833895E-2</v>
      </c>
      <c r="L259" s="103">
        <v>0.20676178947049931</v>
      </c>
      <c r="M259" s="103">
        <v>-0.77749926182280005</v>
      </c>
    </row>
    <row r="260" spans="1:13" s="81" customFormat="1" x14ac:dyDescent="0.25">
      <c r="A260" s="79">
        <v>257</v>
      </c>
      <c r="B260" s="79">
        <v>15.64498720169067</v>
      </c>
      <c r="C260" s="79">
        <v>15.64498720169067</v>
      </c>
      <c r="D260" s="94"/>
      <c r="E260" s="79">
        <v>963.9159646230429</v>
      </c>
      <c r="F260" s="79">
        <v>47.506116117085703</v>
      </c>
      <c r="G260" s="80">
        <v>1.9325063975499397</v>
      </c>
      <c r="H260" s="79">
        <v>-46.217766072730733</v>
      </c>
      <c r="I260" s="80">
        <v>39.497834552789392</v>
      </c>
      <c r="J260" s="103">
        <v>2</v>
      </c>
      <c r="K260" s="103">
        <v>6.0430366214057993E-2</v>
      </c>
      <c r="L260" s="103">
        <v>0.19053694467292481</v>
      </c>
      <c r="M260" s="103">
        <v>-0.70797450422099339</v>
      </c>
    </row>
    <row r="261" spans="1:13" s="81" customFormat="1" x14ac:dyDescent="0.25">
      <c r="A261" s="79">
        <v>258</v>
      </c>
      <c r="B261" s="79">
        <v>15.051131343841551</v>
      </c>
      <c r="C261" s="79">
        <v>15.051131343841551</v>
      </c>
      <c r="D261" s="94"/>
      <c r="E261" s="79">
        <v>927.32743088465668</v>
      </c>
      <c r="F261" s="79">
        <v>47.565372287285278</v>
      </c>
      <c r="G261" s="80">
        <v>6.4708038211234138</v>
      </c>
      <c r="H261" s="79">
        <v>0</v>
      </c>
      <c r="I261" s="80">
        <v>-6.7199315199413396</v>
      </c>
      <c r="J261" s="103">
        <v>2</v>
      </c>
      <c r="K261" s="103">
        <v>0.20234501945534111</v>
      </c>
      <c r="L261" s="103">
        <v>0.63799384634269041</v>
      </c>
      <c r="M261" s="103">
        <v>2.1238605990706771</v>
      </c>
    </row>
    <row r="262" spans="1:13" s="81" customFormat="1" x14ac:dyDescent="0.25">
      <c r="A262" s="79">
        <v>259</v>
      </c>
      <c r="B262" s="79">
        <v>16.537281227111819</v>
      </c>
      <c r="C262" s="79">
        <v>16.537281227111819</v>
      </c>
      <c r="D262" s="94"/>
      <c r="E262" s="79">
        <v>1018.8918137658439</v>
      </c>
      <c r="F262" s="79">
        <v>47.630355166677788</v>
      </c>
      <c r="G262" s="80">
        <v>14.015904571687074</v>
      </c>
      <c r="H262" s="79">
        <v>0</v>
      </c>
      <c r="I262" s="80">
        <v>-6.7199315199413396</v>
      </c>
      <c r="J262" s="103">
        <v>2</v>
      </c>
      <c r="K262" s="103">
        <v>0.4382837992992733</v>
      </c>
      <c r="L262" s="103">
        <v>1.381908819190609</v>
      </c>
      <c r="M262" s="103">
        <v>6.4311656182840826</v>
      </c>
    </row>
    <row r="263" spans="1:13" s="81" customFormat="1" x14ac:dyDescent="0.25">
      <c r="A263" s="79">
        <v>260</v>
      </c>
      <c r="B263" s="79">
        <v>18.81292991638184</v>
      </c>
      <c r="C263" s="79">
        <v>18.81292991638184</v>
      </c>
      <c r="D263" s="94"/>
      <c r="E263" s="79">
        <v>1159.0986463558911</v>
      </c>
      <c r="F263" s="79">
        <v>47.658416627334852</v>
      </c>
      <c r="G263" s="80">
        <v>16.112169582327756</v>
      </c>
      <c r="H263" s="79">
        <v>0</v>
      </c>
      <c r="I263" s="80">
        <v>-6.7199315199413396</v>
      </c>
      <c r="J263" s="103">
        <v>2</v>
      </c>
      <c r="K263" s="103">
        <v>0.50383497286089096</v>
      </c>
      <c r="L263" s="103">
        <v>1.588591669430389</v>
      </c>
      <c r="M263" s="103">
        <v>7.5233299091151018</v>
      </c>
    </row>
    <row r="264" spans="1:13" s="81" customFormat="1" x14ac:dyDescent="0.25">
      <c r="A264" s="79">
        <v>261</v>
      </c>
      <c r="B264" s="79">
        <v>21.094497871398929</v>
      </c>
      <c r="C264" s="79">
        <v>21.094497871398929</v>
      </c>
      <c r="D264" s="94"/>
      <c r="E264" s="79">
        <v>1299.670175617076</v>
      </c>
      <c r="F264" s="79">
        <v>47.700754539494227</v>
      </c>
      <c r="G264" s="80">
        <v>20.192019991125836</v>
      </c>
      <c r="H264" s="79">
        <v>0</v>
      </c>
      <c r="I264" s="80">
        <v>-6.7199315199413396</v>
      </c>
      <c r="J264" s="103">
        <v>2</v>
      </c>
      <c r="K264" s="103">
        <v>0.6314137765403085</v>
      </c>
      <c r="L264" s="103">
        <v>1.9908476374315931</v>
      </c>
      <c r="M264" s="103">
        <v>9.7865245199597197</v>
      </c>
    </row>
    <row r="265" spans="1:13" s="81" customFormat="1" x14ac:dyDescent="0.25">
      <c r="A265" s="79">
        <v>262</v>
      </c>
      <c r="B265" s="79">
        <v>24.15061721801758</v>
      </c>
      <c r="C265" s="79">
        <v>24.15061721801758</v>
      </c>
      <c r="D265" s="94"/>
      <c r="E265" s="79">
        <v>1487.9632173448899</v>
      </c>
      <c r="F265" s="79">
        <v>47.786116823353566</v>
      </c>
      <c r="G265" s="80">
        <v>26.325712554592329</v>
      </c>
      <c r="H265" s="79">
        <v>0</v>
      </c>
      <c r="I265" s="80">
        <v>-6.7199315199413396</v>
      </c>
      <c r="J265" s="103">
        <v>2</v>
      </c>
      <c r="K265" s="103">
        <v>0.82321717151206852</v>
      </c>
      <c r="L265" s="103">
        <v>2.5956037417775519</v>
      </c>
      <c r="M265" s="103">
        <v>13.229317729180281</v>
      </c>
    </row>
    <row r="266" spans="1:13" s="81" customFormat="1" x14ac:dyDescent="0.25">
      <c r="A266" s="79">
        <v>263</v>
      </c>
      <c r="B266" s="79">
        <v>27.580531501770022</v>
      </c>
      <c r="C266" s="79">
        <v>27.580531501770022</v>
      </c>
      <c r="D266" s="94"/>
      <c r="E266" s="79">
        <v>1699.286441376694</v>
      </c>
      <c r="F266" s="79">
        <v>47.87202762782627</v>
      </c>
      <c r="G266" s="80">
        <v>35.272342368732509</v>
      </c>
      <c r="H266" s="79">
        <v>0</v>
      </c>
      <c r="I266" s="80">
        <v>-6.7199315199413396</v>
      </c>
      <c r="J266" s="103">
        <v>2</v>
      </c>
      <c r="K266" s="103">
        <v>1.1029824114799891</v>
      </c>
      <c r="L266" s="103">
        <v>3.4777035433964039</v>
      </c>
      <c r="M266" s="103">
        <v>18.2911519629405</v>
      </c>
    </row>
    <row r="267" spans="1:13" s="81" customFormat="1" x14ac:dyDescent="0.25">
      <c r="A267" s="79">
        <v>264</v>
      </c>
      <c r="B267" s="79">
        <v>31.51139850616455</v>
      </c>
      <c r="C267" s="79">
        <v>31.51139850616455</v>
      </c>
      <c r="D267" s="94"/>
      <c r="E267" s="79">
        <v>1941.4742687937969</v>
      </c>
      <c r="F267" s="79">
        <v>47.977785424984312</v>
      </c>
      <c r="G267" s="80">
        <v>32.382823494796412</v>
      </c>
      <c r="H267" s="79">
        <v>0</v>
      </c>
      <c r="I267" s="80">
        <v>-6.7199315199413396</v>
      </c>
      <c r="J267" s="103">
        <v>2</v>
      </c>
      <c r="K267" s="103">
        <v>1.0126258238092991</v>
      </c>
      <c r="L267" s="103">
        <v>3.1928092224707201</v>
      </c>
      <c r="M267" s="103">
        <v>16.28337793603098</v>
      </c>
    </row>
    <row r="268" spans="1:13" s="81" customFormat="1" x14ac:dyDescent="0.25">
      <c r="A268" s="79">
        <v>265</v>
      </c>
      <c r="B268" s="79">
        <v>33.666714096069327</v>
      </c>
      <c r="C268" s="79">
        <v>33.666714096069327</v>
      </c>
      <c r="D268" s="94"/>
      <c r="E268" s="79">
        <v>1298.0684624928961</v>
      </c>
      <c r="F268" s="79">
        <v>48.092108996542493</v>
      </c>
      <c r="G268" s="80">
        <v>29.597127239386552</v>
      </c>
      <c r="H268" s="79">
        <v>0</v>
      </c>
      <c r="I268" s="80">
        <v>-6.7199315199413396</v>
      </c>
      <c r="J268" s="103">
        <v>3</v>
      </c>
      <c r="K268" s="103">
        <v>0.92551581729704491</v>
      </c>
      <c r="L268" s="103">
        <v>2.918151371937582</v>
      </c>
      <c r="M268" s="103">
        <v>15.1377926166601</v>
      </c>
    </row>
    <row r="269" spans="1:13" s="81" customFormat="1" x14ac:dyDescent="0.25">
      <c r="A269" s="79">
        <v>266</v>
      </c>
      <c r="B269" s="79">
        <v>36.822694015502933</v>
      </c>
      <c r="C269" s="79">
        <v>36.822694015502933</v>
      </c>
      <c r="D269" s="94"/>
      <c r="E269" s="79">
        <v>1419.751796066455</v>
      </c>
      <c r="F269" s="79">
        <v>48.182815343607103</v>
      </c>
      <c r="G269" s="80">
        <v>37.135857175147535</v>
      </c>
      <c r="H269" s="79">
        <v>0</v>
      </c>
      <c r="I269" s="80">
        <v>-6.7199315199413396</v>
      </c>
      <c r="J269" s="103">
        <v>3</v>
      </c>
      <c r="K269" s="103">
        <v>1.1612553788242379</v>
      </c>
      <c r="L269" s="103">
        <v>3.6614382094328222</v>
      </c>
      <c r="M269" s="103">
        <v>19.34110544662428</v>
      </c>
    </row>
    <row r="270" spans="1:13" s="81" customFormat="1" x14ac:dyDescent="0.25">
      <c r="A270" s="79">
        <v>267</v>
      </c>
      <c r="B270" s="79">
        <v>39.388475799560553</v>
      </c>
      <c r="C270" s="79">
        <v>39.388475799560553</v>
      </c>
      <c r="D270" s="94"/>
      <c r="E270" s="79">
        <v>1518.679193792887</v>
      </c>
      <c r="F270" s="79">
        <v>48.316317673647127</v>
      </c>
      <c r="G270" s="80">
        <v>36.036960115706712</v>
      </c>
      <c r="H270" s="79">
        <v>0</v>
      </c>
      <c r="I270" s="80">
        <v>-6.7199315199413396</v>
      </c>
      <c r="J270" s="103">
        <v>3</v>
      </c>
      <c r="K270" s="103">
        <v>1.1268923610263399</v>
      </c>
      <c r="L270" s="103">
        <v>3.5530916143160489</v>
      </c>
      <c r="M270" s="103">
        <v>18.777546904714089</v>
      </c>
    </row>
    <row r="271" spans="1:13" s="81" customFormat="1" x14ac:dyDescent="0.25">
      <c r="A271" s="79">
        <v>268</v>
      </c>
      <c r="B271" s="79">
        <v>41.909218597412107</v>
      </c>
      <c r="C271" s="79">
        <v>41.909218597412107</v>
      </c>
      <c r="D271" s="94"/>
      <c r="E271" s="79">
        <v>1615.8700487902049</v>
      </c>
      <c r="F271" s="79">
        <v>48.386413865176813</v>
      </c>
      <c r="G271" s="80">
        <v>28.083353281297075</v>
      </c>
      <c r="H271" s="79">
        <v>0</v>
      </c>
      <c r="I271" s="80">
        <v>-6.7199315199413396</v>
      </c>
      <c r="J271" s="103">
        <v>3</v>
      </c>
      <c r="K271" s="103">
        <v>0.87817940756063828</v>
      </c>
      <c r="L271" s="103">
        <v>2.768899672038692</v>
      </c>
      <c r="M271" s="103">
        <v>14.15647966496263</v>
      </c>
    </row>
    <row r="272" spans="1:13" s="81" customFormat="1" x14ac:dyDescent="0.25">
      <c r="A272" s="79">
        <v>269</v>
      </c>
      <c r="B272" s="79">
        <v>42.892303466796882</v>
      </c>
      <c r="C272" s="79">
        <v>42.892303466796882</v>
      </c>
      <c r="D272" s="94"/>
      <c r="E272" s="79">
        <v>1653.7742963286159</v>
      </c>
      <c r="F272" s="79">
        <v>48.480914491581657</v>
      </c>
      <c r="G272" s="80">
        <v>24.150996337547287</v>
      </c>
      <c r="H272" s="79">
        <v>0</v>
      </c>
      <c r="I272" s="80">
        <v>-6.7199315199413396</v>
      </c>
      <c r="J272" s="103">
        <v>3</v>
      </c>
      <c r="K272" s="103">
        <v>0.75521279254892648</v>
      </c>
      <c r="L272" s="103">
        <v>2.3811859349067648</v>
      </c>
      <c r="M272" s="103">
        <v>11.762134541230219</v>
      </c>
    </row>
    <row r="273" spans="1:13" s="81" customFormat="1" x14ac:dyDescent="0.25">
      <c r="A273" s="79">
        <v>270</v>
      </c>
      <c r="B273" s="79">
        <v>44.692741012573237</v>
      </c>
      <c r="C273" s="79">
        <v>44.692741012573237</v>
      </c>
      <c r="D273" s="94"/>
      <c r="E273" s="79">
        <v>1270.105596966695</v>
      </c>
      <c r="F273" s="79">
        <v>48.55744535367041</v>
      </c>
      <c r="G273" s="80">
        <v>31.889619917885387</v>
      </c>
      <c r="H273" s="79">
        <v>0</v>
      </c>
      <c r="I273" s="80">
        <v>-6.7199315199413396</v>
      </c>
      <c r="J273" s="103">
        <v>4</v>
      </c>
      <c r="K273" s="103">
        <v>0.99720312052169113</v>
      </c>
      <c r="L273" s="103">
        <v>3.1441814390048921</v>
      </c>
      <c r="M273" s="103">
        <v>16.380404679804371</v>
      </c>
    </row>
    <row r="274" spans="1:13" s="81" customFormat="1" x14ac:dyDescent="0.25">
      <c r="A274" s="79">
        <v>271</v>
      </c>
      <c r="B274" s="79">
        <v>45.964542388916023</v>
      </c>
      <c r="C274" s="79">
        <v>45.964542388916023</v>
      </c>
      <c r="D274" s="94"/>
      <c r="E274" s="79">
        <v>1306.2484248560941</v>
      </c>
      <c r="F274" s="79">
        <v>48.700989757660011</v>
      </c>
      <c r="G274" s="80">
        <v>18.38373921386825</v>
      </c>
      <c r="H274" s="79">
        <v>0</v>
      </c>
      <c r="I274" s="80">
        <v>-6.7199315199413396</v>
      </c>
      <c r="J274" s="103">
        <v>4</v>
      </c>
      <c r="K274" s="103">
        <v>0.57486800275862382</v>
      </c>
      <c r="L274" s="103">
        <v>1.8125588126979411</v>
      </c>
      <c r="M274" s="103">
        <v>8.7220498541161859</v>
      </c>
    </row>
    <row r="275" spans="1:13" s="81" customFormat="1" x14ac:dyDescent="0.25">
      <c r="A275" s="79">
        <v>272</v>
      </c>
      <c r="B275" s="79">
        <v>46.031270217895511</v>
      </c>
      <c r="C275" s="79">
        <v>46.031270217895511</v>
      </c>
      <c r="D275" s="94"/>
      <c r="E275" s="79">
        <v>1308.144737034316</v>
      </c>
      <c r="F275" s="79">
        <v>48.83365469237576</v>
      </c>
      <c r="G275" s="80">
        <v>8.4289435575813165</v>
      </c>
      <c r="H275" s="79">
        <v>0</v>
      </c>
      <c r="I275" s="80">
        <v>-6.7199315199413396</v>
      </c>
      <c r="J275" s="103">
        <v>4</v>
      </c>
      <c r="K275" s="103">
        <v>0.26357695199769748</v>
      </c>
      <c r="L275" s="103">
        <v>0.83105812964874015</v>
      </c>
      <c r="M275" s="103">
        <v>2.6746747614793009</v>
      </c>
    </row>
    <row r="276" spans="1:13" s="81" customFormat="1" x14ac:dyDescent="0.25">
      <c r="A276" s="79">
        <v>273</v>
      </c>
      <c r="B276" s="79">
        <v>45.516894531250003</v>
      </c>
      <c r="C276" s="79">
        <v>45.516894531250003</v>
      </c>
      <c r="D276" s="94"/>
      <c r="E276" s="79">
        <v>1293.5268947684269</v>
      </c>
      <c r="F276" s="79">
        <v>48.944002036179008</v>
      </c>
      <c r="G276" s="80">
        <v>5.6739808679205437</v>
      </c>
      <c r="H276" s="79">
        <v>-68.600618909513841</v>
      </c>
      <c r="I276" s="80">
        <v>61.8806873895725</v>
      </c>
      <c r="J276" s="103">
        <v>4</v>
      </c>
      <c r="K276" s="103">
        <v>0.17742799825899999</v>
      </c>
      <c r="L276" s="103">
        <v>0.55943047851062699</v>
      </c>
      <c r="M276" s="103">
        <v>0.97472419990649428</v>
      </c>
    </row>
    <row r="277" spans="1:13" s="81" customFormat="1" x14ac:dyDescent="0.25">
      <c r="A277" s="79">
        <v>274</v>
      </c>
      <c r="B277" s="79">
        <v>44.45483474731445</v>
      </c>
      <c r="C277" s="79">
        <v>44.45483474731445</v>
      </c>
      <c r="D277" s="94"/>
      <c r="E277" s="79">
        <v>1263.344631489693</v>
      </c>
      <c r="F277" s="79">
        <v>49.054349379982263</v>
      </c>
      <c r="G277" s="80">
        <v>0</v>
      </c>
      <c r="H277" s="79">
        <v>-39.301507953235713</v>
      </c>
      <c r="I277" s="80">
        <v>32.581576433294373</v>
      </c>
      <c r="J277" s="103">
        <v>4</v>
      </c>
      <c r="K277" s="103">
        <v>0</v>
      </c>
      <c r="L277" s="103">
        <v>0</v>
      </c>
      <c r="M277" s="103">
        <v>-2.4234775819677239</v>
      </c>
    </row>
    <row r="278" spans="1:13" s="81" customFormat="1" x14ac:dyDescent="0.25">
      <c r="A278" s="79">
        <v>275</v>
      </c>
      <c r="B278" s="79">
        <v>42.537970352172849</v>
      </c>
      <c r="C278" s="79">
        <v>42.537970352172849</v>
      </c>
      <c r="D278" s="94"/>
      <c r="E278" s="79">
        <v>1208.870008950641</v>
      </c>
      <c r="F278" s="79">
        <v>49.156081426407518</v>
      </c>
      <c r="G278" s="80">
        <v>0</v>
      </c>
      <c r="H278" s="79">
        <v>-18.829096883961281</v>
      </c>
      <c r="I278" s="80">
        <v>12.10916536401994</v>
      </c>
      <c r="J278" s="103">
        <v>4</v>
      </c>
      <c r="K278" s="103">
        <v>0</v>
      </c>
      <c r="L278" s="103">
        <v>0</v>
      </c>
      <c r="M278" s="103">
        <v>-2.306655731427385</v>
      </c>
    </row>
    <row r="279" spans="1:13" s="81" customFormat="1" x14ac:dyDescent="0.25">
      <c r="A279" s="79">
        <v>276</v>
      </c>
      <c r="B279" s="79">
        <v>39.021421051025392</v>
      </c>
      <c r="C279" s="79">
        <v>39.021421051025392</v>
      </c>
      <c r="D279" s="94"/>
      <c r="E279" s="79">
        <v>1504.526871361832</v>
      </c>
      <c r="F279" s="79">
        <v>49.24131933493674</v>
      </c>
      <c r="G279" s="80">
        <v>0</v>
      </c>
      <c r="H279" s="79">
        <v>-22.742707100107001</v>
      </c>
      <c r="I279" s="80">
        <v>16.022775580165661</v>
      </c>
      <c r="J279" s="103">
        <v>3</v>
      </c>
      <c r="K279" s="103">
        <v>0</v>
      </c>
      <c r="L279" s="103">
        <v>0</v>
      </c>
      <c r="M279" s="103">
        <v>-2.9621617890503149</v>
      </c>
    </row>
    <row r="280" spans="1:13" s="81" customFormat="1" x14ac:dyDescent="0.25">
      <c r="A280" s="79">
        <v>277</v>
      </c>
      <c r="B280" s="79">
        <v>35.841101074218749</v>
      </c>
      <c r="C280" s="79">
        <v>35.841101074218749</v>
      </c>
      <c r="D280" s="94"/>
      <c r="E280" s="79">
        <v>1381.905071956382</v>
      </c>
      <c r="F280" s="79">
        <v>49.340858199874987</v>
      </c>
      <c r="G280" s="80">
        <v>0</v>
      </c>
      <c r="H280" s="79">
        <v>-9.1194091771883752</v>
      </c>
      <c r="I280" s="80">
        <v>2.399477657247036</v>
      </c>
      <c r="J280" s="103">
        <v>3</v>
      </c>
      <c r="K280" s="103">
        <v>0</v>
      </c>
      <c r="L280" s="103">
        <v>0</v>
      </c>
      <c r="M280" s="103">
        <v>-2.6837175671156159</v>
      </c>
    </row>
    <row r="281" spans="1:13" s="81" customFormat="1" x14ac:dyDescent="0.25">
      <c r="A281" s="79">
        <v>278</v>
      </c>
      <c r="B281" s="79">
        <v>33.141448783874509</v>
      </c>
      <c r="C281" s="79">
        <v>33.141448783874509</v>
      </c>
      <c r="D281" s="94"/>
      <c r="E281" s="79">
        <v>1277.8161048004899</v>
      </c>
      <c r="F281" s="79">
        <v>49.450408099594902</v>
      </c>
      <c r="G281" s="80">
        <v>0</v>
      </c>
      <c r="H281" s="79">
        <v>-19.236833359654941</v>
      </c>
      <c r="I281" s="80">
        <v>12.516901839713601</v>
      </c>
      <c r="J281" s="103">
        <v>3</v>
      </c>
      <c r="K281" s="103">
        <v>0</v>
      </c>
      <c r="L281" s="103">
        <v>0</v>
      </c>
      <c r="M281" s="103">
        <v>-2.4547951420933338</v>
      </c>
    </row>
    <row r="282" spans="1:13" s="81" customFormat="1" x14ac:dyDescent="0.25">
      <c r="A282" s="79">
        <v>279</v>
      </c>
      <c r="B282" s="79">
        <v>28.487258529663091</v>
      </c>
      <c r="C282" s="79">
        <v>28.487258529663091</v>
      </c>
      <c r="D282" s="94"/>
      <c r="E282" s="79">
        <v>1098.3671223368581</v>
      </c>
      <c r="F282" s="79">
        <v>49.574795022711783</v>
      </c>
      <c r="G282" s="80">
        <v>0</v>
      </c>
      <c r="H282" s="79">
        <v>-13.636467149532921</v>
      </c>
      <c r="I282" s="80">
        <v>6.9165356295915776</v>
      </c>
      <c r="J282" s="103">
        <v>3</v>
      </c>
      <c r="K282" s="103">
        <v>0</v>
      </c>
      <c r="L282" s="103">
        <v>0</v>
      </c>
      <c r="M282" s="103">
        <v>-2.0746073554598921</v>
      </c>
    </row>
    <row r="283" spans="1:13" s="81" customFormat="1" x14ac:dyDescent="0.25">
      <c r="A283" s="79">
        <v>280</v>
      </c>
      <c r="B283" s="79">
        <v>23.912226295471189</v>
      </c>
      <c r="C283" s="79">
        <v>23.912226295471189</v>
      </c>
      <c r="D283" s="94"/>
      <c r="E283" s="79">
        <v>921.9701909004674</v>
      </c>
      <c r="F283" s="79">
        <v>49.648698948726917</v>
      </c>
      <c r="G283" s="80">
        <v>0</v>
      </c>
      <c r="H283" s="79">
        <v>-15.053345221510879</v>
      </c>
      <c r="I283" s="80">
        <v>8.3334137015695404</v>
      </c>
      <c r="J283" s="103">
        <v>3</v>
      </c>
      <c r="K283" s="103">
        <v>0</v>
      </c>
      <c r="L283" s="103">
        <v>0</v>
      </c>
      <c r="M283" s="103">
        <v>-1.7165562096829039</v>
      </c>
    </row>
    <row r="284" spans="1:13" s="81" customFormat="1" x14ac:dyDescent="0.25">
      <c r="A284" s="79">
        <v>281</v>
      </c>
      <c r="B284" s="79">
        <v>21.35169162750244</v>
      </c>
      <c r="C284" s="79">
        <v>21.35169162750244</v>
      </c>
      <c r="D284" s="94"/>
      <c r="E284" s="79">
        <v>1315.51634821623</v>
      </c>
      <c r="F284" s="79">
        <v>49.699100190334143</v>
      </c>
      <c r="G284" s="80">
        <v>2.9690387945075956</v>
      </c>
      <c r="H284" s="79">
        <v>-49.805131265696481</v>
      </c>
      <c r="I284" s="80">
        <v>43.085199745755141</v>
      </c>
      <c r="J284" s="103">
        <v>2</v>
      </c>
      <c r="K284" s="103">
        <v>9.2843212257051638E-2</v>
      </c>
      <c r="L284" s="103">
        <v>0.29273464824648382</v>
      </c>
      <c r="M284" s="103">
        <v>-0.79175123002903547</v>
      </c>
    </row>
    <row r="285" spans="1:13" s="81" customFormat="1" x14ac:dyDescent="0.25">
      <c r="A285" s="79">
        <v>282</v>
      </c>
      <c r="B285" s="79">
        <v>21.8695104598999</v>
      </c>
      <c r="C285" s="79">
        <v>21.8695104598999</v>
      </c>
      <c r="D285" s="94"/>
      <c r="E285" s="79">
        <v>1347.4201032590231</v>
      </c>
      <c r="F285" s="79">
        <v>49.815186335554408</v>
      </c>
      <c r="G285" s="80">
        <v>19.217305639338662</v>
      </c>
      <c r="H285" s="79">
        <v>0</v>
      </c>
      <c r="I285" s="80">
        <v>-6.7199315199413396</v>
      </c>
      <c r="J285" s="103">
        <v>2</v>
      </c>
      <c r="K285" s="103">
        <v>0.60093400927678253</v>
      </c>
      <c r="L285" s="103">
        <v>1.8947449312496949</v>
      </c>
      <c r="M285" s="103">
        <v>9.1784460031767789</v>
      </c>
    </row>
    <row r="286" spans="1:13" s="81" customFormat="1" x14ac:dyDescent="0.25">
      <c r="A286" s="79">
        <v>283</v>
      </c>
      <c r="B286" s="79">
        <v>25.48793277740479</v>
      </c>
      <c r="C286" s="79">
        <v>25.48793277740479</v>
      </c>
      <c r="D286" s="94"/>
      <c r="E286" s="79">
        <v>1570.357648277555</v>
      </c>
      <c r="F286" s="79">
        <v>49.907185364464027</v>
      </c>
      <c r="G286" s="80">
        <v>34.163037753042836</v>
      </c>
      <c r="H286" s="79">
        <v>0</v>
      </c>
      <c r="I286" s="80">
        <v>-6.7199315199413396</v>
      </c>
      <c r="J286" s="103">
        <v>2</v>
      </c>
      <c r="K286" s="103">
        <v>1.0682939445988131</v>
      </c>
      <c r="L286" s="103">
        <v>3.3683308073200591</v>
      </c>
      <c r="M286" s="103">
        <v>17.72335802338895</v>
      </c>
    </row>
    <row r="287" spans="1:13" s="81" customFormat="1" x14ac:dyDescent="0.25">
      <c r="A287" s="79">
        <v>284</v>
      </c>
      <c r="B287" s="79">
        <v>29.62521934509277</v>
      </c>
      <c r="C287" s="79">
        <v>29.62521934509277</v>
      </c>
      <c r="D287" s="94"/>
      <c r="E287" s="79">
        <v>1825.2633584199041</v>
      </c>
      <c r="F287" s="79">
        <v>50.038023881749332</v>
      </c>
      <c r="G287" s="80">
        <v>38.442988932268683</v>
      </c>
      <c r="H287" s="79">
        <v>0</v>
      </c>
      <c r="I287" s="80">
        <v>-6.7199315199413396</v>
      </c>
      <c r="J287" s="103">
        <v>2</v>
      </c>
      <c r="K287" s="103">
        <v>1.2021299916446671</v>
      </c>
      <c r="L287" s="103">
        <v>3.7903158636556351</v>
      </c>
      <c r="M287" s="103">
        <v>20.045800468492128</v>
      </c>
    </row>
    <row r="288" spans="1:13" s="81" customFormat="1" x14ac:dyDescent="0.25">
      <c r="A288" s="79">
        <v>285</v>
      </c>
      <c r="B288" s="79">
        <v>33.246844100952153</v>
      </c>
      <c r="C288" s="79">
        <v>33.246844100952153</v>
      </c>
      <c r="D288" s="94"/>
      <c r="E288" s="79">
        <v>2048.3982114589421</v>
      </c>
      <c r="F288" s="79">
        <v>50.150145662503533</v>
      </c>
      <c r="G288" s="80">
        <v>33.272209988750198</v>
      </c>
      <c r="H288" s="79">
        <v>0</v>
      </c>
      <c r="I288" s="80">
        <v>-6.7199315199413396</v>
      </c>
      <c r="J288" s="103">
        <v>2</v>
      </c>
      <c r="K288" s="103">
        <v>1.0404373496099919</v>
      </c>
      <c r="L288" s="103">
        <v>3.280498963320305</v>
      </c>
      <c r="M288" s="103">
        <v>16.631722689171461</v>
      </c>
    </row>
    <row r="289" spans="1:13" s="81" customFormat="1" x14ac:dyDescent="0.25">
      <c r="A289" s="79">
        <v>286</v>
      </c>
      <c r="B289" s="79">
        <v>35.590398025512698</v>
      </c>
      <c r="C289" s="79">
        <v>35.590398025512698</v>
      </c>
      <c r="D289" s="94"/>
      <c r="E289" s="79">
        <v>1372.238856238165</v>
      </c>
      <c r="F289" s="79">
        <v>50.243147498551792</v>
      </c>
      <c r="G289" s="80">
        <v>31.946840616201722</v>
      </c>
      <c r="H289" s="79">
        <v>0</v>
      </c>
      <c r="I289" s="80">
        <v>-6.7199315199413396</v>
      </c>
      <c r="J289" s="103">
        <v>3</v>
      </c>
      <c r="K289" s="103">
        <v>0.99899243814499328</v>
      </c>
      <c r="L289" s="103">
        <v>3.1498231574711641</v>
      </c>
      <c r="M289" s="103">
        <v>16.471533221391081</v>
      </c>
    </row>
    <row r="290" spans="1:13" s="81" customFormat="1" x14ac:dyDescent="0.25">
      <c r="A290" s="79">
        <v>287</v>
      </c>
      <c r="B290" s="79">
        <v>39.188042068481437</v>
      </c>
      <c r="C290" s="79">
        <v>39.188042068481437</v>
      </c>
      <c r="D290" s="94"/>
      <c r="E290" s="79">
        <v>1510.951183735501</v>
      </c>
      <c r="F290" s="79">
        <v>50.374620277341563</v>
      </c>
      <c r="G290" s="80">
        <v>54.758012060097329</v>
      </c>
      <c r="H290" s="79">
        <v>0</v>
      </c>
      <c r="I290" s="80">
        <v>-6.7199315199413396</v>
      </c>
      <c r="J290" s="103">
        <v>3</v>
      </c>
      <c r="K290" s="103">
        <v>1.712308288417955</v>
      </c>
      <c r="L290" s="103">
        <v>5.3989080333818107</v>
      </c>
      <c r="M290" s="103">
        <v>28.756050800746799</v>
      </c>
    </row>
    <row r="291" spans="1:13" s="81" customFormat="1" x14ac:dyDescent="0.25">
      <c r="A291" s="79">
        <v>288</v>
      </c>
      <c r="B291" s="79">
        <v>43.880683135986331</v>
      </c>
      <c r="C291" s="79">
        <v>43.880683135986331</v>
      </c>
      <c r="D291" s="94"/>
      <c r="E291" s="79">
        <v>1691.8826924697701</v>
      </c>
      <c r="F291" s="79">
        <v>50.414810406035762</v>
      </c>
      <c r="G291" s="80">
        <v>49.029208961087036</v>
      </c>
      <c r="H291" s="79">
        <v>0</v>
      </c>
      <c r="I291" s="80">
        <v>-6.7199315199413396</v>
      </c>
      <c r="J291" s="103">
        <v>3</v>
      </c>
      <c r="K291" s="103">
        <v>1.5331659737118659</v>
      </c>
      <c r="L291" s="103">
        <v>4.834072315113513</v>
      </c>
      <c r="M291" s="103">
        <v>26.032723892444611</v>
      </c>
    </row>
    <row r="292" spans="1:13" s="81" customFormat="1" x14ac:dyDescent="0.25">
      <c r="A292" s="79">
        <v>289</v>
      </c>
      <c r="B292" s="79">
        <v>45.869472503662109</v>
      </c>
      <c r="C292" s="79">
        <v>45.869472503662109</v>
      </c>
      <c r="D292" s="94"/>
      <c r="E292" s="79">
        <v>1768.5633197907041</v>
      </c>
      <c r="F292" s="79">
        <v>50.449320913091178</v>
      </c>
      <c r="G292" s="80">
        <v>31.231877256242907</v>
      </c>
      <c r="H292" s="79">
        <v>0</v>
      </c>
      <c r="I292" s="80">
        <v>-6.7199315199413396</v>
      </c>
      <c r="J292" s="103">
        <v>3</v>
      </c>
      <c r="K292" s="103">
        <v>0.97663520417840921</v>
      </c>
      <c r="L292" s="103">
        <v>3.079330798774524</v>
      </c>
      <c r="M292" s="103">
        <v>15.86694772346709</v>
      </c>
    </row>
    <row r="293" spans="1:13" s="81" customFormat="1" x14ac:dyDescent="0.25">
      <c r="A293" s="79">
        <v>290</v>
      </c>
      <c r="B293" s="79">
        <v>48.006986236572267</v>
      </c>
      <c r="C293" s="79">
        <v>48.006986236572267</v>
      </c>
      <c r="D293" s="94"/>
      <c r="E293" s="79">
        <v>1364.291840937211</v>
      </c>
      <c r="F293" s="79">
        <v>50.511780297161764</v>
      </c>
      <c r="G293" s="80">
        <v>39.708508357396681</v>
      </c>
      <c r="H293" s="79">
        <v>0</v>
      </c>
      <c r="I293" s="80">
        <v>-6.7199315199413396</v>
      </c>
      <c r="J293" s="103">
        <v>4</v>
      </c>
      <c r="K293" s="103">
        <v>1.241703367654416</v>
      </c>
      <c r="L293" s="103">
        <v>3.9150907182143748</v>
      </c>
      <c r="M293" s="103">
        <v>20.675969917128992</v>
      </c>
    </row>
    <row r="294" spans="1:13" s="81" customFormat="1" x14ac:dyDescent="0.25">
      <c r="A294" s="79">
        <v>291</v>
      </c>
      <c r="B294" s="79">
        <v>49.662968826293948</v>
      </c>
      <c r="C294" s="79">
        <v>49.662968826293948</v>
      </c>
      <c r="D294" s="94"/>
      <c r="E294" s="79">
        <v>1411.3525650734459</v>
      </c>
      <c r="F294" s="79">
        <v>50.679835732405692</v>
      </c>
      <c r="G294" s="80">
        <v>20.875463560108326</v>
      </c>
      <c r="H294" s="79">
        <v>0</v>
      </c>
      <c r="I294" s="80">
        <v>-6.7199315199413396</v>
      </c>
      <c r="J294" s="103">
        <v>4</v>
      </c>
      <c r="K294" s="103">
        <v>0.65278537210791765</v>
      </c>
      <c r="L294" s="103">
        <v>2.058232278256265</v>
      </c>
      <c r="M294" s="103">
        <v>10.1004579919055</v>
      </c>
    </row>
    <row r="295" spans="1:13" s="81" customFormat="1" x14ac:dyDescent="0.25">
      <c r="A295" s="79">
        <v>292</v>
      </c>
      <c r="B295" s="79">
        <v>49.493046569824223</v>
      </c>
      <c r="C295" s="79">
        <v>49.493046569824223</v>
      </c>
      <c r="D295" s="94"/>
      <c r="E295" s="79">
        <v>1406.5236106593341</v>
      </c>
      <c r="F295" s="79">
        <v>50.785159794240897</v>
      </c>
      <c r="G295" s="80">
        <v>7.3155862651021479</v>
      </c>
      <c r="H295" s="79">
        <v>0</v>
      </c>
      <c r="I295" s="80">
        <v>-6.7199315199413396</v>
      </c>
      <c r="J295" s="103">
        <v>4</v>
      </c>
      <c r="K295" s="103">
        <v>0.22876175604444859</v>
      </c>
      <c r="L295" s="103">
        <v>0.7212858168081463</v>
      </c>
      <c r="M295" s="103">
        <v>1.7893292090066979</v>
      </c>
    </row>
    <row r="296" spans="1:13" s="81" customFormat="1" x14ac:dyDescent="0.25">
      <c r="A296" s="79">
        <v>293</v>
      </c>
      <c r="B296" s="79">
        <v>49.015130233764651</v>
      </c>
      <c r="C296" s="79">
        <v>49.015130233764651</v>
      </c>
      <c r="D296" s="94"/>
      <c r="E296" s="79">
        <v>1392.9418924751601</v>
      </c>
      <c r="F296" s="79">
        <v>50.913983401708968</v>
      </c>
      <c r="G296" s="80">
        <v>5.0528746351966287</v>
      </c>
      <c r="H296" s="79">
        <v>0</v>
      </c>
      <c r="I296" s="80">
        <v>-6.7199315199413396</v>
      </c>
      <c r="J296" s="103">
        <v>4</v>
      </c>
      <c r="K296" s="103">
        <v>0.15800571994265089</v>
      </c>
      <c r="L296" s="103">
        <v>0.49819203497917841</v>
      </c>
      <c r="M296" s="103">
        <v>0.37760284698477398</v>
      </c>
    </row>
    <row r="297" spans="1:13" s="81" customFormat="1" x14ac:dyDescent="0.25">
      <c r="A297" s="79">
        <v>294</v>
      </c>
      <c r="B297" s="79">
        <v>48.159003067016599</v>
      </c>
      <c r="C297" s="79">
        <v>48.159003067016599</v>
      </c>
      <c r="D297" s="94"/>
      <c r="E297" s="79">
        <v>1368.61194802409</v>
      </c>
      <c r="F297" s="79">
        <v>51.056014135948629</v>
      </c>
      <c r="G297" s="80">
        <v>4.0364633296072716</v>
      </c>
      <c r="H297" s="79">
        <v>-15.82299710422949</v>
      </c>
      <c r="I297" s="80">
        <v>9.1030655842881529</v>
      </c>
      <c r="J297" s="103">
        <v>4</v>
      </c>
      <c r="K297" s="103">
        <v>0.12622206970545349</v>
      </c>
      <c r="L297" s="103">
        <v>0.39797818578129512</v>
      </c>
      <c r="M297" s="103">
        <v>-0.2194801283835667</v>
      </c>
    </row>
    <row r="298" spans="1:13" s="81" customFormat="1" x14ac:dyDescent="0.25">
      <c r="A298" s="79">
        <v>295</v>
      </c>
      <c r="B298" s="79">
        <v>47.549473190307623</v>
      </c>
      <c r="C298" s="79">
        <v>47.549473190307623</v>
      </c>
      <c r="D298" s="94"/>
      <c r="E298" s="79">
        <v>1351.2899558977019</v>
      </c>
      <c r="F298" s="79">
        <v>51.182892267332328</v>
      </c>
      <c r="G298" s="80">
        <v>6.9283402549078392</v>
      </c>
      <c r="H298" s="79">
        <v>0</v>
      </c>
      <c r="I298" s="80">
        <v>-6.7199315199413396</v>
      </c>
      <c r="J298" s="103">
        <v>4</v>
      </c>
      <c r="K298" s="103">
        <v>0.2166523947297106</v>
      </c>
      <c r="L298" s="103">
        <v>0.68310500058277746</v>
      </c>
      <c r="M298" s="103">
        <v>1.658707612405673</v>
      </c>
    </row>
    <row r="299" spans="1:13" s="81" customFormat="1" x14ac:dyDescent="0.25">
      <c r="A299" s="79">
        <v>296</v>
      </c>
      <c r="B299" s="79">
        <v>47.122156906127927</v>
      </c>
      <c r="C299" s="79">
        <v>47.122156906127927</v>
      </c>
      <c r="D299" s="94"/>
      <c r="E299" s="79">
        <v>1339.1462208768639</v>
      </c>
      <c r="F299" s="79">
        <v>51.30977039871604</v>
      </c>
      <c r="G299" s="80">
        <v>7.5105609825744057</v>
      </c>
      <c r="H299" s="79">
        <v>0</v>
      </c>
      <c r="I299" s="80">
        <v>-6.7199315199413396</v>
      </c>
      <c r="J299" s="103">
        <v>4</v>
      </c>
      <c r="K299" s="103">
        <v>0.23485870537112041</v>
      </c>
      <c r="L299" s="103">
        <v>0.74050949803514265</v>
      </c>
      <c r="M299" s="103">
        <v>2.05027199546265</v>
      </c>
    </row>
    <row r="300" spans="1:13" s="81" customFormat="1" x14ac:dyDescent="0.25">
      <c r="A300" s="79">
        <v>297</v>
      </c>
      <c r="B300" s="79">
        <v>46.759469604492189</v>
      </c>
      <c r="C300" s="79">
        <v>46.759469604492189</v>
      </c>
      <c r="D300" s="94"/>
      <c r="E300" s="79">
        <v>1328.8391517349939</v>
      </c>
      <c r="F300" s="79">
        <v>51.436648530099752</v>
      </c>
      <c r="G300" s="80">
        <v>8.9678131188939858</v>
      </c>
      <c r="H300" s="79">
        <v>0</v>
      </c>
      <c r="I300" s="80">
        <v>-6.7199315199413396</v>
      </c>
      <c r="J300" s="103">
        <v>4</v>
      </c>
      <c r="K300" s="103">
        <v>0.28042765167611439</v>
      </c>
      <c r="L300" s="103">
        <v>0.88418838573478864</v>
      </c>
      <c r="M300" s="103">
        <v>2.9827817015103419</v>
      </c>
    </row>
    <row r="301" spans="1:13" s="81" customFormat="1" x14ac:dyDescent="0.25">
      <c r="A301" s="79">
        <v>298</v>
      </c>
      <c r="B301" s="79">
        <v>46.632989501953134</v>
      </c>
      <c r="C301" s="79">
        <v>46.632989501953134</v>
      </c>
      <c r="D301" s="94"/>
      <c r="E301" s="79">
        <v>1325.244762970729</v>
      </c>
      <c r="F301" s="79">
        <v>51.569206986670387</v>
      </c>
      <c r="G301" s="80">
        <v>11.776559312142597</v>
      </c>
      <c r="H301" s="79">
        <v>0</v>
      </c>
      <c r="I301" s="80">
        <v>-6.7199315199413396</v>
      </c>
      <c r="J301" s="103">
        <v>4</v>
      </c>
      <c r="K301" s="103">
        <v>0.36825844037391409</v>
      </c>
      <c r="L301" s="103">
        <v>1.161118862498951</v>
      </c>
      <c r="M301" s="103">
        <v>4.7274032288803722</v>
      </c>
    </row>
    <row r="302" spans="1:13" s="81" customFormat="1" x14ac:dyDescent="0.25">
      <c r="A302" s="79">
        <v>299</v>
      </c>
      <c r="B302" s="79">
        <v>46.701000976562497</v>
      </c>
      <c r="C302" s="79">
        <v>46.701000976562497</v>
      </c>
      <c r="D302" s="94"/>
      <c r="E302" s="79">
        <v>1327.1775545740679</v>
      </c>
      <c r="F302" s="79">
        <v>51.558436729523358</v>
      </c>
      <c r="G302" s="80">
        <v>12.922547925524075</v>
      </c>
      <c r="H302" s="79">
        <v>0</v>
      </c>
      <c r="I302" s="80">
        <v>-6.7199315199413396</v>
      </c>
      <c r="J302" s="103">
        <v>4</v>
      </c>
      <c r="K302" s="103">
        <v>0.40409403277949812</v>
      </c>
      <c r="L302" s="103">
        <v>1.274108485353757</v>
      </c>
      <c r="M302" s="103">
        <v>5.4260075244017099</v>
      </c>
    </row>
    <row r="303" spans="1:13" s="81" customFormat="1" x14ac:dyDescent="0.25">
      <c r="A303" s="79">
        <v>300</v>
      </c>
      <c r="B303" s="79">
        <v>46.796805191040043</v>
      </c>
      <c r="C303" s="79">
        <v>46.796805191040043</v>
      </c>
      <c r="D303" s="94"/>
      <c r="E303" s="79">
        <v>1329.9001772251761</v>
      </c>
      <c r="F303" s="79">
        <v>51.683419367950648</v>
      </c>
      <c r="G303" s="80">
        <v>12.935653393479358</v>
      </c>
      <c r="H303" s="79">
        <v>0</v>
      </c>
      <c r="I303" s="80">
        <v>-6.7199315199413396</v>
      </c>
      <c r="J303" s="103">
        <v>4</v>
      </c>
      <c r="K303" s="103">
        <v>0.40450384680596058</v>
      </c>
      <c r="L303" s="103">
        <v>1.2754006289791939</v>
      </c>
      <c r="M303" s="103">
        <v>5.4303485479038542</v>
      </c>
    </row>
    <row r="304" spans="1:13" s="81" customFormat="1" x14ac:dyDescent="0.25">
      <c r="A304" s="79">
        <v>301</v>
      </c>
      <c r="B304" s="79">
        <v>46.918886947631833</v>
      </c>
      <c r="C304" s="79">
        <v>46.918886947631833</v>
      </c>
      <c r="D304" s="94"/>
      <c r="E304" s="79">
        <v>1333.369571109323</v>
      </c>
      <c r="F304" s="79">
        <v>51.810720689469917</v>
      </c>
      <c r="G304" s="80">
        <v>13.740857477220835</v>
      </c>
      <c r="H304" s="79">
        <v>0</v>
      </c>
      <c r="I304" s="80">
        <v>-6.7199315199413396</v>
      </c>
      <c r="J304" s="103">
        <v>4</v>
      </c>
      <c r="K304" s="103">
        <v>0.4296829498191474</v>
      </c>
      <c r="L304" s="103">
        <v>1.3547903407797719</v>
      </c>
      <c r="M304" s="103">
        <v>5.916489692564066</v>
      </c>
    </row>
    <row r="305" spans="1:13" s="81" customFormat="1" x14ac:dyDescent="0.25">
      <c r="A305" s="79">
        <v>302</v>
      </c>
      <c r="B305" s="79">
        <v>46.912242507934572</v>
      </c>
      <c r="C305" s="79">
        <v>46.912242507934572</v>
      </c>
      <c r="D305" s="94"/>
      <c r="E305" s="79">
        <v>1333.1807453658801</v>
      </c>
      <c r="F305" s="79">
        <v>51.942007867042967</v>
      </c>
      <c r="G305" s="80">
        <v>7.396637253348211</v>
      </c>
      <c r="H305" s="79">
        <v>0</v>
      </c>
      <c r="I305" s="80">
        <v>-6.7199315199413396</v>
      </c>
      <c r="J305" s="103">
        <v>4</v>
      </c>
      <c r="K305" s="103">
        <v>0.23129625782303551</v>
      </c>
      <c r="L305" s="103">
        <v>0.72927710091603082</v>
      </c>
      <c r="M305" s="103">
        <v>1.9929092862269431</v>
      </c>
    </row>
    <row r="306" spans="1:13" s="81" customFormat="1" x14ac:dyDescent="0.25">
      <c r="A306" s="79">
        <v>303</v>
      </c>
      <c r="B306" s="79">
        <v>46.041595458984382</v>
      </c>
      <c r="C306" s="79">
        <v>46.041595458984382</v>
      </c>
      <c r="D306" s="94"/>
      <c r="E306" s="79">
        <v>1308.4381660386659</v>
      </c>
      <c r="F306" s="79">
        <v>52.053260216740597</v>
      </c>
      <c r="G306" s="80">
        <v>0</v>
      </c>
      <c r="H306" s="79">
        <v>-31.755184183984291</v>
      </c>
      <c r="I306" s="80">
        <v>25.03525266404295</v>
      </c>
      <c r="J306" s="103">
        <v>4</v>
      </c>
      <c r="K306" s="103">
        <v>0</v>
      </c>
      <c r="L306" s="103">
        <v>0</v>
      </c>
      <c r="M306" s="103">
        <v>-2.080982369118205</v>
      </c>
    </row>
    <row r="307" spans="1:13" s="81" customFormat="1" x14ac:dyDescent="0.25">
      <c r="A307" s="79">
        <v>304</v>
      </c>
      <c r="B307" s="79">
        <v>44.959444808959958</v>
      </c>
      <c r="C307" s="79">
        <v>44.959444808959958</v>
      </c>
      <c r="D307" s="94"/>
      <c r="E307" s="79">
        <v>1277.684948262865</v>
      </c>
      <c r="F307" s="79">
        <v>52.167932684763258</v>
      </c>
      <c r="G307" s="80">
        <v>2.9566448567837451</v>
      </c>
      <c r="H307" s="79">
        <v>-16.620638136359752</v>
      </c>
      <c r="I307" s="80">
        <v>9.900706616418411</v>
      </c>
      <c r="J307" s="103">
        <v>4</v>
      </c>
      <c r="K307" s="103">
        <v>9.2455648109043595E-2</v>
      </c>
      <c r="L307" s="103">
        <v>0.29151265848781438</v>
      </c>
      <c r="M307" s="103">
        <v>-0.70618086940709512</v>
      </c>
    </row>
    <row r="308" spans="1:13" s="81" customFormat="1" x14ac:dyDescent="0.25">
      <c r="A308" s="79">
        <v>305</v>
      </c>
      <c r="B308" s="79">
        <v>44.271913528442383</v>
      </c>
      <c r="C308" s="79">
        <v>44.271913528442383</v>
      </c>
      <c r="D308" s="94"/>
      <c r="E308" s="79">
        <v>1258.1462646267601</v>
      </c>
      <c r="F308" s="79">
        <v>52.276866351368888</v>
      </c>
      <c r="G308" s="80">
        <v>3.9272679318673482</v>
      </c>
      <c r="H308" s="79">
        <v>0</v>
      </c>
      <c r="I308" s="80">
        <v>-6.7199315199413396</v>
      </c>
      <c r="J308" s="103">
        <v>4</v>
      </c>
      <c r="K308" s="103">
        <v>0.1228074792633834</v>
      </c>
      <c r="L308" s="103">
        <v>0.38721198211744789</v>
      </c>
      <c r="M308" s="103">
        <v>-4.5098820086174059E-2</v>
      </c>
    </row>
    <row r="309" spans="1:13" s="81" customFormat="1" x14ac:dyDescent="0.25">
      <c r="A309" s="79">
        <v>306</v>
      </c>
      <c r="B309" s="79">
        <v>43.378023910522458</v>
      </c>
      <c r="C309" s="79">
        <v>43.378023910522458</v>
      </c>
      <c r="D309" s="94"/>
      <c r="E309" s="79">
        <v>1232.743163786042</v>
      </c>
      <c r="F309" s="79">
        <v>52.385800017974532</v>
      </c>
      <c r="G309" s="80">
        <v>0</v>
      </c>
      <c r="H309" s="79">
        <v>-25.711784362180701</v>
      </c>
      <c r="I309" s="80">
        <v>18.991852842239361</v>
      </c>
      <c r="J309" s="103">
        <v>4</v>
      </c>
      <c r="K309" s="103">
        <v>0</v>
      </c>
      <c r="L309" s="103">
        <v>0</v>
      </c>
      <c r="M309" s="103">
        <v>-1.9142359606105079</v>
      </c>
    </row>
    <row r="310" spans="1:13" s="81" customFormat="1" x14ac:dyDescent="0.25">
      <c r="A310" s="79">
        <v>307</v>
      </c>
      <c r="B310" s="79">
        <v>42.149662399291991</v>
      </c>
      <c r="C310" s="79">
        <v>42.149662399291991</v>
      </c>
      <c r="D310" s="94"/>
      <c r="E310" s="79">
        <v>1197.8348365014519</v>
      </c>
      <c r="F310" s="79">
        <v>52.498003559977207</v>
      </c>
      <c r="G310" s="80">
        <v>0</v>
      </c>
      <c r="H310" s="79">
        <v>-33.874537145180661</v>
      </c>
      <c r="I310" s="80">
        <v>27.15460562523932</v>
      </c>
      <c r="J310" s="103">
        <v>4</v>
      </c>
      <c r="K310" s="103">
        <v>0</v>
      </c>
      <c r="L310" s="103">
        <v>0</v>
      </c>
      <c r="M310" s="103">
        <v>-2.2831914205592421</v>
      </c>
    </row>
    <row r="311" spans="1:13" s="81" customFormat="1" x14ac:dyDescent="0.25">
      <c r="A311" s="79">
        <v>308</v>
      </c>
      <c r="B311" s="79">
        <v>40.90592727661133</v>
      </c>
      <c r="C311" s="79">
        <v>40.90592727661133</v>
      </c>
      <c r="D311" s="94"/>
      <c r="E311" s="79">
        <v>1577.1867125279241</v>
      </c>
      <c r="F311" s="79">
        <v>52.576740171542049</v>
      </c>
      <c r="G311" s="80">
        <v>0</v>
      </c>
      <c r="H311" s="79">
        <v>-31.265442392202011</v>
      </c>
      <c r="I311" s="80">
        <v>24.545510872260671</v>
      </c>
      <c r="J311" s="103">
        <v>3</v>
      </c>
      <c r="K311" s="103">
        <v>0</v>
      </c>
      <c r="L311" s="103">
        <v>0</v>
      </c>
      <c r="M311" s="103">
        <v>-2.0838399270344858</v>
      </c>
    </row>
    <row r="312" spans="1:13" s="81" customFormat="1" x14ac:dyDescent="0.25">
      <c r="A312" s="79">
        <v>309</v>
      </c>
      <c r="B312" s="79">
        <v>39.952312088012697</v>
      </c>
      <c r="C312" s="79">
        <v>39.952312088012697</v>
      </c>
      <c r="D312" s="94"/>
      <c r="E312" s="79">
        <v>1540.418710811397</v>
      </c>
      <c r="F312" s="79">
        <v>52.690163526020967</v>
      </c>
      <c r="G312" s="80">
        <v>4.7948825578299612</v>
      </c>
      <c r="H312" s="79">
        <v>0</v>
      </c>
      <c r="I312" s="80">
        <v>-6.7199315199413396</v>
      </c>
      <c r="J312" s="103">
        <v>3</v>
      </c>
      <c r="K312" s="103">
        <v>0.14993818871203801</v>
      </c>
      <c r="L312" s="103">
        <v>0.47275510900905587</v>
      </c>
      <c r="M312" s="103">
        <v>-0.1162985305860383</v>
      </c>
    </row>
    <row r="313" spans="1:13" s="81" customFormat="1" x14ac:dyDescent="0.25">
      <c r="A313" s="79">
        <v>310</v>
      </c>
      <c r="B313" s="79">
        <v>39.583305358886719</v>
      </c>
      <c r="C313" s="79">
        <v>39.583305358886719</v>
      </c>
      <c r="D313" s="94"/>
      <c r="E313" s="79">
        <v>1526.19112696822</v>
      </c>
      <c r="F313" s="79">
        <v>52.756368712695433</v>
      </c>
      <c r="G313" s="80">
        <v>9.6545621816299967</v>
      </c>
      <c r="H313" s="79">
        <v>0</v>
      </c>
      <c r="I313" s="80">
        <v>-6.7199315199413396</v>
      </c>
      <c r="J313" s="103">
        <v>3</v>
      </c>
      <c r="K313" s="103">
        <v>0.30190261155770298</v>
      </c>
      <c r="L313" s="103">
        <v>0.95189893424143746</v>
      </c>
      <c r="M313" s="103">
        <v>3.0340465247676822</v>
      </c>
    </row>
    <row r="314" spans="1:13" s="81" customFormat="1" x14ac:dyDescent="0.25">
      <c r="A314" s="79">
        <v>311</v>
      </c>
      <c r="B314" s="79">
        <v>39.488755035400388</v>
      </c>
      <c r="C314" s="79">
        <v>39.488755035400388</v>
      </c>
      <c r="D314" s="94"/>
      <c r="E314" s="79">
        <v>1522.5456035979889</v>
      </c>
      <c r="F314" s="79">
        <v>52.842636156408027</v>
      </c>
      <c r="G314" s="80">
        <v>8.6458310895111445</v>
      </c>
      <c r="H314" s="79">
        <v>0</v>
      </c>
      <c r="I314" s="80">
        <v>-6.7199315199413396</v>
      </c>
      <c r="J314" s="103">
        <v>3</v>
      </c>
      <c r="K314" s="103">
        <v>0.2703591251374084</v>
      </c>
      <c r="L314" s="103">
        <v>0.85244232155824873</v>
      </c>
      <c r="M314" s="103">
        <v>2.400783173639975</v>
      </c>
    </row>
    <row r="315" spans="1:13" s="81" customFormat="1" x14ac:dyDescent="0.25">
      <c r="A315" s="79">
        <v>312</v>
      </c>
      <c r="B315" s="79">
        <v>38.935828399658213</v>
      </c>
      <c r="C315" s="79">
        <v>38.935828399658213</v>
      </c>
      <c r="D315" s="94"/>
      <c r="E315" s="79">
        <v>1501.2267238914301</v>
      </c>
      <c r="F315" s="79">
        <v>52.86991647669447</v>
      </c>
      <c r="G315" s="80">
        <v>3.403082298591968</v>
      </c>
      <c r="H315" s="79">
        <v>-20.379855436014559</v>
      </c>
      <c r="I315" s="80">
        <v>13.659923916073209</v>
      </c>
      <c r="J315" s="103">
        <v>3</v>
      </c>
      <c r="K315" s="103">
        <v>0.1064159527860898</v>
      </c>
      <c r="L315" s="103">
        <v>0.33552949913454122</v>
      </c>
      <c r="M315" s="103">
        <v>-0.92662913428314408</v>
      </c>
    </row>
    <row r="316" spans="1:13" s="81" customFormat="1" x14ac:dyDescent="0.25">
      <c r="A316" s="79">
        <v>313</v>
      </c>
      <c r="B316" s="79">
        <v>37.820566558837889</v>
      </c>
      <c r="C316" s="79">
        <v>37.820566558837889</v>
      </c>
      <c r="D316" s="94"/>
      <c r="E316" s="79">
        <v>1458.2262035894009</v>
      </c>
      <c r="F316" s="79">
        <v>52.907408715283509</v>
      </c>
      <c r="G316" s="80">
        <v>0</v>
      </c>
      <c r="H316" s="79">
        <v>-34.070902535055787</v>
      </c>
      <c r="I316" s="80">
        <v>27.35097101511445</v>
      </c>
      <c r="J316" s="103">
        <v>3</v>
      </c>
      <c r="K316" s="103">
        <v>0</v>
      </c>
      <c r="L316" s="103">
        <v>0</v>
      </c>
      <c r="M316" s="103">
        <v>-2.1300005933372712</v>
      </c>
    </row>
    <row r="317" spans="1:13" s="81" customFormat="1" x14ac:dyDescent="0.25">
      <c r="A317" s="79">
        <v>314</v>
      </c>
      <c r="B317" s="79">
        <v>36.678187561035159</v>
      </c>
      <c r="C317" s="79">
        <v>36.678187561035159</v>
      </c>
      <c r="D317" s="94"/>
      <c r="E317" s="79">
        <v>1414.1801423958291</v>
      </c>
      <c r="F317" s="79">
        <v>52.955974125437692</v>
      </c>
      <c r="G317" s="80">
        <v>0</v>
      </c>
      <c r="H317" s="79">
        <v>-28.848968633976931</v>
      </c>
      <c r="I317" s="80">
        <v>22.12903711403559</v>
      </c>
      <c r="J317" s="103">
        <v>3</v>
      </c>
      <c r="K317" s="103">
        <v>0</v>
      </c>
      <c r="L317" s="103">
        <v>0</v>
      </c>
      <c r="M317" s="103">
        <v>-1.960479837667227</v>
      </c>
    </row>
    <row r="318" spans="1:13" s="81" customFormat="1" x14ac:dyDescent="0.25">
      <c r="A318" s="79">
        <v>315</v>
      </c>
      <c r="B318" s="79">
        <v>35.531142425537112</v>
      </c>
      <c r="C318" s="79">
        <v>35.531142425537112</v>
      </c>
      <c r="D318" s="94"/>
      <c r="E318" s="79">
        <v>1369.9541715690609</v>
      </c>
      <c r="F318" s="79">
        <v>52.987639252460212</v>
      </c>
      <c r="G318" s="80">
        <v>0</v>
      </c>
      <c r="H318" s="79">
        <v>-28.848968633976931</v>
      </c>
      <c r="I318" s="80">
        <v>22.12903711403559</v>
      </c>
      <c r="J318" s="103">
        <v>3</v>
      </c>
      <c r="K318" s="103">
        <v>0</v>
      </c>
      <c r="L318" s="103">
        <v>0</v>
      </c>
      <c r="M318" s="103">
        <v>-1.9353836208100059</v>
      </c>
    </row>
    <row r="319" spans="1:13" s="81" customFormat="1" x14ac:dyDescent="0.25">
      <c r="A319" s="79">
        <v>316</v>
      </c>
      <c r="B319" s="79">
        <v>34.358207702636719</v>
      </c>
      <c r="C319" s="79">
        <v>34.358207702636719</v>
      </c>
      <c r="D319" s="94"/>
      <c r="E319" s="79">
        <v>1324.7299905570619</v>
      </c>
      <c r="F319" s="79">
        <v>53.063176039943727</v>
      </c>
      <c r="G319" s="80">
        <v>0</v>
      </c>
      <c r="H319" s="79">
        <v>-32.527649786621623</v>
      </c>
      <c r="I319" s="80">
        <v>25.807718266680279</v>
      </c>
      <c r="J319" s="103">
        <v>3</v>
      </c>
      <c r="K319" s="103">
        <v>0</v>
      </c>
      <c r="L319" s="103">
        <v>0</v>
      </c>
      <c r="M319" s="103">
        <v>-2.4408673292741359</v>
      </c>
    </row>
    <row r="320" spans="1:13" s="81" customFormat="1" x14ac:dyDescent="0.25">
      <c r="A320" s="79">
        <v>317</v>
      </c>
      <c r="B320" s="79">
        <v>33.082944107055667</v>
      </c>
      <c r="C320" s="79">
        <v>33.082944107055667</v>
      </c>
      <c r="D320" s="94"/>
      <c r="E320" s="79">
        <v>1275.5603730510179</v>
      </c>
      <c r="F320" s="79">
        <v>53.136394144335263</v>
      </c>
      <c r="G320" s="80">
        <v>1.7125005477287469</v>
      </c>
      <c r="H320" s="79">
        <v>-42.211489864273233</v>
      </c>
      <c r="I320" s="80">
        <v>35.491558344331892</v>
      </c>
      <c r="J320" s="103">
        <v>3</v>
      </c>
      <c r="K320" s="103">
        <v>5.3550681835892219E-2</v>
      </c>
      <c r="L320" s="103">
        <v>0.16884529982856819</v>
      </c>
      <c r="M320" s="103">
        <v>-1.495969197298413</v>
      </c>
    </row>
    <row r="321" spans="1:13" s="81" customFormat="1" x14ac:dyDescent="0.25">
      <c r="A321" s="79">
        <v>318</v>
      </c>
      <c r="B321" s="79">
        <v>31.780774879455571</v>
      </c>
      <c r="C321" s="79">
        <v>31.780774879455571</v>
      </c>
      <c r="D321" s="94"/>
      <c r="E321" s="79">
        <v>1225.353370301862</v>
      </c>
      <c r="F321" s="79">
        <v>53.209612248726778</v>
      </c>
      <c r="G321" s="80">
        <v>0</v>
      </c>
      <c r="H321" s="79">
        <v>-24.711823663800921</v>
      </c>
      <c r="I321" s="80">
        <v>17.99189214385958</v>
      </c>
      <c r="J321" s="103">
        <v>3</v>
      </c>
      <c r="K321" s="103">
        <v>0</v>
      </c>
      <c r="L321" s="103">
        <v>0</v>
      </c>
      <c r="M321" s="103">
        <v>-2.3418293410583089</v>
      </c>
    </row>
    <row r="322" spans="1:13" s="81" customFormat="1" x14ac:dyDescent="0.25">
      <c r="A322" s="79">
        <v>319</v>
      </c>
      <c r="B322" s="79">
        <v>29.39683208465576</v>
      </c>
      <c r="C322" s="79">
        <v>29.39683208465576</v>
      </c>
      <c r="D322" s="94"/>
      <c r="E322" s="79">
        <v>1133.437035684635</v>
      </c>
      <c r="F322" s="79">
        <v>53.27397542452595</v>
      </c>
      <c r="G322" s="80">
        <v>0</v>
      </c>
      <c r="H322" s="79">
        <v>-34.135464451209252</v>
      </c>
      <c r="I322" s="80">
        <v>27.415532931267911</v>
      </c>
      <c r="J322" s="103">
        <v>3</v>
      </c>
      <c r="K322" s="103">
        <v>0</v>
      </c>
      <c r="L322" s="103">
        <v>0</v>
      </c>
      <c r="M322" s="103">
        <v>-2.147562769660456</v>
      </c>
    </row>
    <row r="323" spans="1:13" s="81" customFormat="1" x14ac:dyDescent="0.25">
      <c r="A323" s="79">
        <v>320</v>
      </c>
      <c r="B323" s="79">
        <v>27.812075614929199</v>
      </c>
      <c r="C323" s="79">
        <v>27.812075614929199</v>
      </c>
      <c r="D323" s="94"/>
      <c r="E323" s="79">
        <v>1713.552293071639</v>
      </c>
      <c r="F323" s="79">
        <v>53.319016374999691</v>
      </c>
      <c r="G323" s="80">
        <v>0</v>
      </c>
      <c r="H323" s="79">
        <v>-14.197562413034589</v>
      </c>
      <c r="I323" s="80">
        <v>7.4776308930932514</v>
      </c>
      <c r="J323" s="103">
        <v>2</v>
      </c>
      <c r="K323" s="103">
        <v>0</v>
      </c>
      <c r="L323" s="103">
        <v>0</v>
      </c>
      <c r="M323" s="103">
        <v>-3.460944910292175</v>
      </c>
    </row>
    <row r="324" spans="1:13" s="81" customFormat="1" x14ac:dyDescent="0.25">
      <c r="A324" s="79">
        <v>321</v>
      </c>
      <c r="B324" s="79">
        <v>25.89376239776611</v>
      </c>
      <c r="C324" s="79">
        <v>25.89376239776611</v>
      </c>
      <c r="D324" s="94"/>
      <c r="E324" s="79">
        <v>1595.36154536869</v>
      </c>
      <c r="F324" s="79">
        <v>53.316966464327621</v>
      </c>
      <c r="G324" s="80">
        <v>0</v>
      </c>
      <c r="H324" s="79">
        <v>-5.6150860431013419</v>
      </c>
      <c r="I324" s="80">
        <v>-1.104845476839998</v>
      </c>
      <c r="J324" s="103">
        <v>2</v>
      </c>
      <c r="K324" s="103">
        <v>0</v>
      </c>
      <c r="L324" s="103">
        <v>0</v>
      </c>
      <c r="M324" s="103">
        <v>-2.782436357943753</v>
      </c>
    </row>
    <row r="325" spans="1:13" s="81" customFormat="1" x14ac:dyDescent="0.25">
      <c r="A325" s="79">
        <v>322</v>
      </c>
      <c r="B325" s="79">
        <v>25.395616722106929</v>
      </c>
      <c r="C325" s="79">
        <v>25.395616722106929</v>
      </c>
      <c r="D325" s="94"/>
      <c r="E325" s="79">
        <v>1564.669889102973</v>
      </c>
      <c r="F325" s="79">
        <v>53.382527717497183</v>
      </c>
      <c r="G325" s="80">
        <v>8.5020851360346459</v>
      </c>
      <c r="H325" s="79">
        <v>0</v>
      </c>
      <c r="I325" s="80">
        <v>-6.7199315199413396</v>
      </c>
      <c r="J325" s="103">
        <v>2</v>
      </c>
      <c r="K325" s="103">
        <v>0.26586412288469308</v>
      </c>
      <c r="L325" s="103">
        <v>0.83826957945543745</v>
      </c>
      <c r="M325" s="103">
        <v>2.220299280815675</v>
      </c>
    </row>
    <row r="326" spans="1:13" s="81" customFormat="1" x14ac:dyDescent="0.25">
      <c r="A326" s="79">
        <v>323</v>
      </c>
      <c r="B326" s="79">
        <v>25.41097087860107</v>
      </c>
      <c r="C326" s="79">
        <v>25.41097087860107</v>
      </c>
      <c r="D326" s="94"/>
      <c r="E326" s="79">
        <v>1565.615886461567</v>
      </c>
      <c r="F326" s="79">
        <v>53.437271646697589</v>
      </c>
      <c r="G326" s="80">
        <v>7.38804094516055</v>
      </c>
      <c r="H326" s="79">
        <v>0</v>
      </c>
      <c r="I326" s="80">
        <v>-6.7199315199413396</v>
      </c>
      <c r="J326" s="103">
        <v>2</v>
      </c>
      <c r="K326" s="103">
        <v>0.2310274473018761</v>
      </c>
      <c r="L326" s="103">
        <v>0.72842954134281546</v>
      </c>
      <c r="M326" s="103">
        <v>1.50387133114502</v>
      </c>
    </row>
    <row r="327" spans="1:13" s="81" customFormat="1" x14ac:dyDescent="0.25">
      <c r="A327" s="79">
        <v>324</v>
      </c>
      <c r="B327" s="79">
        <v>24.96058368682861</v>
      </c>
      <c r="C327" s="79">
        <v>24.96058368682861</v>
      </c>
      <c r="D327" s="94"/>
      <c r="E327" s="79">
        <v>1537.866716787315</v>
      </c>
      <c r="F327" s="79">
        <v>53.496211953170587</v>
      </c>
      <c r="G327" s="80">
        <v>4.4304798793975326</v>
      </c>
      <c r="H327" s="79">
        <v>0</v>
      </c>
      <c r="I327" s="80">
        <v>-6.7199315199413396</v>
      </c>
      <c r="J327" s="103">
        <v>2</v>
      </c>
      <c r="K327" s="103">
        <v>0.13854314891554689</v>
      </c>
      <c r="L327" s="103">
        <v>0.43682654853071939</v>
      </c>
      <c r="M327" s="103">
        <v>-0.34298212508387749</v>
      </c>
    </row>
    <row r="328" spans="1:13" s="81" customFormat="1" x14ac:dyDescent="0.25">
      <c r="A328" s="79">
        <v>325</v>
      </c>
      <c r="B328" s="79">
        <v>24.312717247009282</v>
      </c>
      <c r="C328" s="79">
        <v>24.312717247009282</v>
      </c>
      <c r="D328" s="94"/>
      <c r="E328" s="79">
        <v>1497.9504933839571</v>
      </c>
      <c r="F328" s="79">
        <v>53.520962776213914</v>
      </c>
      <c r="G328" s="80">
        <v>4.7925113648197755</v>
      </c>
      <c r="H328" s="79">
        <v>0</v>
      </c>
      <c r="I328" s="80">
        <v>-6.7199315199413396</v>
      </c>
      <c r="J328" s="103">
        <v>2</v>
      </c>
      <c r="K328" s="103">
        <v>0.14986404041314941</v>
      </c>
      <c r="L328" s="103">
        <v>0.4725213194226599</v>
      </c>
      <c r="M328" s="103">
        <v>-1.458208164825592E-2</v>
      </c>
    </row>
    <row r="329" spans="1:13" s="81" customFormat="1" x14ac:dyDescent="0.25">
      <c r="A329" s="79">
        <v>326</v>
      </c>
      <c r="B329" s="79">
        <v>23.935940361022951</v>
      </c>
      <c r="C329" s="79">
        <v>23.935940361022951</v>
      </c>
      <c r="D329" s="94"/>
      <c r="E329" s="79">
        <v>1474.736587816561</v>
      </c>
      <c r="F329" s="79">
        <v>53.551733584567337</v>
      </c>
      <c r="G329" s="80">
        <v>6.4471023646285195</v>
      </c>
      <c r="H329" s="79">
        <v>0</v>
      </c>
      <c r="I329" s="80">
        <v>-6.7199315199413396</v>
      </c>
      <c r="J329" s="103">
        <v>2</v>
      </c>
      <c r="K329" s="103">
        <v>0.2016038639809743</v>
      </c>
      <c r="L329" s="103">
        <v>0.63565698313201202</v>
      </c>
      <c r="M329" s="103">
        <v>1.1028462276154281</v>
      </c>
    </row>
    <row r="330" spans="1:13" s="81" customFormat="1" x14ac:dyDescent="0.25">
      <c r="A330" s="79">
        <v>327</v>
      </c>
      <c r="B330" s="79">
        <v>23.767086601257329</v>
      </c>
      <c r="C330" s="79">
        <v>23.767086601257329</v>
      </c>
      <c r="D330" s="94"/>
      <c r="E330" s="79">
        <v>1464.3332022064319</v>
      </c>
      <c r="F330" s="79">
        <v>53.588184718107712</v>
      </c>
      <c r="G330" s="80">
        <v>7.3124863532590068</v>
      </c>
      <c r="H330" s="79">
        <v>0</v>
      </c>
      <c r="I330" s="80">
        <v>-6.7199315199413396</v>
      </c>
      <c r="J330" s="103">
        <v>2</v>
      </c>
      <c r="K330" s="103">
        <v>0.22866482037160951</v>
      </c>
      <c r="L330" s="103">
        <v>0.72098017863168462</v>
      </c>
      <c r="M330" s="103">
        <v>1.678524486024374</v>
      </c>
    </row>
    <row r="331" spans="1:13" s="81" customFormat="1" x14ac:dyDescent="0.25">
      <c r="A331" s="79">
        <v>328</v>
      </c>
      <c r="B331" s="79">
        <v>23.380190277099612</v>
      </c>
      <c r="C331" s="79">
        <v>23.380190277099612</v>
      </c>
      <c r="D331" s="94"/>
      <c r="E331" s="79">
        <v>1440.4958197463629</v>
      </c>
      <c r="F331" s="79">
        <v>53.610310257230083</v>
      </c>
      <c r="G331" s="80">
        <v>3.7374569133045994</v>
      </c>
      <c r="H331" s="79">
        <v>-56.991833837161302</v>
      </c>
      <c r="I331" s="80">
        <v>50.271902317219961</v>
      </c>
      <c r="J331" s="103">
        <v>2</v>
      </c>
      <c r="K331" s="103">
        <v>0.1168720011828179</v>
      </c>
      <c r="L331" s="103">
        <v>0.36849741972942479</v>
      </c>
      <c r="M331" s="103">
        <v>-0.56379540832762021</v>
      </c>
    </row>
    <row r="332" spans="1:13" s="81" customFormat="1" x14ac:dyDescent="0.25">
      <c r="A332" s="79">
        <v>329</v>
      </c>
      <c r="B332" s="79">
        <v>21.501876831054691</v>
      </c>
      <c r="C332" s="79">
        <v>21.501876831054691</v>
      </c>
      <c r="D332" s="94"/>
      <c r="E332" s="79">
        <v>1324.7695303050291</v>
      </c>
      <c r="F332" s="79">
        <v>53.678930671701558</v>
      </c>
      <c r="G332" s="80">
        <v>0</v>
      </c>
      <c r="H332" s="79">
        <v>-1.8934319030925071</v>
      </c>
      <c r="I332" s="80">
        <v>-4.8264996168488334</v>
      </c>
      <c r="J332" s="103">
        <v>2</v>
      </c>
      <c r="K332" s="103">
        <v>0</v>
      </c>
      <c r="L332" s="103">
        <v>0</v>
      </c>
      <c r="M332" s="103">
        <v>-2.5572505090060131</v>
      </c>
    </row>
    <row r="333" spans="1:13" s="81" customFormat="1" x14ac:dyDescent="0.25">
      <c r="A333" s="79">
        <v>330</v>
      </c>
      <c r="B333" s="79">
        <v>19.196826171874999</v>
      </c>
      <c r="C333" s="79">
        <v>19.196826171874999</v>
      </c>
      <c r="D333" s="94"/>
      <c r="E333" s="79">
        <v>1182.751189158156</v>
      </c>
      <c r="F333" s="79">
        <v>53.74329384750073</v>
      </c>
      <c r="G333" s="80">
        <v>0</v>
      </c>
      <c r="H333" s="79">
        <v>-9.3676799487593456</v>
      </c>
      <c r="I333" s="80">
        <v>2.647748428818006</v>
      </c>
      <c r="J333" s="103">
        <v>2</v>
      </c>
      <c r="K333" s="103">
        <v>0</v>
      </c>
      <c r="L333" s="103">
        <v>0</v>
      </c>
      <c r="M333" s="103">
        <v>-2.251225795430114</v>
      </c>
    </row>
    <row r="334" spans="1:13" s="81" customFormat="1" x14ac:dyDescent="0.25">
      <c r="A334" s="79">
        <v>331</v>
      </c>
      <c r="B334" s="79">
        <v>17.660013198852539</v>
      </c>
      <c r="C334" s="79">
        <v>17.660013198852539</v>
      </c>
      <c r="D334" s="94"/>
      <c r="E334" s="79">
        <v>1088.0653616634499</v>
      </c>
      <c r="F334" s="79">
        <v>53.779558277153363</v>
      </c>
      <c r="G334" s="80">
        <v>2.1758481534440732</v>
      </c>
      <c r="H334" s="79">
        <v>-33.730440212669933</v>
      </c>
      <c r="I334" s="80">
        <v>27.010508692728589</v>
      </c>
      <c r="J334" s="103">
        <v>2</v>
      </c>
      <c r="K334" s="103">
        <v>6.8039775136324893E-2</v>
      </c>
      <c r="L334" s="103">
        <v>0.21452941100483239</v>
      </c>
      <c r="M334" s="103">
        <v>-0.7916120167692331</v>
      </c>
    </row>
    <row r="335" spans="1:13" s="81" customFormat="1" x14ac:dyDescent="0.25">
      <c r="A335" s="79">
        <v>332</v>
      </c>
      <c r="B335" s="79">
        <v>16.766658592224118</v>
      </c>
      <c r="C335" s="79">
        <v>16.766658592224118</v>
      </c>
      <c r="D335" s="94"/>
      <c r="E335" s="79">
        <v>800</v>
      </c>
      <c r="F335" s="79">
        <v>53.826589176722358</v>
      </c>
      <c r="G335" s="80">
        <v>2.4769538905802744</v>
      </c>
      <c r="H335" s="79">
        <v>0</v>
      </c>
      <c r="I335" s="80">
        <v>-6.7199315199413396</v>
      </c>
      <c r="J335" s="103">
        <v>0</v>
      </c>
      <c r="K335" s="103">
        <v>7.7455490389512979E-2</v>
      </c>
      <c r="L335" s="103">
        <v>0.24421716119813441</v>
      </c>
      <c r="M335" s="103">
        <v>6.337517429714766E-2</v>
      </c>
    </row>
    <row r="336" spans="1:13" s="81" customFormat="1" x14ac:dyDescent="0.25">
      <c r="A336" s="79">
        <v>333</v>
      </c>
      <c r="B336" s="79">
        <v>16.126298427581791</v>
      </c>
      <c r="C336" s="79">
        <v>16.126298427581791</v>
      </c>
      <c r="D336" s="94"/>
      <c r="E336" s="79">
        <v>800</v>
      </c>
      <c r="F336" s="79">
        <v>53.849940660079938</v>
      </c>
      <c r="G336" s="80">
        <v>2.4768691116020487</v>
      </c>
      <c r="H336" s="79">
        <v>0</v>
      </c>
      <c r="I336" s="80">
        <v>-6.7199315199413396</v>
      </c>
      <c r="J336" s="103">
        <v>0</v>
      </c>
      <c r="K336" s="103">
        <v>7.7452839311768593E-2</v>
      </c>
      <c r="L336" s="103">
        <v>0.24420880235000639</v>
      </c>
      <c r="M336" s="103">
        <v>4.1887902047863898E-2</v>
      </c>
    </row>
    <row r="337" spans="1:13" s="81" customFormat="1" x14ac:dyDescent="0.25">
      <c r="A337" s="79">
        <v>334</v>
      </c>
      <c r="B337" s="79">
        <v>15.679835319519039</v>
      </c>
      <c r="C337" s="79">
        <v>15.679835319519039</v>
      </c>
      <c r="D337" s="94"/>
      <c r="E337" s="79">
        <v>800</v>
      </c>
      <c r="F337" s="79">
        <v>53.873292143437531</v>
      </c>
      <c r="G337" s="80">
        <v>2.4767843415819888</v>
      </c>
      <c r="H337" s="79">
        <v>0</v>
      </c>
      <c r="I337" s="80">
        <v>-6.7199315199413396</v>
      </c>
      <c r="J337" s="103">
        <v>0</v>
      </c>
      <c r="K337" s="103">
        <v>7.745018851415017E-2</v>
      </c>
      <c r="L337" s="103">
        <v>0.24420044438511551</v>
      </c>
      <c r="M337" s="103">
        <v>4.1887902047863898E-2</v>
      </c>
    </row>
    <row r="338" spans="1:13" s="81" customFormat="1" x14ac:dyDescent="0.25">
      <c r="A338" s="79">
        <v>335</v>
      </c>
      <c r="B338" s="79">
        <v>15.406261253356931</v>
      </c>
      <c r="C338" s="79">
        <v>15.406261253356931</v>
      </c>
      <c r="D338" s="94"/>
      <c r="E338" s="79">
        <v>800</v>
      </c>
      <c r="F338" s="79">
        <v>53.911174637388832</v>
      </c>
      <c r="G338" s="80">
        <v>2.4766468404702255</v>
      </c>
      <c r="H338" s="79">
        <v>0</v>
      </c>
      <c r="I338" s="80">
        <v>-6.7199315199413396</v>
      </c>
      <c r="J338" s="103">
        <v>0</v>
      </c>
      <c r="K338" s="103">
        <v>7.7445888790977607E-2</v>
      </c>
      <c r="L338" s="103">
        <v>0.24418688735795241</v>
      </c>
      <c r="M338" s="103">
        <v>4.1887902047863898E-2</v>
      </c>
    </row>
    <row r="339" spans="1:13" s="81" customFormat="1" x14ac:dyDescent="0.25">
      <c r="A339" s="79">
        <v>336</v>
      </c>
      <c r="B339" s="79">
        <v>14.51876420974731</v>
      </c>
      <c r="C339" s="79">
        <v>14.51876420974731</v>
      </c>
      <c r="D339" s="94"/>
      <c r="E339" s="79">
        <v>800</v>
      </c>
      <c r="F339" s="79">
        <v>53.934526120746412</v>
      </c>
      <c r="G339" s="80">
        <v>2.4765620939333939</v>
      </c>
      <c r="H339" s="79">
        <v>0</v>
      </c>
      <c r="I339" s="80">
        <v>-6.7199315199413396</v>
      </c>
      <c r="J339" s="103">
        <v>0</v>
      </c>
      <c r="K339" s="103">
        <v>7.7443238727690572E-2</v>
      </c>
      <c r="L339" s="103">
        <v>0.24417853170840839</v>
      </c>
      <c r="M339" s="103">
        <v>4.3418894061126333E-2</v>
      </c>
    </row>
    <row r="340" spans="1:13" s="81" customFormat="1" x14ac:dyDescent="0.25">
      <c r="A340" s="79">
        <v>337</v>
      </c>
      <c r="B340" s="79">
        <v>14.232547664642331</v>
      </c>
      <c r="C340" s="79">
        <v>14.232547664642331</v>
      </c>
      <c r="D340" s="94"/>
      <c r="E340" s="79">
        <v>876.89300952094186</v>
      </c>
      <c r="F340" s="79">
        <v>53.957877604103999</v>
      </c>
      <c r="G340" s="80">
        <v>3.4364297421606462</v>
      </c>
      <c r="H340" s="79">
        <v>0</v>
      </c>
      <c r="I340" s="80">
        <v>-6.7199315199413396</v>
      </c>
      <c r="J340" s="103">
        <v>2</v>
      </c>
      <c r="K340" s="103">
        <v>0.1074587427244376</v>
      </c>
      <c r="L340" s="103">
        <v>0.33881741581015179</v>
      </c>
      <c r="M340" s="103">
        <v>0.40006376779427572</v>
      </c>
    </row>
    <row r="341" spans="1:13" s="81" customFormat="1" x14ac:dyDescent="0.25">
      <c r="A341" s="79">
        <v>338</v>
      </c>
      <c r="B341" s="79">
        <v>13.92305955886841</v>
      </c>
      <c r="C341" s="79">
        <v>13.92305955886841</v>
      </c>
      <c r="D341" s="94"/>
      <c r="E341" s="79">
        <v>857.82488743361955</v>
      </c>
      <c r="F341" s="79">
        <v>53.990108689720643</v>
      </c>
      <c r="G341" s="80">
        <v>4.9772314037377985</v>
      </c>
      <c r="H341" s="79">
        <v>0</v>
      </c>
      <c r="I341" s="80">
        <v>-6.7199315199413396</v>
      </c>
      <c r="J341" s="103">
        <v>2</v>
      </c>
      <c r="K341" s="103">
        <v>0.15564032121255239</v>
      </c>
      <c r="L341" s="103">
        <v>0.49073393278317767</v>
      </c>
      <c r="M341" s="103">
        <v>1.360456691358864</v>
      </c>
    </row>
    <row r="342" spans="1:13" s="81" customFormat="1" x14ac:dyDescent="0.25">
      <c r="A342" s="79">
        <v>339</v>
      </c>
      <c r="B342" s="79">
        <v>14.876980686187739</v>
      </c>
      <c r="C342" s="79">
        <v>14.876980686187739</v>
      </c>
      <c r="D342" s="94"/>
      <c r="E342" s="79">
        <v>916.59769381309377</v>
      </c>
      <c r="F342" s="79">
        <v>54.024925683688203</v>
      </c>
      <c r="G342" s="80">
        <v>10.719840147078257</v>
      </c>
      <c r="H342" s="79">
        <v>0</v>
      </c>
      <c r="I342" s="80">
        <v>-6.7199315199413396</v>
      </c>
      <c r="J342" s="103">
        <v>2</v>
      </c>
      <c r="K342" s="103">
        <v>0.33521434478322848</v>
      </c>
      <c r="L342" s="103">
        <v>1.0569308291015189</v>
      </c>
      <c r="M342" s="103">
        <v>4.648851382971074</v>
      </c>
    </row>
    <row r="343" spans="1:13" s="81" customFormat="1" x14ac:dyDescent="0.25">
      <c r="A343" s="79">
        <v>340</v>
      </c>
      <c r="B343" s="79">
        <v>16.890380859375</v>
      </c>
      <c r="C343" s="79">
        <v>16.890380859375</v>
      </c>
      <c r="D343" s="94"/>
      <c r="E343" s="79">
        <v>1040.64692089717</v>
      </c>
      <c r="F343" s="79">
        <v>54.023099811219083</v>
      </c>
      <c r="G343" s="80">
        <v>14.483786139267945</v>
      </c>
      <c r="H343" s="79">
        <v>0</v>
      </c>
      <c r="I343" s="80">
        <v>-6.7199315199413396</v>
      </c>
      <c r="J343" s="103">
        <v>2</v>
      </c>
      <c r="K343" s="103">
        <v>0.45291467167804839</v>
      </c>
      <c r="L343" s="103">
        <v>1.428039959800887</v>
      </c>
      <c r="M343" s="103">
        <v>6.7016610945584434</v>
      </c>
    </row>
    <row r="344" spans="1:13" s="81" customFormat="1" x14ac:dyDescent="0.25">
      <c r="A344" s="79">
        <v>341</v>
      </c>
      <c r="B344" s="79">
        <v>19.512342071533201</v>
      </c>
      <c r="C344" s="79">
        <v>19.512342071533201</v>
      </c>
      <c r="D344" s="94"/>
      <c r="E344" s="79">
        <v>1202.190694531485</v>
      </c>
      <c r="F344" s="79">
        <v>54.041185786836166</v>
      </c>
      <c r="G344" s="80">
        <v>22.714551544156514</v>
      </c>
      <c r="H344" s="79">
        <v>0</v>
      </c>
      <c r="I344" s="80">
        <v>-6.7199315199413396</v>
      </c>
      <c r="J344" s="103">
        <v>2</v>
      </c>
      <c r="K344" s="103">
        <v>0.71029450145248618</v>
      </c>
      <c r="L344" s="103">
        <v>2.2395585630796888</v>
      </c>
      <c r="M344" s="103">
        <v>11.30986256407096</v>
      </c>
    </row>
    <row r="345" spans="1:13" s="81" customFormat="1" x14ac:dyDescent="0.25">
      <c r="A345" s="79">
        <v>342</v>
      </c>
      <c r="B345" s="79">
        <v>23.37537498474121</v>
      </c>
      <c r="C345" s="79">
        <v>23.37537498474121</v>
      </c>
      <c r="D345" s="94"/>
      <c r="E345" s="79">
        <v>1440.1991408728841</v>
      </c>
      <c r="F345" s="79">
        <v>54.079609889244708</v>
      </c>
      <c r="G345" s="80">
        <v>26.832760938883027</v>
      </c>
      <c r="H345" s="79">
        <v>0</v>
      </c>
      <c r="I345" s="80">
        <v>-6.7199315199413396</v>
      </c>
      <c r="J345" s="103">
        <v>2</v>
      </c>
      <c r="K345" s="103">
        <v>0.83907280831088105</v>
      </c>
      <c r="L345" s="103">
        <v>2.6455965646042081</v>
      </c>
      <c r="M345" s="103">
        <v>13.58206434253526</v>
      </c>
    </row>
    <row r="346" spans="1:13" s="81" customFormat="1" x14ac:dyDescent="0.25">
      <c r="A346" s="79">
        <v>343</v>
      </c>
      <c r="B346" s="79">
        <v>25.429359054565431</v>
      </c>
      <c r="C346" s="79">
        <v>25.429359054565431</v>
      </c>
      <c r="D346" s="94"/>
      <c r="E346" s="79">
        <v>1566.7488152485221</v>
      </c>
      <c r="F346" s="79">
        <v>54.130648350061357</v>
      </c>
      <c r="G346" s="80">
        <v>11.394612075291802</v>
      </c>
      <c r="H346" s="79">
        <v>0</v>
      </c>
      <c r="I346" s="80">
        <v>-6.7199315199413396</v>
      </c>
      <c r="J346" s="103">
        <v>2</v>
      </c>
      <c r="K346" s="103">
        <v>0.35631477414512241</v>
      </c>
      <c r="L346" s="103">
        <v>1.1234604828795709</v>
      </c>
      <c r="M346" s="103">
        <v>4.0591817595274184</v>
      </c>
    </row>
    <row r="347" spans="1:13" s="81" customFormat="1" x14ac:dyDescent="0.25">
      <c r="A347" s="79">
        <v>344</v>
      </c>
      <c r="B347" s="79">
        <v>25.18998126983643</v>
      </c>
      <c r="C347" s="79">
        <v>25.18998126983643</v>
      </c>
      <c r="D347" s="94"/>
      <c r="E347" s="79">
        <v>1552.000316876376</v>
      </c>
      <c r="F347" s="79">
        <v>54.200220619755143</v>
      </c>
      <c r="G347" s="80">
        <v>7.7468877416125679</v>
      </c>
      <c r="H347" s="79">
        <v>0</v>
      </c>
      <c r="I347" s="80">
        <v>-6.7199315199413396</v>
      </c>
      <c r="J347" s="103">
        <v>2</v>
      </c>
      <c r="K347" s="103">
        <v>0.24224875210678121</v>
      </c>
      <c r="L347" s="103">
        <v>0.76381031539268096</v>
      </c>
      <c r="M347" s="103">
        <v>1.768504418842693</v>
      </c>
    </row>
    <row r="348" spans="1:13" s="81" customFormat="1" x14ac:dyDescent="0.25">
      <c r="A348" s="79">
        <v>345</v>
      </c>
      <c r="B348" s="79">
        <v>25.696479606628419</v>
      </c>
      <c r="C348" s="79">
        <v>25.696479606628419</v>
      </c>
      <c r="D348" s="94"/>
      <c r="E348" s="79">
        <v>1583.2065957051659</v>
      </c>
      <c r="F348" s="79">
        <v>54.251659214796547</v>
      </c>
      <c r="G348" s="80">
        <v>12.274388865814071</v>
      </c>
      <c r="H348" s="79">
        <v>0</v>
      </c>
      <c r="I348" s="80">
        <v>-6.7199315199413396</v>
      </c>
      <c r="J348" s="103">
        <v>2</v>
      </c>
      <c r="K348" s="103">
        <v>0.38382580008806</v>
      </c>
      <c r="L348" s="103">
        <v>1.2102027476776529</v>
      </c>
      <c r="M348" s="103">
        <v>4.5819936282874716</v>
      </c>
    </row>
    <row r="349" spans="1:13" s="81" customFormat="1" x14ac:dyDescent="0.25">
      <c r="A349" s="79">
        <v>346</v>
      </c>
      <c r="B349" s="79">
        <v>26.174578857421871</v>
      </c>
      <c r="C349" s="79">
        <v>26.174578857421871</v>
      </c>
      <c r="D349" s="94"/>
      <c r="E349" s="79">
        <v>1612.663155469199</v>
      </c>
      <c r="F349" s="79">
        <v>54.321231484490333</v>
      </c>
      <c r="G349" s="80">
        <v>11.264319324940244</v>
      </c>
      <c r="H349" s="79">
        <v>0</v>
      </c>
      <c r="I349" s="80">
        <v>-6.7199315199413396</v>
      </c>
      <c r="J349" s="103">
        <v>2</v>
      </c>
      <c r="K349" s="103">
        <v>0.35224045975798052</v>
      </c>
      <c r="L349" s="103">
        <v>1.1106141696169129</v>
      </c>
      <c r="M349" s="103">
        <v>3.882217364277432</v>
      </c>
    </row>
    <row r="350" spans="1:13" s="81" customFormat="1" x14ac:dyDescent="0.25">
      <c r="A350" s="79">
        <v>347</v>
      </c>
      <c r="B350" s="79">
        <v>26.61575183868408</v>
      </c>
      <c r="C350" s="79">
        <v>26.61575183868408</v>
      </c>
      <c r="D350" s="94"/>
      <c r="E350" s="79">
        <v>1639.8446209646149</v>
      </c>
      <c r="F350" s="79">
        <v>54.391676164575422</v>
      </c>
      <c r="G350" s="80">
        <v>10.882077184557028</v>
      </c>
      <c r="H350" s="79">
        <v>0</v>
      </c>
      <c r="I350" s="80">
        <v>-6.7199315199413396</v>
      </c>
      <c r="J350" s="103">
        <v>2</v>
      </c>
      <c r="K350" s="103">
        <v>0.34028757175973717</v>
      </c>
      <c r="L350" s="103">
        <v>1.0729267137584519</v>
      </c>
      <c r="M350" s="103">
        <v>3.580852194537679</v>
      </c>
    </row>
    <row r="351" spans="1:13" s="81" customFormat="1" x14ac:dyDescent="0.25">
      <c r="A351" s="79">
        <v>348</v>
      </c>
      <c r="B351" s="79">
        <v>26.887516403198241</v>
      </c>
      <c r="C351" s="79">
        <v>26.887516403198241</v>
      </c>
      <c r="D351" s="94"/>
      <c r="E351" s="79">
        <v>1656.5885274297941</v>
      </c>
      <c r="F351" s="79">
        <v>54.456920315442133</v>
      </c>
      <c r="G351" s="80">
        <v>10.913018326140811</v>
      </c>
      <c r="H351" s="79">
        <v>0</v>
      </c>
      <c r="I351" s="80">
        <v>-6.7199315199413396</v>
      </c>
      <c r="J351" s="103">
        <v>2</v>
      </c>
      <c r="K351" s="103">
        <v>0.34125511552536691</v>
      </c>
      <c r="L351" s="103">
        <v>1.075977379251482</v>
      </c>
      <c r="M351" s="103">
        <v>3.5641484272730311</v>
      </c>
    </row>
    <row r="352" spans="1:13" s="81" customFormat="1" x14ac:dyDescent="0.25">
      <c r="A352" s="79">
        <v>349</v>
      </c>
      <c r="B352" s="79">
        <v>27.36326694488525</v>
      </c>
      <c r="C352" s="79">
        <v>27.36326694488525</v>
      </c>
      <c r="D352" s="94"/>
      <c r="E352" s="79">
        <v>1685.9003789767621</v>
      </c>
      <c r="F352" s="79">
        <v>54.522164466308837</v>
      </c>
      <c r="G352" s="80">
        <v>12.771526466690897</v>
      </c>
      <c r="H352" s="79">
        <v>0</v>
      </c>
      <c r="I352" s="80">
        <v>-6.7199315199413396</v>
      </c>
      <c r="J352" s="103">
        <v>2</v>
      </c>
      <c r="K352" s="103">
        <v>0.39937152211922777</v>
      </c>
      <c r="L352" s="103">
        <v>1.259218409241925</v>
      </c>
      <c r="M352" s="103">
        <v>4.6839467249932403</v>
      </c>
    </row>
    <row r="353" spans="1:13" s="81" customFormat="1" x14ac:dyDescent="0.25">
      <c r="A353" s="79">
        <v>350</v>
      </c>
      <c r="B353" s="79">
        <v>27.993116188049321</v>
      </c>
      <c r="C353" s="79">
        <v>27.993116188049321</v>
      </c>
      <c r="D353" s="94"/>
      <c r="E353" s="79">
        <v>1724.70653029953</v>
      </c>
      <c r="F353" s="79">
        <v>54.591448713007267</v>
      </c>
      <c r="G353" s="80">
        <v>13.315139070817446</v>
      </c>
      <c r="H353" s="79">
        <v>0</v>
      </c>
      <c r="I353" s="80">
        <v>-6.7199315199413396</v>
      </c>
      <c r="J353" s="103">
        <v>2</v>
      </c>
      <c r="K353" s="103">
        <v>0.41637053893365789</v>
      </c>
      <c r="L353" s="103">
        <v>1.312816309257824</v>
      </c>
      <c r="M353" s="103">
        <v>4.9450937290368522</v>
      </c>
    </row>
    <row r="354" spans="1:13" s="81" customFormat="1" x14ac:dyDescent="0.25">
      <c r="A354" s="79">
        <v>351</v>
      </c>
      <c r="B354" s="79">
        <v>28.35376415252686</v>
      </c>
      <c r="C354" s="79">
        <v>28.35376415252686</v>
      </c>
      <c r="D354" s="94"/>
      <c r="E354" s="79">
        <v>1746.926703834165</v>
      </c>
      <c r="F354" s="79">
        <v>54.6232993958725</v>
      </c>
      <c r="G354" s="80">
        <v>8.7617756651611387</v>
      </c>
      <c r="H354" s="79">
        <v>0</v>
      </c>
      <c r="I354" s="80">
        <v>-6.7199315199413396</v>
      </c>
      <c r="J354" s="103">
        <v>2</v>
      </c>
      <c r="K354" s="103">
        <v>0.27398476548506562</v>
      </c>
      <c r="L354" s="103">
        <v>0.86387396557441176</v>
      </c>
      <c r="M354" s="103">
        <v>1.9700537004580649</v>
      </c>
    </row>
    <row r="355" spans="1:13" s="81" customFormat="1" x14ac:dyDescent="0.25">
      <c r="A355" s="79">
        <v>352</v>
      </c>
      <c r="B355" s="79">
        <v>27.895983886718749</v>
      </c>
      <c r="C355" s="79">
        <v>27.895983886718749</v>
      </c>
      <c r="D355" s="94"/>
      <c r="E355" s="79">
        <v>1718.72203349387</v>
      </c>
      <c r="F355" s="79">
        <v>54.621013162879422</v>
      </c>
      <c r="G355" s="80">
        <v>6.6038359766511707</v>
      </c>
      <c r="H355" s="79">
        <v>0</v>
      </c>
      <c r="I355" s="80">
        <v>-6.7199315199413396</v>
      </c>
      <c r="J355" s="103">
        <v>2</v>
      </c>
      <c r="K355" s="103">
        <v>0.20650499630560151</v>
      </c>
      <c r="L355" s="103">
        <v>0.65111025335156159</v>
      </c>
      <c r="M355" s="103">
        <v>0.63697566574961828</v>
      </c>
    </row>
    <row r="356" spans="1:13" s="81" customFormat="1" x14ac:dyDescent="0.25">
      <c r="A356" s="79">
        <v>353</v>
      </c>
      <c r="B356" s="79">
        <v>27.78742790222168</v>
      </c>
      <c r="C356" s="79">
        <v>27.78742790222168</v>
      </c>
      <c r="D356" s="94"/>
      <c r="E356" s="79">
        <v>1712.033702901897</v>
      </c>
      <c r="F356" s="79">
        <v>54.664178480613273</v>
      </c>
      <c r="G356" s="80">
        <v>10.389030210782648</v>
      </c>
      <c r="H356" s="79">
        <v>0</v>
      </c>
      <c r="I356" s="80">
        <v>-6.7199315199413396</v>
      </c>
      <c r="J356" s="103">
        <v>2</v>
      </c>
      <c r="K356" s="103">
        <v>0.32486976552442881</v>
      </c>
      <c r="L356" s="103">
        <v>1.024314370698524</v>
      </c>
      <c r="M356" s="103">
        <v>3.1038710766618332</v>
      </c>
    </row>
    <row r="357" spans="1:13" s="81" customFormat="1" x14ac:dyDescent="0.25">
      <c r="A357" s="79">
        <v>354</v>
      </c>
      <c r="B357" s="79">
        <v>28.02247943878174</v>
      </c>
      <c r="C357" s="79">
        <v>28.02247943878174</v>
      </c>
      <c r="D357" s="94"/>
      <c r="E357" s="79">
        <v>1726.515653297799</v>
      </c>
      <c r="F357" s="79">
        <v>54.732988550001387</v>
      </c>
      <c r="G357" s="80">
        <v>10.078388548842621</v>
      </c>
      <c r="H357" s="79">
        <v>0</v>
      </c>
      <c r="I357" s="80">
        <v>-6.7199315199413396</v>
      </c>
      <c r="J357" s="103">
        <v>2</v>
      </c>
      <c r="K357" s="103">
        <v>0.31515585750519581</v>
      </c>
      <c r="L357" s="103">
        <v>0.99368641871388219</v>
      </c>
      <c r="M357" s="103">
        <v>2.8704606565549762</v>
      </c>
    </row>
    <row r="358" spans="1:13" s="81" customFormat="1" x14ac:dyDescent="0.25">
      <c r="A358" s="79">
        <v>355</v>
      </c>
      <c r="B358" s="79">
        <v>27.951305007934572</v>
      </c>
      <c r="C358" s="79">
        <v>27.951305007934572</v>
      </c>
      <c r="D358" s="94"/>
      <c r="E358" s="79">
        <v>1722.130467852641</v>
      </c>
      <c r="F358" s="79">
        <v>54.772962663213562</v>
      </c>
      <c r="G358" s="80">
        <v>8.5414623050007918</v>
      </c>
      <c r="H358" s="79">
        <v>0</v>
      </c>
      <c r="I358" s="80">
        <v>-6.7199315199413396</v>
      </c>
      <c r="J358" s="103">
        <v>2</v>
      </c>
      <c r="K358" s="103">
        <v>0.26709546511678811</v>
      </c>
      <c r="L358" s="103">
        <v>0.84215200151323288</v>
      </c>
      <c r="M358" s="103">
        <v>1.8886783469736259</v>
      </c>
    </row>
    <row r="359" spans="1:13" s="81" customFormat="1" x14ac:dyDescent="0.25">
      <c r="A359" s="79">
        <v>356</v>
      </c>
      <c r="B359" s="79">
        <v>27.91529369354248</v>
      </c>
      <c r="C359" s="79">
        <v>27.91529369354248</v>
      </c>
      <c r="D359" s="94"/>
      <c r="E359" s="79">
        <v>1719.9117456253809</v>
      </c>
      <c r="F359" s="79">
        <v>54.837175574323332</v>
      </c>
      <c r="G359" s="80">
        <v>9.8761024200789862</v>
      </c>
      <c r="H359" s="79">
        <v>0</v>
      </c>
      <c r="I359" s="80">
        <v>-6.7199315199413396</v>
      </c>
      <c r="J359" s="103">
        <v>2</v>
      </c>
      <c r="K359" s="103">
        <v>0.30883027697583321</v>
      </c>
      <c r="L359" s="103">
        <v>0.97374186330480195</v>
      </c>
      <c r="M359" s="103">
        <v>2.756350971344927</v>
      </c>
    </row>
    <row r="360" spans="1:13" s="81" customFormat="1" x14ac:dyDescent="0.25">
      <c r="A360" s="79">
        <v>357</v>
      </c>
      <c r="B360" s="79">
        <v>28.0995943069458</v>
      </c>
      <c r="C360" s="79">
        <v>28.0995943069458</v>
      </c>
      <c r="D360" s="94"/>
      <c r="E360" s="79">
        <v>1731.266839832814</v>
      </c>
      <c r="F360" s="79">
        <v>54.877149687535493</v>
      </c>
      <c r="G360" s="80">
        <v>10.85701250342909</v>
      </c>
      <c r="H360" s="79">
        <v>0</v>
      </c>
      <c r="I360" s="80">
        <v>-6.7199315199413396</v>
      </c>
      <c r="J360" s="103">
        <v>2</v>
      </c>
      <c r="K360" s="103">
        <v>0.33950378762245298</v>
      </c>
      <c r="L360" s="103">
        <v>1.0704554423735939</v>
      </c>
      <c r="M360" s="103">
        <v>3.3608345162092319</v>
      </c>
    </row>
    <row r="361" spans="1:13" s="81" customFormat="1" x14ac:dyDescent="0.25">
      <c r="A361" s="79">
        <v>358</v>
      </c>
      <c r="B361" s="79">
        <v>28.141854858398439</v>
      </c>
      <c r="C361" s="79">
        <v>28.141854858398439</v>
      </c>
      <c r="D361" s="94"/>
      <c r="E361" s="79">
        <v>1733.870588860781</v>
      </c>
      <c r="F361" s="79">
        <v>54.91712380074766</v>
      </c>
      <c r="G361" s="80">
        <v>7.3944995197792931</v>
      </c>
      <c r="H361" s="79">
        <v>0</v>
      </c>
      <c r="I361" s="80">
        <v>-6.7199315199413396</v>
      </c>
      <c r="J361" s="103">
        <v>2</v>
      </c>
      <c r="K361" s="103">
        <v>0.23122940990853361</v>
      </c>
      <c r="L361" s="103">
        <v>0.72906632944160643</v>
      </c>
      <c r="M361" s="103">
        <v>1.1159175659489211</v>
      </c>
    </row>
    <row r="362" spans="1:13" s="81" customFormat="1" x14ac:dyDescent="0.25">
      <c r="A362" s="79">
        <v>359</v>
      </c>
      <c r="B362" s="79">
        <v>27.308000373840329</v>
      </c>
      <c r="C362" s="79">
        <v>27.308000373840329</v>
      </c>
      <c r="D362" s="94"/>
      <c r="E362" s="79">
        <v>1682.495305552706</v>
      </c>
      <c r="F362" s="79">
        <v>54.960289118481512</v>
      </c>
      <c r="G362" s="80">
        <v>0</v>
      </c>
      <c r="H362" s="79">
        <v>-31.265442392202011</v>
      </c>
      <c r="I362" s="80">
        <v>24.545510872260671</v>
      </c>
      <c r="J362" s="103">
        <v>2</v>
      </c>
      <c r="K362" s="103">
        <v>0</v>
      </c>
      <c r="L362" s="103">
        <v>0</v>
      </c>
      <c r="M362" s="103">
        <v>-2.11610231693966</v>
      </c>
    </row>
    <row r="363" spans="1:13" s="81" customFormat="1" x14ac:dyDescent="0.25">
      <c r="A363" s="79">
        <v>360</v>
      </c>
      <c r="B363" s="79">
        <v>25.759233665466311</v>
      </c>
      <c r="C363" s="79">
        <v>25.759233665466311</v>
      </c>
      <c r="D363" s="94"/>
      <c r="E363" s="79">
        <v>1587.0729867976561</v>
      </c>
      <c r="F363" s="79">
        <v>55.046626801465592</v>
      </c>
      <c r="G363" s="80">
        <v>0</v>
      </c>
      <c r="H363" s="79">
        <v>-17.408936665019411</v>
      </c>
      <c r="I363" s="80">
        <v>10.68900514507807</v>
      </c>
      <c r="J363" s="103">
        <v>2</v>
      </c>
      <c r="K363" s="103">
        <v>0</v>
      </c>
      <c r="L363" s="103">
        <v>0</v>
      </c>
      <c r="M363" s="103">
        <v>-3.1553386092740969</v>
      </c>
    </row>
    <row r="364" spans="1:13" s="81" customFormat="1" x14ac:dyDescent="0.25">
      <c r="A364" s="79">
        <v>361</v>
      </c>
      <c r="B364" s="79">
        <v>24.25182380676269</v>
      </c>
      <c r="C364" s="79">
        <v>24.25182380676269</v>
      </c>
      <c r="D364" s="94"/>
      <c r="E364" s="79">
        <v>1494.198738368897</v>
      </c>
      <c r="F364" s="79">
        <v>55.091450487447972</v>
      </c>
      <c r="G364" s="80">
        <v>0</v>
      </c>
      <c r="H364" s="79">
        <v>-16.790240498509501</v>
      </c>
      <c r="I364" s="80">
        <v>10.070308978568161</v>
      </c>
      <c r="J364" s="103">
        <v>2</v>
      </c>
      <c r="K364" s="103">
        <v>0</v>
      </c>
      <c r="L364" s="103">
        <v>0</v>
      </c>
      <c r="M364" s="103">
        <v>-2.7136096467462059</v>
      </c>
    </row>
    <row r="365" spans="1:13" s="81" customFormat="1" x14ac:dyDescent="0.25">
      <c r="A365" s="79">
        <v>362</v>
      </c>
      <c r="B365" s="79">
        <v>22.775779533386231</v>
      </c>
      <c r="C365" s="79">
        <v>22.775779533386231</v>
      </c>
      <c r="D365" s="94"/>
      <c r="E365" s="79">
        <v>1403.256980395184</v>
      </c>
      <c r="F365" s="79">
        <v>55.12796009721842</v>
      </c>
      <c r="G365" s="80">
        <v>0</v>
      </c>
      <c r="H365" s="79">
        <v>-18.333493246943689</v>
      </c>
      <c r="I365" s="80">
        <v>11.613561727002351</v>
      </c>
      <c r="J365" s="103">
        <v>2</v>
      </c>
      <c r="K365" s="103">
        <v>0</v>
      </c>
      <c r="L365" s="103">
        <v>0</v>
      </c>
      <c r="M365" s="103">
        <v>-2.5117170144558671</v>
      </c>
    </row>
    <row r="366" spans="1:13" s="81" customFormat="1" x14ac:dyDescent="0.25">
      <c r="A366" s="79">
        <v>363</v>
      </c>
      <c r="B366" s="79">
        <v>21.328539276123049</v>
      </c>
      <c r="C366" s="79">
        <v>21.328539276123049</v>
      </c>
      <c r="D366" s="94"/>
      <c r="E366" s="79">
        <v>1314.0898899631511</v>
      </c>
      <c r="F366" s="79">
        <v>55.205442360786293</v>
      </c>
      <c r="G366" s="80">
        <v>0</v>
      </c>
      <c r="H366" s="79">
        <v>-15.597658498728171</v>
      </c>
      <c r="I366" s="80">
        <v>8.8777269787868285</v>
      </c>
      <c r="J366" s="103">
        <v>2</v>
      </c>
      <c r="K366" s="103">
        <v>0</v>
      </c>
      <c r="L366" s="103">
        <v>0</v>
      </c>
      <c r="M366" s="103">
        <v>-2.2946057834005731</v>
      </c>
    </row>
    <row r="367" spans="1:13" s="81" customFormat="1" x14ac:dyDescent="0.25">
      <c r="A367" s="79">
        <v>364</v>
      </c>
      <c r="B367" s="79">
        <v>20.21386108398438</v>
      </c>
      <c r="C367" s="79">
        <v>20.21386108398438</v>
      </c>
      <c r="D367" s="94"/>
      <c r="E367" s="79">
        <v>1245.412549996807</v>
      </c>
      <c r="F367" s="79">
        <v>55.278660465177822</v>
      </c>
      <c r="G367" s="80">
        <v>3.9743959459450293</v>
      </c>
      <c r="H367" s="79">
        <v>0</v>
      </c>
      <c r="I367" s="80">
        <v>-6.7199315199413396</v>
      </c>
      <c r="J367" s="103">
        <v>2</v>
      </c>
      <c r="K367" s="103">
        <v>0.1242811939963676</v>
      </c>
      <c r="L367" s="103">
        <v>0.39185860467054712</v>
      </c>
      <c r="M367" s="103">
        <v>2.2727268966472529E-2</v>
      </c>
    </row>
    <row r="368" spans="1:13" s="81" customFormat="1" x14ac:dyDescent="0.25">
      <c r="A368" s="79">
        <v>365</v>
      </c>
      <c r="B368" s="79">
        <v>20.270689392089839</v>
      </c>
      <c r="C368" s="79">
        <v>20.270689392089839</v>
      </c>
      <c r="D368" s="94"/>
      <c r="E368" s="79">
        <v>1248.9138448664801</v>
      </c>
      <c r="F368" s="79">
        <v>55.346139768152327</v>
      </c>
      <c r="G368" s="80">
        <v>7.8399477836370854</v>
      </c>
      <c r="H368" s="79">
        <v>0</v>
      </c>
      <c r="I368" s="80">
        <v>-6.7199315199413396</v>
      </c>
      <c r="J368" s="103">
        <v>2</v>
      </c>
      <c r="K368" s="103">
        <v>0.24515878253491691</v>
      </c>
      <c r="L368" s="103">
        <v>0.77298564133259307</v>
      </c>
      <c r="M368" s="103">
        <v>2.44193664867226</v>
      </c>
    </row>
    <row r="369" spans="1:13" s="81" customFormat="1" x14ac:dyDescent="0.25">
      <c r="A369" s="79">
        <v>366</v>
      </c>
      <c r="B369" s="79">
        <v>20.49099674224853</v>
      </c>
      <c r="C369" s="79">
        <v>20.49099674224853</v>
      </c>
      <c r="D369" s="94"/>
      <c r="E369" s="79">
        <v>1262.4873792646929</v>
      </c>
      <c r="F369" s="79">
        <v>55.42508458173679</v>
      </c>
      <c r="G369" s="80">
        <v>7.5531111740478316</v>
      </c>
      <c r="H369" s="79">
        <v>0</v>
      </c>
      <c r="I369" s="80">
        <v>-6.7199315199413396</v>
      </c>
      <c r="J369" s="103">
        <v>2</v>
      </c>
      <c r="K369" s="103">
        <v>0.23618926948023661</v>
      </c>
      <c r="L369" s="103">
        <v>0.7447047666711859</v>
      </c>
      <c r="M369" s="103">
        <v>2.2389876932807282</v>
      </c>
    </row>
    <row r="370" spans="1:13" s="81" customFormat="1" x14ac:dyDescent="0.25">
      <c r="A370" s="79">
        <v>367</v>
      </c>
      <c r="B370" s="79">
        <v>20.817331695556639</v>
      </c>
      <c r="C370" s="79">
        <v>20.817331695556639</v>
      </c>
      <c r="D370" s="94"/>
      <c r="E370" s="79">
        <v>1282.5934661059921</v>
      </c>
      <c r="F370" s="79">
        <v>55.504029395321247</v>
      </c>
      <c r="G370" s="80">
        <v>9.2901785955937264</v>
      </c>
      <c r="H370" s="79">
        <v>0</v>
      </c>
      <c r="I370" s="80">
        <v>-6.7199315199413396</v>
      </c>
      <c r="J370" s="103">
        <v>2</v>
      </c>
      <c r="K370" s="103">
        <v>0.29050816878924401</v>
      </c>
      <c r="L370" s="103">
        <v>0.91597225619248634</v>
      </c>
      <c r="M370" s="103">
        <v>3.2818137675802732</v>
      </c>
    </row>
    <row r="371" spans="1:13" s="81" customFormat="1" x14ac:dyDescent="0.25">
      <c r="A371" s="79">
        <v>368</v>
      </c>
      <c r="B371" s="79">
        <v>21.580126571655271</v>
      </c>
      <c r="C371" s="79">
        <v>21.580126571655271</v>
      </c>
      <c r="D371" s="94"/>
      <c r="E371" s="79">
        <v>1329.590638383939</v>
      </c>
      <c r="F371" s="79">
        <v>55.570267317347088</v>
      </c>
      <c r="G371" s="80">
        <v>11.531273886852512</v>
      </c>
      <c r="H371" s="79">
        <v>0</v>
      </c>
      <c r="I371" s="80">
        <v>-6.7199315199413396</v>
      </c>
      <c r="J371" s="103">
        <v>2</v>
      </c>
      <c r="K371" s="103">
        <v>0.36058825201332539</v>
      </c>
      <c r="L371" s="103">
        <v>1.136934758598015</v>
      </c>
      <c r="M371" s="103">
        <v>4.5855685697991317</v>
      </c>
    </row>
    <row r="372" spans="1:13" s="81" customFormat="1" x14ac:dyDescent="0.25">
      <c r="A372" s="79">
        <v>369</v>
      </c>
      <c r="B372" s="79">
        <v>22.579393959045412</v>
      </c>
      <c r="C372" s="79">
        <v>22.579393959045412</v>
      </c>
      <c r="D372" s="94"/>
      <c r="E372" s="79">
        <v>1391.157309881658</v>
      </c>
      <c r="F372" s="79">
        <v>55.638800670626559</v>
      </c>
      <c r="G372" s="80">
        <v>13.060726461349805</v>
      </c>
      <c r="H372" s="79">
        <v>0</v>
      </c>
      <c r="I372" s="80">
        <v>-6.7199315199413396</v>
      </c>
      <c r="J372" s="103">
        <v>2</v>
      </c>
      <c r="K372" s="103">
        <v>0.40841493931489581</v>
      </c>
      <c r="L372" s="103">
        <v>1.287732303659866</v>
      </c>
      <c r="M372" s="103">
        <v>5.4268900355339218</v>
      </c>
    </row>
    <row r="373" spans="1:13" s="81" customFormat="1" x14ac:dyDescent="0.25">
      <c r="A373" s="79">
        <v>370</v>
      </c>
      <c r="B373" s="79">
        <v>23.743189048767089</v>
      </c>
      <c r="C373" s="79">
        <v>23.743189048767089</v>
      </c>
      <c r="D373" s="94"/>
      <c r="E373" s="79">
        <v>1462.8608307647819</v>
      </c>
      <c r="F373" s="79">
        <v>55.692235557695959</v>
      </c>
      <c r="G373" s="80">
        <v>14.195329124200438</v>
      </c>
      <c r="H373" s="79">
        <v>0</v>
      </c>
      <c r="I373" s="80">
        <v>-6.7199315199413396</v>
      </c>
      <c r="J373" s="103">
        <v>2</v>
      </c>
      <c r="K373" s="103">
        <v>0.44389448779682372</v>
      </c>
      <c r="L373" s="103">
        <v>1.3995993200233849</v>
      </c>
      <c r="M373" s="103">
        <v>6.0090066007981253</v>
      </c>
    </row>
    <row r="374" spans="1:13" s="81" customFormat="1" x14ac:dyDescent="0.25">
      <c r="A374" s="79">
        <v>371</v>
      </c>
      <c r="B374" s="79">
        <v>24.597763824462891</v>
      </c>
      <c r="C374" s="79">
        <v>24.597763824462891</v>
      </c>
      <c r="D374" s="94"/>
      <c r="E374" s="79">
        <v>1515.512728694639</v>
      </c>
      <c r="F374" s="79">
        <v>55.690872946946882</v>
      </c>
      <c r="G374" s="80">
        <v>9.3490424476547336</v>
      </c>
      <c r="H374" s="79">
        <v>0</v>
      </c>
      <c r="I374" s="80">
        <v>-6.7199315199413396</v>
      </c>
      <c r="J374" s="103">
        <v>2</v>
      </c>
      <c r="K374" s="103">
        <v>0.29234886858787168</v>
      </c>
      <c r="L374" s="103">
        <v>0.92177598265755956</v>
      </c>
      <c r="M374" s="103">
        <v>2.8760802016589389</v>
      </c>
    </row>
    <row r="375" spans="1:13" s="81" customFormat="1" x14ac:dyDescent="0.25">
      <c r="A375" s="79">
        <v>372</v>
      </c>
      <c r="B375" s="79">
        <v>24.06110954284668</v>
      </c>
      <c r="C375" s="79">
        <v>24.06110954284668</v>
      </c>
      <c r="D375" s="94"/>
      <c r="E375" s="79">
        <v>1482.448487550532</v>
      </c>
      <c r="F375" s="79">
        <v>55.715087767249578</v>
      </c>
      <c r="G375" s="80">
        <v>3.3937452431063968</v>
      </c>
      <c r="H375" s="79">
        <v>-55.670579724154692</v>
      </c>
      <c r="I375" s="80">
        <v>48.950648204213351</v>
      </c>
      <c r="J375" s="103">
        <v>2</v>
      </c>
      <c r="K375" s="103">
        <v>0.106123978755334</v>
      </c>
      <c r="L375" s="103">
        <v>0.334608905015568</v>
      </c>
      <c r="M375" s="103">
        <v>-0.87507903981005353</v>
      </c>
    </row>
    <row r="376" spans="1:13" s="81" customFormat="1" x14ac:dyDescent="0.25">
      <c r="A376" s="79">
        <v>373</v>
      </c>
      <c r="B376" s="79">
        <v>22.585071754455569</v>
      </c>
      <c r="C376" s="79">
        <v>22.585071754455569</v>
      </c>
      <c r="D376" s="94"/>
      <c r="E376" s="79">
        <v>1391.507129128498</v>
      </c>
      <c r="F376" s="79">
        <v>55.751597377020033</v>
      </c>
      <c r="G376" s="80">
        <v>0</v>
      </c>
      <c r="H376" s="79">
        <v>-16.497754563127529</v>
      </c>
      <c r="I376" s="80">
        <v>9.777823043186185</v>
      </c>
      <c r="J376" s="103">
        <v>2</v>
      </c>
      <c r="K376" s="103">
        <v>0</v>
      </c>
      <c r="L376" s="103">
        <v>0</v>
      </c>
      <c r="M376" s="103">
        <v>-2.705170091635587</v>
      </c>
    </row>
    <row r="377" spans="1:13" s="81" customFormat="1" x14ac:dyDescent="0.25">
      <c r="A377" s="79">
        <v>374</v>
      </c>
      <c r="B377" s="79">
        <v>20.551900672912598</v>
      </c>
      <c r="C377" s="79">
        <v>20.551900672912598</v>
      </c>
      <c r="D377" s="94"/>
      <c r="E377" s="79">
        <v>1266.2397806133531</v>
      </c>
      <c r="F377" s="79">
        <v>55.827159168276673</v>
      </c>
      <c r="G377" s="80">
        <v>0</v>
      </c>
      <c r="H377" s="79">
        <v>-23.463670928284682</v>
      </c>
      <c r="I377" s="80">
        <v>16.743739408343341</v>
      </c>
      <c r="J377" s="103">
        <v>2</v>
      </c>
      <c r="K377" s="103">
        <v>0</v>
      </c>
      <c r="L377" s="103">
        <v>0</v>
      </c>
      <c r="M377" s="103">
        <v>-2.42973328422514</v>
      </c>
    </row>
    <row r="378" spans="1:13" s="81" customFormat="1" x14ac:dyDescent="0.25">
      <c r="A378" s="79">
        <v>375</v>
      </c>
      <c r="B378" s="79">
        <v>17.001518535614011</v>
      </c>
      <c r="C378" s="79">
        <v>17.001518535614011</v>
      </c>
      <c r="D378" s="94"/>
      <c r="E378" s="79">
        <v>1047.4943141878671</v>
      </c>
      <c r="F378" s="79">
        <v>55.891522344075831</v>
      </c>
      <c r="G378" s="80">
        <v>0</v>
      </c>
      <c r="H378" s="79">
        <v>-19.159334175715621</v>
      </c>
      <c r="I378" s="80">
        <v>12.439402655774281</v>
      </c>
      <c r="J378" s="103">
        <v>2</v>
      </c>
      <c r="K378" s="103">
        <v>0</v>
      </c>
      <c r="L378" s="103">
        <v>0</v>
      </c>
      <c r="M378" s="103">
        <v>-1.9698626749445001</v>
      </c>
    </row>
    <row r="379" spans="1:13" s="81" customFormat="1" x14ac:dyDescent="0.25">
      <c r="A379" s="79">
        <v>376</v>
      </c>
      <c r="B379" s="79">
        <v>13.958459568023679</v>
      </c>
      <c r="C379" s="79">
        <v>13.958459568023679</v>
      </c>
      <c r="D379" s="94"/>
      <c r="E379" s="79">
        <v>860.00594603933598</v>
      </c>
      <c r="F379" s="79">
        <v>55.936563294549572</v>
      </c>
      <c r="G379" s="80">
        <v>0.12676956450046215</v>
      </c>
      <c r="H379" s="79">
        <v>-28.1170670690699</v>
      </c>
      <c r="I379" s="80">
        <v>21.39713554912856</v>
      </c>
      <c r="J379" s="103">
        <v>2</v>
      </c>
      <c r="K379" s="103">
        <v>3.9641427408840463E-3</v>
      </c>
      <c r="L379" s="103">
        <v>1.24989420620074E-2</v>
      </c>
      <c r="M379" s="103">
        <v>-1.594001122311397</v>
      </c>
    </row>
    <row r="380" spans="1:13" s="81" customFormat="1" x14ac:dyDescent="0.25">
      <c r="A380" s="79">
        <v>377</v>
      </c>
      <c r="B380" s="79">
        <v>12.121801471710199</v>
      </c>
      <c r="C380" s="79">
        <v>12.121801471710199</v>
      </c>
      <c r="D380" s="94"/>
      <c r="E380" s="79">
        <v>800</v>
      </c>
      <c r="F380" s="79">
        <v>55.948022129910719</v>
      </c>
      <c r="G380" s="80">
        <v>2.4692882691940414</v>
      </c>
      <c r="H380" s="79">
        <v>-40.483411623300427</v>
      </c>
      <c r="I380" s="80">
        <v>33.763480103359093</v>
      </c>
      <c r="J380" s="103">
        <v>2</v>
      </c>
      <c r="K380" s="103">
        <v>7.7215782873814365E-2</v>
      </c>
      <c r="L380" s="103">
        <v>0.24346136340113669</v>
      </c>
      <c r="M380" s="103">
        <v>-0.98839159163546164</v>
      </c>
    </row>
    <row r="381" spans="1:13" s="81" customFormat="1" x14ac:dyDescent="0.25">
      <c r="A381" s="79">
        <v>378</v>
      </c>
      <c r="B381" s="79">
        <v>10.512025356292719</v>
      </c>
      <c r="C381" s="79">
        <v>10.512025356292719</v>
      </c>
      <c r="D381" s="94"/>
      <c r="E381" s="79">
        <v>800</v>
      </c>
      <c r="F381" s="79">
        <v>55.964321208614919</v>
      </c>
      <c r="G381" s="80">
        <v>2.4692296570284333</v>
      </c>
      <c r="H381" s="79">
        <v>0</v>
      </c>
      <c r="I381" s="80">
        <v>-6.7199315199413396</v>
      </c>
      <c r="J381" s="103">
        <v>0</v>
      </c>
      <c r="K381" s="103">
        <v>7.721395004436718E-2</v>
      </c>
      <c r="L381" s="103">
        <v>0.24345558448988969</v>
      </c>
      <c r="M381" s="103">
        <v>4.1887902047863898E-2</v>
      </c>
    </row>
    <row r="382" spans="1:13" s="81" customFormat="1" x14ac:dyDescent="0.25">
      <c r="A382" s="79">
        <v>379</v>
      </c>
      <c r="B382" s="79">
        <v>9.2110195159912109</v>
      </c>
      <c r="C382" s="79">
        <v>9.2110195159912109</v>
      </c>
      <c r="D382" s="94"/>
      <c r="E382" s="79">
        <v>800</v>
      </c>
      <c r="F382" s="79">
        <v>55.98501383283881</v>
      </c>
      <c r="G382" s="80">
        <v>2.4691552516779689</v>
      </c>
      <c r="H382" s="79">
        <v>0</v>
      </c>
      <c r="I382" s="80">
        <v>-6.7199315199413396</v>
      </c>
      <c r="J382" s="103">
        <v>0</v>
      </c>
      <c r="K382" s="103">
        <v>7.7211623354746628E-2</v>
      </c>
      <c r="L382" s="103">
        <v>0.24344824843751611</v>
      </c>
      <c r="M382" s="103">
        <v>4.1887902047863898E-2</v>
      </c>
    </row>
    <row r="383" spans="1:13" s="81" customFormat="1" x14ac:dyDescent="0.25">
      <c r="A383" s="79">
        <v>380</v>
      </c>
      <c r="B383" s="79">
        <v>8.7856609344482415</v>
      </c>
      <c r="C383" s="79">
        <v>8.7856609344482415</v>
      </c>
      <c r="D383" s="94"/>
      <c r="E383" s="79">
        <v>800</v>
      </c>
      <c r="F383" s="79">
        <v>56.008365316196397</v>
      </c>
      <c r="G383" s="80">
        <v>2.4690712940672874</v>
      </c>
      <c r="H383" s="79">
        <v>0</v>
      </c>
      <c r="I383" s="80">
        <v>-6.7199315199413396</v>
      </c>
      <c r="J383" s="103">
        <v>0</v>
      </c>
      <c r="K383" s="103">
        <v>7.720899796154411E-2</v>
      </c>
      <c r="L383" s="103">
        <v>0.2434399705727486</v>
      </c>
      <c r="M383" s="103">
        <v>4.1887902047863898E-2</v>
      </c>
    </row>
    <row r="384" spans="1:13" s="81" customFormat="1" x14ac:dyDescent="0.25">
      <c r="A384" s="79">
        <v>381</v>
      </c>
      <c r="B384" s="79">
        <v>7.2215997695922853</v>
      </c>
      <c r="C384" s="79">
        <v>7.2215997695922853</v>
      </c>
      <c r="D384" s="94"/>
      <c r="E384" s="79">
        <v>800</v>
      </c>
      <c r="F384" s="79">
        <v>56.031716799553983</v>
      </c>
      <c r="G384" s="80">
        <v>2.468987345269785</v>
      </c>
      <c r="H384" s="79">
        <v>0</v>
      </c>
      <c r="I384" s="80">
        <v>-6.7199315199413396</v>
      </c>
      <c r="J384" s="103">
        <v>0</v>
      </c>
      <c r="K384" s="103">
        <v>7.7206372843933765E-2</v>
      </c>
      <c r="L384" s="103">
        <v>0.24343169357692321</v>
      </c>
      <c r="M384" s="103">
        <v>4.1887902047863898E-2</v>
      </c>
    </row>
    <row r="385" spans="1:13" s="81" customFormat="1" x14ac:dyDescent="0.25">
      <c r="A385" s="79">
        <v>382</v>
      </c>
      <c r="B385" s="79">
        <v>5.755288076400757</v>
      </c>
      <c r="C385" s="79">
        <v>5.755288076400757</v>
      </c>
      <c r="D385" s="94"/>
      <c r="E385" s="79">
        <v>800</v>
      </c>
      <c r="F385" s="79">
        <v>56.019824177999233</v>
      </c>
      <c r="G385" s="80">
        <v>2.4690300982525146</v>
      </c>
      <c r="H385" s="79">
        <v>0</v>
      </c>
      <c r="I385" s="80">
        <v>-6.7199315199413396</v>
      </c>
      <c r="J385" s="103">
        <v>0</v>
      </c>
      <c r="K385" s="103">
        <v>7.7207709749418985E-2</v>
      </c>
      <c r="L385" s="103">
        <v>0.24343590883991811</v>
      </c>
      <c r="M385" s="103">
        <v>4.1887902047863898E-2</v>
      </c>
    </row>
    <row r="386" spans="1:13" s="81" customFormat="1" x14ac:dyDescent="0.25">
      <c r="A386" s="79">
        <v>383</v>
      </c>
      <c r="B386" s="79">
        <v>4.838781785964966</v>
      </c>
      <c r="C386" s="79">
        <v>4.838781785964966</v>
      </c>
      <c r="D386" s="94"/>
      <c r="E386" s="79">
        <v>800</v>
      </c>
      <c r="F386" s="79">
        <v>56.053308008293527</v>
      </c>
      <c r="G386" s="80">
        <v>2.468909732516074</v>
      </c>
      <c r="H386" s="79">
        <v>0</v>
      </c>
      <c r="I386" s="80">
        <v>-6.7199315199413396</v>
      </c>
      <c r="J386" s="103">
        <v>0</v>
      </c>
      <c r="K386" s="103">
        <v>7.7203945857334616E-2</v>
      </c>
      <c r="L386" s="103">
        <v>0.24342404128817599</v>
      </c>
      <c r="M386" s="103">
        <v>4.1887902047863898E-2</v>
      </c>
    </row>
    <row r="387" spans="1:13" s="81" customFormat="1" x14ac:dyDescent="0.25">
      <c r="A387" s="79">
        <v>384</v>
      </c>
      <c r="B387" s="79">
        <v>3.658462834358216</v>
      </c>
      <c r="C387" s="79">
        <v>3.658462834358216</v>
      </c>
      <c r="D387" s="94"/>
      <c r="E387" s="79">
        <v>800</v>
      </c>
      <c r="F387" s="79">
        <v>56.076659491651121</v>
      </c>
      <c r="G387" s="80">
        <v>2.4688258006762149</v>
      </c>
      <c r="H387" s="79">
        <v>0</v>
      </c>
      <c r="I387" s="80">
        <v>-6.7199315199413396</v>
      </c>
      <c r="J387" s="103">
        <v>0</v>
      </c>
      <c r="K387" s="103">
        <v>7.7201321269997597E-2</v>
      </c>
      <c r="L387" s="103">
        <v>0.24341576596430239</v>
      </c>
      <c r="M387" s="103">
        <v>4.1887902047863898E-2</v>
      </c>
    </row>
    <row r="388" spans="1:13" s="81" customFormat="1" x14ac:dyDescent="0.25">
      <c r="A388" s="79">
        <v>385</v>
      </c>
      <c r="B388" s="79">
        <v>1.784280961751938</v>
      </c>
      <c r="C388" s="79">
        <v>1.784280961751938</v>
      </c>
      <c r="D388" s="94"/>
      <c r="E388" s="79">
        <v>800</v>
      </c>
      <c r="F388" s="79">
        <v>56.097352115875012</v>
      </c>
      <c r="G388" s="80">
        <v>2.4687514328898947</v>
      </c>
      <c r="H388" s="79">
        <v>0</v>
      </c>
      <c r="I388" s="80">
        <v>-6.7199315199413396</v>
      </c>
      <c r="J388" s="103">
        <v>0</v>
      </c>
      <c r="K388" s="103">
        <v>7.7198995755025146E-2</v>
      </c>
      <c r="L388" s="103">
        <v>0.24340843361559431</v>
      </c>
      <c r="M388" s="103">
        <v>4.1887902047863898E-2</v>
      </c>
    </row>
    <row r="389" spans="1:13" s="81" customFormat="1" x14ac:dyDescent="0.25">
      <c r="A389" s="79">
        <v>386</v>
      </c>
      <c r="B389" s="79">
        <v>0.16313565094023941</v>
      </c>
      <c r="C389" s="79">
        <v>0.16313565094023941</v>
      </c>
      <c r="D389" s="94"/>
      <c r="E389" s="79">
        <v>800</v>
      </c>
      <c r="F389" s="79">
        <v>56.127558595550838</v>
      </c>
      <c r="G389" s="80">
        <v>2.4686428854151199</v>
      </c>
      <c r="H389" s="79">
        <v>0</v>
      </c>
      <c r="I389" s="80">
        <v>-6.7199315199413396</v>
      </c>
      <c r="J389" s="103">
        <v>0</v>
      </c>
      <c r="K389" s="103">
        <v>7.7195601425432983E-2</v>
      </c>
      <c r="L389" s="103">
        <v>0.24339773129439021</v>
      </c>
      <c r="M389" s="103">
        <v>4.1887902047863898E-2</v>
      </c>
    </row>
    <row r="390" spans="1:13" s="81" customFormat="1" x14ac:dyDescent="0.25">
      <c r="A390" s="79">
        <v>387</v>
      </c>
      <c r="B390" s="79">
        <v>1.108115511015057E-2</v>
      </c>
      <c r="C390" s="79">
        <v>1.108115511015057E-2</v>
      </c>
      <c r="D390" s="94"/>
      <c r="E390" s="79">
        <v>800</v>
      </c>
      <c r="F390" s="79">
        <v>56.150910078908417</v>
      </c>
      <c r="G390" s="80">
        <v>2.4685589815786955</v>
      </c>
      <c r="H390" s="79">
        <v>0</v>
      </c>
      <c r="I390" s="80">
        <v>-6.7199315199413396</v>
      </c>
      <c r="J390" s="103">
        <v>0</v>
      </c>
      <c r="K390" s="103">
        <v>7.7192977713776298E-2</v>
      </c>
      <c r="L390" s="103">
        <v>0.2433894587315367</v>
      </c>
      <c r="M390" s="103">
        <v>0.20760952616926659</v>
      </c>
    </row>
    <row r="391" spans="1:13" s="81" customFormat="1" x14ac:dyDescent="0.25">
      <c r="A391" s="79">
        <v>388</v>
      </c>
      <c r="B391" s="79">
        <v>1.246682647615671E-3</v>
      </c>
      <c r="C391" s="79">
        <v>1.246682647615671E-3</v>
      </c>
      <c r="D391" s="94"/>
      <c r="E391" s="79">
        <v>0</v>
      </c>
      <c r="F391" s="79">
        <v>56.185727072875977</v>
      </c>
      <c r="G391" s="80">
        <v>0</v>
      </c>
      <c r="H391" s="79">
        <v>0</v>
      </c>
      <c r="I391" s="80">
        <v>-3.1029485636939911</v>
      </c>
      <c r="J391" s="103">
        <v>0</v>
      </c>
      <c r="K391" s="103">
        <v>0</v>
      </c>
      <c r="L391" s="103">
        <v>0</v>
      </c>
      <c r="M391" s="103">
        <v>0.16572162412140259</v>
      </c>
    </row>
    <row r="392" spans="1:13" s="81" customFormat="1" x14ac:dyDescent="0.25">
      <c r="A392" s="79">
        <v>389</v>
      </c>
      <c r="B392" s="79">
        <v>0</v>
      </c>
      <c r="C392" s="79">
        <v>0</v>
      </c>
      <c r="D392" s="94"/>
      <c r="E392" s="79">
        <v>0</v>
      </c>
      <c r="F392" s="79">
        <v>56.203845990076609</v>
      </c>
      <c r="G392" s="80">
        <v>0</v>
      </c>
      <c r="H392" s="79">
        <v>0</v>
      </c>
      <c r="I392" s="80">
        <v>-3.1029485636939911</v>
      </c>
      <c r="J392" s="103">
        <v>0</v>
      </c>
      <c r="K392" s="103">
        <v>0</v>
      </c>
      <c r="L392" s="103">
        <v>0</v>
      </c>
      <c r="M392" s="103">
        <v>0</v>
      </c>
    </row>
    <row r="393" spans="1:13" s="81" customFormat="1" x14ac:dyDescent="0.25">
      <c r="A393" s="79">
        <v>390</v>
      </c>
      <c r="B393" s="79">
        <v>0</v>
      </c>
      <c r="C393" s="79">
        <v>0</v>
      </c>
      <c r="D393" s="94"/>
      <c r="E393" s="79">
        <v>0</v>
      </c>
      <c r="F393" s="79">
        <v>56.215711213203853</v>
      </c>
      <c r="G393" s="80">
        <v>0</v>
      </c>
      <c r="H393" s="79">
        <v>0</v>
      </c>
      <c r="I393" s="80">
        <v>-3.1029485636939911</v>
      </c>
      <c r="J393" s="103">
        <v>0</v>
      </c>
      <c r="K393" s="103">
        <v>0</v>
      </c>
      <c r="L393" s="103">
        <v>0</v>
      </c>
      <c r="M393" s="103">
        <v>0</v>
      </c>
    </row>
    <row r="394" spans="1:13" s="81" customFormat="1" x14ac:dyDescent="0.25">
      <c r="A394" s="79">
        <v>391</v>
      </c>
      <c r="B394" s="79">
        <v>0</v>
      </c>
      <c r="C394" s="79">
        <v>0</v>
      </c>
      <c r="D394" s="94"/>
      <c r="E394" s="79">
        <v>0</v>
      </c>
      <c r="F394" s="79">
        <v>56.227576436331077</v>
      </c>
      <c r="G394" s="80">
        <v>0</v>
      </c>
      <c r="H394" s="79">
        <v>0</v>
      </c>
      <c r="I394" s="80">
        <v>-3.1029485636939911</v>
      </c>
      <c r="J394" s="103">
        <v>0</v>
      </c>
      <c r="K394" s="103">
        <v>0</v>
      </c>
      <c r="L394" s="103">
        <v>0</v>
      </c>
      <c r="M394" s="103">
        <v>0</v>
      </c>
    </row>
    <row r="395" spans="1:13" s="81" customFormat="1" x14ac:dyDescent="0.25">
      <c r="A395" s="79">
        <v>392</v>
      </c>
      <c r="B395" s="79">
        <v>0</v>
      </c>
      <c r="C395" s="79">
        <v>0</v>
      </c>
      <c r="D395" s="94"/>
      <c r="E395" s="79">
        <v>0</v>
      </c>
      <c r="F395" s="79">
        <v>56.239441659458322</v>
      </c>
      <c r="G395" s="80">
        <v>0</v>
      </c>
      <c r="H395" s="79">
        <v>0</v>
      </c>
      <c r="I395" s="80">
        <v>-3.1029485636939911</v>
      </c>
      <c r="J395" s="103">
        <v>0</v>
      </c>
      <c r="K395" s="103">
        <v>0</v>
      </c>
      <c r="L395" s="103">
        <v>0</v>
      </c>
      <c r="M395" s="103">
        <v>0.16572162412140259</v>
      </c>
    </row>
    <row r="396" spans="1:13" s="81" customFormat="1" x14ac:dyDescent="0.25">
      <c r="A396" s="79">
        <v>393</v>
      </c>
      <c r="B396" s="79">
        <v>0.49195581050589682</v>
      </c>
      <c r="C396" s="79">
        <v>0.49195581050589682</v>
      </c>
      <c r="D396" s="94"/>
      <c r="E396" s="79">
        <v>800</v>
      </c>
      <c r="F396" s="79">
        <v>56.25130688258556</v>
      </c>
      <c r="G396" s="80">
        <v>2.4681983477230349</v>
      </c>
      <c r="H396" s="79">
        <v>0</v>
      </c>
      <c r="I396" s="80">
        <v>-6.7199315199413396</v>
      </c>
      <c r="J396" s="103">
        <v>0</v>
      </c>
      <c r="K396" s="103">
        <v>7.7181700526805841E-2</v>
      </c>
      <c r="L396" s="103">
        <v>0.24335390176101879</v>
      </c>
      <c r="M396" s="103">
        <v>0.20760952616926659</v>
      </c>
    </row>
    <row r="397" spans="1:13" s="81" customFormat="1" x14ac:dyDescent="0.25">
      <c r="A397" s="79">
        <v>394</v>
      </c>
      <c r="B397" s="79">
        <v>2.919212162494659</v>
      </c>
      <c r="C397" s="79">
        <v>2.919212162494659</v>
      </c>
      <c r="D397" s="94"/>
      <c r="E397" s="79">
        <v>800</v>
      </c>
      <c r="F397" s="79">
        <v>56.240182100665521</v>
      </c>
      <c r="G397" s="80">
        <v>2.4682383008724185</v>
      </c>
      <c r="H397" s="79">
        <v>0</v>
      </c>
      <c r="I397" s="80">
        <v>-6.7199315199413396</v>
      </c>
      <c r="J397" s="103">
        <v>1</v>
      </c>
      <c r="K397" s="103">
        <v>7.7182949880211196E-2</v>
      </c>
      <c r="L397" s="103">
        <v>0.24335784097230589</v>
      </c>
      <c r="M397" s="103">
        <v>1.4887673828558969</v>
      </c>
    </row>
    <row r="398" spans="1:13" s="81" customFormat="1" x14ac:dyDescent="0.25">
      <c r="A398" s="79">
        <v>395</v>
      </c>
      <c r="B398" s="79">
        <v>6.1310925006866457</v>
      </c>
      <c r="C398" s="79">
        <v>6.1310925006866457</v>
      </c>
      <c r="D398" s="94"/>
      <c r="E398" s="79">
        <v>800</v>
      </c>
      <c r="F398" s="79">
        <v>56.21190379377515</v>
      </c>
      <c r="G398" s="80">
        <v>2.468339867575454</v>
      </c>
      <c r="H398" s="79">
        <v>0</v>
      </c>
      <c r="I398" s="80">
        <v>-6.7199315199413396</v>
      </c>
      <c r="J398" s="103">
        <v>1</v>
      </c>
      <c r="K398" s="103">
        <v>7.7186125917851942E-2</v>
      </c>
      <c r="L398" s="103">
        <v>0.24336785501898719</v>
      </c>
      <c r="M398" s="103">
        <v>4.0235237260520744</v>
      </c>
    </row>
    <row r="399" spans="1:13" s="81" customFormat="1" x14ac:dyDescent="0.25">
      <c r="A399" s="79">
        <v>396</v>
      </c>
      <c r="B399" s="79">
        <v>10.762544441223151</v>
      </c>
      <c r="C399" s="79">
        <v>10.762544441223151</v>
      </c>
      <c r="D399" s="94"/>
      <c r="E399" s="79">
        <v>1281.8522256971401</v>
      </c>
      <c r="F399" s="79">
        <v>56.175774965235973</v>
      </c>
      <c r="G399" s="80">
        <v>19.038797651429682</v>
      </c>
      <c r="H399" s="79">
        <v>0</v>
      </c>
      <c r="I399" s="80">
        <v>-6.7199315199413396</v>
      </c>
      <c r="J399" s="103">
        <v>1</v>
      </c>
      <c r="K399" s="103">
        <v>0.59535198217707896</v>
      </c>
      <c r="L399" s="103">
        <v>1.87714479980433</v>
      </c>
      <c r="M399" s="103">
        <v>9.1592321703342137</v>
      </c>
    </row>
    <row r="400" spans="1:13" s="81" customFormat="1" x14ac:dyDescent="0.25">
      <c r="A400" s="79">
        <v>397</v>
      </c>
      <c r="B400" s="79">
        <v>15.42104616165161</v>
      </c>
      <c r="C400" s="79">
        <v>15.42104616165161</v>
      </c>
      <c r="D400" s="94"/>
      <c r="E400" s="79">
        <v>1836.694143550028</v>
      </c>
      <c r="F400" s="79">
        <v>56.154877838657683</v>
      </c>
      <c r="G400" s="80">
        <v>20.58369748379884</v>
      </c>
      <c r="H400" s="79">
        <v>0</v>
      </c>
      <c r="I400" s="80">
        <v>-6.7199315199413396</v>
      </c>
      <c r="J400" s="103">
        <v>1</v>
      </c>
      <c r="K400" s="103">
        <v>0.64366171235570446</v>
      </c>
      <c r="L400" s="103">
        <v>2.0294653790575361</v>
      </c>
      <c r="M400" s="103">
        <v>9.294325990108522</v>
      </c>
    </row>
    <row r="401" spans="1:13" s="81" customFormat="1" x14ac:dyDescent="0.25">
      <c r="A401" s="79">
        <v>398</v>
      </c>
      <c r="B401" s="79">
        <v>18.358397293090821</v>
      </c>
      <c r="C401" s="79">
        <v>18.358397293090821</v>
      </c>
      <c r="D401" s="94"/>
      <c r="E401" s="79">
        <v>1131.0940691463391</v>
      </c>
      <c r="F401" s="79">
        <v>56.170976703734837</v>
      </c>
      <c r="G401" s="80">
        <v>21.620374065641748</v>
      </c>
      <c r="H401" s="79">
        <v>0</v>
      </c>
      <c r="I401" s="80">
        <v>-6.7199315199413396</v>
      </c>
      <c r="J401" s="103">
        <v>2</v>
      </c>
      <c r="K401" s="103">
        <v>0.67607906712654986</v>
      </c>
      <c r="L401" s="103">
        <v>2.1316772986500121</v>
      </c>
      <c r="M401" s="103">
        <v>10.713851073827721</v>
      </c>
    </row>
    <row r="402" spans="1:13" s="81" customFormat="1" x14ac:dyDescent="0.25">
      <c r="A402" s="79">
        <v>399</v>
      </c>
      <c r="B402" s="79">
        <v>22.748694992065431</v>
      </c>
      <c r="C402" s="79">
        <v>22.748694992065431</v>
      </c>
      <c r="D402" s="94"/>
      <c r="E402" s="79">
        <v>1401.588252806145</v>
      </c>
      <c r="F402" s="79">
        <v>56.183115675920817</v>
      </c>
      <c r="G402" s="80">
        <v>32.345971553374561</v>
      </c>
      <c r="H402" s="79">
        <v>0</v>
      </c>
      <c r="I402" s="80">
        <v>-6.7199315199413396</v>
      </c>
      <c r="J402" s="103">
        <v>2</v>
      </c>
      <c r="K402" s="103">
        <v>1.0114734466070061</v>
      </c>
      <c r="L402" s="103">
        <v>3.1891757771518909</v>
      </c>
      <c r="M402" s="103">
        <v>16.72680307427413</v>
      </c>
    </row>
    <row r="403" spans="1:13" s="81" customFormat="1" x14ac:dyDescent="0.25">
      <c r="A403" s="79">
        <v>400</v>
      </c>
      <c r="B403" s="79">
        <v>25.99820156097412</v>
      </c>
      <c r="C403" s="79">
        <v>25.99820156097412</v>
      </c>
      <c r="D403" s="94"/>
      <c r="E403" s="79">
        <v>1601.7962311533599</v>
      </c>
      <c r="F403" s="79">
        <v>56.272287116853768</v>
      </c>
      <c r="G403" s="80">
        <v>16.945736763422399</v>
      </c>
      <c r="H403" s="79">
        <v>0</v>
      </c>
      <c r="I403" s="80">
        <v>-6.7199315199413396</v>
      </c>
      <c r="J403" s="103">
        <v>2</v>
      </c>
      <c r="K403" s="103">
        <v>0.52990100300776788</v>
      </c>
      <c r="L403" s="103">
        <v>1.6707778624834919</v>
      </c>
      <c r="M403" s="103">
        <v>7.4767371827542757</v>
      </c>
    </row>
    <row r="404" spans="1:13" s="81" customFormat="1" x14ac:dyDescent="0.25">
      <c r="A404" s="79">
        <v>401</v>
      </c>
      <c r="B404" s="79">
        <v>25.735187339782719</v>
      </c>
      <c r="C404" s="79">
        <v>25.735187339782719</v>
      </c>
      <c r="D404" s="94"/>
      <c r="E404" s="79">
        <v>1585.5914491704191</v>
      </c>
      <c r="F404" s="79">
        <v>56.293467249990861</v>
      </c>
      <c r="G404" s="80">
        <v>2.7294471515632215</v>
      </c>
      <c r="H404" s="79">
        <v>-28.773263923619162</v>
      </c>
      <c r="I404" s="80">
        <v>22.053332403677821</v>
      </c>
      <c r="J404" s="103">
        <v>2</v>
      </c>
      <c r="K404" s="103">
        <v>8.5351071096063741E-2</v>
      </c>
      <c r="L404" s="103">
        <v>0.269111927165889</v>
      </c>
      <c r="M404" s="103">
        <v>-1.5569880940033041</v>
      </c>
    </row>
    <row r="405" spans="1:13" s="81" customFormat="1" x14ac:dyDescent="0.25">
      <c r="A405" s="79">
        <v>402</v>
      </c>
      <c r="B405" s="79">
        <v>24.834686088562009</v>
      </c>
      <c r="C405" s="79">
        <v>24.834686088562009</v>
      </c>
      <c r="D405" s="94"/>
      <c r="E405" s="79">
        <v>1530.109937998531</v>
      </c>
      <c r="F405" s="79">
        <v>56.365436240838648</v>
      </c>
      <c r="G405" s="80">
        <v>6.8277759267744456</v>
      </c>
      <c r="H405" s="79">
        <v>0</v>
      </c>
      <c r="I405" s="80">
        <v>-6.7199315199413396</v>
      </c>
      <c r="J405" s="103">
        <v>2</v>
      </c>
      <c r="K405" s="103">
        <v>0.21350770181439799</v>
      </c>
      <c r="L405" s="103">
        <v>0.67318978382079675</v>
      </c>
      <c r="M405" s="103">
        <v>1.237502249913137</v>
      </c>
    </row>
    <row r="406" spans="1:13" s="81" customFormat="1" x14ac:dyDescent="0.25">
      <c r="A406" s="79">
        <v>403</v>
      </c>
      <c r="B406" s="79">
        <v>24.947117805480961</v>
      </c>
      <c r="C406" s="79">
        <v>24.947117805480961</v>
      </c>
      <c r="D406" s="94"/>
      <c r="E406" s="79">
        <v>1537.0370594765479</v>
      </c>
      <c r="F406" s="79">
        <v>56.404718074475667</v>
      </c>
      <c r="G406" s="80">
        <v>6.6546875172453417</v>
      </c>
      <c r="H406" s="79">
        <v>0</v>
      </c>
      <c r="I406" s="80">
        <v>-6.7199315199413396</v>
      </c>
      <c r="J406" s="103">
        <v>2</v>
      </c>
      <c r="K406" s="103">
        <v>0.2080951474298362</v>
      </c>
      <c r="L406" s="103">
        <v>0.65612399984627356</v>
      </c>
      <c r="M406" s="103">
        <v>1.110849712682799</v>
      </c>
    </row>
    <row r="407" spans="1:13" s="81" customFormat="1" x14ac:dyDescent="0.25">
      <c r="A407" s="79">
        <v>404</v>
      </c>
      <c r="B407" s="79">
        <v>23.89813499450684</v>
      </c>
      <c r="C407" s="79">
        <v>23.89813499450684</v>
      </c>
      <c r="D407" s="94"/>
      <c r="E407" s="79">
        <v>1472.407330792345</v>
      </c>
      <c r="F407" s="79">
        <v>56.429468897519001</v>
      </c>
      <c r="G407" s="80">
        <v>0</v>
      </c>
      <c r="H407" s="79">
        <v>-14.55292065482104</v>
      </c>
      <c r="I407" s="80">
        <v>7.8329891348797043</v>
      </c>
      <c r="J407" s="103">
        <v>2</v>
      </c>
      <c r="K407" s="103">
        <v>0</v>
      </c>
      <c r="L407" s="103">
        <v>0</v>
      </c>
      <c r="M407" s="103">
        <v>-2.813851634960558</v>
      </c>
    </row>
    <row r="408" spans="1:13" s="81" customFormat="1" x14ac:dyDescent="0.25">
      <c r="A408" s="79">
        <v>405</v>
      </c>
      <c r="B408" s="79">
        <v>22.295589447021481</v>
      </c>
      <c r="C408" s="79">
        <v>22.295589447021481</v>
      </c>
      <c r="D408" s="94"/>
      <c r="E408" s="79">
        <v>1373.671600469102</v>
      </c>
      <c r="F408" s="79">
        <v>56.465978507289449</v>
      </c>
      <c r="G408" s="80">
        <v>0</v>
      </c>
      <c r="H408" s="79">
        <v>-15.899808013380101</v>
      </c>
      <c r="I408" s="80">
        <v>9.1798764934387549</v>
      </c>
      <c r="J408" s="103">
        <v>2</v>
      </c>
      <c r="K408" s="103">
        <v>0</v>
      </c>
      <c r="L408" s="103">
        <v>0</v>
      </c>
      <c r="M408" s="103">
        <v>-2.6653687775494301</v>
      </c>
    </row>
    <row r="409" spans="1:13" s="81" customFormat="1" x14ac:dyDescent="0.25">
      <c r="A409" s="79">
        <v>406</v>
      </c>
      <c r="B409" s="79">
        <v>20.569823074340821</v>
      </c>
      <c r="C409" s="79">
        <v>20.569823074340821</v>
      </c>
      <c r="D409" s="94"/>
      <c r="E409" s="79">
        <v>1267.344012188511</v>
      </c>
      <c r="F409" s="79">
        <v>56.51301276005146</v>
      </c>
      <c r="G409" s="80">
        <v>0</v>
      </c>
      <c r="H409" s="79">
        <v>-16.497754563127529</v>
      </c>
      <c r="I409" s="80">
        <v>9.777823043186185</v>
      </c>
      <c r="J409" s="103">
        <v>2</v>
      </c>
      <c r="K409" s="103">
        <v>0</v>
      </c>
      <c r="L409" s="103">
        <v>0</v>
      </c>
      <c r="M409" s="103">
        <v>-2.4321205251902112</v>
      </c>
    </row>
    <row r="410" spans="1:13" s="81" customFormat="1" x14ac:dyDescent="0.25">
      <c r="A410" s="79">
        <v>407</v>
      </c>
      <c r="B410" s="79">
        <v>18.874365615844731</v>
      </c>
      <c r="C410" s="79">
        <v>18.874365615844731</v>
      </c>
      <c r="D410" s="94"/>
      <c r="E410" s="79">
        <v>1162.883810942262</v>
      </c>
      <c r="F410" s="79">
        <v>56.56974603550406</v>
      </c>
      <c r="G410" s="80">
        <v>0</v>
      </c>
      <c r="H410" s="79">
        <v>-16.496018661869879</v>
      </c>
      <c r="I410" s="80">
        <v>9.7760871419285387</v>
      </c>
      <c r="J410" s="103">
        <v>2</v>
      </c>
      <c r="K410" s="103">
        <v>0</v>
      </c>
      <c r="L410" s="103">
        <v>0</v>
      </c>
      <c r="M410" s="103">
        <v>-2.2093086196343168</v>
      </c>
    </row>
    <row r="411" spans="1:13" s="81" customFormat="1" x14ac:dyDescent="0.25">
      <c r="A411" s="79">
        <v>408</v>
      </c>
      <c r="B411" s="79">
        <v>17.184584236145021</v>
      </c>
      <c r="C411" s="79">
        <v>17.184584236145021</v>
      </c>
      <c r="D411" s="94"/>
      <c r="E411" s="79">
        <v>1058.7733231791731</v>
      </c>
      <c r="F411" s="79">
        <v>56.634755772120833</v>
      </c>
      <c r="G411" s="80">
        <v>0</v>
      </c>
      <c r="H411" s="79">
        <v>-18.518653566853359</v>
      </c>
      <c r="I411" s="80">
        <v>11.798722046912021</v>
      </c>
      <c r="J411" s="103">
        <v>2</v>
      </c>
      <c r="K411" s="103">
        <v>0</v>
      </c>
      <c r="L411" s="103">
        <v>0</v>
      </c>
      <c r="M411" s="103">
        <v>-1.9929772890342929</v>
      </c>
    </row>
    <row r="412" spans="1:13" s="81" customFormat="1" x14ac:dyDescent="0.25">
      <c r="A412" s="79">
        <v>409</v>
      </c>
      <c r="B412" s="79">
        <v>15.454484939575201</v>
      </c>
      <c r="C412" s="79">
        <v>15.454484939575201</v>
      </c>
      <c r="D412" s="94"/>
      <c r="E412" s="79">
        <v>952.17877561913826</v>
      </c>
      <c r="F412" s="79">
        <v>56.674503215260422</v>
      </c>
      <c r="G412" s="80">
        <v>0</v>
      </c>
      <c r="H412" s="79">
        <v>-22.024926327633779</v>
      </c>
      <c r="I412" s="80">
        <v>15.304994807692429</v>
      </c>
      <c r="J412" s="103">
        <v>2</v>
      </c>
      <c r="K412" s="103">
        <v>0</v>
      </c>
      <c r="L412" s="103">
        <v>0</v>
      </c>
      <c r="M412" s="103">
        <v>-1.7768800768236599</v>
      </c>
    </row>
    <row r="413" spans="1:13" s="81" customFormat="1" x14ac:dyDescent="0.25">
      <c r="A413" s="79">
        <v>410</v>
      </c>
      <c r="B413" s="79">
        <v>13.96715869903564</v>
      </c>
      <c r="C413" s="79">
        <v>13.96715869903564</v>
      </c>
      <c r="D413" s="94"/>
      <c r="E413" s="79">
        <v>860.54191523845896</v>
      </c>
      <c r="F413" s="79">
        <v>56.69968189622368</v>
      </c>
      <c r="G413" s="80">
        <v>0.83107288053027617</v>
      </c>
      <c r="H413" s="79">
        <v>-24.96225902799933</v>
      </c>
      <c r="I413" s="80">
        <v>18.24232750805799</v>
      </c>
      <c r="J413" s="103">
        <v>2</v>
      </c>
      <c r="K413" s="103">
        <v>2.5988032217998811E-2</v>
      </c>
      <c r="L413" s="103">
        <v>8.1940265583350241E-2</v>
      </c>
      <c r="M413" s="103">
        <v>-1.156810780252409</v>
      </c>
    </row>
    <row r="414" spans="1:13" s="81" customFormat="1" x14ac:dyDescent="0.25">
      <c r="A414" s="79">
        <v>411</v>
      </c>
      <c r="B414" s="79">
        <v>13.118327045440671</v>
      </c>
      <c r="C414" s="79">
        <v>13.118327045440671</v>
      </c>
      <c r="D414" s="94"/>
      <c r="E414" s="79">
        <v>808.24386145103563</v>
      </c>
      <c r="F414" s="79">
        <v>56.728772180998291</v>
      </c>
      <c r="G414" s="80">
        <v>2.4664854752573988</v>
      </c>
      <c r="H414" s="79">
        <v>0</v>
      </c>
      <c r="I414" s="80">
        <v>-6.7199315199413396</v>
      </c>
      <c r="J414" s="103">
        <v>2</v>
      </c>
      <c r="K414" s="103">
        <v>7.7128138214925479E-2</v>
      </c>
      <c r="L414" s="103">
        <v>0.24318501979165999</v>
      </c>
      <c r="M414" s="103">
        <v>1.1925649448735229</v>
      </c>
    </row>
    <row r="415" spans="1:13" s="81" customFormat="1" x14ac:dyDescent="0.25">
      <c r="A415" s="79">
        <v>412</v>
      </c>
      <c r="B415" s="79">
        <v>13.948044395446781</v>
      </c>
      <c r="C415" s="79">
        <v>13.948044395446781</v>
      </c>
      <c r="D415" s="94"/>
      <c r="E415" s="79">
        <v>859.36424841493022</v>
      </c>
      <c r="F415" s="79">
        <v>56.763589174965837</v>
      </c>
      <c r="G415" s="80">
        <v>7.3789970097973692</v>
      </c>
      <c r="H415" s="79">
        <v>0</v>
      </c>
      <c r="I415" s="80">
        <v>-6.7199315199413396</v>
      </c>
      <c r="J415" s="103">
        <v>2</v>
      </c>
      <c r="K415" s="103">
        <v>0.2307446392725179</v>
      </c>
      <c r="L415" s="103">
        <v>0.72753784762624907</v>
      </c>
      <c r="M415" s="103">
        <v>2.78479731321077</v>
      </c>
    </row>
    <row r="416" spans="1:13" s="81" customFormat="1" x14ac:dyDescent="0.25">
      <c r="A416" s="79">
        <v>413</v>
      </c>
      <c r="B416" s="79">
        <v>14.39841966629028</v>
      </c>
      <c r="C416" s="79">
        <v>14.39841966629028</v>
      </c>
      <c r="D416" s="94"/>
      <c r="E416" s="79">
        <v>887.11268361918337</v>
      </c>
      <c r="F416" s="79">
        <v>56.781092564324723</v>
      </c>
      <c r="G416" s="80">
        <v>5.5616724322134141</v>
      </c>
      <c r="H416" s="79">
        <v>0</v>
      </c>
      <c r="I416" s="80">
        <v>-6.7199315199413396</v>
      </c>
      <c r="J416" s="103">
        <v>2</v>
      </c>
      <c r="K416" s="103">
        <v>0.17391606168413831</v>
      </c>
      <c r="L416" s="103">
        <v>0.54835734249008805</v>
      </c>
      <c r="M416" s="103">
        <v>1.668918447496009</v>
      </c>
    </row>
    <row r="417" spans="1:13" s="81" customFormat="1" x14ac:dyDescent="0.25">
      <c r="A417" s="79">
        <v>414</v>
      </c>
      <c r="B417" s="79">
        <v>14.811865139007571</v>
      </c>
      <c r="C417" s="79">
        <v>14.811865139007571</v>
      </c>
      <c r="D417" s="94"/>
      <c r="E417" s="79">
        <v>912.58580715170024</v>
      </c>
      <c r="F417" s="79">
        <v>56.824789160551333</v>
      </c>
      <c r="G417" s="80">
        <v>6.8926656824265882</v>
      </c>
      <c r="H417" s="79">
        <v>0</v>
      </c>
      <c r="I417" s="80">
        <v>-6.7199315199413396</v>
      </c>
      <c r="J417" s="103">
        <v>2</v>
      </c>
      <c r="K417" s="103">
        <v>0.2155368343971264</v>
      </c>
      <c r="L417" s="103">
        <v>0.67958763885413964</v>
      </c>
      <c r="M417" s="103">
        <v>2.4223221026873172</v>
      </c>
    </row>
    <row r="418" spans="1:13" s="81" customFormat="1" x14ac:dyDescent="0.25">
      <c r="A418" s="79">
        <v>415</v>
      </c>
      <c r="B418" s="79">
        <v>15.635589027404791</v>
      </c>
      <c r="C418" s="79">
        <v>15.635589027404791</v>
      </c>
      <c r="D418" s="94"/>
      <c r="E418" s="79">
        <v>963.33692610318428</v>
      </c>
      <c r="F418" s="79">
        <v>56.8557788652193</v>
      </c>
      <c r="G418" s="80">
        <v>8.7496195917281803</v>
      </c>
      <c r="H418" s="79">
        <v>0</v>
      </c>
      <c r="I418" s="80">
        <v>-6.7199315199413396</v>
      </c>
      <c r="J418" s="103">
        <v>2</v>
      </c>
      <c r="K418" s="103">
        <v>0.2736046394631233</v>
      </c>
      <c r="L418" s="103">
        <v>0.86267542822722776</v>
      </c>
      <c r="M418" s="103">
        <v>3.4504019543724942</v>
      </c>
    </row>
    <row r="419" spans="1:13" s="81" customFormat="1" x14ac:dyDescent="0.25">
      <c r="A419" s="79">
        <v>416</v>
      </c>
      <c r="B419" s="79">
        <v>16.715913391113279</v>
      </c>
      <c r="C419" s="79">
        <v>16.715913391113279</v>
      </c>
      <c r="D419" s="94"/>
      <c r="E419" s="79">
        <v>1029.897664550916</v>
      </c>
      <c r="F419" s="79">
        <v>56.856074941791022</v>
      </c>
      <c r="G419" s="80">
        <v>9.7688533273483902</v>
      </c>
      <c r="H419" s="79">
        <v>0</v>
      </c>
      <c r="I419" s="80">
        <v>-6.7199315199413396</v>
      </c>
      <c r="J419" s="103">
        <v>2</v>
      </c>
      <c r="K419" s="103">
        <v>0.30547654838893062</v>
      </c>
      <c r="L419" s="103">
        <v>0.96316755707029811</v>
      </c>
      <c r="M419" s="103">
        <v>3.9651994657034262</v>
      </c>
    </row>
    <row r="420" spans="1:13" s="81" customFormat="1" x14ac:dyDescent="0.25">
      <c r="A420" s="79">
        <v>417</v>
      </c>
      <c r="B420" s="79">
        <v>17.781499862670898</v>
      </c>
      <c r="C420" s="79">
        <v>17.781499862670898</v>
      </c>
      <c r="D420" s="94"/>
      <c r="E420" s="79">
        <v>1095.550374801119</v>
      </c>
      <c r="F420" s="79">
        <v>56.858093340734221</v>
      </c>
      <c r="G420" s="80">
        <v>9.9254007969437126</v>
      </c>
      <c r="H420" s="79">
        <v>0</v>
      </c>
      <c r="I420" s="80">
        <v>-6.7199315199413396</v>
      </c>
      <c r="J420" s="103">
        <v>2</v>
      </c>
      <c r="K420" s="103">
        <v>0.31037185995401689</v>
      </c>
      <c r="L420" s="103">
        <v>0.97860247443501547</v>
      </c>
      <c r="M420" s="103">
        <v>3.9687489538482632</v>
      </c>
    </row>
    <row r="421" spans="1:13" s="81" customFormat="1" x14ac:dyDescent="0.25">
      <c r="A421" s="79">
        <v>418</v>
      </c>
      <c r="B421" s="79">
        <v>18.75662631988525</v>
      </c>
      <c r="C421" s="79">
        <v>18.75662631988525</v>
      </c>
      <c r="D421" s="94"/>
      <c r="E421" s="79">
        <v>1155.6296799176901</v>
      </c>
      <c r="F421" s="79">
        <v>56.874734716530249</v>
      </c>
      <c r="G421" s="80">
        <v>10.373276014336478</v>
      </c>
      <c r="H421" s="79">
        <v>0</v>
      </c>
      <c r="I421" s="80">
        <v>-6.7199315199413396</v>
      </c>
      <c r="J421" s="103">
        <v>2</v>
      </c>
      <c r="K421" s="103">
        <v>0.32437712453661249</v>
      </c>
      <c r="L421" s="103">
        <v>1.022761073663939</v>
      </c>
      <c r="M421" s="103">
        <v>4.1523496187614137</v>
      </c>
    </row>
    <row r="422" spans="1:13" s="81" customFormat="1" x14ac:dyDescent="0.25">
      <c r="A422" s="79">
        <v>419</v>
      </c>
      <c r="B422" s="79">
        <v>19.533797073364259</v>
      </c>
      <c r="C422" s="79">
        <v>19.533797073364259</v>
      </c>
      <c r="D422" s="94"/>
      <c r="E422" s="79">
        <v>1203.5125760082401</v>
      </c>
      <c r="F422" s="79">
        <v>56.939181440463301</v>
      </c>
      <c r="G422" s="80">
        <v>7.585297436364252</v>
      </c>
      <c r="H422" s="79">
        <v>0</v>
      </c>
      <c r="I422" s="80">
        <v>-6.7199315199413396</v>
      </c>
      <c r="J422" s="103">
        <v>2</v>
      </c>
      <c r="K422" s="103">
        <v>0.23719574874535521</v>
      </c>
      <c r="L422" s="103">
        <v>0.74787819579410486</v>
      </c>
      <c r="M422" s="103">
        <v>2.3709999592203301</v>
      </c>
    </row>
    <row r="423" spans="1:13" s="81" customFormat="1" x14ac:dyDescent="0.25">
      <c r="A423" s="79">
        <v>420</v>
      </c>
      <c r="B423" s="79">
        <v>19.105088806152349</v>
      </c>
      <c r="C423" s="79">
        <v>19.105088806152349</v>
      </c>
      <c r="D423" s="94"/>
      <c r="E423" s="79">
        <v>1177.0990840952011</v>
      </c>
      <c r="F423" s="79">
        <v>57.018126254047758</v>
      </c>
      <c r="G423" s="80">
        <v>2.720720435879822</v>
      </c>
      <c r="H423" s="79">
        <v>-45.882514059087761</v>
      </c>
      <c r="I423" s="80">
        <v>39.16258253914642</v>
      </c>
      <c r="J423" s="103">
        <v>2</v>
      </c>
      <c r="K423" s="103">
        <v>8.5078182672376032E-2</v>
      </c>
      <c r="L423" s="103">
        <v>0.26825150996600161</v>
      </c>
      <c r="M423" s="103">
        <v>-0.62280430047195756</v>
      </c>
    </row>
    <row r="424" spans="1:13" s="81" customFormat="1" x14ac:dyDescent="0.25">
      <c r="A424" s="79">
        <v>421</v>
      </c>
      <c r="B424" s="79">
        <v>17.672147369384771</v>
      </c>
      <c r="C424" s="79">
        <v>17.672147369384771</v>
      </c>
      <c r="D424" s="94"/>
      <c r="E424" s="79">
        <v>1088.812969861699</v>
      </c>
      <c r="F424" s="79">
        <v>57.065157153616759</v>
      </c>
      <c r="G424" s="80">
        <v>1.8010748833130019</v>
      </c>
      <c r="H424" s="79">
        <v>-54.327226861747171</v>
      </c>
      <c r="I424" s="80">
        <v>47.60729534180583</v>
      </c>
      <c r="J424" s="103">
        <v>2</v>
      </c>
      <c r="K424" s="103">
        <v>5.6320442155086761E-2</v>
      </c>
      <c r="L424" s="103">
        <v>0.1775783541149886</v>
      </c>
      <c r="M424" s="103">
        <v>-1.0190268334392989</v>
      </c>
    </row>
    <row r="425" spans="1:13" s="81" customFormat="1" x14ac:dyDescent="0.25">
      <c r="A425" s="79">
        <v>422</v>
      </c>
      <c r="B425" s="79">
        <v>16.701898574829102</v>
      </c>
      <c r="C425" s="79">
        <v>16.701898574829102</v>
      </c>
      <c r="D425" s="94"/>
      <c r="E425" s="79">
        <v>1029.0341863656399</v>
      </c>
      <c r="F425" s="79">
        <v>57.119053032682856</v>
      </c>
      <c r="G425" s="80">
        <v>3.2769609778561937</v>
      </c>
      <c r="H425" s="79">
        <v>0</v>
      </c>
      <c r="I425" s="80">
        <v>-6.7199315199413396</v>
      </c>
      <c r="J425" s="103">
        <v>2</v>
      </c>
      <c r="K425" s="103">
        <v>0.10247208092666089</v>
      </c>
      <c r="L425" s="103">
        <v>0.32309447116176199</v>
      </c>
      <c r="M425" s="103">
        <v>2.560358104430225E-2</v>
      </c>
    </row>
    <row r="426" spans="1:13" s="81" customFormat="1" x14ac:dyDescent="0.25">
      <c r="A426" s="79">
        <v>423</v>
      </c>
      <c r="B426" s="79">
        <v>16.54147281646728</v>
      </c>
      <c r="C426" s="79">
        <v>16.54147281646728</v>
      </c>
      <c r="D426" s="94"/>
      <c r="E426" s="79">
        <v>1019.1500651689799</v>
      </c>
      <c r="F426" s="79">
        <v>57.161718914839007</v>
      </c>
      <c r="G426" s="80">
        <v>5.0862203870023377</v>
      </c>
      <c r="H426" s="79">
        <v>0</v>
      </c>
      <c r="I426" s="80">
        <v>-6.7199315199413396</v>
      </c>
      <c r="J426" s="103">
        <v>2</v>
      </c>
      <c r="K426" s="103">
        <v>0.1590484569787905</v>
      </c>
      <c r="L426" s="103">
        <v>0.50147978485412648</v>
      </c>
      <c r="M426" s="103">
        <v>1.1593778942473589</v>
      </c>
    </row>
    <row r="427" spans="1:13" s="81" customFormat="1" x14ac:dyDescent="0.25">
      <c r="A427" s="79">
        <v>424</v>
      </c>
      <c r="B427" s="79">
        <v>16.723502540588381</v>
      </c>
      <c r="C427" s="79">
        <v>16.723502540588381</v>
      </c>
      <c r="D427" s="94"/>
      <c r="E427" s="79">
        <v>1030.365245779501</v>
      </c>
      <c r="F427" s="79">
        <v>57.193332628205177</v>
      </c>
      <c r="G427" s="80">
        <v>8.2601820582444816</v>
      </c>
      <c r="H427" s="79">
        <v>0</v>
      </c>
      <c r="I427" s="80">
        <v>-6.7199315199413396</v>
      </c>
      <c r="J427" s="103">
        <v>2</v>
      </c>
      <c r="K427" s="103">
        <v>0.25829970209017422</v>
      </c>
      <c r="L427" s="103">
        <v>0.81441896069031916</v>
      </c>
      <c r="M427" s="103">
        <v>3.0649826433681189</v>
      </c>
    </row>
    <row r="428" spans="1:13" s="81" customFormat="1" x14ac:dyDescent="0.25">
      <c r="A428" s="79">
        <v>425</v>
      </c>
      <c r="B428" s="79">
        <v>18.216557884216311</v>
      </c>
      <c r="C428" s="79">
        <v>18.216557884216311</v>
      </c>
      <c r="D428" s="94"/>
      <c r="E428" s="79">
        <v>1122.3550865658949</v>
      </c>
      <c r="F428" s="79">
        <v>57.234757129412657</v>
      </c>
      <c r="G428" s="80">
        <v>15.173567268296967</v>
      </c>
      <c r="H428" s="79">
        <v>0</v>
      </c>
      <c r="I428" s="80">
        <v>-6.7199315199413396</v>
      </c>
      <c r="J428" s="103">
        <v>2</v>
      </c>
      <c r="K428" s="103">
        <v>0.47448444567083697</v>
      </c>
      <c r="L428" s="103">
        <v>1.496049457200149</v>
      </c>
      <c r="M428" s="103">
        <v>7.0415189749300247</v>
      </c>
    </row>
    <row r="429" spans="1:13" s="81" customFormat="1" x14ac:dyDescent="0.25">
      <c r="A429" s="79">
        <v>426</v>
      </c>
      <c r="B429" s="79">
        <v>21.045853614807129</v>
      </c>
      <c r="C429" s="79">
        <v>21.045853614807129</v>
      </c>
      <c r="D429" s="94"/>
      <c r="E429" s="79">
        <v>1296.673114966813</v>
      </c>
      <c r="F429" s="79">
        <v>57.245742880609079</v>
      </c>
      <c r="G429" s="80">
        <v>25.764660590967203</v>
      </c>
      <c r="H429" s="79">
        <v>0</v>
      </c>
      <c r="I429" s="80">
        <v>-6.7199315199413396</v>
      </c>
      <c r="J429" s="103">
        <v>2</v>
      </c>
      <c r="K429" s="103">
        <v>0.80567281788407163</v>
      </c>
      <c r="L429" s="103">
        <v>2.540286394788478</v>
      </c>
      <c r="M429" s="103">
        <v>13.029489037152549</v>
      </c>
    </row>
    <row r="430" spans="1:13" s="81" customFormat="1" x14ac:dyDescent="0.25">
      <c r="A430" s="79">
        <v>427</v>
      </c>
      <c r="B430" s="79">
        <v>25.66015357971191</v>
      </c>
      <c r="C430" s="79">
        <v>25.66015357971191</v>
      </c>
      <c r="D430" s="94"/>
      <c r="E430" s="79">
        <v>1580.968483469934</v>
      </c>
      <c r="F430" s="79">
        <v>57.30137903134576</v>
      </c>
      <c r="G430" s="80">
        <v>41.840705449823076</v>
      </c>
      <c r="H430" s="79">
        <v>0</v>
      </c>
      <c r="I430" s="80">
        <v>-6.7199315199413396</v>
      </c>
      <c r="J430" s="103">
        <v>2</v>
      </c>
      <c r="K430" s="103">
        <v>1.308378153983317</v>
      </c>
      <c r="L430" s="103">
        <v>4.1253163195094</v>
      </c>
      <c r="M430" s="103">
        <v>22.064740588807421</v>
      </c>
    </row>
    <row r="431" spans="1:13" s="81" customFormat="1" x14ac:dyDescent="0.25">
      <c r="A431" s="79">
        <v>428</v>
      </c>
      <c r="B431" s="79">
        <v>30.45582733154297</v>
      </c>
      <c r="C431" s="79">
        <v>30.45582733154297</v>
      </c>
      <c r="D431" s="94"/>
      <c r="E431" s="79">
        <v>1876.438619106357</v>
      </c>
      <c r="F431" s="79">
        <v>57.34403507032706</v>
      </c>
      <c r="G431" s="80">
        <v>32.477109210814234</v>
      </c>
      <c r="H431" s="79">
        <v>0</v>
      </c>
      <c r="I431" s="80">
        <v>-6.7199315199413396</v>
      </c>
      <c r="J431" s="103">
        <v>2</v>
      </c>
      <c r="K431" s="103">
        <v>1.0155741816284169</v>
      </c>
      <c r="L431" s="103">
        <v>3.202105394674398</v>
      </c>
      <c r="M431" s="103">
        <v>16.504595777153821</v>
      </c>
    </row>
    <row r="432" spans="1:13" s="81" customFormat="1" x14ac:dyDescent="0.25">
      <c r="A432" s="79">
        <v>429</v>
      </c>
      <c r="B432" s="79">
        <v>31.964519882202151</v>
      </c>
      <c r="C432" s="79">
        <v>31.964519882202151</v>
      </c>
      <c r="D432" s="94"/>
      <c r="E432" s="79">
        <v>1969.391896506999</v>
      </c>
      <c r="F432" s="79">
        <v>57.416029631303033</v>
      </c>
      <c r="G432" s="80">
        <v>18.764536836358868</v>
      </c>
      <c r="H432" s="79">
        <v>0</v>
      </c>
      <c r="I432" s="80">
        <v>-6.7199315199413396</v>
      </c>
      <c r="J432" s="103">
        <v>2</v>
      </c>
      <c r="K432" s="103">
        <v>0.58677572001623557</v>
      </c>
      <c r="L432" s="103">
        <v>1.8501038452111911</v>
      </c>
      <c r="M432" s="103">
        <v>7.8566866406525424</v>
      </c>
    </row>
    <row r="433" spans="1:13" s="81" customFormat="1" x14ac:dyDescent="0.25">
      <c r="A433" s="79">
        <v>430</v>
      </c>
      <c r="B433" s="79">
        <v>33.248790740966797</v>
      </c>
      <c r="C433" s="79">
        <v>33.248790740966797</v>
      </c>
      <c r="D433" s="94"/>
      <c r="E433" s="79">
        <v>1281.9548279561311</v>
      </c>
      <c r="F433" s="79">
        <v>57.445415886695542</v>
      </c>
      <c r="G433" s="80">
        <v>16.961597854335249</v>
      </c>
      <c r="H433" s="79">
        <v>0</v>
      </c>
      <c r="I433" s="80">
        <v>-6.7199315199413396</v>
      </c>
      <c r="J433" s="103">
        <v>3</v>
      </c>
      <c r="K433" s="103">
        <v>0.53039698663485102</v>
      </c>
      <c r="L433" s="103">
        <v>1.6723416988596851</v>
      </c>
      <c r="M433" s="103">
        <v>7.9389499106654347</v>
      </c>
    </row>
    <row r="434" spans="1:13" s="81" customFormat="1" x14ac:dyDescent="0.25">
      <c r="A434" s="79">
        <v>431</v>
      </c>
      <c r="B434" s="79">
        <v>33.534035110473631</v>
      </c>
      <c r="C434" s="79">
        <v>33.534035110473631</v>
      </c>
      <c r="D434" s="94"/>
      <c r="E434" s="79">
        <v>1292.9528338531111</v>
      </c>
      <c r="F434" s="79">
        <v>57.488330997247132</v>
      </c>
      <c r="G434" s="80">
        <v>5.1162545585842034</v>
      </c>
      <c r="H434" s="79">
        <v>0</v>
      </c>
      <c r="I434" s="80">
        <v>-6.7199315199413396</v>
      </c>
      <c r="J434" s="103">
        <v>3</v>
      </c>
      <c r="K434" s="103">
        <v>0.15998763937421701</v>
      </c>
      <c r="L434" s="103">
        <v>0.50444102694690618</v>
      </c>
      <c r="M434" s="103">
        <v>0.65632706634940152</v>
      </c>
    </row>
    <row r="435" spans="1:13" s="81" customFormat="1" x14ac:dyDescent="0.25">
      <c r="A435" s="79">
        <v>432</v>
      </c>
      <c r="B435" s="79">
        <v>32.623836517333977</v>
      </c>
      <c r="C435" s="79">
        <v>32.623836517333977</v>
      </c>
      <c r="D435" s="94"/>
      <c r="E435" s="79">
        <v>1257.8588212628561</v>
      </c>
      <c r="F435" s="79">
        <v>57.555810300221637</v>
      </c>
      <c r="G435" s="80">
        <v>2.4653091284688928</v>
      </c>
      <c r="H435" s="79">
        <v>-50.537186928322527</v>
      </c>
      <c r="I435" s="80">
        <v>43.817255408381193</v>
      </c>
      <c r="J435" s="103">
        <v>3</v>
      </c>
      <c r="K435" s="103">
        <v>7.7091353308384278E-2</v>
      </c>
      <c r="L435" s="103">
        <v>0.24306903698133561</v>
      </c>
      <c r="M435" s="103">
        <v>-0.95680729040692003</v>
      </c>
    </row>
    <row r="436" spans="1:13" s="81" customFormat="1" x14ac:dyDescent="0.25">
      <c r="A436" s="79">
        <v>433</v>
      </c>
      <c r="B436" s="79">
        <v>31.797959899902349</v>
      </c>
      <c r="C436" s="79">
        <v>31.797959899902349</v>
      </c>
      <c r="D436" s="94"/>
      <c r="E436" s="79">
        <v>1226.015963419967</v>
      </c>
      <c r="F436" s="79">
        <v>57.623287384085039</v>
      </c>
      <c r="G436" s="80">
        <v>3.9294244493479873</v>
      </c>
      <c r="H436" s="79">
        <v>0</v>
      </c>
      <c r="I436" s="80">
        <v>-6.7199315199413396</v>
      </c>
      <c r="J436" s="103">
        <v>3</v>
      </c>
      <c r="K436" s="103">
        <v>0.12287491455946691</v>
      </c>
      <c r="L436" s="103">
        <v>0.38742460560599912</v>
      </c>
      <c r="M436" s="103">
        <v>4.2978383895918917E-2</v>
      </c>
    </row>
    <row r="437" spans="1:13" s="81" customFormat="1" x14ac:dyDescent="0.25">
      <c r="A437" s="79">
        <v>434</v>
      </c>
      <c r="B437" s="79">
        <v>31.493528175354001</v>
      </c>
      <c r="C437" s="79">
        <v>31.493528175354001</v>
      </c>
      <c r="D437" s="94"/>
      <c r="E437" s="79">
        <v>1214.2781615218989</v>
      </c>
      <c r="F437" s="79">
        <v>57.690766687059543</v>
      </c>
      <c r="G437" s="80">
        <v>7.6455747997086112</v>
      </c>
      <c r="H437" s="79">
        <v>0</v>
      </c>
      <c r="I437" s="80">
        <v>-6.7199315199413396</v>
      </c>
      <c r="J437" s="103">
        <v>3</v>
      </c>
      <c r="K437" s="103">
        <v>0.2390806496936447</v>
      </c>
      <c r="L437" s="103">
        <v>0.75382128848406182</v>
      </c>
      <c r="M437" s="103">
        <v>2.3918985460632638</v>
      </c>
    </row>
    <row r="438" spans="1:13" s="81" customFormat="1" x14ac:dyDescent="0.25">
      <c r="A438" s="79">
        <v>435</v>
      </c>
      <c r="B438" s="79">
        <v>31.563125801086429</v>
      </c>
      <c r="C438" s="79">
        <v>31.563125801086429</v>
      </c>
      <c r="D438" s="94"/>
      <c r="E438" s="79">
        <v>1216.96159783142</v>
      </c>
      <c r="F438" s="79">
        <v>57.749600720802981</v>
      </c>
      <c r="G438" s="80">
        <v>8.8802533214116934</v>
      </c>
      <c r="H438" s="79">
        <v>0</v>
      </c>
      <c r="I438" s="80">
        <v>-6.7199315199413396</v>
      </c>
      <c r="J438" s="103">
        <v>3</v>
      </c>
      <c r="K438" s="103">
        <v>0.27768961643121581</v>
      </c>
      <c r="L438" s="103">
        <v>0.87555536060762329</v>
      </c>
      <c r="M438" s="103">
        <v>3.149192687984804</v>
      </c>
    </row>
    <row r="439" spans="1:13" s="81" customFormat="1" x14ac:dyDescent="0.25">
      <c r="A439" s="79">
        <v>436</v>
      </c>
      <c r="B439" s="79">
        <v>31.147194862365719</v>
      </c>
      <c r="C439" s="79">
        <v>31.147194862365719</v>
      </c>
      <c r="D439" s="94"/>
      <c r="E439" s="79">
        <v>1200.9247837667101</v>
      </c>
      <c r="F439" s="79">
        <v>57.828545534387437</v>
      </c>
      <c r="G439" s="80">
        <v>0</v>
      </c>
      <c r="H439" s="79">
        <v>-30.953489272793391</v>
      </c>
      <c r="I439" s="80">
        <v>24.23355775285205</v>
      </c>
      <c r="J439" s="103">
        <v>3</v>
      </c>
      <c r="K439" s="103">
        <v>0</v>
      </c>
      <c r="L439" s="103">
        <v>0</v>
      </c>
      <c r="M439" s="103">
        <v>-2.2897549340235872</v>
      </c>
    </row>
    <row r="440" spans="1:13" s="81" customFormat="1" x14ac:dyDescent="0.25">
      <c r="A440" s="79">
        <v>437</v>
      </c>
      <c r="B440" s="79">
        <v>29.043862724304201</v>
      </c>
      <c r="C440" s="79">
        <v>29.043862724304201</v>
      </c>
      <c r="D440" s="94"/>
      <c r="E440" s="79">
        <v>1119.8277956028371</v>
      </c>
      <c r="F440" s="79">
        <v>57.899427245766553</v>
      </c>
      <c r="G440" s="80">
        <v>0</v>
      </c>
      <c r="H440" s="79">
        <v>-27.51986901927404</v>
      </c>
      <c r="I440" s="80">
        <v>20.7999374993327</v>
      </c>
      <c r="J440" s="103">
        <v>3</v>
      </c>
      <c r="K440" s="103">
        <v>0</v>
      </c>
      <c r="L440" s="103">
        <v>0</v>
      </c>
      <c r="M440" s="103">
        <v>-2.1191775764940308</v>
      </c>
    </row>
    <row r="441" spans="1:13" s="81" customFormat="1" x14ac:dyDescent="0.25">
      <c r="A441" s="79">
        <v>438</v>
      </c>
      <c r="B441" s="79">
        <v>26.82247333526611</v>
      </c>
      <c r="C441" s="79">
        <v>26.82247333526611</v>
      </c>
      <c r="D441" s="94"/>
      <c r="E441" s="79">
        <v>1652.5811063459939</v>
      </c>
      <c r="F441" s="79">
        <v>57.944468196240287</v>
      </c>
      <c r="G441" s="80">
        <v>0</v>
      </c>
      <c r="H441" s="79">
        <v>-5.1589677832306258</v>
      </c>
      <c r="I441" s="80">
        <v>-1.5609637367107141</v>
      </c>
      <c r="J441" s="103">
        <v>2</v>
      </c>
      <c r="K441" s="103">
        <v>0</v>
      </c>
      <c r="L441" s="103">
        <v>0</v>
      </c>
      <c r="M441" s="103">
        <v>-3.3121254649266771</v>
      </c>
    </row>
    <row r="442" spans="1:13" s="81" customFormat="1" x14ac:dyDescent="0.25">
      <c r="A442" s="79">
        <v>439</v>
      </c>
      <c r="B442" s="79">
        <v>22.281783103942871</v>
      </c>
      <c r="C442" s="79">
        <v>22.281783103942871</v>
      </c>
      <c r="D442" s="94"/>
      <c r="E442" s="79">
        <v>1372.820966695167</v>
      </c>
      <c r="F442" s="79">
        <v>58.027284455372147</v>
      </c>
      <c r="G442" s="80">
        <v>0</v>
      </c>
      <c r="H442" s="79">
        <v>0</v>
      </c>
      <c r="I442" s="80">
        <v>-6.7199315199413396</v>
      </c>
      <c r="J442" s="103">
        <v>2</v>
      </c>
      <c r="K442" s="103">
        <v>0</v>
      </c>
      <c r="L442" s="103">
        <v>0</v>
      </c>
      <c r="M442" s="103">
        <v>-2.663475503399964</v>
      </c>
    </row>
    <row r="443" spans="1:13" s="81" customFormat="1" x14ac:dyDescent="0.25">
      <c r="A443" s="79">
        <v>440</v>
      </c>
      <c r="B443" s="79">
        <v>17.481492710113521</v>
      </c>
      <c r="C443" s="79">
        <v>17.481492710113521</v>
      </c>
      <c r="D443" s="94"/>
      <c r="E443" s="79">
        <v>1077.0663913933281</v>
      </c>
      <c r="F443" s="79">
        <v>58.111122020752283</v>
      </c>
      <c r="G443" s="80">
        <v>0</v>
      </c>
      <c r="H443" s="79">
        <v>0</v>
      </c>
      <c r="I443" s="80">
        <v>-6.7199315199413396</v>
      </c>
      <c r="J443" s="103">
        <v>2</v>
      </c>
      <c r="K443" s="103">
        <v>0</v>
      </c>
      <c r="L443" s="103">
        <v>0</v>
      </c>
      <c r="M443" s="103">
        <v>-2.0305965001938868</v>
      </c>
    </row>
    <row r="444" spans="1:13" s="81" customFormat="1" x14ac:dyDescent="0.25">
      <c r="A444" s="79">
        <v>441</v>
      </c>
      <c r="B444" s="79">
        <v>12.286238765716551</v>
      </c>
      <c r="C444" s="79">
        <v>12.286238765716551</v>
      </c>
      <c r="D444" s="94"/>
      <c r="E444" s="79">
        <v>800</v>
      </c>
      <c r="F444" s="79">
        <v>58.156162971226017</v>
      </c>
      <c r="G444" s="80">
        <v>2.4613866151600492</v>
      </c>
      <c r="H444" s="79">
        <v>0</v>
      </c>
      <c r="I444" s="80">
        <v>-6.7199315199413396</v>
      </c>
      <c r="J444" s="103">
        <v>2</v>
      </c>
      <c r="K444" s="103">
        <v>7.6968694508375415E-2</v>
      </c>
      <c r="L444" s="103">
        <v>0.24268229378490769</v>
      </c>
      <c r="M444" s="103">
        <v>-1.4767496284622219</v>
      </c>
    </row>
    <row r="445" spans="1:13" s="81" customFormat="1" x14ac:dyDescent="0.25">
      <c r="A445" s="79">
        <v>442</v>
      </c>
      <c r="B445" s="79">
        <v>7.3343197822570803</v>
      </c>
      <c r="C445" s="79">
        <v>7.3343197822570803</v>
      </c>
      <c r="D445" s="94"/>
      <c r="E445" s="79">
        <v>873.54009901698839</v>
      </c>
      <c r="F445" s="79">
        <v>58.178468204521181</v>
      </c>
      <c r="G445" s="80">
        <v>0.1204178193713434</v>
      </c>
      <c r="H445" s="79">
        <v>-22.327681299586011</v>
      </c>
      <c r="I445" s="80">
        <v>15.607749779644671</v>
      </c>
      <c r="J445" s="103">
        <v>1</v>
      </c>
      <c r="K445" s="103">
        <v>3.7655207416308271E-3</v>
      </c>
      <c r="L445" s="103">
        <v>1.1872686898362E-2</v>
      </c>
      <c r="M445" s="103">
        <v>-1.6206377007918269</v>
      </c>
    </row>
    <row r="446" spans="1:13" s="81" customFormat="1" x14ac:dyDescent="0.25">
      <c r="A446" s="79">
        <v>443</v>
      </c>
      <c r="B446" s="79">
        <v>3.1911738514900212</v>
      </c>
      <c r="C446" s="79">
        <v>3.1911738514900212</v>
      </c>
      <c r="D446" s="94"/>
      <c r="E446" s="79">
        <v>800</v>
      </c>
      <c r="F446" s="79">
        <v>58.198806642141378</v>
      </c>
      <c r="G446" s="80">
        <v>2.461234785600924</v>
      </c>
      <c r="H446" s="79">
        <v>0</v>
      </c>
      <c r="I446" s="80">
        <v>-6.7199315199413396</v>
      </c>
      <c r="J446" s="103">
        <v>0</v>
      </c>
      <c r="K446" s="103">
        <v>7.6963946728046351E-2</v>
      </c>
      <c r="L446" s="103">
        <v>0.24266732403353011</v>
      </c>
      <c r="M446" s="103">
        <v>4.3288287619253428E-2</v>
      </c>
    </row>
    <row r="447" spans="1:13" s="81" customFormat="1" x14ac:dyDescent="0.25">
      <c r="A447" s="79">
        <v>444</v>
      </c>
      <c r="B447" s="79">
        <v>0.88083406537771225</v>
      </c>
      <c r="C447" s="79">
        <v>0.88083406537771225</v>
      </c>
      <c r="D447" s="94"/>
      <c r="E447" s="79">
        <v>800</v>
      </c>
      <c r="F447" s="79">
        <v>58.229013121817196</v>
      </c>
      <c r="G447" s="80">
        <v>2.4611272552121939</v>
      </c>
      <c r="H447" s="79">
        <v>0</v>
      </c>
      <c r="I447" s="80">
        <v>-6.7199315199413396</v>
      </c>
      <c r="J447" s="103">
        <v>0</v>
      </c>
      <c r="K447" s="103">
        <v>7.6960584203203827E-2</v>
      </c>
      <c r="L447" s="103">
        <v>0.24265672199270169</v>
      </c>
      <c r="M447" s="103">
        <v>4.1887902047863898E-2</v>
      </c>
    </row>
    <row r="448" spans="1:13" s="81" customFormat="1" x14ac:dyDescent="0.25">
      <c r="A448" s="79">
        <v>445</v>
      </c>
      <c r="B448" s="79">
        <v>6.8660397641360754E-2</v>
      </c>
      <c r="C448" s="79">
        <v>6.8660397641360754E-2</v>
      </c>
      <c r="D448" s="94"/>
      <c r="E448" s="79">
        <v>800</v>
      </c>
      <c r="F448" s="79">
        <v>58.262496952111498</v>
      </c>
      <c r="G448" s="80">
        <v>2.461008074911609</v>
      </c>
      <c r="H448" s="79">
        <v>0</v>
      </c>
      <c r="I448" s="80">
        <v>-6.7199315199413396</v>
      </c>
      <c r="J448" s="103">
        <v>0</v>
      </c>
      <c r="K448" s="103">
        <v>7.6956857380245339E-2</v>
      </c>
      <c r="L448" s="103">
        <v>0.24264497131991361</v>
      </c>
      <c r="M448" s="103">
        <v>0.20760952616926659</v>
      </c>
    </row>
    <row r="449" spans="1:13" s="81" customFormat="1" x14ac:dyDescent="0.25">
      <c r="A449" s="79">
        <v>446</v>
      </c>
      <c r="B449" s="79">
        <v>8.311945179593749E-3</v>
      </c>
      <c r="C449" s="79">
        <v>8.311945179593749E-3</v>
      </c>
      <c r="D449" s="94"/>
      <c r="E449" s="79">
        <v>0</v>
      </c>
      <c r="F449" s="79">
        <v>58.285848435469092</v>
      </c>
      <c r="G449" s="80">
        <v>0</v>
      </c>
      <c r="H449" s="79">
        <v>0</v>
      </c>
      <c r="I449" s="80">
        <v>-3.1029485636939911</v>
      </c>
      <c r="J449" s="103">
        <v>0</v>
      </c>
      <c r="K449" s="103">
        <v>0</v>
      </c>
      <c r="L449" s="103">
        <v>0</v>
      </c>
      <c r="M449" s="103">
        <v>0.16572162412140259</v>
      </c>
    </row>
    <row r="450" spans="1:13" s="81" customFormat="1" x14ac:dyDescent="0.25">
      <c r="A450" s="79">
        <v>447</v>
      </c>
      <c r="B450" s="79">
        <v>0</v>
      </c>
      <c r="C450" s="79">
        <v>0</v>
      </c>
      <c r="D450" s="94"/>
      <c r="E450" s="79">
        <v>0</v>
      </c>
      <c r="F450" s="79">
        <v>58.297713658596329</v>
      </c>
      <c r="G450" s="80">
        <v>0</v>
      </c>
      <c r="H450" s="79">
        <v>0</v>
      </c>
      <c r="I450" s="80">
        <v>-3.1029485636939911</v>
      </c>
      <c r="J450" s="103">
        <v>0</v>
      </c>
      <c r="K450" s="103">
        <v>0</v>
      </c>
      <c r="L450" s="103">
        <v>0</v>
      </c>
      <c r="M450" s="103">
        <v>0</v>
      </c>
    </row>
    <row r="451" spans="1:13" s="81" customFormat="1" x14ac:dyDescent="0.25">
      <c r="A451" s="79">
        <v>448</v>
      </c>
      <c r="B451" s="79">
        <v>0</v>
      </c>
      <c r="C451" s="79">
        <v>0</v>
      </c>
      <c r="D451" s="94"/>
      <c r="E451" s="79">
        <v>0</v>
      </c>
      <c r="F451" s="79">
        <v>58.315832575796961</v>
      </c>
      <c r="G451" s="80">
        <v>0</v>
      </c>
      <c r="H451" s="79">
        <v>0</v>
      </c>
      <c r="I451" s="80">
        <v>-3.1029485636939911</v>
      </c>
      <c r="J451" s="103">
        <v>0</v>
      </c>
      <c r="K451" s="103">
        <v>0</v>
      </c>
      <c r="L451" s="103">
        <v>0</v>
      </c>
      <c r="M451" s="103">
        <v>0</v>
      </c>
    </row>
    <row r="452" spans="1:13" s="81" customFormat="1" x14ac:dyDescent="0.25">
      <c r="A452" s="79">
        <v>449</v>
      </c>
      <c r="B452" s="79">
        <v>0</v>
      </c>
      <c r="C452" s="79">
        <v>0</v>
      </c>
      <c r="D452" s="94"/>
      <c r="E452" s="79">
        <v>0</v>
      </c>
      <c r="F452" s="79">
        <v>58.327697798924198</v>
      </c>
      <c r="G452" s="80">
        <v>0</v>
      </c>
      <c r="H452" s="79">
        <v>0</v>
      </c>
      <c r="I452" s="80">
        <v>-3.1029485636939911</v>
      </c>
      <c r="J452" s="103">
        <v>0</v>
      </c>
      <c r="K452" s="103">
        <v>0</v>
      </c>
      <c r="L452" s="103">
        <v>0</v>
      </c>
      <c r="M452" s="103">
        <v>0</v>
      </c>
    </row>
    <row r="453" spans="1:13" s="81" customFormat="1" x14ac:dyDescent="0.25">
      <c r="A453" s="79">
        <v>450</v>
      </c>
      <c r="B453" s="79">
        <v>0</v>
      </c>
      <c r="C453" s="79">
        <v>0</v>
      </c>
      <c r="D453" s="94"/>
      <c r="E453" s="79">
        <v>0</v>
      </c>
      <c r="F453" s="79">
        <v>58.339563022051443</v>
      </c>
      <c r="G453" s="80">
        <v>0</v>
      </c>
      <c r="H453" s="79">
        <v>0</v>
      </c>
      <c r="I453" s="80">
        <v>-3.1029485636939911</v>
      </c>
      <c r="J453" s="103">
        <v>0</v>
      </c>
      <c r="K453" s="103">
        <v>0</v>
      </c>
      <c r="L453" s="103">
        <v>0</v>
      </c>
      <c r="M453" s="103">
        <v>0</v>
      </c>
    </row>
    <row r="454" spans="1:13" s="81" customFormat="1" x14ac:dyDescent="0.25">
      <c r="A454" s="79">
        <v>451</v>
      </c>
      <c r="B454" s="79">
        <v>0</v>
      </c>
      <c r="C454" s="79">
        <v>0</v>
      </c>
      <c r="D454" s="94"/>
      <c r="E454" s="79">
        <v>0</v>
      </c>
      <c r="F454" s="79">
        <v>58.351428245178667</v>
      </c>
      <c r="G454" s="80">
        <v>0</v>
      </c>
      <c r="H454" s="79">
        <v>0</v>
      </c>
      <c r="I454" s="80">
        <v>-3.1029485636939911</v>
      </c>
      <c r="J454" s="103">
        <v>0</v>
      </c>
      <c r="K454" s="103">
        <v>0</v>
      </c>
      <c r="L454" s="103">
        <v>0</v>
      </c>
      <c r="M454" s="103">
        <v>0</v>
      </c>
    </row>
    <row r="455" spans="1:13" s="81" customFormat="1" x14ac:dyDescent="0.25">
      <c r="A455" s="79">
        <v>452</v>
      </c>
      <c r="B455" s="79">
        <v>0</v>
      </c>
      <c r="C455" s="79">
        <v>0</v>
      </c>
      <c r="D455" s="94"/>
      <c r="E455" s="79">
        <v>0</v>
      </c>
      <c r="F455" s="79">
        <v>58.363293468305912</v>
      </c>
      <c r="G455" s="80">
        <v>0</v>
      </c>
      <c r="H455" s="79">
        <v>0</v>
      </c>
      <c r="I455" s="80">
        <v>-3.1029485636939911</v>
      </c>
      <c r="J455" s="103">
        <v>0</v>
      </c>
      <c r="K455" s="103">
        <v>0</v>
      </c>
      <c r="L455" s="103">
        <v>0</v>
      </c>
      <c r="M455" s="103">
        <v>0</v>
      </c>
    </row>
    <row r="456" spans="1:13" s="81" customFormat="1" x14ac:dyDescent="0.25">
      <c r="A456" s="79">
        <v>453</v>
      </c>
      <c r="B456" s="79">
        <v>0</v>
      </c>
      <c r="C456" s="79">
        <v>0</v>
      </c>
      <c r="D456" s="94"/>
      <c r="E456" s="79">
        <v>0</v>
      </c>
      <c r="F456" s="79">
        <v>58.37515869143315</v>
      </c>
      <c r="G456" s="80">
        <v>0</v>
      </c>
      <c r="H456" s="79">
        <v>0</v>
      </c>
      <c r="I456" s="80">
        <v>-3.1029485636939911</v>
      </c>
      <c r="J456" s="103">
        <v>0</v>
      </c>
      <c r="K456" s="103">
        <v>0</v>
      </c>
      <c r="L456" s="103">
        <v>0</v>
      </c>
      <c r="M456" s="103">
        <v>0</v>
      </c>
    </row>
    <row r="457" spans="1:13" s="81" customFormat="1" x14ac:dyDescent="0.25">
      <c r="A457" s="79">
        <v>454</v>
      </c>
      <c r="B457" s="79">
        <v>0</v>
      </c>
      <c r="C457" s="79">
        <v>0</v>
      </c>
      <c r="D457" s="94"/>
      <c r="E457" s="79">
        <v>0</v>
      </c>
      <c r="F457" s="79">
        <v>58.387023914560388</v>
      </c>
      <c r="G457" s="80">
        <v>0</v>
      </c>
      <c r="H457" s="79">
        <v>0</v>
      </c>
      <c r="I457" s="80">
        <v>-3.1029485636939911</v>
      </c>
      <c r="J457" s="103">
        <v>0</v>
      </c>
      <c r="K457" s="103">
        <v>0</v>
      </c>
      <c r="L457" s="103">
        <v>0</v>
      </c>
      <c r="M457" s="103">
        <v>0</v>
      </c>
    </row>
    <row r="458" spans="1:13" s="81" customFormat="1" x14ac:dyDescent="0.25">
      <c r="A458" s="79">
        <v>455</v>
      </c>
      <c r="B458" s="79">
        <v>0</v>
      </c>
      <c r="C458" s="79">
        <v>0</v>
      </c>
      <c r="D458" s="94"/>
      <c r="E458" s="79">
        <v>0</v>
      </c>
      <c r="F458" s="79">
        <v>58.398889137687632</v>
      </c>
      <c r="G458" s="80">
        <v>0</v>
      </c>
      <c r="H458" s="79">
        <v>0</v>
      </c>
      <c r="I458" s="80">
        <v>-3.1029485636939911</v>
      </c>
      <c r="J458" s="103">
        <v>0</v>
      </c>
      <c r="K458" s="103">
        <v>0</v>
      </c>
      <c r="L458" s="103">
        <v>0</v>
      </c>
      <c r="M458" s="103">
        <v>0</v>
      </c>
    </row>
    <row r="459" spans="1:13" s="81" customFormat="1" x14ac:dyDescent="0.25">
      <c r="A459" s="79">
        <v>456</v>
      </c>
      <c r="B459" s="79">
        <v>0</v>
      </c>
      <c r="C459" s="79">
        <v>0</v>
      </c>
      <c r="D459" s="94"/>
      <c r="E459" s="79">
        <v>0</v>
      </c>
      <c r="F459" s="79">
        <v>58.410754360814863</v>
      </c>
      <c r="G459" s="80">
        <v>0</v>
      </c>
      <c r="H459" s="79">
        <v>0</v>
      </c>
      <c r="I459" s="80">
        <v>-3.1029485636939911</v>
      </c>
      <c r="J459" s="103">
        <v>0</v>
      </c>
      <c r="K459" s="103">
        <v>0</v>
      </c>
      <c r="L459" s="103">
        <v>0</v>
      </c>
      <c r="M459" s="103">
        <v>0</v>
      </c>
    </row>
    <row r="460" spans="1:13" s="81" customFormat="1" x14ac:dyDescent="0.25">
      <c r="A460" s="79">
        <v>457</v>
      </c>
      <c r="B460" s="79">
        <v>0</v>
      </c>
      <c r="C460" s="79">
        <v>0</v>
      </c>
      <c r="D460" s="94"/>
      <c r="E460" s="79">
        <v>0</v>
      </c>
      <c r="F460" s="79">
        <v>58.422619583942101</v>
      </c>
      <c r="G460" s="80">
        <v>0</v>
      </c>
      <c r="H460" s="79">
        <v>0</v>
      </c>
      <c r="I460" s="80">
        <v>-3.1029485636939911</v>
      </c>
      <c r="J460" s="103">
        <v>0</v>
      </c>
      <c r="K460" s="103">
        <v>0</v>
      </c>
      <c r="L460" s="103">
        <v>0</v>
      </c>
      <c r="M460" s="103">
        <v>0</v>
      </c>
    </row>
    <row r="461" spans="1:13" s="81" customFormat="1" x14ac:dyDescent="0.25">
      <c r="A461" s="79">
        <v>458</v>
      </c>
      <c r="B461" s="79">
        <v>0</v>
      </c>
      <c r="C461" s="79">
        <v>0</v>
      </c>
      <c r="D461" s="94"/>
      <c r="E461" s="79">
        <v>0</v>
      </c>
      <c r="F461" s="79">
        <v>58.434484807069339</v>
      </c>
      <c r="G461" s="80">
        <v>0</v>
      </c>
      <c r="H461" s="79">
        <v>0</v>
      </c>
      <c r="I461" s="80">
        <v>-3.1029485636939911</v>
      </c>
      <c r="J461" s="103">
        <v>0</v>
      </c>
      <c r="K461" s="103">
        <v>0</v>
      </c>
      <c r="L461" s="103">
        <v>0</v>
      </c>
      <c r="M461" s="103">
        <v>0</v>
      </c>
    </row>
    <row r="462" spans="1:13" s="81" customFormat="1" x14ac:dyDescent="0.25">
      <c r="A462" s="79">
        <v>459</v>
      </c>
      <c r="B462" s="79">
        <v>0</v>
      </c>
      <c r="C462" s="79">
        <v>0</v>
      </c>
      <c r="D462" s="94"/>
      <c r="E462" s="79">
        <v>0</v>
      </c>
      <c r="F462" s="79">
        <v>58.446350030196577</v>
      </c>
      <c r="G462" s="80">
        <v>0</v>
      </c>
      <c r="H462" s="79">
        <v>0</v>
      </c>
      <c r="I462" s="80">
        <v>-3.1029485636939911</v>
      </c>
      <c r="J462" s="103">
        <v>0</v>
      </c>
      <c r="K462" s="103">
        <v>0</v>
      </c>
      <c r="L462" s="103">
        <v>0</v>
      </c>
      <c r="M462" s="103">
        <v>0</v>
      </c>
    </row>
    <row r="463" spans="1:13" s="81" customFormat="1" x14ac:dyDescent="0.25">
      <c r="A463" s="79">
        <v>460</v>
      </c>
      <c r="B463" s="79">
        <v>0</v>
      </c>
      <c r="C463" s="79">
        <v>0</v>
      </c>
      <c r="D463" s="94"/>
      <c r="E463" s="79">
        <v>0</v>
      </c>
      <c r="F463" s="79">
        <v>58.458215253323807</v>
      </c>
      <c r="G463" s="80">
        <v>0</v>
      </c>
      <c r="H463" s="79">
        <v>0</v>
      </c>
      <c r="I463" s="80">
        <v>-3.1029485636939911</v>
      </c>
      <c r="J463" s="103">
        <v>0</v>
      </c>
      <c r="K463" s="103">
        <v>0</v>
      </c>
      <c r="L463" s="103">
        <v>0</v>
      </c>
      <c r="M463" s="103">
        <v>0</v>
      </c>
    </row>
    <row r="464" spans="1:13" s="81" customFormat="1" x14ac:dyDescent="0.25">
      <c r="A464" s="79">
        <v>461</v>
      </c>
      <c r="B464" s="79">
        <v>0</v>
      </c>
      <c r="C464" s="79">
        <v>0</v>
      </c>
      <c r="D464" s="94"/>
      <c r="E464" s="79">
        <v>0</v>
      </c>
      <c r="F464" s="79">
        <v>58.470080476451052</v>
      </c>
      <c r="G464" s="80">
        <v>0</v>
      </c>
      <c r="H464" s="79">
        <v>0</v>
      </c>
      <c r="I464" s="80">
        <v>-3.1029485636939911</v>
      </c>
      <c r="J464" s="103">
        <v>0</v>
      </c>
      <c r="K464" s="103">
        <v>0</v>
      </c>
      <c r="L464" s="103">
        <v>0</v>
      </c>
      <c r="M464" s="103">
        <v>0</v>
      </c>
    </row>
    <row r="465" spans="1:13" s="81" customFormat="1" x14ac:dyDescent="0.25">
      <c r="A465" s="79">
        <v>462</v>
      </c>
      <c r="B465" s="79">
        <v>0</v>
      </c>
      <c r="C465" s="79">
        <v>0</v>
      </c>
      <c r="D465" s="94"/>
      <c r="E465" s="79">
        <v>0</v>
      </c>
      <c r="F465" s="79">
        <v>58.48194569957829</v>
      </c>
      <c r="G465" s="80">
        <v>0</v>
      </c>
      <c r="H465" s="79">
        <v>0</v>
      </c>
      <c r="I465" s="80">
        <v>-3.1029485636939911</v>
      </c>
      <c r="J465" s="103">
        <v>0</v>
      </c>
      <c r="K465" s="103">
        <v>0</v>
      </c>
      <c r="L465" s="103">
        <v>0</v>
      </c>
      <c r="M465" s="103">
        <v>0</v>
      </c>
    </row>
    <row r="466" spans="1:13" s="81" customFormat="1" x14ac:dyDescent="0.25">
      <c r="A466" s="79">
        <v>463</v>
      </c>
      <c r="B466" s="79">
        <v>0</v>
      </c>
      <c r="C466" s="79">
        <v>0</v>
      </c>
      <c r="D466" s="94"/>
      <c r="E466" s="79">
        <v>0</v>
      </c>
      <c r="F466" s="79">
        <v>58.493810922705528</v>
      </c>
      <c r="G466" s="80">
        <v>0</v>
      </c>
      <c r="H466" s="79">
        <v>0</v>
      </c>
      <c r="I466" s="80">
        <v>-3.1029485636939911</v>
      </c>
      <c r="J466" s="103">
        <v>0</v>
      </c>
      <c r="K466" s="103">
        <v>0</v>
      </c>
      <c r="L466" s="103">
        <v>0</v>
      </c>
      <c r="M466" s="103">
        <v>0</v>
      </c>
    </row>
    <row r="467" spans="1:13" s="81" customFormat="1" x14ac:dyDescent="0.25">
      <c r="A467" s="79">
        <v>464</v>
      </c>
      <c r="B467" s="79">
        <v>0</v>
      </c>
      <c r="C467" s="79">
        <v>0</v>
      </c>
      <c r="D467" s="94"/>
      <c r="E467" s="79">
        <v>0</v>
      </c>
      <c r="F467" s="79">
        <v>58.505676145832773</v>
      </c>
      <c r="G467" s="80">
        <v>0</v>
      </c>
      <c r="H467" s="79">
        <v>0</v>
      </c>
      <c r="I467" s="80">
        <v>-3.1029485636939911</v>
      </c>
      <c r="J467" s="103">
        <v>0</v>
      </c>
      <c r="K467" s="103">
        <v>0</v>
      </c>
      <c r="L467" s="103">
        <v>0</v>
      </c>
      <c r="M467" s="103">
        <v>0</v>
      </c>
    </row>
    <row r="468" spans="1:13" s="81" customFormat="1" x14ac:dyDescent="0.25">
      <c r="A468" s="79">
        <v>465</v>
      </c>
      <c r="B468" s="79">
        <v>0</v>
      </c>
      <c r="C468" s="79">
        <v>0</v>
      </c>
      <c r="D468" s="94"/>
      <c r="E468" s="79">
        <v>0</v>
      </c>
      <c r="F468" s="79">
        <v>58.530015418340938</v>
      </c>
      <c r="G468" s="80">
        <v>0</v>
      </c>
      <c r="H468" s="79">
        <v>0</v>
      </c>
      <c r="I468" s="80">
        <v>-3.1029485636939911</v>
      </c>
      <c r="J468" s="103">
        <v>0</v>
      </c>
      <c r="K468" s="103">
        <v>0</v>
      </c>
      <c r="L468" s="103">
        <v>0</v>
      </c>
      <c r="M468" s="103">
        <v>0</v>
      </c>
    </row>
    <row r="469" spans="1:13" s="81" customFormat="1" x14ac:dyDescent="0.25">
      <c r="A469" s="79">
        <v>466</v>
      </c>
      <c r="B469" s="79">
        <v>0</v>
      </c>
      <c r="C469" s="79">
        <v>0</v>
      </c>
      <c r="D469" s="94"/>
      <c r="E469" s="79">
        <v>0</v>
      </c>
      <c r="F469" s="79">
        <v>58.554354690849117</v>
      </c>
      <c r="G469" s="80">
        <v>0</v>
      </c>
      <c r="H469" s="79">
        <v>0</v>
      </c>
      <c r="I469" s="80">
        <v>-3.1029485636939911</v>
      </c>
      <c r="J469" s="103">
        <v>0</v>
      </c>
      <c r="K469" s="103">
        <v>0</v>
      </c>
      <c r="L469" s="103">
        <v>0</v>
      </c>
      <c r="M469" s="103">
        <v>0</v>
      </c>
    </row>
    <row r="470" spans="1:13" s="81" customFormat="1" x14ac:dyDescent="0.25">
      <c r="A470" s="79">
        <v>467</v>
      </c>
      <c r="B470" s="79">
        <v>0</v>
      </c>
      <c r="C470" s="79">
        <v>0</v>
      </c>
      <c r="D470" s="94"/>
      <c r="E470" s="79">
        <v>0</v>
      </c>
      <c r="F470" s="79">
        <v>58.578693963357303</v>
      </c>
      <c r="G470" s="80">
        <v>0</v>
      </c>
      <c r="H470" s="79">
        <v>0</v>
      </c>
      <c r="I470" s="80">
        <v>-3.1029485636939911</v>
      </c>
      <c r="J470" s="103">
        <v>0</v>
      </c>
      <c r="K470" s="103">
        <v>0</v>
      </c>
      <c r="L470" s="103">
        <v>0</v>
      </c>
      <c r="M470" s="103">
        <v>0</v>
      </c>
    </row>
    <row r="471" spans="1:13" s="81" customFormat="1" x14ac:dyDescent="0.25">
      <c r="A471" s="79">
        <v>468</v>
      </c>
      <c r="B471" s="79">
        <v>0</v>
      </c>
      <c r="C471" s="79">
        <v>0</v>
      </c>
      <c r="D471" s="94"/>
      <c r="E471" s="79">
        <v>0</v>
      </c>
      <c r="F471" s="79">
        <v>58.603033235865482</v>
      </c>
      <c r="G471" s="80">
        <v>0</v>
      </c>
      <c r="H471" s="79">
        <v>0</v>
      </c>
      <c r="I471" s="80">
        <v>-3.1029485636939911</v>
      </c>
      <c r="J471" s="103">
        <v>0</v>
      </c>
      <c r="K471" s="103">
        <v>0</v>
      </c>
      <c r="L471" s="103">
        <v>0</v>
      </c>
      <c r="M471" s="103">
        <v>0</v>
      </c>
    </row>
    <row r="472" spans="1:13" s="81" customFormat="1" x14ac:dyDescent="0.25">
      <c r="A472" s="79">
        <v>469</v>
      </c>
      <c r="B472" s="79">
        <v>0</v>
      </c>
      <c r="C472" s="79">
        <v>0</v>
      </c>
      <c r="D472" s="94"/>
      <c r="E472" s="79">
        <v>0</v>
      </c>
      <c r="F472" s="79">
        <v>58.627372508373661</v>
      </c>
      <c r="G472" s="80">
        <v>0</v>
      </c>
      <c r="H472" s="79">
        <v>0</v>
      </c>
      <c r="I472" s="80">
        <v>-3.1029485636939911</v>
      </c>
      <c r="J472" s="103">
        <v>0</v>
      </c>
      <c r="K472" s="103">
        <v>0</v>
      </c>
      <c r="L472" s="103">
        <v>0</v>
      </c>
      <c r="M472" s="103">
        <v>0</v>
      </c>
    </row>
    <row r="473" spans="1:13" s="81" customFormat="1" x14ac:dyDescent="0.25">
      <c r="A473" s="79">
        <v>470</v>
      </c>
      <c r="B473" s="79">
        <v>0</v>
      </c>
      <c r="C473" s="79">
        <v>0</v>
      </c>
      <c r="D473" s="94"/>
      <c r="E473" s="79">
        <v>0</v>
      </c>
      <c r="F473" s="79">
        <v>58.65171178088184</v>
      </c>
      <c r="G473" s="80">
        <v>0</v>
      </c>
      <c r="H473" s="79">
        <v>0</v>
      </c>
      <c r="I473" s="80">
        <v>-3.1029485636939911</v>
      </c>
      <c r="J473" s="103">
        <v>0</v>
      </c>
      <c r="K473" s="103">
        <v>0</v>
      </c>
      <c r="L473" s="103">
        <v>0</v>
      </c>
      <c r="M473" s="103">
        <v>0</v>
      </c>
    </row>
    <row r="474" spans="1:13" s="81" customFormat="1" x14ac:dyDescent="0.25">
      <c r="A474" s="79">
        <v>471</v>
      </c>
      <c r="B474" s="79">
        <v>0</v>
      </c>
      <c r="C474" s="79">
        <v>0</v>
      </c>
      <c r="D474" s="94"/>
      <c r="E474" s="79">
        <v>0</v>
      </c>
      <c r="F474" s="79">
        <v>58.676051053390019</v>
      </c>
      <c r="G474" s="80">
        <v>0</v>
      </c>
      <c r="H474" s="79">
        <v>0</v>
      </c>
      <c r="I474" s="80">
        <v>-3.1029485636939911</v>
      </c>
      <c r="J474" s="103">
        <v>0</v>
      </c>
      <c r="K474" s="103">
        <v>0</v>
      </c>
      <c r="L474" s="103">
        <v>0</v>
      </c>
      <c r="M474" s="103">
        <v>0</v>
      </c>
    </row>
    <row r="475" spans="1:13" s="81" customFormat="1" x14ac:dyDescent="0.25">
      <c r="A475" s="79">
        <v>472</v>
      </c>
      <c r="B475" s="79">
        <v>0</v>
      </c>
      <c r="C475" s="79">
        <v>0</v>
      </c>
      <c r="D475" s="94"/>
      <c r="E475" s="79">
        <v>0</v>
      </c>
      <c r="F475" s="79">
        <v>58.700390325898198</v>
      </c>
      <c r="G475" s="80">
        <v>0</v>
      </c>
      <c r="H475" s="79">
        <v>0</v>
      </c>
      <c r="I475" s="80">
        <v>-3.1029485636939911</v>
      </c>
      <c r="J475" s="103">
        <v>0</v>
      </c>
      <c r="K475" s="103">
        <v>0</v>
      </c>
      <c r="L475" s="103">
        <v>0</v>
      </c>
      <c r="M475" s="103">
        <v>0</v>
      </c>
    </row>
    <row r="476" spans="1:13" s="81" customFormat="1" x14ac:dyDescent="0.25">
      <c r="A476" s="79">
        <v>473</v>
      </c>
      <c r="B476" s="79">
        <v>0</v>
      </c>
      <c r="C476" s="79">
        <v>0</v>
      </c>
      <c r="D476" s="94"/>
      <c r="E476" s="79">
        <v>0</v>
      </c>
      <c r="F476" s="79">
        <v>58.724729598406377</v>
      </c>
      <c r="G476" s="80">
        <v>0</v>
      </c>
      <c r="H476" s="79">
        <v>0</v>
      </c>
      <c r="I476" s="80">
        <v>-3.1029485636939911</v>
      </c>
      <c r="J476" s="103">
        <v>0</v>
      </c>
      <c r="K476" s="103">
        <v>0</v>
      </c>
      <c r="L476" s="103">
        <v>0</v>
      </c>
      <c r="M476" s="103">
        <v>0</v>
      </c>
    </row>
    <row r="477" spans="1:13" s="81" customFormat="1" x14ac:dyDescent="0.25">
      <c r="A477" s="79">
        <v>474</v>
      </c>
      <c r="B477" s="79">
        <v>0</v>
      </c>
      <c r="C477" s="79">
        <v>0</v>
      </c>
      <c r="D477" s="94"/>
      <c r="E477" s="79">
        <v>0</v>
      </c>
      <c r="F477" s="79">
        <v>58.749068870914563</v>
      </c>
      <c r="G477" s="80">
        <v>0</v>
      </c>
      <c r="H477" s="79">
        <v>0</v>
      </c>
      <c r="I477" s="80">
        <v>-3.1029485636939911</v>
      </c>
      <c r="J477" s="103">
        <v>0</v>
      </c>
      <c r="K477" s="103">
        <v>0</v>
      </c>
      <c r="L477" s="103">
        <v>0</v>
      </c>
      <c r="M477" s="103">
        <v>0</v>
      </c>
    </row>
    <row r="478" spans="1:13" s="81" customFormat="1" x14ac:dyDescent="0.25">
      <c r="A478" s="79">
        <v>475</v>
      </c>
      <c r="B478" s="79">
        <v>0</v>
      </c>
      <c r="C478" s="79">
        <v>0</v>
      </c>
      <c r="D478" s="94"/>
      <c r="E478" s="79">
        <v>0</v>
      </c>
      <c r="F478" s="79">
        <v>58.773408143422728</v>
      </c>
      <c r="G478" s="80">
        <v>0</v>
      </c>
      <c r="H478" s="79">
        <v>0</v>
      </c>
      <c r="I478" s="80">
        <v>-3.1029485636939911</v>
      </c>
      <c r="J478" s="103">
        <v>0</v>
      </c>
      <c r="K478" s="103">
        <v>0</v>
      </c>
      <c r="L478" s="103">
        <v>0</v>
      </c>
      <c r="M478" s="103">
        <v>0</v>
      </c>
    </row>
    <row r="479" spans="1:13" s="81" customFormat="1" x14ac:dyDescent="0.25">
      <c r="A479" s="79">
        <v>476</v>
      </c>
      <c r="B479" s="79">
        <v>0</v>
      </c>
      <c r="C479" s="79">
        <v>0</v>
      </c>
      <c r="D479" s="94"/>
      <c r="E479" s="79">
        <v>0</v>
      </c>
      <c r="F479" s="79">
        <v>58.797747415930907</v>
      </c>
      <c r="G479" s="80">
        <v>0</v>
      </c>
      <c r="H479" s="79">
        <v>0</v>
      </c>
      <c r="I479" s="80">
        <v>-3.1029485636939911</v>
      </c>
      <c r="J479" s="103">
        <v>0</v>
      </c>
      <c r="K479" s="103">
        <v>0</v>
      </c>
      <c r="L479" s="103">
        <v>0</v>
      </c>
      <c r="M479" s="103">
        <v>0</v>
      </c>
    </row>
    <row r="480" spans="1:13" s="81" customFormat="1" x14ac:dyDescent="0.25">
      <c r="A480" s="79">
        <v>477</v>
      </c>
      <c r="B480" s="79">
        <v>0</v>
      </c>
      <c r="C480" s="79">
        <v>0</v>
      </c>
      <c r="D480" s="94"/>
      <c r="E480" s="79">
        <v>0</v>
      </c>
      <c r="F480" s="79">
        <v>58.822086688439093</v>
      </c>
      <c r="G480" s="80">
        <v>0</v>
      </c>
      <c r="H480" s="79">
        <v>0</v>
      </c>
      <c r="I480" s="80">
        <v>-3.1029485636939911</v>
      </c>
      <c r="J480" s="103">
        <v>0</v>
      </c>
      <c r="K480" s="103">
        <v>0</v>
      </c>
      <c r="L480" s="103">
        <v>0</v>
      </c>
      <c r="M480" s="103">
        <v>0</v>
      </c>
    </row>
    <row r="481" spans="1:13" s="81" customFormat="1" x14ac:dyDescent="0.25">
      <c r="A481" s="79">
        <v>478</v>
      </c>
      <c r="B481" s="79">
        <v>0</v>
      </c>
      <c r="C481" s="79">
        <v>0</v>
      </c>
      <c r="D481" s="94"/>
      <c r="E481" s="79">
        <v>0</v>
      </c>
      <c r="F481" s="79">
        <v>58.846425960947272</v>
      </c>
      <c r="G481" s="80">
        <v>0</v>
      </c>
      <c r="H481" s="79">
        <v>0</v>
      </c>
      <c r="I481" s="80">
        <v>-3.1029485636939911</v>
      </c>
      <c r="J481" s="103">
        <v>0</v>
      </c>
      <c r="K481" s="103">
        <v>0</v>
      </c>
      <c r="L481" s="103">
        <v>0</v>
      </c>
      <c r="M481" s="103">
        <v>0</v>
      </c>
    </row>
    <row r="482" spans="1:13" s="81" customFormat="1" x14ac:dyDescent="0.25">
      <c r="A482" s="79">
        <v>479</v>
      </c>
      <c r="B482" s="79">
        <v>0</v>
      </c>
      <c r="C482" s="79">
        <v>0</v>
      </c>
      <c r="D482" s="94"/>
      <c r="E482" s="79">
        <v>0</v>
      </c>
      <c r="F482" s="79">
        <v>58.870765233455451</v>
      </c>
      <c r="G482" s="80">
        <v>0</v>
      </c>
      <c r="H482" s="79">
        <v>0</v>
      </c>
      <c r="I482" s="80">
        <v>-3.1029485636939911</v>
      </c>
      <c r="J482" s="103">
        <v>0</v>
      </c>
      <c r="K482" s="103">
        <v>0</v>
      </c>
      <c r="L482" s="103">
        <v>0</v>
      </c>
      <c r="M482" s="103">
        <v>0</v>
      </c>
    </row>
    <row r="483" spans="1:13" s="81" customFormat="1" x14ac:dyDescent="0.25">
      <c r="A483" s="79">
        <v>480</v>
      </c>
      <c r="B483" s="79">
        <v>0</v>
      </c>
      <c r="C483" s="79">
        <v>0</v>
      </c>
      <c r="D483" s="94"/>
      <c r="E483" s="79">
        <v>0</v>
      </c>
      <c r="F483" s="79">
        <v>58.89510450596363</v>
      </c>
      <c r="G483" s="80">
        <v>0</v>
      </c>
      <c r="H483" s="79">
        <v>0</v>
      </c>
      <c r="I483" s="80">
        <v>-3.1029485636939911</v>
      </c>
      <c r="J483" s="103">
        <v>0</v>
      </c>
      <c r="K483" s="103">
        <v>0</v>
      </c>
      <c r="L483" s="103">
        <v>0</v>
      </c>
      <c r="M483" s="103">
        <v>0</v>
      </c>
    </row>
    <row r="484" spans="1:13" s="81" customFormat="1" x14ac:dyDescent="0.25">
      <c r="A484" s="79">
        <v>481</v>
      </c>
      <c r="B484" s="79">
        <v>0</v>
      </c>
      <c r="C484" s="79">
        <v>0</v>
      </c>
      <c r="D484" s="94"/>
      <c r="E484" s="79">
        <v>0</v>
      </c>
      <c r="F484" s="79">
        <v>58.919443778471809</v>
      </c>
      <c r="G484" s="80">
        <v>0</v>
      </c>
      <c r="H484" s="79">
        <v>0</v>
      </c>
      <c r="I484" s="80">
        <v>-3.1029485636939911</v>
      </c>
      <c r="J484" s="103">
        <v>0</v>
      </c>
      <c r="K484" s="103">
        <v>0</v>
      </c>
      <c r="L484" s="103">
        <v>0</v>
      </c>
      <c r="M484" s="103">
        <v>0</v>
      </c>
    </row>
    <row r="485" spans="1:13" s="81" customFormat="1" x14ac:dyDescent="0.25">
      <c r="A485" s="79">
        <v>482</v>
      </c>
      <c r="B485" s="79">
        <v>0</v>
      </c>
      <c r="C485" s="79">
        <v>0</v>
      </c>
      <c r="D485" s="94"/>
      <c r="E485" s="79">
        <v>0</v>
      </c>
      <c r="F485" s="79">
        <v>58.943783050979988</v>
      </c>
      <c r="G485" s="80">
        <v>0</v>
      </c>
      <c r="H485" s="79">
        <v>0</v>
      </c>
      <c r="I485" s="80">
        <v>-3.1029485636939911</v>
      </c>
      <c r="J485" s="103">
        <v>0</v>
      </c>
      <c r="K485" s="103">
        <v>0</v>
      </c>
      <c r="L485" s="103">
        <v>0</v>
      </c>
      <c r="M485" s="103">
        <v>0</v>
      </c>
    </row>
    <row r="486" spans="1:13" s="81" customFormat="1" x14ac:dyDescent="0.25">
      <c r="A486" s="79">
        <v>483</v>
      </c>
      <c r="B486" s="79">
        <v>0</v>
      </c>
      <c r="C486" s="79">
        <v>0</v>
      </c>
      <c r="D486" s="94"/>
      <c r="E486" s="79">
        <v>0</v>
      </c>
      <c r="F486" s="79">
        <v>58.968122323488167</v>
      </c>
      <c r="G486" s="80">
        <v>0</v>
      </c>
      <c r="H486" s="79">
        <v>0</v>
      </c>
      <c r="I486" s="80">
        <v>-3.1029485636939911</v>
      </c>
      <c r="J486" s="103">
        <v>0</v>
      </c>
      <c r="K486" s="103">
        <v>0</v>
      </c>
      <c r="L486" s="103">
        <v>0</v>
      </c>
      <c r="M486" s="103">
        <v>0</v>
      </c>
    </row>
    <row r="487" spans="1:13" s="81" customFormat="1" x14ac:dyDescent="0.25">
      <c r="A487" s="79">
        <v>484</v>
      </c>
      <c r="B487" s="79">
        <v>0</v>
      </c>
      <c r="C487" s="79">
        <v>0</v>
      </c>
      <c r="D487" s="94"/>
      <c r="E487" s="79">
        <v>0</v>
      </c>
      <c r="F487" s="79">
        <v>58.992461595996353</v>
      </c>
      <c r="G487" s="80">
        <v>0</v>
      </c>
      <c r="H487" s="79">
        <v>0</v>
      </c>
      <c r="I487" s="80">
        <v>-3.1029485636939911</v>
      </c>
      <c r="J487" s="103">
        <v>0</v>
      </c>
      <c r="K487" s="103">
        <v>0</v>
      </c>
      <c r="L487" s="103">
        <v>0</v>
      </c>
      <c r="M487" s="103">
        <v>0</v>
      </c>
    </row>
    <row r="488" spans="1:13" s="81" customFormat="1" x14ac:dyDescent="0.25">
      <c r="A488" s="79">
        <v>485</v>
      </c>
      <c r="B488" s="79">
        <v>0</v>
      </c>
      <c r="C488" s="79">
        <v>0</v>
      </c>
      <c r="D488" s="94"/>
      <c r="E488" s="79">
        <v>0</v>
      </c>
      <c r="F488" s="79">
        <v>59.016800868504532</v>
      </c>
      <c r="G488" s="80">
        <v>0</v>
      </c>
      <c r="H488" s="79">
        <v>0</v>
      </c>
      <c r="I488" s="80">
        <v>-3.1029485636939911</v>
      </c>
      <c r="J488" s="103">
        <v>0</v>
      </c>
      <c r="K488" s="103">
        <v>0</v>
      </c>
      <c r="L488" s="103">
        <v>0</v>
      </c>
      <c r="M488" s="103">
        <v>0</v>
      </c>
    </row>
    <row r="489" spans="1:13" s="81" customFormat="1" x14ac:dyDescent="0.25">
      <c r="A489" s="79">
        <v>486</v>
      </c>
      <c r="B489" s="79">
        <v>0</v>
      </c>
      <c r="C489" s="79">
        <v>0</v>
      </c>
      <c r="D489" s="94"/>
      <c r="E489" s="79">
        <v>0</v>
      </c>
      <c r="F489" s="79">
        <v>59.041140141012697</v>
      </c>
      <c r="G489" s="80">
        <v>0</v>
      </c>
      <c r="H489" s="79">
        <v>0</v>
      </c>
      <c r="I489" s="80">
        <v>-3.1029485636939911</v>
      </c>
      <c r="J489" s="103">
        <v>0</v>
      </c>
      <c r="K489" s="103">
        <v>0</v>
      </c>
      <c r="L489" s="103">
        <v>0</v>
      </c>
      <c r="M489" s="103">
        <v>0</v>
      </c>
    </row>
    <row r="490" spans="1:13" s="81" customFormat="1" x14ac:dyDescent="0.25">
      <c r="A490" s="79">
        <v>487</v>
      </c>
      <c r="B490" s="79">
        <v>0</v>
      </c>
      <c r="C490" s="79">
        <v>0</v>
      </c>
      <c r="D490" s="94"/>
      <c r="E490" s="79">
        <v>0</v>
      </c>
      <c r="F490" s="79">
        <v>59.065479413520883</v>
      </c>
      <c r="G490" s="80">
        <v>0</v>
      </c>
      <c r="H490" s="79">
        <v>0</v>
      </c>
      <c r="I490" s="80">
        <v>-3.1029485636939911</v>
      </c>
      <c r="J490" s="103">
        <v>0</v>
      </c>
      <c r="K490" s="103">
        <v>0</v>
      </c>
      <c r="L490" s="103">
        <v>0</v>
      </c>
      <c r="M490" s="103">
        <v>0</v>
      </c>
    </row>
    <row r="491" spans="1:13" s="81" customFormat="1" x14ac:dyDescent="0.25">
      <c r="A491" s="79">
        <v>488</v>
      </c>
      <c r="B491" s="79">
        <v>0</v>
      </c>
      <c r="C491" s="79">
        <v>0</v>
      </c>
      <c r="D491" s="94"/>
      <c r="E491" s="79">
        <v>0</v>
      </c>
      <c r="F491" s="79">
        <v>59.089818686029062</v>
      </c>
      <c r="G491" s="80">
        <v>0</v>
      </c>
      <c r="H491" s="79">
        <v>0</v>
      </c>
      <c r="I491" s="80">
        <v>-3.1029485636939911</v>
      </c>
      <c r="J491" s="103">
        <v>0</v>
      </c>
      <c r="K491" s="103">
        <v>0</v>
      </c>
      <c r="L491" s="103">
        <v>0</v>
      </c>
      <c r="M491" s="103">
        <v>0</v>
      </c>
    </row>
    <row r="492" spans="1:13" s="81" customFormat="1" x14ac:dyDescent="0.25">
      <c r="A492" s="79">
        <v>489</v>
      </c>
      <c r="B492" s="79">
        <v>0</v>
      </c>
      <c r="C492" s="79">
        <v>0</v>
      </c>
      <c r="D492" s="94"/>
      <c r="E492" s="79">
        <v>0</v>
      </c>
      <c r="F492" s="79">
        <v>59.114157958537241</v>
      </c>
      <c r="G492" s="80">
        <v>0</v>
      </c>
      <c r="H492" s="79">
        <v>0</v>
      </c>
      <c r="I492" s="80">
        <v>-3.1029485636939911</v>
      </c>
      <c r="J492" s="103">
        <v>0</v>
      </c>
      <c r="K492" s="103">
        <v>0</v>
      </c>
      <c r="L492" s="103">
        <v>0</v>
      </c>
      <c r="M492" s="103">
        <v>0</v>
      </c>
    </row>
    <row r="493" spans="1:13" s="81" customFormat="1" x14ac:dyDescent="0.25">
      <c r="A493" s="79">
        <v>490</v>
      </c>
      <c r="B493" s="79">
        <v>0</v>
      </c>
      <c r="C493" s="79">
        <v>0</v>
      </c>
      <c r="D493" s="94"/>
      <c r="E493" s="79">
        <v>0</v>
      </c>
      <c r="F493" s="79">
        <v>59.13849723104542</v>
      </c>
      <c r="G493" s="80">
        <v>0</v>
      </c>
      <c r="H493" s="79">
        <v>0</v>
      </c>
      <c r="I493" s="80">
        <v>-3.1029485636939911</v>
      </c>
      <c r="J493" s="103">
        <v>0</v>
      </c>
      <c r="K493" s="103">
        <v>0</v>
      </c>
      <c r="L493" s="103">
        <v>0</v>
      </c>
      <c r="M493" s="103">
        <v>0</v>
      </c>
    </row>
    <row r="494" spans="1:13" s="81" customFormat="1" x14ac:dyDescent="0.25">
      <c r="A494" s="79">
        <v>491</v>
      </c>
      <c r="B494" s="79">
        <v>0</v>
      </c>
      <c r="C494" s="79">
        <v>0</v>
      </c>
      <c r="D494" s="94"/>
      <c r="E494" s="79">
        <v>0</v>
      </c>
      <c r="F494" s="79">
        <v>59.162836503553599</v>
      </c>
      <c r="G494" s="80">
        <v>0</v>
      </c>
      <c r="H494" s="79">
        <v>0</v>
      </c>
      <c r="I494" s="80">
        <v>-3.1029485636939911</v>
      </c>
      <c r="J494" s="103">
        <v>0</v>
      </c>
      <c r="K494" s="103">
        <v>0</v>
      </c>
      <c r="L494" s="103">
        <v>0</v>
      </c>
      <c r="M494" s="103">
        <v>0</v>
      </c>
    </row>
    <row r="495" spans="1:13" s="81" customFormat="1" x14ac:dyDescent="0.25">
      <c r="A495" s="79">
        <v>492</v>
      </c>
      <c r="B495" s="79">
        <v>0</v>
      </c>
      <c r="C495" s="79">
        <v>0</v>
      </c>
      <c r="D495" s="94"/>
      <c r="E495" s="79">
        <v>0</v>
      </c>
      <c r="F495" s="79">
        <v>59.187175776061778</v>
      </c>
      <c r="G495" s="80">
        <v>0</v>
      </c>
      <c r="H495" s="79">
        <v>0</v>
      </c>
      <c r="I495" s="80">
        <v>-3.1029485636939911</v>
      </c>
      <c r="J495" s="103">
        <v>0</v>
      </c>
      <c r="K495" s="103">
        <v>0</v>
      </c>
      <c r="L495" s="103">
        <v>0</v>
      </c>
      <c r="M495" s="103">
        <v>0</v>
      </c>
    </row>
    <row r="496" spans="1:13" s="81" customFormat="1" x14ac:dyDescent="0.25">
      <c r="A496" s="79">
        <v>493</v>
      </c>
      <c r="B496" s="79">
        <v>0</v>
      </c>
      <c r="C496" s="79">
        <v>0</v>
      </c>
      <c r="D496" s="94"/>
      <c r="E496" s="79">
        <v>0</v>
      </c>
      <c r="F496" s="79">
        <v>59.211515048569957</v>
      </c>
      <c r="G496" s="80">
        <v>0</v>
      </c>
      <c r="H496" s="79">
        <v>0</v>
      </c>
      <c r="I496" s="80">
        <v>-3.1029485636939911</v>
      </c>
      <c r="J496" s="103">
        <v>0</v>
      </c>
      <c r="K496" s="103">
        <v>0</v>
      </c>
      <c r="L496" s="103">
        <v>0</v>
      </c>
      <c r="M496" s="103">
        <v>0</v>
      </c>
    </row>
    <row r="497" spans="1:13" s="81" customFormat="1" x14ac:dyDescent="0.25">
      <c r="A497" s="79">
        <v>494</v>
      </c>
      <c r="B497" s="79">
        <v>0</v>
      </c>
      <c r="C497" s="79">
        <v>0</v>
      </c>
      <c r="D497" s="94"/>
      <c r="E497" s="79">
        <v>0</v>
      </c>
      <c r="F497" s="79">
        <v>59.235854321078143</v>
      </c>
      <c r="G497" s="80">
        <v>0</v>
      </c>
      <c r="H497" s="79">
        <v>0</v>
      </c>
      <c r="I497" s="80">
        <v>-3.1029485636939911</v>
      </c>
      <c r="J497" s="103">
        <v>0</v>
      </c>
      <c r="K497" s="103">
        <v>0</v>
      </c>
      <c r="L497" s="103">
        <v>0</v>
      </c>
      <c r="M497" s="103">
        <v>0</v>
      </c>
    </row>
    <row r="498" spans="1:13" s="81" customFormat="1" x14ac:dyDescent="0.25">
      <c r="A498" s="79">
        <v>495</v>
      </c>
      <c r="B498" s="79">
        <v>0</v>
      </c>
      <c r="C498" s="79">
        <v>0</v>
      </c>
      <c r="D498" s="94"/>
      <c r="E498" s="79">
        <v>0</v>
      </c>
      <c r="F498" s="79">
        <v>59.260193593586322</v>
      </c>
      <c r="G498" s="80">
        <v>0</v>
      </c>
      <c r="H498" s="79">
        <v>0</v>
      </c>
      <c r="I498" s="80">
        <v>-3.1029485636939911</v>
      </c>
      <c r="J498" s="103">
        <v>0</v>
      </c>
      <c r="K498" s="103">
        <v>0</v>
      </c>
      <c r="L498" s="103">
        <v>0</v>
      </c>
      <c r="M498" s="103">
        <v>0</v>
      </c>
    </row>
    <row r="499" spans="1:13" s="81" customFormat="1" x14ac:dyDescent="0.25">
      <c r="A499" s="79">
        <v>496</v>
      </c>
      <c r="B499" s="79">
        <v>0</v>
      </c>
      <c r="C499" s="79">
        <v>0</v>
      </c>
      <c r="D499" s="94"/>
      <c r="E499" s="79">
        <v>0</v>
      </c>
      <c r="F499" s="79">
        <v>59.284532866094487</v>
      </c>
      <c r="G499" s="80">
        <v>0</v>
      </c>
      <c r="H499" s="79">
        <v>0</v>
      </c>
      <c r="I499" s="80">
        <v>-3.1029485636939911</v>
      </c>
      <c r="J499" s="103">
        <v>0</v>
      </c>
      <c r="K499" s="103">
        <v>0</v>
      </c>
      <c r="L499" s="103">
        <v>0</v>
      </c>
      <c r="M499" s="103">
        <v>0</v>
      </c>
    </row>
    <row r="500" spans="1:13" s="81" customFormat="1" x14ac:dyDescent="0.25">
      <c r="A500" s="79">
        <v>497</v>
      </c>
      <c r="B500" s="79">
        <v>0</v>
      </c>
      <c r="C500" s="79">
        <v>0</v>
      </c>
      <c r="D500" s="94"/>
      <c r="E500" s="79">
        <v>0</v>
      </c>
      <c r="F500" s="79">
        <v>59.308872138602673</v>
      </c>
      <c r="G500" s="80">
        <v>0</v>
      </c>
      <c r="H500" s="79">
        <v>0</v>
      </c>
      <c r="I500" s="80">
        <v>-3.1029485636939911</v>
      </c>
      <c r="J500" s="103">
        <v>0</v>
      </c>
      <c r="K500" s="103">
        <v>0</v>
      </c>
      <c r="L500" s="103">
        <v>0</v>
      </c>
      <c r="M500" s="103">
        <v>0</v>
      </c>
    </row>
    <row r="501" spans="1:13" s="81" customFormat="1" x14ac:dyDescent="0.25">
      <c r="A501" s="79">
        <v>498</v>
      </c>
      <c r="B501" s="79">
        <v>0</v>
      </c>
      <c r="C501" s="79">
        <v>0</v>
      </c>
      <c r="D501" s="94"/>
      <c r="E501" s="79">
        <v>0</v>
      </c>
      <c r="F501" s="79">
        <v>59.333211411110852</v>
      </c>
      <c r="G501" s="80">
        <v>0</v>
      </c>
      <c r="H501" s="79">
        <v>0</v>
      </c>
      <c r="I501" s="80">
        <v>-3.1029485636939911</v>
      </c>
      <c r="J501" s="103">
        <v>0</v>
      </c>
      <c r="K501" s="103">
        <v>0</v>
      </c>
      <c r="L501" s="103">
        <v>0</v>
      </c>
      <c r="M501" s="103">
        <v>0</v>
      </c>
    </row>
    <row r="502" spans="1:13" s="81" customFormat="1" x14ac:dyDescent="0.25">
      <c r="A502" s="79">
        <v>499</v>
      </c>
      <c r="B502" s="79">
        <v>0</v>
      </c>
      <c r="C502" s="79">
        <v>0</v>
      </c>
      <c r="D502" s="94"/>
      <c r="E502" s="79">
        <v>0</v>
      </c>
      <c r="F502" s="79">
        <v>59.357550683619031</v>
      </c>
      <c r="G502" s="80">
        <v>0</v>
      </c>
      <c r="H502" s="79">
        <v>0</v>
      </c>
      <c r="I502" s="80">
        <v>-3.1029485636939911</v>
      </c>
      <c r="J502" s="103">
        <v>0</v>
      </c>
      <c r="K502" s="103">
        <v>0</v>
      </c>
      <c r="L502" s="103">
        <v>0</v>
      </c>
      <c r="M502" s="103">
        <v>0</v>
      </c>
    </row>
    <row r="503" spans="1:13" s="81" customFormat="1" x14ac:dyDescent="0.25">
      <c r="A503" s="79">
        <v>500</v>
      </c>
      <c r="B503" s="79">
        <v>0</v>
      </c>
      <c r="C503" s="79">
        <v>0</v>
      </c>
      <c r="D503" s="94"/>
      <c r="E503" s="79">
        <v>0</v>
      </c>
      <c r="F503" s="79">
        <v>59.38188995612721</v>
      </c>
      <c r="G503" s="80">
        <v>0</v>
      </c>
      <c r="H503" s="79">
        <v>0</v>
      </c>
      <c r="I503" s="80">
        <v>-3.1029485636939911</v>
      </c>
      <c r="J503" s="103">
        <v>0</v>
      </c>
      <c r="K503" s="103">
        <v>0</v>
      </c>
      <c r="L503" s="103">
        <v>0</v>
      </c>
      <c r="M503" s="103">
        <v>0</v>
      </c>
    </row>
    <row r="504" spans="1:13" s="81" customFormat="1" x14ac:dyDescent="0.25">
      <c r="A504" s="79">
        <v>501</v>
      </c>
      <c r="B504" s="79">
        <v>0</v>
      </c>
      <c r="C504" s="79">
        <v>0</v>
      </c>
      <c r="D504" s="94"/>
      <c r="E504" s="79">
        <v>0</v>
      </c>
      <c r="F504" s="79">
        <v>59.406229228635389</v>
      </c>
      <c r="G504" s="80">
        <v>0</v>
      </c>
      <c r="H504" s="79">
        <v>0</v>
      </c>
      <c r="I504" s="80">
        <v>-3.1029485636939911</v>
      </c>
      <c r="J504" s="103">
        <v>0</v>
      </c>
      <c r="K504" s="103">
        <v>0</v>
      </c>
      <c r="L504" s="103">
        <v>0</v>
      </c>
      <c r="M504" s="103">
        <v>0</v>
      </c>
    </row>
    <row r="505" spans="1:13" s="81" customFormat="1" x14ac:dyDescent="0.25">
      <c r="A505" s="79">
        <v>502</v>
      </c>
      <c r="B505" s="79">
        <v>0</v>
      </c>
      <c r="C505" s="79">
        <v>0</v>
      </c>
      <c r="D505" s="94"/>
      <c r="E505" s="79">
        <v>0</v>
      </c>
      <c r="F505" s="79">
        <v>59.430568501143568</v>
      </c>
      <c r="G505" s="80">
        <v>0</v>
      </c>
      <c r="H505" s="79">
        <v>0</v>
      </c>
      <c r="I505" s="80">
        <v>-3.1029485636939911</v>
      </c>
      <c r="J505" s="103">
        <v>0</v>
      </c>
      <c r="K505" s="103">
        <v>0</v>
      </c>
      <c r="L505" s="103">
        <v>0</v>
      </c>
      <c r="M505" s="103">
        <v>0</v>
      </c>
    </row>
    <row r="506" spans="1:13" s="81" customFormat="1" x14ac:dyDescent="0.25">
      <c r="A506" s="79">
        <v>503</v>
      </c>
      <c r="B506" s="79">
        <v>0</v>
      </c>
      <c r="C506" s="79">
        <v>0</v>
      </c>
      <c r="D506" s="94"/>
      <c r="E506" s="79">
        <v>0</v>
      </c>
      <c r="F506" s="79">
        <v>59.454907773651748</v>
      </c>
      <c r="G506" s="80">
        <v>0</v>
      </c>
      <c r="H506" s="79">
        <v>0</v>
      </c>
      <c r="I506" s="80">
        <v>-3.1029485636939911</v>
      </c>
      <c r="J506" s="103">
        <v>0</v>
      </c>
      <c r="K506" s="103">
        <v>0</v>
      </c>
      <c r="L506" s="103">
        <v>0</v>
      </c>
      <c r="M506" s="103">
        <v>0</v>
      </c>
    </row>
    <row r="507" spans="1:13" s="81" customFormat="1" x14ac:dyDescent="0.25">
      <c r="A507" s="79">
        <v>504</v>
      </c>
      <c r="B507" s="79">
        <v>0</v>
      </c>
      <c r="C507" s="79">
        <v>0</v>
      </c>
      <c r="D507" s="94"/>
      <c r="E507" s="79">
        <v>0</v>
      </c>
      <c r="F507" s="79">
        <v>59.479247046159927</v>
      </c>
      <c r="G507" s="80">
        <v>0</v>
      </c>
      <c r="H507" s="79">
        <v>0</v>
      </c>
      <c r="I507" s="80">
        <v>-3.1029485636939911</v>
      </c>
      <c r="J507" s="103">
        <v>0</v>
      </c>
      <c r="K507" s="103">
        <v>0</v>
      </c>
      <c r="L507" s="103">
        <v>0</v>
      </c>
      <c r="M507" s="103">
        <v>0</v>
      </c>
    </row>
    <row r="508" spans="1:13" s="81" customFormat="1" x14ac:dyDescent="0.25">
      <c r="A508" s="79">
        <v>505</v>
      </c>
      <c r="B508" s="79">
        <v>0</v>
      </c>
      <c r="C508" s="79">
        <v>0</v>
      </c>
      <c r="D508" s="94"/>
      <c r="E508" s="79">
        <v>0</v>
      </c>
      <c r="F508" s="79">
        <v>59.503586318668113</v>
      </c>
      <c r="G508" s="80">
        <v>0</v>
      </c>
      <c r="H508" s="79">
        <v>0</v>
      </c>
      <c r="I508" s="80">
        <v>-3.1029485636939911</v>
      </c>
      <c r="J508" s="103">
        <v>0</v>
      </c>
      <c r="K508" s="103">
        <v>0</v>
      </c>
      <c r="L508" s="103">
        <v>0</v>
      </c>
      <c r="M508" s="103">
        <v>0</v>
      </c>
    </row>
    <row r="509" spans="1:13" s="81" customFormat="1" x14ac:dyDescent="0.25">
      <c r="A509" s="79">
        <v>506</v>
      </c>
      <c r="B509" s="79">
        <v>0</v>
      </c>
      <c r="C509" s="79">
        <v>0</v>
      </c>
      <c r="D509" s="94"/>
      <c r="E509" s="79">
        <v>0</v>
      </c>
      <c r="F509" s="79">
        <v>59.527925591176277</v>
      </c>
      <c r="G509" s="80">
        <v>0</v>
      </c>
      <c r="H509" s="79">
        <v>0</v>
      </c>
      <c r="I509" s="80">
        <v>-3.1029485636939911</v>
      </c>
      <c r="J509" s="103">
        <v>0</v>
      </c>
      <c r="K509" s="103">
        <v>0</v>
      </c>
      <c r="L509" s="103">
        <v>0</v>
      </c>
      <c r="M509" s="103">
        <v>0</v>
      </c>
    </row>
    <row r="510" spans="1:13" s="81" customFormat="1" x14ac:dyDescent="0.25">
      <c r="A510" s="79">
        <v>507</v>
      </c>
      <c r="B510" s="79">
        <v>0</v>
      </c>
      <c r="C510" s="79">
        <v>0</v>
      </c>
      <c r="D510" s="94"/>
      <c r="E510" s="79">
        <v>0</v>
      </c>
      <c r="F510" s="79">
        <v>59.552264863684456</v>
      </c>
      <c r="G510" s="80">
        <v>0</v>
      </c>
      <c r="H510" s="79">
        <v>0</v>
      </c>
      <c r="I510" s="80">
        <v>-3.1029485636939911</v>
      </c>
      <c r="J510" s="103">
        <v>0</v>
      </c>
      <c r="K510" s="103">
        <v>0</v>
      </c>
      <c r="L510" s="103">
        <v>0</v>
      </c>
      <c r="M510" s="103">
        <v>0</v>
      </c>
    </row>
    <row r="511" spans="1:13" s="81" customFormat="1" x14ac:dyDescent="0.25">
      <c r="A511" s="79">
        <v>508</v>
      </c>
      <c r="B511" s="79">
        <v>0</v>
      </c>
      <c r="C511" s="79">
        <v>0</v>
      </c>
      <c r="D511" s="94"/>
      <c r="E511" s="79">
        <v>0</v>
      </c>
      <c r="F511" s="79">
        <v>59.576604136192643</v>
      </c>
      <c r="G511" s="80">
        <v>0</v>
      </c>
      <c r="H511" s="79">
        <v>0</v>
      </c>
      <c r="I511" s="80">
        <v>-3.1029485636939911</v>
      </c>
      <c r="J511" s="103">
        <v>0</v>
      </c>
      <c r="K511" s="103">
        <v>0</v>
      </c>
      <c r="L511" s="103">
        <v>0</v>
      </c>
      <c r="M511" s="103">
        <v>0</v>
      </c>
    </row>
    <row r="512" spans="1:13" s="81" customFormat="1" x14ac:dyDescent="0.25">
      <c r="A512" s="79">
        <v>509</v>
      </c>
      <c r="B512" s="79">
        <v>0</v>
      </c>
      <c r="C512" s="79">
        <v>0</v>
      </c>
      <c r="D512" s="94"/>
      <c r="E512" s="79">
        <v>0</v>
      </c>
      <c r="F512" s="79">
        <v>59.600943408700822</v>
      </c>
      <c r="G512" s="80">
        <v>0</v>
      </c>
      <c r="H512" s="79">
        <v>0</v>
      </c>
      <c r="I512" s="80">
        <v>-3.1029485636939911</v>
      </c>
      <c r="J512" s="103">
        <v>0</v>
      </c>
      <c r="K512" s="103">
        <v>0</v>
      </c>
      <c r="L512" s="103">
        <v>0</v>
      </c>
      <c r="M512" s="103">
        <v>0</v>
      </c>
    </row>
    <row r="513" spans="1:13" s="81" customFormat="1" x14ac:dyDescent="0.25">
      <c r="A513" s="79">
        <v>510</v>
      </c>
      <c r="B513" s="79">
        <v>0</v>
      </c>
      <c r="C513" s="79">
        <v>0</v>
      </c>
      <c r="D513" s="94"/>
      <c r="E513" s="79">
        <v>0</v>
      </c>
      <c r="F513" s="79">
        <v>59.719298498648747</v>
      </c>
      <c r="G513" s="80">
        <v>0</v>
      </c>
      <c r="H513" s="79">
        <v>0</v>
      </c>
      <c r="I513" s="80">
        <v>-3.1029485636939911</v>
      </c>
      <c r="J513" s="103">
        <v>0</v>
      </c>
      <c r="K513" s="103">
        <v>0</v>
      </c>
      <c r="L513" s="103">
        <v>0</v>
      </c>
      <c r="M513" s="103">
        <v>0</v>
      </c>
    </row>
    <row r="514" spans="1:13" s="81" customFormat="1" x14ac:dyDescent="0.25">
      <c r="A514" s="79">
        <v>511</v>
      </c>
      <c r="B514" s="79">
        <v>0</v>
      </c>
      <c r="C514" s="79">
        <v>0</v>
      </c>
      <c r="D514" s="94"/>
      <c r="E514" s="79">
        <v>0</v>
      </c>
      <c r="F514" s="79">
        <v>59.743637771156934</v>
      </c>
      <c r="G514" s="80">
        <v>0</v>
      </c>
      <c r="H514" s="79">
        <v>0</v>
      </c>
      <c r="I514" s="80">
        <v>-3.1029485636939911</v>
      </c>
      <c r="J514" s="103">
        <v>0</v>
      </c>
      <c r="K514" s="103">
        <v>0</v>
      </c>
      <c r="L514" s="103">
        <v>0</v>
      </c>
      <c r="M514" s="103">
        <v>0.16572162412140259</v>
      </c>
    </row>
    <row r="515" spans="1:13" s="81" customFormat="1" x14ac:dyDescent="0.25">
      <c r="A515" s="79">
        <v>512</v>
      </c>
      <c r="B515" s="79">
        <v>1.430013040080667E-2</v>
      </c>
      <c r="C515" s="79">
        <v>1.430013040080667E-2</v>
      </c>
      <c r="D515" s="94"/>
      <c r="E515" s="79">
        <v>800</v>
      </c>
      <c r="F515" s="79">
        <v>59.770818034664401</v>
      </c>
      <c r="G515" s="80">
        <v>2.4556578588594071</v>
      </c>
      <c r="H515" s="79">
        <v>0</v>
      </c>
      <c r="I515" s="80">
        <v>-6.7199315199413396</v>
      </c>
      <c r="J515" s="103">
        <v>0</v>
      </c>
      <c r="K515" s="103">
        <v>7.6789553657075876E-2</v>
      </c>
      <c r="L515" s="103">
        <v>0.2421174626807602</v>
      </c>
      <c r="M515" s="103">
        <v>0.20760952616926659</v>
      </c>
    </row>
    <row r="516" spans="1:13" s="81" customFormat="1" x14ac:dyDescent="0.25">
      <c r="A516" s="79">
        <v>513</v>
      </c>
      <c r="B516" s="79">
        <v>1.2493524610996249</v>
      </c>
      <c r="C516" s="79">
        <v>1.2493524610996249</v>
      </c>
      <c r="D516" s="94"/>
      <c r="E516" s="79">
        <v>800</v>
      </c>
      <c r="F516" s="79">
        <v>59.818109078012903</v>
      </c>
      <c r="G516" s="80">
        <v>2.4554906913047678</v>
      </c>
      <c r="H516" s="79">
        <v>0</v>
      </c>
      <c r="I516" s="80">
        <v>-6.7199315199413396</v>
      </c>
      <c r="J516" s="103">
        <v>1</v>
      </c>
      <c r="K516" s="103">
        <v>7.6784326250554077E-2</v>
      </c>
      <c r="L516" s="103">
        <v>0.24210098066799701</v>
      </c>
      <c r="M516" s="103">
        <v>0.5572220097454077</v>
      </c>
    </row>
    <row r="517" spans="1:13" s="81" customFormat="1" x14ac:dyDescent="0.25">
      <c r="A517" s="79">
        <v>514</v>
      </c>
      <c r="B517" s="79">
        <v>4.5703518390655518</v>
      </c>
      <c r="C517" s="79">
        <v>4.5703518390655518</v>
      </c>
      <c r="D517" s="94"/>
      <c r="E517" s="79">
        <v>800</v>
      </c>
      <c r="F517" s="79">
        <v>59.813872794924457</v>
      </c>
      <c r="G517" s="80">
        <v>2.4555056645699578</v>
      </c>
      <c r="H517" s="79">
        <v>0</v>
      </c>
      <c r="I517" s="80">
        <v>-6.7199315199413396</v>
      </c>
      <c r="J517" s="103">
        <v>1</v>
      </c>
      <c r="K517" s="103">
        <v>7.6784794471461387E-2</v>
      </c>
      <c r="L517" s="103">
        <v>0.24210245696851779</v>
      </c>
      <c r="M517" s="103">
        <v>3.0613946403288081</v>
      </c>
    </row>
    <row r="518" spans="1:13" s="81" customFormat="1" x14ac:dyDescent="0.25">
      <c r="A518" s="79">
        <v>515</v>
      </c>
      <c r="B518" s="79">
        <v>8.8802947998046875</v>
      </c>
      <c r="C518" s="79">
        <v>8.8802947998046875</v>
      </c>
      <c r="D518" s="94"/>
      <c r="E518" s="79">
        <v>1057.6704901097439</v>
      </c>
      <c r="F518" s="79">
        <v>59.789798708574352</v>
      </c>
      <c r="G518" s="80">
        <v>14.608679798339292</v>
      </c>
      <c r="H518" s="79">
        <v>0</v>
      </c>
      <c r="I518" s="80">
        <v>-6.7199315199413396</v>
      </c>
      <c r="J518" s="103">
        <v>1</v>
      </c>
      <c r="K518" s="103">
        <v>0.45682015399110248</v>
      </c>
      <c r="L518" s="103">
        <v>1.440353945533946</v>
      </c>
      <c r="M518" s="103">
        <v>6.7771787892660944</v>
      </c>
    </row>
    <row r="519" spans="1:13" s="81" customFormat="1" x14ac:dyDescent="0.25">
      <c r="A519" s="79">
        <v>516</v>
      </c>
      <c r="B519" s="79">
        <v>13.69991121292114</v>
      </c>
      <c r="C519" s="79">
        <v>13.69991121292114</v>
      </c>
      <c r="D519" s="94"/>
      <c r="E519" s="79">
        <v>1631.7016646056579</v>
      </c>
      <c r="F519" s="79">
        <v>59.794935379761363</v>
      </c>
      <c r="G519" s="80">
        <v>24.11873322175941</v>
      </c>
      <c r="H519" s="79">
        <v>0</v>
      </c>
      <c r="I519" s="80">
        <v>-6.7199315199413396</v>
      </c>
      <c r="J519" s="103">
        <v>1</v>
      </c>
      <c r="K519" s="103">
        <v>0.75420391004031495</v>
      </c>
      <c r="L519" s="103">
        <v>2.3780049283571132</v>
      </c>
      <c r="M519" s="103">
        <v>11.830710760590421</v>
      </c>
    </row>
    <row r="520" spans="1:13" s="81" customFormat="1" x14ac:dyDescent="0.25">
      <c r="A520" s="79">
        <v>517</v>
      </c>
      <c r="B520" s="79">
        <v>18.508749580383299</v>
      </c>
      <c r="C520" s="79">
        <v>18.508749580383299</v>
      </c>
      <c r="D520" s="94"/>
      <c r="E520" s="79">
        <v>2204.449140633606</v>
      </c>
      <c r="F520" s="79">
        <v>59.78138609605822</v>
      </c>
      <c r="G520" s="80">
        <v>25.110133031913694</v>
      </c>
      <c r="H520" s="79">
        <v>0</v>
      </c>
      <c r="I520" s="80">
        <v>-6.7199315199413396</v>
      </c>
      <c r="J520" s="103">
        <v>1</v>
      </c>
      <c r="K520" s="103">
        <v>0.78520543928137032</v>
      </c>
      <c r="L520" s="103">
        <v>2.475752750054161</v>
      </c>
      <c r="M520" s="103">
        <v>11.26545410569274</v>
      </c>
    </row>
    <row r="521" spans="1:13" s="81" customFormat="1" x14ac:dyDescent="0.25">
      <c r="A521" s="79">
        <v>518</v>
      </c>
      <c r="B521" s="79">
        <v>20.641105651855469</v>
      </c>
      <c r="C521" s="79">
        <v>20.641105651855469</v>
      </c>
      <c r="D521" s="94"/>
      <c r="E521" s="79">
        <v>1271.7358607454989</v>
      </c>
      <c r="F521" s="79">
        <v>59.804653485118592</v>
      </c>
      <c r="G521" s="80">
        <v>13.542191229622588</v>
      </c>
      <c r="H521" s="79">
        <v>0</v>
      </c>
      <c r="I521" s="80">
        <v>-6.7199315199413396</v>
      </c>
      <c r="J521" s="103">
        <v>2</v>
      </c>
      <c r="K521" s="103">
        <v>0.423470564643111</v>
      </c>
      <c r="L521" s="103">
        <v>1.3352026903197289</v>
      </c>
      <c r="M521" s="103">
        <v>5.9138078542756389</v>
      </c>
    </row>
    <row r="522" spans="1:13" s="81" customFormat="1" x14ac:dyDescent="0.25">
      <c r="A522" s="79">
        <v>519</v>
      </c>
      <c r="B522" s="79">
        <v>21.6026496887207</v>
      </c>
      <c r="C522" s="79">
        <v>21.6026496887207</v>
      </c>
      <c r="D522" s="94"/>
      <c r="E522" s="79">
        <v>1330.9783283725949</v>
      </c>
      <c r="F522" s="79">
        <v>59.854535735442042</v>
      </c>
      <c r="G522" s="80">
        <v>8.2061115844131223</v>
      </c>
      <c r="H522" s="79">
        <v>0</v>
      </c>
      <c r="I522" s="80">
        <v>-6.7199315199413396</v>
      </c>
      <c r="J522" s="103">
        <v>2</v>
      </c>
      <c r="K522" s="103">
        <v>0.25660889343922272</v>
      </c>
      <c r="L522" s="103">
        <v>0.80908784101386921</v>
      </c>
      <c r="M522" s="103">
        <v>2.536393666100873</v>
      </c>
    </row>
    <row r="523" spans="1:13" s="81" customFormat="1" x14ac:dyDescent="0.25">
      <c r="A523" s="79">
        <v>520</v>
      </c>
      <c r="B523" s="79">
        <v>21.255192565917969</v>
      </c>
      <c r="C523" s="79">
        <v>21.255192565917969</v>
      </c>
      <c r="D523" s="94"/>
      <c r="E523" s="79">
        <v>1309.570866456912</v>
      </c>
      <c r="F523" s="79">
        <v>59.948273281499439</v>
      </c>
      <c r="G523" s="80">
        <v>4.0219889249761627</v>
      </c>
      <c r="H523" s="79">
        <v>0</v>
      </c>
      <c r="I523" s="80">
        <v>-6.7199315199413396</v>
      </c>
      <c r="J523" s="103">
        <v>2</v>
      </c>
      <c r="K523" s="103">
        <v>0.1257694483978618</v>
      </c>
      <c r="L523" s="103">
        <v>0.39655107079845842</v>
      </c>
      <c r="M523" s="103">
        <v>-6.4698608341663466E-2</v>
      </c>
    </row>
    <row r="524" spans="1:13" s="81" customFormat="1" x14ac:dyDescent="0.25">
      <c r="A524" s="79">
        <v>521</v>
      </c>
      <c r="B524" s="79">
        <v>20.676639938354491</v>
      </c>
      <c r="C524" s="79">
        <v>20.676639938354491</v>
      </c>
      <c r="D524" s="94"/>
      <c r="E524" s="79">
        <v>1273.9251924212831</v>
      </c>
      <c r="F524" s="79">
        <v>60.028226633854892</v>
      </c>
      <c r="G524" s="80">
        <v>3.1227931341625217</v>
      </c>
      <c r="H524" s="79">
        <v>-18.939297904911012</v>
      </c>
      <c r="I524" s="80">
        <v>12.219366384969669</v>
      </c>
      <c r="J524" s="103">
        <v>2</v>
      </c>
      <c r="K524" s="103">
        <v>9.7651181360868144E-2</v>
      </c>
      <c r="L524" s="103">
        <v>0.30789417483081732</v>
      </c>
      <c r="M524" s="103">
        <v>-0.56214680294487274</v>
      </c>
    </row>
    <row r="525" spans="1:13" s="81" customFormat="1" x14ac:dyDescent="0.25">
      <c r="A525" s="79">
        <v>522</v>
      </c>
      <c r="B525" s="79">
        <v>19.512798690795901</v>
      </c>
      <c r="C525" s="79">
        <v>19.512798690795901</v>
      </c>
      <c r="D525" s="94"/>
      <c r="E525" s="79">
        <v>1202.218827670323</v>
      </c>
      <c r="F525" s="79">
        <v>60.108179986210331</v>
      </c>
      <c r="G525" s="80">
        <v>2.4223042807747133</v>
      </c>
      <c r="H525" s="79">
        <v>-52.123791034247738</v>
      </c>
      <c r="I525" s="80">
        <v>45.403859514306397</v>
      </c>
      <c r="J525" s="103">
        <v>2</v>
      </c>
      <c r="K525" s="103">
        <v>7.5746571889583364E-2</v>
      </c>
      <c r="L525" s="103">
        <v>0.23882894116785641</v>
      </c>
      <c r="M525" s="103">
        <v>-0.85492429141755766</v>
      </c>
    </row>
    <row r="526" spans="1:13" s="81" customFormat="1" x14ac:dyDescent="0.25">
      <c r="A526" s="79">
        <v>523</v>
      </c>
      <c r="B526" s="79">
        <v>18.404001045227051</v>
      </c>
      <c r="C526" s="79">
        <v>18.404001045227051</v>
      </c>
      <c r="D526" s="94"/>
      <c r="E526" s="79">
        <v>1133.903798816561</v>
      </c>
      <c r="F526" s="79">
        <v>60.193872139982801</v>
      </c>
      <c r="G526" s="80">
        <v>2.8888002624635689</v>
      </c>
      <c r="H526" s="79">
        <v>-35.985649467958638</v>
      </c>
      <c r="I526" s="80">
        <v>29.265717948017301</v>
      </c>
      <c r="J526" s="103">
        <v>2</v>
      </c>
      <c r="K526" s="103">
        <v>9.033411635856127E-2</v>
      </c>
      <c r="L526" s="103">
        <v>0.28482346887854371</v>
      </c>
      <c r="M526" s="103">
        <v>-0.41644203953692921</v>
      </c>
    </row>
    <row r="527" spans="1:13" s="81" customFormat="1" x14ac:dyDescent="0.25">
      <c r="A527" s="79">
        <v>524</v>
      </c>
      <c r="B527" s="79">
        <v>17.36972789764404</v>
      </c>
      <c r="C527" s="79">
        <v>17.36972789764404</v>
      </c>
      <c r="D527" s="94"/>
      <c r="E527" s="79">
        <v>1070.180359104929</v>
      </c>
      <c r="F527" s="79">
        <v>60.247636068404617</v>
      </c>
      <c r="G527" s="80">
        <v>2.0609294976876482</v>
      </c>
      <c r="H527" s="79">
        <v>-49.805131265696481</v>
      </c>
      <c r="I527" s="80">
        <v>43.085199745755141</v>
      </c>
      <c r="J527" s="103">
        <v>2</v>
      </c>
      <c r="K527" s="103">
        <v>6.4446215776835861E-2</v>
      </c>
      <c r="L527" s="103">
        <v>0.20319891834436349</v>
      </c>
      <c r="M527" s="103">
        <v>-0.80685716193486923</v>
      </c>
    </row>
    <row r="528" spans="1:13" s="81" customFormat="1" x14ac:dyDescent="0.25">
      <c r="A528" s="79">
        <v>525</v>
      </c>
      <c r="B528" s="79">
        <v>15.43247051239014</v>
      </c>
      <c r="C528" s="79">
        <v>15.43247051239014</v>
      </c>
      <c r="D528" s="94"/>
      <c r="E528" s="79">
        <v>950.82242693427543</v>
      </c>
      <c r="F528" s="79">
        <v>60.314005996851662</v>
      </c>
      <c r="G528" s="80">
        <v>0</v>
      </c>
      <c r="H528" s="79">
        <v>-12.588086182822289</v>
      </c>
      <c r="I528" s="80">
        <v>5.8681546628809524</v>
      </c>
      <c r="J528" s="103">
        <v>2</v>
      </c>
      <c r="K528" s="103">
        <v>0</v>
      </c>
      <c r="L528" s="103">
        <v>0</v>
      </c>
      <c r="M528" s="103">
        <v>-1.7741632006629899</v>
      </c>
    </row>
    <row r="529" spans="1:13" s="81" customFormat="1" x14ac:dyDescent="0.25">
      <c r="A529" s="79">
        <v>526</v>
      </c>
      <c r="B529" s="79">
        <v>11.84491415023804</v>
      </c>
      <c r="C529" s="79">
        <v>11.84491415023804</v>
      </c>
      <c r="D529" s="94"/>
      <c r="E529" s="79">
        <v>800</v>
      </c>
      <c r="F529" s="79">
        <v>60.355595004673908</v>
      </c>
      <c r="G529" s="80">
        <v>2.4535932154844127</v>
      </c>
      <c r="H529" s="79">
        <v>-9.0795370221194567</v>
      </c>
      <c r="I529" s="80">
        <v>2.359605502178117</v>
      </c>
      <c r="J529" s="103">
        <v>2</v>
      </c>
      <c r="K529" s="103">
        <v>7.6724991306643023E-2</v>
      </c>
      <c r="L529" s="103">
        <v>0.24191389758984541</v>
      </c>
      <c r="M529" s="103">
        <v>-1.4767496284622219</v>
      </c>
    </row>
    <row r="530" spans="1:13" s="81" customFormat="1" x14ac:dyDescent="0.25">
      <c r="A530" s="79">
        <v>527</v>
      </c>
      <c r="B530" s="79">
        <v>7.6243631362915041</v>
      </c>
      <c r="C530" s="79">
        <v>7.6243631362915041</v>
      </c>
      <c r="D530" s="94"/>
      <c r="E530" s="79">
        <v>800</v>
      </c>
      <c r="F530" s="79">
        <v>60.388304410237097</v>
      </c>
      <c r="G530" s="80">
        <v>2.4534778882007129</v>
      </c>
      <c r="H530" s="79">
        <v>0</v>
      </c>
      <c r="I530" s="80">
        <v>-6.7199315199413396</v>
      </c>
      <c r="J530" s="103">
        <v>0</v>
      </c>
      <c r="K530" s="103">
        <v>7.6721384969299311E-2</v>
      </c>
      <c r="L530" s="103">
        <v>0.24190252680820071</v>
      </c>
      <c r="M530" s="103">
        <v>4.1887902047863898E-2</v>
      </c>
    </row>
    <row r="531" spans="1:13" s="81" customFormat="1" x14ac:dyDescent="0.25">
      <c r="A531" s="79">
        <v>528</v>
      </c>
      <c r="B531" s="79">
        <v>3.6924769639968869</v>
      </c>
      <c r="C531" s="79">
        <v>3.6924769639968869</v>
      </c>
      <c r="D531" s="94"/>
      <c r="E531" s="79">
        <v>800</v>
      </c>
      <c r="F531" s="79">
        <v>60.430984939293872</v>
      </c>
      <c r="G531" s="80">
        <v>2.4533274297524064</v>
      </c>
      <c r="H531" s="79">
        <v>0</v>
      </c>
      <c r="I531" s="80">
        <v>-6.7199315199413396</v>
      </c>
      <c r="J531" s="103">
        <v>0</v>
      </c>
      <c r="K531" s="103">
        <v>7.6716680064237847E-2</v>
      </c>
      <c r="L531" s="103">
        <v>0.24188769224254189</v>
      </c>
      <c r="M531" s="103">
        <v>0.20760952616926659</v>
      </c>
    </row>
    <row r="532" spans="1:13" s="81" customFormat="1" x14ac:dyDescent="0.25">
      <c r="A532" s="79">
        <v>529</v>
      </c>
      <c r="B532" s="79">
        <v>0.88451289087533946</v>
      </c>
      <c r="C532" s="79">
        <v>0.88451289087533946</v>
      </c>
      <c r="D532" s="94"/>
      <c r="E532" s="79">
        <v>0</v>
      </c>
      <c r="F532" s="79">
        <v>60.473665468350639</v>
      </c>
      <c r="G532" s="80">
        <v>0</v>
      </c>
      <c r="H532" s="79">
        <v>0</v>
      </c>
      <c r="I532" s="80">
        <v>-3.1029485636939911</v>
      </c>
      <c r="J532" s="103">
        <v>0</v>
      </c>
      <c r="K532" s="103">
        <v>0</v>
      </c>
      <c r="L532" s="103">
        <v>0</v>
      </c>
      <c r="M532" s="103">
        <v>0.16572162412140259</v>
      </c>
    </row>
    <row r="533" spans="1:13" s="81" customFormat="1" x14ac:dyDescent="0.25">
      <c r="A533" s="79">
        <v>530</v>
      </c>
      <c r="B533" s="79">
        <v>5.6511668162420391E-2</v>
      </c>
      <c r="C533" s="79">
        <v>5.6511668162420391E-2</v>
      </c>
      <c r="D533" s="94"/>
      <c r="E533" s="79">
        <v>0</v>
      </c>
      <c r="F533" s="79">
        <v>60.47424689617683</v>
      </c>
      <c r="G533" s="80">
        <v>0</v>
      </c>
      <c r="H533" s="79">
        <v>0</v>
      </c>
      <c r="I533" s="80">
        <v>-3.1029485636939911</v>
      </c>
      <c r="J533" s="103">
        <v>0</v>
      </c>
      <c r="K533" s="103">
        <v>0</v>
      </c>
      <c r="L533" s="103">
        <v>0</v>
      </c>
      <c r="M533" s="103">
        <v>0</v>
      </c>
    </row>
    <row r="534" spans="1:13" s="81" customFormat="1" x14ac:dyDescent="0.25">
      <c r="A534" s="79">
        <v>531</v>
      </c>
      <c r="B534" s="79">
        <v>7.7147832605987789E-3</v>
      </c>
      <c r="C534" s="79">
        <v>7.7147832605987789E-3</v>
      </c>
      <c r="D534" s="94"/>
      <c r="E534" s="79">
        <v>0</v>
      </c>
      <c r="F534" s="79">
        <v>60.524603439509058</v>
      </c>
      <c r="G534" s="80">
        <v>0</v>
      </c>
      <c r="H534" s="79">
        <v>0</v>
      </c>
      <c r="I534" s="80">
        <v>-3.1029485636939911</v>
      </c>
      <c r="J534" s="103">
        <v>0</v>
      </c>
      <c r="K534" s="103">
        <v>0</v>
      </c>
      <c r="L534" s="103">
        <v>0</v>
      </c>
      <c r="M534" s="103">
        <v>0</v>
      </c>
    </row>
    <row r="535" spans="1:13" s="81" customFormat="1" x14ac:dyDescent="0.25">
      <c r="A535" s="79">
        <v>532</v>
      </c>
      <c r="B535" s="79">
        <v>0</v>
      </c>
      <c r="C535" s="79">
        <v>0</v>
      </c>
      <c r="D535" s="94"/>
      <c r="E535" s="79">
        <v>0</v>
      </c>
      <c r="F535" s="79">
        <v>60.548942712017237</v>
      </c>
      <c r="G535" s="80">
        <v>0</v>
      </c>
      <c r="H535" s="79">
        <v>0</v>
      </c>
      <c r="I535" s="80">
        <v>-3.1029485636939911</v>
      </c>
      <c r="J535" s="103">
        <v>0</v>
      </c>
      <c r="K535" s="103">
        <v>0</v>
      </c>
      <c r="L535" s="103">
        <v>0</v>
      </c>
      <c r="M535" s="103">
        <v>0</v>
      </c>
    </row>
    <row r="536" spans="1:13" s="81" customFormat="1" x14ac:dyDescent="0.25">
      <c r="A536" s="79">
        <v>533</v>
      </c>
      <c r="B536" s="79">
        <v>0</v>
      </c>
      <c r="C536" s="79">
        <v>0</v>
      </c>
      <c r="D536" s="94"/>
      <c r="E536" s="79">
        <v>0</v>
      </c>
      <c r="F536" s="79">
        <v>60.573281984525423</v>
      </c>
      <c r="G536" s="80">
        <v>0</v>
      </c>
      <c r="H536" s="79">
        <v>0</v>
      </c>
      <c r="I536" s="80">
        <v>-3.1029485636939911</v>
      </c>
      <c r="J536" s="103">
        <v>0</v>
      </c>
      <c r="K536" s="103">
        <v>0</v>
      </c>
      <c r="L536" s="103">
        <v>0</v>
      </c>
      <c r="M536" s="103">
        <v>0.16572162412140259</v>
      </c>
    </row>
    <row r="537" spans="1:13" s="81" customFormat="1" x14ac:dyDescent="0.25">
      <c r="A537" s="79">
        <v>534</v>
      </c>
      <c r="B537" s="79">
        <v>0.34184009409509603</v>
      </c>
      <c r="C537" s="79">
        <v>0.34184009409509603</v>
      </c>
      <c r="D537" s="94"/>
      <c r="E537" s="79">
        <v>800</v>
      </c>
      <c r="F537" s="79">
        <v>60.60046224803289</v>
      </c>
      <c r="G537" s="80">
        <v>2.4527302652015233</v>
      </c>
      <c r="H537" s="79">
        <v>0</v>
      </c>
      <c r="I537" s="80">
        <v>-6.7199315199413396</v>
      </c>
      <c r="J537" s="103">
        <v>0</v>
      </c>
      <c r="K537" s="103">
        <v>7.6698006453353201E-2</v>
      </c>
      <c r="L537" s="103">
        <v>0.24182881434742259</v>
      </c>
      <c r="M537" s="103">
        <v>0.20760952616926659</v>
      </c>
    </row>
    <row r="538" spans="1:13" s="81" customFormat="1" x14ac:dyDescent="0.25">
      <c r="A538" s="79">
        <v>535</v>
      </c>
      <c r="B538" s="79">
        <v>2.4506949067115782</v>
      </c>
      <c r="C538" s="79">
        <v>2.4506949067115782</v>
      </c>
      <c r="D538" s="94"/>
      <c r="E538" s="79">
        <v>800</v>
      </c>
      <c r="F538" s="79">
        <v>60.601811515493793</v>
      </c>
      <c r="G538" s="80">
        <v>2.4527255127684966</v>
      </c>
      <c r="H538" s="79">
        <v>0</v>
      </c>
      <c r="I538" s="80">
        <v>-6.7199315199413396</v>
      </c>
      <c r="J538" s="103">
        <v>1</v>
      </c>
      <c r="K538" s="103">
        <v>7.6697857842580916E-2</v>
      </c>
      <c r="L538" s="103">
        <v>0.24182834577765761</v>
      </c>
      <c r="M538" s="103">
        <v>0.89789168253226137</v>
      </c>
    </row>
    <row r="539" spans="1:13" s="81" customFormat="1" x14ac:dyDescent="0.25">
      <c r="A539" s="79">
        <v>536</v>
      </c>
      <c r="B539" s="79">
        <v>3.8787465333938602</v>
      </c>
      <c r="C539" s="79">
        <v>3.8787465333938602</v>
      </c>
      <c r="D539" s="94"/>
      <c r="E539" s="79">
        <v>800</v>
      </c>
      <c r="F539" s="79">
        <v>60.603160782954703</v>
      </c>
      <c r="G539" s="80">
        <v>2.4527207603639005</v>
      </c>
      <c r="H539" s="79">
        <v>0</v>
      </c>
      <c r="I539" s="80">
        <v>-6.7199315199413396</v>
      </c>
      <c r="J539" s="103">
        <v>1</v>
      </c>
      <c r="K539" s="103">
        <v>7.6697709232697642E-2</v>
      </c>
      <c r="L539" s="103">
        <v>0.24182787721069571</v>
      </c>
      <c r="M539" s="103">
        <v>1.293528995167353</v>
      </c>
    </row>
    <row r="540" spans="1:13" s="81" customFormat="1" x14ac:dyDescent="0.25">
      <c r="A540" s="79">
        <v>537</v>
      </c>
      <c r="B540" s="79">
        <v>6.3370007514953617</v>
      </c>
      <c r="C540" s="79">
        <v>6.3370007514953617</v>
      </c>
      <c r="D540" s="94"/>
      <c r="E540" s="79">
        <v>800</v>
      </c>
      <c r="F540" s="79">
        <v>60.604510050415598</v>
      </c>
      <c r="G540" s="80">
        <v>2.4527160079877333</v>
      </c>
      <c r="H540" s="79">
        <v>0</v>
      </c>
      <c r="I540" s="80">
        <v>-6.7199315199413396</v>
      </c>
      <c r="J540" s="103">
        <v>1</v>
      </c>
      <c r="K540" s="103">
        <v>7.6697560623703365E-2</v>
      </c>
      <c r="L540" s="103">
        <v>0.24182740864653671</v>
      </c>
      <c r="M540" s="103">
        <v>3.328601555140779</v>
      </c>
    </row>
    <row r="541" spans="1:13" s="81" customFormat="1" x14ac:dyDescent="0.25">
      <c r="A541" s="79">
        <v>538</v>
      </c>
      <c r="B541" s="79">
        <v>10.02387094497681</v>
      </c>
      <c r="C541" s="79">
        <v>10.02387094497681</v>
      </c>
      <c r="D541" s="94"/>
      <c r="E541" s="79">
        <v>1193.8739348386971</v>
      </c>
      <c r="F541" s="79">
        <v>60.588705792906168</v>
      </c>
      <c r="G541" s="80">
        <v>16.878230314402025</v>
      </c>
      <c r="H541" s="79">
        <v>0</v>
      </c>
      <c r="I541" s="80">
        <v>-6.7199315199413396</v>
      </c>
      <c r="J541" s="103">
        <v>1</v>
      </c>
      <c r="K541" s="103">
        <v>0.52779004521674389</v>
      </c>
      <c r="L541" s="103">
        <v>1.664122012568394</v>
      </c>
      <c r="M541" s="103">
        <v>7.9849598107353419</v>
      </c>
    </row>
    <row r="542" spans="1:13" s="81" customFormat="1" x14ac:dyDescent="0.25">
      <c r="A542" s="79">
        <v>539</v>
      </c>
      <c r="B542" s="79">
        <v>15.085245418548579</v>
      </c>
      <c r="C542" s="79">
        <v>15.085245418548579</v>
      </c>
      <c r="D542" s="94"/>
      <c r="E542" s="79">
        <v>1796.699239715889</v>
      </c>
      <c r="F542" s="79">
        <v>60.613777924659132</v>
      </c>
      <c r="G542" s="80">
        <v>23.145557047432664</v>
      </c>
      <c r="H542" s="79">
        <v>0</v>
      </c>
      <c r="I542" s="80">
        <v>-6.7199315199413396</v>
      </c>
      <c r="J542" s="103">
        <v>1</v>
      </c>
      <c r="K542" s="103">
        <v>0.72377224229529702</v>
      </c>
      <c r="L542" s="103">
        <v>2.282053879957072</v>
      </c>
      <c r="M542" s="103">
        <v>10.986026049831301</v>
      </c>
    </row>
    <row r="543" spans="1:13" s="81" customFormat="1" x14ac:dyDescent="0.25">
      <c r="A543" s="79">
        <v>540</v>
      </c>
      <c r="B543" s="79">
        <v>18.731454849243161</v>
      </c>
      <c r="C543" s="79">
        <v>18.731454849243161</v>
      </c>
      <c r="D543" s="94"/>
      <c r="E543" s="79">
        <v>2230.9740247928798</v>
      </c>
      <c r="F543" s="79">
        <v>60.646837534901422</v>
      </c>
      <c r="G543" s="80">
        <v>28.205247573993624</v>
      </c>
      <c r="H543" s="79">
        <v>0</v>
      </c>
      <c r="I543" s="80">
        <v>-6.7199315199413396</v>
      </c>
      <c r="J543" s="103">
        <v>1</v>
      </c>
      <c r="K543" s="103">
        <v>0.88199109830401434</v>
      </c>
      <c r="L543" s="103">
        <v>2.7809179329525571</v>
      </c>
      <c r="M543" s="103">
        <v>13.13730865186962</v>
      </c>
    </row>
    <row r="544" spans="1:13" s="81" customFormat="1" x14ac:dyDescent="0.25">
      <c r="A544" s="79">
        <v>541</v>
      </c>
      <c r="B544" s="79">
        <v>23.07856006622314</v>
      </c>
      <c r="C544" s="79">
        <v>23.07856006622314</v>
      </c>
      <c r="D544" s="94"/>
      <c r="E544" s="79">
        <v>1421.911836779281</v>
      </c>
      <c r="F544" s="79">
        <v>60.597846082196376</v>
      </c>
      <c r="G544" s="80">
        <v>23.306583691046747</v>
      </c>
      <c r="H544" s="79">
        <v>0</v>
      </c>
      <c r="I544" s="80">
        <v>-6.7199315199413396</v>
      </c>
      <c r="J544" s="103">
        <v>2</v>
      </c>
      <c r="K544" s="103">
        <v>0.72880761969749175</v>
      </c>
      <c r="L544" s="103">
        <v>2.297930424906192</v>
      </c>
      <c r="M544" s="103">
        <v>11.56782473526124</v>
      </c>
    </row>
    <row r="545" spans="1:13" s="81" customFormat="1" x14ac:dyDescent="0.25">
      <c r="A545" s="79">
        <v>542</v>
      </c>
      <c r="B545" s="79">
        <v>24.076881980896001</v>
      </c>
      <c r="C545" s="79">
        <v>24.076881980896001</v>
      </c>
      <c r="D545" s="94"/>
      <c r="E545" s="79">
        <v>1483.420255992447</v>
      </c>
      <c r="F545" s="79">
        <v>60.640611049043663</v>
      </c>
      <c r="G545" s="80">
        <v>9.9468789432633216</v>
      </c>
      <c r="H545" s="79">
        <v>0</v>
      </c>
      <c r="I545" s="80">
        <v>-6.7199315199413396</v>
      </c>
      <c r="J545" s="103">
        <v>2</v>
      </c>
      <c r="K545" s="103">
        <v>0.31104349149393762</v>
      </c>
      <c r="L545" s="103">
        <v>0.98072012868038516</v>
      </c>
      <c r="M545" s="103">
        <v>3.34167120009328</v>
      </c>
    </row>
    <row r="546" spans="1:13" s="81" customFormat="1" x14ac:dyDescent="0.25">
      <c r="A546" s="79">
        <v>543</v>
      </c>
      <c r="B546" s="79">
        <v>24.599412345886229</v>
      </c>
      <c r="C546" s="79">
        <v>24.599412345886229</v>
      </c>
      <c r="D546" s="94"/>
      <c r="E546" s="79">
        <v>1515.614297081848</v>
      </c>
      <c r="F546" s="79">
        <v>60.695321417387987</v>
      </c>
      <c r="G546" s="80">
        <v>8.8419454193310898</v>
      </c>
      <c r="H546" s="79">
        <v>0</v>
      </c>
      <c r="I546" s="80">
        <v>-6.7199315199413396</v>
      </c>
      <c r="J546" s="103">
        <v>2</v>
      </c>
      <c r="K546" s="103">
        <v>0.27649171066771711</v>
      </c>
      <c r="L546" s="103">
        <v>0.87177836373531203</v>
      </c>
      <c r="M546" s="103">
        <v>2.576588596887591</v>
      </c>
    </row>
    <row r="547" spans="1:13" s="81" customFormat="1" x14ac:dyDescent="0.25">
      <c r="A547" s="79">
        <v>544</v>
      </c>
      <c r="B547" s="79">
        <v>24.05595512390137</v>
      </c>
      <c r="C547" s="79">
        <v>24.05595512390137</v>
      </c>
      <c r="D547" s="94"/>
      <c r="E547" s="79">
        <v>1482.1309144745239</v>
      </c>
      <c r="F547" s="79">
        <v>60.732010287071617</v>
      </c>
      <c r="G547" s="80">
        <v>3.6100859578673523</v>
      </c>
      <c r="H547" s="79">
        <v>-45.996915769866547</v>
      </c>
      <c r="I547" s="80">
        <v>39.276984249925214</v>
      </c>
      <c r="J547" s="103">
        <v>2</v>
      </c>
      <c r="K547" s="103">
        <v>0.1128890526700131</v>
      </c>
      <c r="L547" s="103">
        <v>0.35593918306855121</v>
      </c>
      <c r="M547" s="103">
        <v>-0.71142599057901301</v>
      </c>
    </row>
    <row r="548" spans="1:13" s="81" customFormat="1" x14ac:dyDescent="0.25">
      <c r="A548" s="79">
        <v>545</v>
      </c>
      <c r="B548" s="79">
        <v>22.735590553283689</v>
      </c>
      <c r="C548" s="79">
        <v>22.735590553283689</v>
      </c>
      <c r="D548" s="94"/>
      <c r="E548" s="79">
        <v>1400.7808646257461</v>
      </c>
      <c r="F548" s="79">
        <v>60.780993946223013</v>
      </c>
      <c r="G548" s="80">
        <v>0</v>
      </c>
      <c r="H548" s="79">
        <v>-13.5276735973502</v>
      </c>
      <c r="I548" s="80">
        <v>6.8077420774088582</v>
      </c>
      <c r="J548" s="103">
        <v>2</v>
      </c>
      <c r="K548" s="103">
        <v>0</v>
      </c>
      <c r="L548" s="103">
        <v>0</v>
      </c>
      <c r="M548" s="103">
        <v>-2.7259444015029888</v>
      </c>
    </row>
    <row r="549" spans="1:13" s="81" customFormat="1" x14ac:dyDescent="0.25">
      <c r="A549" s="79">
        <v>546</v>
      </c>
      <c r="B549" s="79">
        <v>21.107728385925292</v>
      </c>
      <c r="C549" s="79">
        <v>21.107728385925292</v>
      </c>
      <c r="D549" s="94"/>
      <c r="E549" s="79">
        <v>1300.485331552183</v>
      </c>
      <c r="F549" s="79">
        <v>60.858159053101417</v>
      </c>
      <c r="G549" s="80">
        <v>0</v>
      </c>
      <c r="H549" s="79">
        <v>-13.5276735973502</v>
      </c>
      <c r="I549" s="80">
        <v>6.8077420774088582</v>
      </c>
      <c r="J549" s="103">
        <v>2</v>
      </c>
      <c r="K549" s="103">
        <v>0</v>
      </c>
      <c r="L549" s="103">
        <v>0</v>
      </c>
      <c r="M549" s="103">
        <v>-2.504098200758893</v>
      </c>
    </row>
    <row r="550" spans="1:13" s="81" customFormat="1" x14ac:dyDescent="0.25">
      <c r="A550" s="79">
        <v>547</v>
      </c>
      <c r="B550" s="79">
        <v>19.52998332977295</v>
      </c>
      <c r="C550" s="79">
        <v>19.52998332977295</v>
      </c>
      <c r="D550" s="94"/>
      <c r="E550" s="79">
        <v>1203.2776043661891</v>
      </c>
      <c r="F550" s="79">
        <v>60.931060000803477</v>
      </c>
      <c r="G550" s="80">
        <v>0</v>
      </c>
      <c r="H550" s="79">
        <v>-12.265466202930551</v>
      </c>
      <c r="I550" s="80">
        <v>5.5455346829892136</v>
      </c>
      <c r="J550" s="103">
        <v>2</v>
      </c>
      <c r="K550" s="103">
        <v>0</v>
      </c>
      <c r="L550" s="103">
        <v>0</v>
      </c>
      <c r="M550" s="103">
        <v>-2.2947561709259841</v>
      </c>
    </row>
    <row r="551" spans="1:13" s="81" customFormat="1" x14ac:dyDescent="0.25">
      <c r="A551" s="79">
        <v>548</v>
      </c>
      <c r="B551" s="79">
        <v>17.94774665832519</v>
      </c>
      <c r="C551" s="79">
        <v>17.94774665832519</v>
      </c>
      <c r="D551" s="94"/>
      <c r="E551" s="79">
        <v>1105.7931406361261</v>
      </c>
      <c r="F551" s="79">
        <v>61.003960948505537</v>
      </c>
      <c r="G551" s="80">
        <v>0</v>
      </c>
      <c r="H551" s="79">
        <v>-8.6624050973374764</v>
      </c>
      <c r="I551" s="80">
        <v>1.942473577396137</v>
      </c>
      <c r="J551" s="103">
        <v>2</v>
      </c>
      <c r="K551" s="103">
        <v>0</v>
      </c>
      <c r="L551" s="103">
        <v>0</v>
      </c>
      <c r="M551" s="103">
        <v>-2.0900037281504642</v>
      </c>
    </row>
    <row r="552" spans="1:13" s="81" customFormat="1" x14ac:dyDescent="0.25">
      <c r="A552" s="79">
        <v>549</v>
      </c>
      <c r="B552" s="79">
        <v>16.4397388458252</v>
      </c>
      <c r="C552" s="79">
        <v>16.4397388458252</v>
      </c>
      <c r="D552" s="94"/>
      <c r="E552" s="79">
        <v>1012.882051192222</v>
      </c>
      <c r="F552" s="79">
        <v>61.057539670882171</v>
      </c>
      <c r="G552" s="80">
        <v>1.8454172548979562</v>
      </c>
      <c r="H552" s="79">
        <v>-44.810328422498571</v>
      </c>
      <c r="I552" s="80">
        <v>38.090396902557231</v>
      </c>
      <c r="J552" s="103">
        <v>2</v>
      </c>
      <c r="K552" s="103">
        <v>5.7707048562742579E-2</v>
      </c>
      <c r="L552" s="103">
        <v>0.18195032411832729</v>
      </c>
      <c r="M552" s="103">
        <v>-0.82277758916518351</v>
      </c>
    </row>
    <row r="553" spans="1:13" s="81" customFormat="1" x14ac:dyDescent="0.25">
      <c r="A553" s="79">
        <v>550</v>
      </c>
      <c r="B553" s="79">
        <v>15.47046203613281</v>
      </c>
      <c r="C553" s="79">
        <v>15.47046203613281</v>
      </c>
      <c r="D553" s="94"/>
      <c r="E553" s="79">
        <v>953.16315344199427</v>
      </c>
      <c r="F553" s="79">
        <v>61.112598801203269</v>
      </c>
      <c r="G553" s="80">
        <v>3.9973497272227578</v>
      </c>
      <c r="H553" s="79">
        <v>-49.097123757584747</v>
      </c>
      <c r="I553" s="80">
        <v>42.377192237643413</v>
      </c>
      <c r="J553" s="103">
        <v>2</v>
      </c>
      <c r="K553" s="103">
        <v>0.1249989693219081</v>
      </c>
      <c r="L553" s="103">
        <v>0.39412175027197632</v>
      </c>
      <c r="M553" s="103">
        <v>0.62232479779097782</v>
      </c>
    </row>
    <row r="554" spans="1:13" s="81" customFormat="1" x14ac:dyDescent="0.25">
      <c r="A554" s="79">
        <v>551</v>
      </c>
      <c r="B554" s="79">
        <v>14.80836067199707</v>
      </c>
      <c r="C554" s="79">
        <v>14.80836067199707</v>
      </c>
      <c r="D554" s="94"/>
      <c r="E554" s="79">
        <v>912.36989059930124</v>
      </c>
      <c r="F554" s="79">
        <v>61.157303936200847</v>
      </c>
      <c r="G554" s="80">
        <v>2.1090777145626864</v>
      </c>
      <c r="H554" s="79">
        <v>-14.90082754008024</v>
      </c>
      <c r="I554" s="80">
        <v>8.1808960201389027</v>
      </c>
      <c r="J554" s="103">
        <v>2</v>
      </c>
      <c r="K554" s="103">
        <v>6.5951832721753242E-2</v>
      </c>
      <c r="L554" s="103">
        <v>0.20794612857168801</v>
      </c>
      <c r="M554" s="103">
        <v>-0.45981078344743731</v>
      </c>
    </row>
    <row r="555" spans="1:13" s="81" customFormat="1" x14ac:dyDescent="0.25">
      <c r="A555" s="79">
        <v>552</v>
      </c>
      <c r="B555" s="79">
        <v>13.826117229461669</v>
      </c>
      <c r="C555" s="79">
        <v>13.826117229461669</v>
      </c>
      <c r="D555" s="94"/>
      <c r="E555" s="79">
        <v>851.85209514186215</v>
      </c>
      <c r="F555" s="79">
        <v>61.202009071198439</v>
      </c>
      <c r="G555" s="80">
        <v>3.4345257225242141</v>
      </c>
      <c r="H555" s="79">
        <v>-46.809300789991077</v>
      </c>
      <c r="I555" s="80">
        <v>40.089369270049737</v>
      </c>
      <c r="J555" s="103">
        <v>2</v>
      </c>
      <c r="K555" s="103">
        <v>0.1073992031523802</v>
      </c>
      <c r="L555" s="103">
        <v>0.33862968753945483</v>
      </c>
      <c r="M555" s="103">
        <v>0.46140527053796537</v>
      </c>
    </row>
    <row r="556" spans="1:13" s="81" customFormat="1" x14ac:dyDescent="0.25">
      <c r="A556" s="79">
        <v>553</v>
      </c>
      <c r="B556" s="79">
        <v>13.510975074768069</v>
      </c>
      <c r="C556" s="79">
        <v>13.510975074768069</v>
      </c>
      <c r="D556" s="94"/>
      <c r="E556" s="79">
        <v>832.4356168719379</v>
      </c>
      <c r="F556" s="79">
        <v>61.237834603936967</v>
      </c>
      <c r="G556" s="80">
        <v>4.349666456907415</v>
      </c>
      <c r="H556" s="79">
        <v>0</v>
      </c>
      <c r="I556" s="80">
        <v>-6.7199315199413396</v>
      </c>
      <c r="J556" s="103">
        <v>2</v>
      </c>
      <c r="K556" s="103">
        <v>0.13601607592770029</v>
      </c>
      <c r="L556" s="103">
        <v>0.42885868740003907</v>
      </c>
      <c r="M556" s="103">
        <v>1.0447659208773941</v>
      </c>
    </row>
    <row r="557" spans="1:13" s="81" customFormat="1" x14ac:dyDescent="0.25">
      <c r="A557" s="79">
        <v>554</v>
      </c>
      <c r="B557" s="79">
        <v>13.616144943237311</v>
      </c>
      <c r="C557" s="79">
        <v>13.616144943237311</v>
      </c>
      <c r="D557" s="94"/>
      <c r="E557" s="79">
        <v>838.91532272966151</v>
      </c>
      <c r="F557" s="79">
        <v>61.262173876445146</v>
      </c>
      <c r="G557" s="80">
        <v>4.5153495927762535</v>
      </c>
      <c r="H557" s="79">
        <v>0</v>
      </c>
      <c r="I557" s="80">
        <v>-6.7199315199413396</v>
      </c>
      <c r="J557" s="103">
        <v>2</v>
      </c>
      <c r="K557" s="103">
        <v>0.14119706399001211</v>
      </c>
      <c r="L557" s="103">
        <v>0.44519434276050812</v>
      </c>
      <c r="M557" s="103">
        <v>1.1330750346755589</v>
      </c>
    </row>
    <row r="558" spans="1:13" s="81" customFormat="1" x14ac:dyDescent="0.25">
      <c r="A558" s="79">
        <v>555</v>
      </c>
      <c r="B558" s="79">
        <v>13.5828950881958</v>
      </c>
      <c r="C558" s="79">
        <v>13.5828950881958</v>
      </c>
      <c r="D558" s="94"/>
      <c r="E558" s="79">
        <v>836.86673900870812</v>
      </c>
      <c r="F558" s="79">
        <v>61.309464919793641</v>
      </c>
      <c r="G558" s="80">
        <v>4.1995161471687661</v>
      </c>
      <c r="H558" s="79">
        <v>0</v>
      </c>
      <c r="I558" s="80">
        <v>-6.7199315199413396</v>
      </c>
      <c r="J558" s="103">
        <v>2</v>
      </c>
      <c r="K558" s="103">
        <v>0.13132080650134059</v>
      </c>
      <c r="L558" s="103">
        <v>0.41405450289872681</v>
      </c>
      <c r="M558" s="103">
        <v>0.94769668664757334</v>
      </c>
    </row>
    <row r="559" spans="1:13" s="81" customFormat="1" x14ac:dyDescent="0.25">
      <c r="A559" s="79">
        <v>556</v>
      </c>
      <c r="B559" s="79">
        <v>13.5499584197998</v>
      </c>
      <c r="C559" s="79">
        <v>13.5499584197998</v>
      </c>
      <c r="D559" s="94"/>
      <c r="E559" s="79">
        <v>834.837451283566</v>
      </c>
      <c r="F559" s="79">
        <v>61.340057886375213</v>
      </c>
      <c r="G559" s="80">
        <v>3.9186768813628605</v>
      </c>
      <c r="H559" s="79">
        <v>0</v>
      </c>
      <c r="I559" s="80">
        <v>-6.7199315199413396</v>
      </c>
      <c r="J559" s="103">
        <v>2</v>
      </c>
      <c r="K559" s="103">
        <v>0.1225388331524014</v>
      </c>
      <c r="L559" s="103">
        <v>0.38636494092952173</v>
      </c>
      <c r="M559" s="103">
        <v>0.78286828901215677</v>
      </c>
    </row>
    <row r="560" spans="1:13" s="81" customFormat="1" x14ac:dyDescent="0.25">
      <c r="A560" s="79">
        <v>557</v>
      </c>
      <c r="B560" s="79">
        <v>13.262800407409671</v>
      </c>
      <c r="C560" s="79">
        <v>13.262800407409671</v>
      </c>
      <c r="D560" s="94"/>
      <c r="E560" s="79">
        <v>817.14512664667768</v>
      </c>
      <c r="F560" s="79">
        <v>61.358312863449349</v>
      </c>
      <c r="G560" s="80">
        <v>2.6467790743588684</v>
      </c>
      <c r="H560" s="79">
        <v>0</v>
      </c>
      <c r="I560" s="80">
        <v>-6.7199315199413396</v>
      </c>
      <c r="J560" s="103">
        <v>2</v>
      </c>
      <c r="K560" s="103">
        <v>8.2766002200041114E-2</v>
      </c>
      <c r="L560" s="103">
        <v>0.26096120493672958</v>
      </c>
      <c r="M560" s="103">
        <v>4.7936490142636699E-2</v>
      </c>
    </row>
    <row r="561" spans="1:13" s="81" customFormat="1" x14ac:dyDescent="0.25">
      <c r="A561" s="79">
        <v>558</v>
      </c>
      <c r="B561" s="79">
        <v>13.10162525177002</v>
      </c>
      <c r="C561" s="79">
        <v>13.10162525177002</v>
      </c>
      <c r="D561" s="94"/>
      <c r="E561" s="79">
        <v>807.21483372800583</v>
      </c>
      <c r="F561" s="79">
        <v>61.394138396187877</v>
      </c>
      <c r="G561" s="80">
        <v>2.4499396542137957</v>
      </c>
      <c r="H561" s="79">
        <v>0</v>
      </c>
      <c r="I561" s="80">
        <v>-6.7199315199413396</v>
      </c>
      <c r="J561" s="103">
        <v>2</v>
      </c>
      <c r="K561" s="103">
        <v>7.6610742760894968E-2</v>
      </c>
      <c r="L561" s="103">
        <v>0.2415536719251018</v>
      </c>
      <c r="M561" s="103">
        <v>2.0969621487552761</v>
      </c>
    </row>
    <row r="562" spans="1:13" s="81" customFormat="1" x14ac:dyDescent="0.25">
      <c r="A562" s="79">
        <v>559</v>
      </c>
      <c r="B562" s="79">
        <v>14.441206645965581</v>
      </c>
      <c r="C562" s="79">
        <v>14.441206645965581</v>
      </c>
      <c r="D562" s="94"/>
      <c r="E562" s="79">
        <v>889.74886684230273</v>
      </c>
      <c r="F562" s="79">
        <v>61.428722547977742</v>
      </c>
      <c r="G562" s="80">
        <v>10.349868425293863</v>
      </c>
      <c r="H562" s="79">
        <v>0</v>
      </c>
      <c r="I562" s="80">
        <v>-6.7199315199413396</v>
      </c>
      <c r="J562" s="103">
        <v>2</v>
      </c>
      <c r="K562" s="103">
        <v>0.32364515843299352</v>
      </c>
      <c r="L562" s="103">
        <v>1.0204531845392291</v>
      </c>
      <c r="M562" s="103">
        <v>4.4825971006239547</v>
      </c>
    </row>
    <row r="563" spans="1:13" s="81" customFormat="1" x14ac:dyDescent="0.25">
      <c r="A563" s="79">
        <v>560</v>
      </c>
      <c r="B563" s="79">
        <v>15.90328311920166</v>
      </c>
      <c r="C563" s="79">
        <v>15.90328311920166</v>
      </c>
      <c r="D563" s="94"/>
      <c r="E563" s="79">
        <v>979.83004338041587</v>
      </c>
      <c r="F563" s="79">
        <v>61.439370724889557</v>
      </c>
      <c r="G563" s="80">
        <v>10.118585562339716</v>
      </c>
      <c r="H563" s="79">
        <v>0</v>
      </c>
      <c r="I563" s="80">
        <v>-6.7199315199413396</v>
      </c>
      <c r="J563" s="103">
        <v>2</v>
      </c>
      <c r="K563" s="103">
        <v>0.31641283665383951</v>
      </c>
      <c r="L563" s="103">
        <v>0.99764967396955584</v>
      </c>
      <c r="M563" s="103">
        <v>4.2479992241755751</v>
      </c>
    </row>
    <row r="564" spans="1:13" s="81" customFormat="1" x14ac:dyDescent="0.25">
      <c r="A564" s="79">
        <v>561</v>
      </c>
      <c r="B564" s="79">
        <v>16.972953224182131</v>
      </c>
      <c r="C564" s="79">
        <v>16.972953224182131</v>
      </c>
      <c r="D564" s="94"/>
      <c r="E564" s="79">
        <v>1045.734353673444</v>
      </c>
      <c r="F564" s="79">
        <v>61.451942440784642</v>
      </c>
      <c r="G564" s="80">
        <v>8.201704628824606</v>
      </c>
      <c r="H564" s="79">
        <v>0</v>
      </c>
      <c r="I564" s="80">
        <v>-6.7199315199413396</v>
      </c>
      <c r="J564" s="103">
        <v>2</v>
      </c>
      <c r="K564" s="103">
        <v>0.25647108590573109</v>
      </c>
      <c r="L564" s="103">
        <v>0.80865333386077032</v>
      </c>
      <c r="M564" s="103">
        <v>3.0194635122368538</v>
      </c>
    </row>
    <row r="565" spans="1:13" s="81" customFormat="1" x14ac:dyDescent="0.25">
      <c r="A565" s="79">
        <v>562</v>
      </c>
      <c r="B565" s="79">
        <v>17.302552795410161</v>
      </c>
      <c r="C565" s="79">
        <v>17.302552795410161</v>
      </c>
      <c r="D565" s="94"/>
      <c r="E565" s="79">
        <v>1066.041579530764</v>
      </c>
      <c r="F565" s="79">
        <v>61.511332186865992</v>
      </c>
      <c r="G565" s="80">
        <v>5.8495186205781691</v>
      </c>
      <c r="H565" s="79">
        <v>0</v>
      </c>
      <c r="I565" s="80">
        <v>-6.7199315199413396</v>
      </c>
      <c r="J565" s="103">
        <v>2</v>
      </c>
      <c r="K565" s="103">
        <v>0.18291714473268919</v>
      </c>
      <c r="L565" s="103">
        <v>0.57673775734216914</v>
      </c>
      <c r="M565" s="103">
        <v>1.557558973415355</v>
      </c>
    </row>
    <row r="566" spans="1:13" s="81" customFormat="1" x14ac:dyDescent="0.25">
      <c r="A566" s="79">
        <v>563</v>
      </c>
      <c r="B566" s="79">
        <v>17.019921684265139</v>
      </c>
      <c r="C566" s="79">
        <v>17.019921684265139</v>
      </c>
      <c r="D566" s="94"/>
      <c r="E566" s="79">
        <v>1048.6281654691411</v>
      </c>
      <c r="F566" s="79">
        <v>61.583428824505972</v>
      </c>
      <c r="G566" s="80">
        <v>2.191303434337053</v>
      </c>
      <c r="H566" s="79">
        <v>-13.14271937476069</v>
      </c>
      <c r="I566" s="80">
        <v>6.42278785481935</v>
      </c>
      <c r="J566" s="103">
        <v>2</v>
      </c>
      <c r="K566" s="103">
        <v>6.8523068896949965E-2</v>
      </c>
      <c r="L566" s="103">
        <v>0.21605323623208331</v>
      </c>
      <c r="M566" s="103">
        <v>-0.67709681452136594</v>
      </c>
    </row>
    <row r="567" spans="1:13" s="81" customFormat="1" x14ac:dyDescent="0.25">
      <c r="A567" s="79">
        <v>564</v>
      </c>
      <c r="B567" s="79">
        <v>15.628794574737549</v>
      </c>
      <c r="C567" s="79">
        <v>15.628794574737549</v>
      </c>
      <c r="D567" s="94"/>
      <c r="E567" s="79">
        <v>962.91830758260664</v>
      </c>
      <c r="F567" s="79">
        <v>61.644059951535993</v>
      </c>
      <c r="G567" s="80">
        <v>1.0445886930624326</v>
      </c>
      <c r="H567" s="79">
        <v>-39.933170436042531</v>
      </c>
      <c r="I567" s="80">
        <v>33.21323891610119</v>
      </c>
      <c r="J567" s="103">
        <v>2</v>
      </c>
      <c r="K567" s="103">
        <v>3.2664770137298217E-2</v>
      </c>
      <c r="L567" s="103">
        <v>0.1029920202429013</v>
      </c>
      <c r="M567" s="103">
        <v>-1.2199604687275301</v>
      </c>
    </row>
    <row r="568" spans="1:13" s="81" customFormat="1" x14ac:dyDescent="0.25">
      <c r="A568" s="79">
        <v>565</v>
      </c>
      <c r="B568" s="79">
        <v>13.79700679779053</v>
      </c>
      <c r="C568" s="79">
        <v>13.79700679779053</v>
      </c>
      <c r="D568" s="94"/>
      <c r="E568" s="79">
        <v>800</v>
      </c>
      <c r="F568" s="79">
        <v>61.694503887950603</v>
      </c>
      <c r="G568" s="80">
        <v>2.4488861057826852</v>
      </c>
      <c r="H568" s="79">
        <v>0</v>
      </c>
      <c r="I568" s="80">
        <v>-6.7199315199413396</v>
      </c>
      <c r="J568" s="103">
        <v>0</v>
      </c>
      <c r="K568" s="103">
        <v>7.6577797815617188E-2</v>
      </c>
      <c r="L568" s="103">
        <v>0.24144979651264101</v>
      </c>
      <c r="M568" s="103">
        <v>4.8760785616646533E-2</v>
      </c>
    </row>
    <row r="569" spans="1:13" s="81" customFormat="1" x14ac:dyDescent="0.25">
      <c r="A569" s="79">
        <v>566</v>
      </c>
      <c r="B569" s="79">
        <v>9.4852088451385494</v>
      </c>
      <c r="C569" s="79">
        <v>9.4852088451385494</v>
      </c>
      <c r="D569" s="94"/>
      <c r="E569" s="79">
        <v>800</v>
      </c>
      <c r="F569" s="79">
        <v>61.737184417007363</v>
      </c>
      <c r="G569" s="80">
        <v>2.4487365149576448</v>
      </c>
      <c r="H569" s="79">
        <v>0</v>
      </c>
      <c r="I569" s="80">
        <v>-6.7199315199413396</v>
      </c>
      <c r="J569" s="103">
        <v>0</v>
      </c>
      <c r="K569" s="103">
        <v>7.6573120041535353E-2</v>
      </c>
      <c r="L569" s="103">
        <v>0.24143504749096101</v>
      </c>
      <c r="M569" s="103">
        <v>4.1887902047863898E-2</v>
      </c>
    </row>
    <row r="570" spans="1:13" s="81" customFormat="1" x14ac:dyDescent="0.25">
      <c r="A570" s="79">
        <v>567</v>
      </c>
      <c r="B570" s="79">
        <v>3.9216421484947199</v>
      </c>
      <c r="C570" s="79">
        <v>3.9216421484947199</v>
      </c>
      <c r="D570" s="94"/>
      <c r="E570" s="79">
        <v>800</v>
      </c>
      <c r="F570" s="79">
        <v>61.781934823177039</v>
      </c>
      <c r="G570" s="80">
        <v>2.4485796997215274</v>
      </c>
      <c r="H570" s="79">
        <v>0</v>
      </c>
      <c r="I570" s="80">
        <v>-6.7199315199413396</v>
      </c>
      <c r="J570" s="103">
        <v>0</v>
      </c>
      <c r="K570" s="103">
        <v>7.6568216356787649E-2</v>
      </c>
      <c r="L570" s="103">
        <v>0.24141958617295151</v>
      </c>
      <c r="M570" s="103">
        <v>4.1887902047863898E-2</v>
      </c>
    </row>
    <row r="571" spans="1:13" s="81" customFormat="1" x14ac:dyDescent="0.25">
      <c r="A571" s="79">
        <v>568</v>
      </c>
      <c r="B571" s="79">
        <v>0.24649031609296801</v>
      </c>
      <c r="C571" s="79">
        <v>0.24649031609296801</v>
      </c>
      <c r="D571" s="94"/>
      <c r="E571" s="79">
        <v>800</v>
      </c>
      <c r="F571" s="79">
        <v>61.826685229346722</v>
      </c>
      <c r="G571" s="80">
        <v>2.4484229154858665</v>
      </c>
      <c r="H571" s="79">
        <v>0</v>
      </c>
      <c r="I571" s="80">
        <v>-6.7199315199413396</v>
      </c>
      <c r="J571" s="103">
        <v>0</v>
      </c>
      <c r="K571" s="103">
        <v>7.6563313641438493E-2</v>
      </c>
      <c r="L571" s="103">
        <v>0.2414041279114556</v>
      </c>
      <c r="M571" s="103">
        <v>4.1887902047863898E-2</v>
      </c>
    </row>
    <row r="572" spans="1:13" s="81" customFormat="1" x14ac:dyDescent="0.25">
      <c r="A572" s="79">
        <v>569</v>
      </c>
      <c r="B572" s="79">
        <v>3.9935140591114762E-2</v>
      </c>
      <c r="C572" s="79">
        <v>3.9935140591114762E-2</v>
      </c>
      <c r="D572" s="94"/>
      <c r="E572" s="79">
        <v>800</v>
      </c>
      <c r="F572" s="79">
        <v>61.85849467309545</v>
      </c>
      <c r="G572" s="80">
        <v>2.448311489099412</v>
      </c>
      <c r="H572" s="79">
        <v>0</v>
      </c>
      <c r="I572" s="80">
        <v>-6.7199315199413396</v>
      </c>
      <c r="J572" s="103">
        <v>0</v>
      </c>
      <c r="K572" s="103">
        <v>7.6559829286950515E-2</v>
      </c>
      <c r="L572" s="103">
        <v>0.241393141741755</v>
      </c>
      <c r="M572" s="103">
        <v>4.1887902047863898E-2</v>
      </c>
    </row>
    <row r="573" spans="1:13" s="81" customFormat="1" x14ac:dyDescent="0.25">
      <c r="A573" s="79">
        <v>570</v>
      </c>
      <c r="B573" s="79">
        <v>3.160701552405954E-3</v>
      </c>
      <c r="C573" s="79">
        <v>3.160701552405954E-3</v>
      </c>
      <c r="D573" s="94"/>
      <c r="E573" s="79">
        <v>800</v>
      </c>
      <c r="F573" s="79">
        <v>61.905785716443937</v>
      </c>
      <c r="G573" s="80">
        <v>2.4481458606252517</v>
      </c>
      <c r="H573" s="79">
        <v>0</v>
      </c>
      <c r="I573" s="80">
        <v>-6.7199315199413396</v>
      </c>
      <c r="J573" s="103">
        <v>0</v>
      </c>
      <c r="K573" s="103">
        <v>7.6554650008185038E-2</v>
      </c>
      <c r="L573" s="103">
        <v>0.24137681147580739</v>
      </c>
      <c r="M573" s="103">
        <v>0.20760952616926659</v>
      </c>
    </row>
    <row r="574" spans="1:13" s="81" customFormat="1" x14ac:dyDescent="0.25">
      <c r="A574" s="79">
        <v>571</v>
      </c>
      <c r="B574" s="79">
        <v>0</v>
      </c>
      <c r="C574" s="79">
        <v>0</v>
      </c>
      <c r="D574" s="94"/>
      <c r="E574" s="79">
        <v>0</v>
      </c>
      <c r="F574" s="79">
        <v>61.932965979951412</v>
      </c>
      <c r="G574" s="80">
        <v>0</v>
      </c>
      <c r="H574" s="79">
        <v>0</v>
      </c>
      <c r="I574" s="80">
        <v>-3.1029485636939911</v>
      </c>
      <c r="J574" s="103">
        <v>0</v>
      </c>
      <c r="K574" s="103">
        <v>0</v>
      </c>
      <c r="L574" s="103">
        <v>0</v>
      </c>
      <c r="M574" s="103">
        <v>0.16572162412140259</v>
      </c>
    </row>
    <row r="575" spans="1:13" s="81" customFormat="1" x14ac:dyDescent="0.25">
      <c r="A575" s="79">
        <v>572</v>
      </c>
      <c r="B575" s="79">
        <v>0</v>
      </c>
      <c r="C575" s="79">
        <v>0</v>
      </c>
      <c r="D575" s="94"/>
      <c r="E575" s="79">
        <v>0</v>
      </c>
      <c r="F575" s="79">
        <v>61.957305252459591</v>
      </c>
      <c r="G575" s="80">
        <v>0</v>
      </c>
      <c r="H575" s="79">
        <v>0</v>
      </c>
      <c r="I575" s="80">
        <v>-3.1029485636939911</v>
      </c>
      <c r="J575" s="103">
        <v>0</v>
      </c>
      <c r="K575" s="103">
        <v>0</v>
      </c>
      <c r="L575" s="103">
        <v>0</v>
      </c>
      <c r="M575" s="103">
        <v>0</v>
      </c>
    </row>
    <row r="576" spans="1:13" s="81" customFormat="1" x14ac:dyDescent="0.25">
      <c r="A576" s="79">
        <v>573</v>
      </c>
      <c r="B576" s="79">
        <v>0</v>
      </c>
      <c r="C576" s="79">
        <v>0</v>
      </c>
      <c r="D576" s="94"/>
      <c r="E576" s="79">
        <v>0</v>
      </c>
      <c r="F576" s="79">
        <v>62.075660342407517</v>
      </c>
      <c r="G576" s="80">
        <v>0</v>
      </c>
      <c r="H576" s="79">
        <v>0</v>
      </c>
      <c r="I576" s="80">
        <v>-3.1029485636939911</v>
      </c>
      <c r="J576" s="103">
        <v>0</v>
      </c>
      <c r="K576" s="103">
        <v>0</v>
      </c>
      <c r="L576" s="103">
        <v>0</v>
      </c>
      <c r="M576" s="103">
        <v>0</v>
      </c>
    </row>
    <row r="577" spans="1:13" s="81" customFormat="1" x14ac:dyDescent="0.25">
      <c r="A577" s="79">
        <v>574</v>
      </c>
      <c r="B577" s="79">
        <v>0</v>
      </c>
      <c r="C577" s="79">
        <v>0</v>
      </c>
      <c r="D577" s="94"/>
      <c r="E577" s="79">
        <v>0</v>
      </c>
      <c r="F577" s="79">
        <v>62.099999614915703</v>
      </c>
      <c r="G577" s="80">
        <v>0</v>
      </c>
      <c r="H577" s="79">
        <v>0</v>
      </c>
      <c r="I577" s="80">
        <v>-3.1029485636939911</v>
      </c>
      <c r="J577" s="103">
        <v>0</v>
      </c>
      <c r="K577" s="103">
        <v>0</v>
      </c>
      <c r="L577" s="103">
        <v>0</v>
      </c>
      <c r="M577" s="103">
        <v>0</v>
      </c>
    </row>
    <row r="578" spans="1:13" s="81" customFormat="1" x14ac:dyDescent="0.25">
      <c r="A578" s="79">
        <v>575</v>
      </c>
      <c r="B578" s="79">
        <v>0</v>
      </c>
      <c r="C578" s="79">
        <v>0</v>
      </c>
      <c r="D578" s="94"/>
      <c r="E578" s="79">
        <v>0</v>
      </c>
      <c r="F578" s="79">
        <v>62.124338887423882</v>
      </c>
      <c r="G578" s="80">
        <v>0</v>
      </c>
      <c r="H578" s="79">
        <v>0</v>
      </c>
      <c r="I578" s="80">
        <v>-3.1029485636939911</v>
      </c>
      <c r="J578" s="103">
        <v>0</v>
      </c>
      <c r="K578" s="103">
        <v>0</v>
      </c>
      <c r="L578" s="103">
        <v>0</v>
      </c>
      <c r="M578" s="103">
        <v>0</v>
      </c>
    </row>
    <row r="579" spans="1:13" s="81" customFormat="1" x14ac:dyDescent="0.25">
      <c r="A579" s="79">
        <v>576</v>
      </c>
      <c r="B579" s="79">
        <v>0</v>
      </c>
      <c r="C579" s="79">
        <v>0</v>
      </c>
      <c r="D579" s="94"/>
      <c r="E579" s="79">
        <v>0</v>
      </c>
      <c r="F579" s="79">
        <v>62.148678159932061</v>
      </c>
      <c r="G579" s="80">
        <v>0</v>
      </c>
      <c r="H579" s="79">
        <v>0</v>
      </c>
      <c r="I579" s="80">
        <v>-3.1029485636939911</v>
      </c>
      <c r="J579" s="103">
        <v>0</v>
      </c>
      <c r="K579" s="103">
        <v>0</v>
      </c>
      <c r="L579" s="103">
        <v>0</v>
      </c>
      <c r="M579" s="103">
        <v>0</v>
      </c>
    </row>
    <row r="580" spans="1:13" s="81" customFormat="1" x14ac:dyDescent="0.25">
      <c r="A580" s="79">
        <v>577</v>
      </c>
      <c r="B580" s="79">
        <v>0</v>
      </c>
      <c r="C580" s="79">
        <v>0</v>
      </c>
      <c r="D580" s="94"/>
      <c r="E580" s="79">
        <v>0</v>
      </c>
      <c r="F580" s="79">
        <v>62.17301743244024</v>
      </c>
      <c r="G580" s="80">
        <v>0</v>
      </c>
      <c r="H580" s="79">
        <v>0</v>
      </c>
      <c r="I580" s="80">
        <v>-3.1029485636939911</v>
      </c>
      <c r="J580" s="103">
        <v>0</v>
      </c>
      <c r="K580" s="103">
        <v>0</v>
      </c>
      <c r="L580" s="103">
        <v>0</v>
      </c>
      <c r="M580" s="103">
        <v>0</v>
      </c>
    </row>
    <row r="581" spans="1:13" s="81" customFormat="1" x14ac:dyDescent="0.25">
      <c r="A581" s="79">
        <v>578</v>
      </c>
      <c r="B581" s="79">
        <v>0</v>
      </c>
      <c r="C581" s="79">
        <v>0</v>
      </c>
      <c r="D581" s="94"/>
      <c r="E581" s="79">
        <v>0</v>
      </c>
      <c r="F581" s="79">
        <v>62.197356704948419</v>
      </c>
      <c r="G581" s="80">
        <v>0</v>
      </c>
      <c r="H581" s="79">
        <v>0</v>
      </c>
      <c r="I581" s="80">
        <v>-3.1029485636939911</v>
      </c>
      <c r="J581" s="103">
        <v>0</v>
      </c>
      <c r="K581" s="103">
        <v>0</v>
      </c>
      <c r="L581" s="103">
        <v>0</v>
      </c>
      <c r="M581" s="103">
        <v>0</v>
      </c>
    </row>
    <row r="582" spans="1:13" s="81" customFormat="1" x14ac:dyDescent="0.25">
      <c r="A582" s="79">
        <v>579</v>
      </c>
      <c r="B582" s="79">
        <v>0</v>
      </c>
      <c r="C582" s="79">
        <v>0</v>
      </c>
      <c r="D582" s="94"/>
      <c r="E582" s="79">
        <v>0</v>
      </c>
      <c r="F582" s="79">
        <v>62.221695977456598</v>
      </c>
      <c r="G582" s="80">
        <v>0</v>
      </c>
      <c r="H582" s="79">
        <v>0</v>
      </c>
      <c r="I582" s="80">
        <v>-3.1029485636939911</v>
      </c>
      <c r="J582" s="103">
        <v>0</v>
      </c>
      <c r="K582" s="103">
        <v>0</v>
      </c>
      <c r="L582" s="103">
        <v>0</v>
      </c>
      <c r="M582" s="103">
        <v>0</v>
      </c>
    </row>
    <row r="583" spans="1:13" s="81" customFormat="1" x14ac:dyDescent="0.25">
      <c r="A583" s="79">
        <v>580</v>
      </c>
      <c r="B583" s="79">
        <v>0</v>
      </c>
      <c r="C583" s="79">
        <v>0</v>
      </c>
      <c r="D583" s="94"/>
      <c r="E583" s="79">
        <v>0</v>
      </c>
      <c r="F583" s="79">
        <v>62.246035249964777</v>
      </c>
      <c r="G583" s="80">
        <v>0</v>
      </c>
      <c r="H583" s="79">
        <v>0</v>
      </c>
      <c r="I583" s="80">
        <v>-3.1029485636939911</v>
      </c>
      <c r="J583" s="103">
        <v>0</v>
      </c>
      <c r="K583" s="103">
        <v>0</v>
      </c>
      <c r="L583" s="103">
        <v>0</v>
      </c>
      <c r="M583" s="103">
        <v>0</v>
      </c>
    </row>
    <row r="584" spans="1:13" s="81" customFormat="1" x14ac:dyDescent="0.25">
      <c r="A584" s="79">
        <v>581</v>
      </c>
      <c r="B584" s="79">
        <v>0</v>
      </c>
      <c r="C584" s="79">
        <v>0</v>
      </c>
      <c r="D584" s="94"/>
      <c r="E584" s="79">
        <v>0</v>
      </c>
      <c r="F584" s="79">
        <v>62.270374522472963</v>
      </c>
      <c r="G584" s="80">
        <v>0</v>
      </c>
      <c r="H584" s="79">
        <v>0</v>
      </c>
      <c r="I584" s="80">
        <v>-3.1029485636939911</v>
      </c>
      <c r="J584" s="103">
        <v>0</v>
      </c>
      <c r="K584" s="103">
        <v>0</v>
      </c>
      <c r="L584" s="103">
        <v>0</v>
      </c>
      <c r="M584" s="103">
        <v>0</v>
      </c>
    </row>
    <row r="585" spans="1:13" s="81" customFormat="1" x14ac:dyDescent="0.25">
      <c r="A585" s="79">
        <v>582</v>
      </c>
      <c r="B585" s="79">
        <v>0</v>
      </c>
      <c r="C585" s="79">
        <v>0</v>
      </c>
      <c r="D585" s="94"/>
      <c r="E585" s="79">
        <v>0</v>
      </c>
      <c r="F585" s="79">
        <v>62.294713794981128</v>
      </c>
      <c r="G585" s="80">
        <v>0</v>
      </c>
      <c r="H585" s="79">
        <v>0</v>
      </c>
      <c r="I585" s="80">
        <v>-3.1029485636939911</v>
      </c>
      <c r="J585" s="103">
        <v>0</v>
      </c>
      <c r="K585" s="103">
        <v>0</v>
      </c>
      <c r="L585" s="103">
        <v>0</v>
      </c>
      <c r="M585" s="103">
        <v>0</v>
      </c>
    </row>
    <row r="586" spans="1:13" s="81" customFormat="1" x14ac:dyDescent="0.25">
      <c r="A586" s="79">
        <v>583</v>
      </c>
      <c r="B586" s="79">
        <v>0</v>
      </c>
      <c r="C586" s="79">
        <v>0</v>
      </c>
      <c r="D586" s="94"/>
      <c r="E586" s="79">
        <v>0</v>
      </c>
      <c r="F586" s="79">
        <v>62.319053067489307</v>
      </c>
      <c r="G586" s="80">
        <v>0</v>
      </c>
      <c r="H586" s="79">
        <v>0</v>
      </c>
      <c r="I586" s="80">
        <v>-3.1029485636939911</v>
      </c>
      <c r="J586" s="103">
        <v>0</v>
      </c>
      <c r="K586" s="103">
        <v>0</v>
      </c>
      <c r="L586" s="103">
        <v>0</v>
      </c>
      <c r="M586" s="103">
        <v>0</v>
      </c>
    </row>
    <row r="587" spans="1:13" s="81" customFormat="1" x14ac:dyDescent="0.25">
      <c r="A587" s="79">
        <v>584</v>
      </c>
      <c r="B587" s="79">
        <v>0</v>
      </c>
      <c r="C587" s="79">
        <v>0</v>
      </c>
      <c r="D587" s="94"/>
      <c r="E587" s="79">
        <v>0</v>
      </c>
      <c r="F587" s="79">
        <v>62.343392339997493</v>
      </c>
      <c r="G587" s="80">
        <v>0</v>
      </c>
      <c r="H587" s="79">
        <v>0</v>
      </c>
      <c r="I587" s="80">
        <v>-3.1029485636939911</v>
      </c>
      <c r="J587" s="103">
        <v>0</v>
      </c>
      <c r="K587" s="103">
        <v>0</v>
      </c>
      <c r="L587" s="103">
        <v>0</v>
      </c>
      <c r="M587" s="103">
        <v>0</v>
      </c>
    </row>
    <row r="588" spans="1:13" s="81" customFormat="1" x14ac:dyDescent="0.25">
      <c r="A588" s="79">
        <v>585</v>
      </c>
      <c r="B588" s="79">
        <v>0</v>
      </c>
      <c r="C588" s="79">
        <v>0</v>
      </c>
      <c r="D588" s="94"/>
      <c r="E588" s="79">
        <v>0</v>
      </c>
      <c r="F588" s="79">
        <v>62.367731612505672</v>
      </c>
      <c r="G588" s="80">
        <v>0</v>
      </c>
      <c r="H588" s="79">
        <v>0</v>
      </c>
      <c r="I588" s="80">
        <v>-3.1029485636939911</v>
      </c>
      <c r="J588" s="103">
        <v>0</v>
      </c>
      <c r="K588" s="103">
        <v>0</v>
      </c>
      <c r="L588" s="103">
        <v>0</v>
      </c>
      <c r="M588" s="103">
        <v>0</v>
      </c>
    </row>
    <row r="589" spans="1:13" s="81" customFormat="1" x14ac:dyDescent="0.25">
      <c r="A589" s="79">
        <v>586</v>
      </c>
      <c r="B589" s="79">
        <v>0</v>
      </c>
      <c r="C589" s="79">
        <v>0</v>
      </c>
      <c r="D589" s="94"/>
      <c r="E589" s="79">
        <v>0</v>
      </c>
      <c r="F589" s="79">
        <v>62.392070885013851</v>
      </c>
      <c r="G589" s="80">
        <v>0</v>
      </c>
      <c r="H589" s="79">
        <v>0</v>
      </c>
      <c r="I589" s="80">
        <v>-3.1029485636939911</v>
      </c>
      <c r="J589" s="103">
        <v>0</v>
      </c>
      <c r="K589" s="103">
        <v>0</v>
      </c>
      <c r="L589" s="103">
        <v>0</v>
      </c>
      <c r="M589" s="103">
        <v>0</v>
      </c>
    </row>
    <row r="590" spans="1:13" s="81" customFormat="1" x14ac:dyDescent="0.25">
      <c r="A590" s="79">
        <v>587</v>
      </c>
      <c r="B590" s="79">
        <v>0</v>
      </c>
      <c r="C590" s="79">
        <v>0</v>
      </c>
      <c r="D590" s="94"/>
      <c r="E590" s="79">
        <v>0</v>
      </c>
      <c r="F590" s="79">
        <v>62.41641015752203</v>
      </c>
      <c r="G590" s="80">
        <v>0</v>
      </c>
      <c r="H590" s="79">
        <v>0</v>
      </c>
      <c r="I590" s="80">
        <v>-3.1029485636939911</v>
      </c>
      <c r="J590" s="103">
        <v>0</v>
      </c>
      <c r="K590" s="103">
        <v>0</v>
      </c>
      <c r="L590" s="103">
        <v>0</v>
      </c>
      <c r="M590" s="103">
        <v>0</v>
      </c>
    </row>
    <row r="591" spans="1:13" s="81" customFormat="1" x14ac:dyDescent="0.25">
      <c r="A591" s="79">
        <v>588</v>
      </c>
      <c r="B591" s="79">
        <v>0</v>
      </c>
      <c r="C591" s="79">
        <v>0</v>
      </c>
      <c r="D591" s="94"/>
      <c r="E591" s="79">
        <v>0</v>
      </c>
      <c r="F591" s="79">
        <v>62.440749430030209</v>
      </c>
      <c r="G591" s="80">
        <v>0</v>
      </c>
      <c r="H591" s="79">
        <v>0</v>
      </c>
      <c r="I591" s="80">
        <v>-3.1029485636939911</v>
      </c>
      <c r="J591" s="103">
        <v>0</v>
      </c>
      <c r="K591" s="103">
        <v>0</v>
      </c>
      <c r="L591" s="103">
        <v>0</v>
      </c>
      <c r="M591" s="103">
        <v>0</v>
      </c>
    </row>
    <row r="592" spans="1:13" s="81" customFormat="1" x14ac:dyDescent="0.25">
      <c r="A592" s="79">
        <v>589</v>
      </c>
      <c r="B592" s="79">
        <v>0</v>
      </c>
      <c r="C592" s="79">
        <v>0</v>
      </c>
      <c r="D592" s="94"/>
      <c r="E592" s="79">
        <v>0</v>
      </c>
      <c r="F592" s="79">
        <v>62.465088702538388</v>
      </c>
      <c r="G592" s="80">
        <v>0</v>
      </c>
      <c r="H592" s="79">
        <v>0</v>
      </c>
      <c r="I592" s="80">
        <v>-3.1029485636939911</v>
      </c>
      <c r="J592" s="103">
        <v>0</v>
      </c>
      <c r="K592" s="103">
        <v>0</v>
      </c>
      <c r="L592" s="103">
        <v>0</v>
      </c>
      <c r="M592" s="103">
        <v>0</v>
      </c>
    </row>
    <row r="593" spans="1:13" s="81" customFormat="1" x14ac:dyDescent="0.25">
      <c r="A593" s="79">
        <v>590</v>
      </c>
      <c r="B593" s="79">
        <v>0</v>
      </c>
      <c r="C593" s="79">
        <v>0</v>
      </c>
      <c r="D593" s="94"/>
      <c r="E593" s="79">
        <v>0</v>
      </c>
      <c r="F593" s="79">
        <v>62.489427975046567</v>
      </c>
      <c r="G593" s="80">
        <v>0</v>
      </c>
      <c r="H593" s="79">
        <v>0</v>
      </c>
      <c r="I593" s="80">
        <v>-3.1029485636939911</v>
      </c>
      <c r="J593" s="103">
        <v>0</v>
      </c>
      <c r="K593" s="103">
        <v>0</v>
      </c>
      <c r="L593" s="103">
        <v>0</v>
      </c>
      <c r="M593" s="103">
        <v>0</v>
      </c>
    </row>
    <row r="594" spans="1:13" s="81" customFormat="1" x14ac:dyDescent="0.25">
      <c r="A594" s="79">
        <v>591</v>
      </c>
      <c r="B594" s="79">
        <v>0</v>
      </c>
      <c r="C594" s="79">
        <v>0</v>
      </c>
      <c r="D594" s="94"/>
      <c r="E594" s="79">
        <v>0</v>
      </c>
      <c r="F594" s="79">
        <v>62.513767247554753</v>
      </c>
      <c r="G594" s="80">
        <v>0</v>
      </c>
      <c r="H594" s="79">
        <v>0</v>
      </c>
      <c r="I594" s="80">
        <v>-3.1029485636939911</v>
      </c>
      <c r="J594" s="103">
        <v>0</v>
      </c>
      <c r="K594" s="103">
        <v>0</v>
      </c>
      <c r="L594" s="103">
        <v>0</v>
      </c>
      <c r="M594" s="103">
        <v>0</v>
      </c>
    </row>
    <row r="595" spans="1:13" s="81" customFormat="1" x14ac:dyDescent="0.25">
      <c r="A595" s="79">
        <v>592</v>
      </c>
      <c r="B595" s="79">
        <v>0</v>
      </c>
      <c r="C595" s="79">
        <v>0</v>
      </c>
      <c r="D595" s="94"/>
      <c r="E595" s="79">
        <v>0</v>
      </c>
      <c r="F595" s="79">
        <v>62.538106520062932</v>
      </c>
      <c r="G595" s="80">
        <v>0</v>
      </c>
      <c r="H595" s="79">
        <v>0</v>
      </c>
      <c r="I595" s="80">
        <v>-3.1029485636939911</v>
      </c>
      <c r="J595" s="103">
        <v>0</v>
      </c>
      <c r="K595" s="103">
        <v>0</v>
      </c>
      <c r="L595" s="103">
        <v>0</v>
      </c>
      <c r="M595" s="103">
        <v>0</v>
      </c>
    </row>
    <row r="596" spans="1:13" s="81" customFormat="1" x14ac:dyDescent="0.25">
      <c r="A596" s="79">
        <v>593</v>
      </c>
      <c r="B596" s="79">
        <v>0</v>
      </c>
      <c r="C596" s="79">
        <v>0</v>
      </c>
      <c r="D596" s="94"/>
      <c r="E596" s="79">
        <v>0</v>
      </c>
      <c r="F596" s="79">
        <v>62.562445792571097</v>
      </c>
      <c r="G596" s="80">
        <v>0</v>
      </c>
      <c r="H596" s="79">
        <v>0</v>
      </c>
      <c r="I596" s="80">
        <v>-3.1029485636939911</v>
      </c>
      <c r="J596" s="103">
        <v>0</v>
      </c>
      <c r="K596" s="103">
        <v>0</v>
      </c>
      <c r="L596" s="103">
        <v>0</v>
      </c>
      <c r="M596" s="103">
        <v>0</v>
      </c>
    </row>
    <row r="597" spans="1:13" s="81" customFormat="1" x14ac:dyDescent="0.25">
      <c r="A597" s="79">
        <v>594</v>
      </c>
      <c r="B597" s="79">
        <v>0</v>
      </c>
      <c r="C597" s="79">
        <v>0</v>
      </c>
      <c r="D597" s="94"/>
      <c r="E597" s="79">
        <v>0</v>
      </c>
      <c r="F597" s="79">
        <v>62.586785065079283</v>
      </c>
      <c r="G597" s="80">
        <v>0</v>
      </c>
      <c r="H597" s="79">
        <v>0</v>
      </c>
      <c r="I597" s="80">
        <v>-3.1029485636939911</v>
      </c>
      <c r="J597" s="103">
        <v>0</v>
      </c>
      <c r="K597" s="103">
        <v>0</v>
      </c>
      <c r="L597" s="103">
        <v>0</v>
      </c>
      <c r="M597" s="103">
        <v>0</v>
      </c>
    </row>
    <row r="598" spans="1:13" s="81" customFormat="1" x14ac:dyDescent="0.25">
      <c r="A598" s="79">
        <v>595</v>
      </c>
      <c r="B598" s="79">
        <v>0</v>
      </c>
      <c r="C598" s="79">
        <v>0</v>
      </c>
      <c r="D598" s="94"/>
      <c r="E598" s="79">
        <v>0</v>
      </c>
      <c r="F598" s="79">
        <v>62.611124337587462</v>
      </c>
      <c r="G598" s="80">
        <v>0</v>
      </c>
      <c r="H598" s="79">
        <v>0</v>
      </c>
      <c r="I598" s="80">
        <v>-3.1029485636939911</v>
      </c>
      <c r="J598" s="103">
        <v>0</v>
      </c>
      <c r="K598" s="103">
        <v>0</v>
      </c>
      <c r="L598" s="103">
        <v>0</v>
      </c>
      <c r="M598" s="103">
        <v>0</v>
      </c>
    </row>
    <row r="599" spans="1:13" s="81" customFormat="1" x14ac:dyDescent="0.25">
      <c r="A599" s="79">
        <v>596</v>
      </c>
      <c r="B599" s="79">
        <v>0</v>
      </c>
      <c r="C599" s="79">
        <v>0</v>
      </c>
      <c r="D599" s="94"/>
      <c r="E599" s="79">
        <v>0</v>
      </c>
      <c r="F599" s="79">
        <v>62.635463610095641</v>
      </c>
      <c r="G599" s="80">
        <v>0</v>
      </c>
      <c r="H599" s="79">
        <v>0</v>
      </c>
      <c r="I599" s="80">
        <v>-3.1029485636939911</v>
      </c>
      <c r="J599" s="103">
        <v>0</v>
      </c>
      <c r="K599" s="103">
        <v>0</v>
      </c>
      <c r="L599" s="103">
        <v>0</v>
      </c>
      <c r="M599" s="103">
        <v>0</v>
      </c>
    </row>
    <row r="600" spans="1:13" s="81" customFormat="1" x14ac:dyDescent="0.25">
      <c r="A600" s="79">
        <v>597</v>
      </c>
      <c r="B600" s="79">
        <v>0</v>
      </c>
      <c r="C600" s="79">
        <v>0</v>
      </c>
      <c r="D600" s="94"/>
      <c r="E600" s="79">
        <v>0</v>
      </c>
      <c r="F600" s="79">
        <v>62.65980288260382</v>
      </c>
      <c r="G600" s="80">
        <v>0</v>
      </c>
      <c r="H600" s="79">
        <v>0</v>
      </c>
      <c r="I600" s="80">
        <v>-3.1029485636939911</v>
      </c>
      <c r="J600" s="103">
        <v>0</v>
      </c>
      <c r="K600" s="103">
        <v>0</v>
      </c>
      <c r="L600" s="103">
        <v>0</v>
      </c>
      <c r="M600" s="103">
        <v>0</v>
      </c>
    </row>
    <row r="601" spans="1:13" s="81" customFormat="1" x14ac:dyDescent="0.25">
      <c r="A601" s="79">
        <v>598</v>
      </c>
      <c r="B601" s="79">
        <v>0</v>
      </c>
      <c r="C601" s="79">
        <v>0</v>
      </c>
      <c r="D601" s="94"/>
      <c r="E601" s="79">
        <v>0</v>
      </c>
      <c r="F601" s="79">
        <v>62.684142155111999</v>
      </c>
      <c r="G601" s="80">
        <v>0</v>
      </c>
      <c r="H601" s="79">
        <v>0</v>
      </c>
      <c r="I601" s="80">
        <v>-3.1029485636939911</v>
      </c>
      <c r="J601" s="103">
        <v>0</v>
      </c>
      <c r="K601" s="103">
        <v>0</v>
      </c>
      <c r="L601" s="103">
        <v>0</v>
      </c>
      <c r="M601" s="103">
        <v>0</v>
      </c>
    </row>
    <row r="602" spans="1:13" s="81" customFormat="1" x14ac:dyDescent="0.25">
      <c r="A602" s="79">
        <v>599</v>
      </c>
      <c r="B602" s="79">
        <v>0</v>
      </c>
      <c r="C602" s="79">
        <v>0</v>
      </c>
      <c r="D602" s="94"/>
      <c r="E602" s="79">
        <v>0</v>
      </c>
      <c r="F602" s="79">
        <v>62.708481427620178</v>
      </c>
      <c r="G602" s="80">
        <v>0</v>
      </c>
      <c r="H602" s="79">
        <v>0</v>
      </c>
      <c r="I602" s="80">
        <v>-3.1029485636939911</v>
      </c>
      <c r="J602" s="103">
        <v>0</v>
      </c>
      <c r="K602" s="103">
        <v>0</v>
      </c>
      <c r="L602" s="103">
        <v>0</v>
      </c>
      <c r="M602" s="103">
        <v>0</v>
      </c>
    </row>
    <row r="603" spans="1:13" s="81" customFormat="1" x14ac:dyDescent="0.25">
      <c r="A603" s="79">
        <v>600</v>
      </c>
      <c r="B603" s="79">
        <v>0</v>
      </c>
      <c r="C603" s="79">
        <v>0</v>
      </c>
      <c r="D603" s="94"/>
      <c r="E603" s="79">
        <v>0</v>
      </c>
      <c r="F603" s="79">
        <v>62.732820700128357</v>
      </c>
      <c r="G603" s="80">
        <v>0</v>
      </c>
      <c r="H603" s="79">
        <v>0</v>
      </c>
      <c r="I603" s="80">
        <v>-3.1029485636939911</v>
      </c>
      <c r="J603" s="103">
        <v>0</v>
      </c>
      <c r="K603" s="103">
        <v>0</v>
      </c>
      <c r="L603" s="103">
        <v>0</v>
      </c>
      <c r="M603" s="103">
        <v>0</v>
      </c>
    </row>
    <row r="604" spans="1:13" s="81" customFormat="1" x14ac:dyDescent="0.25">
      <c r="A604" s="79">
        <v>601</v>
      </c>
      <c r="B604" s="79">
        <v>0</v>
      </c>
      <c r="C604" s="79">
        <v>0</v>
      </c>
      <c r="D604" s="94"/>
      <c r="E604" s="79">
        <v>0</v>
      </c>
      <c r="F604" s="79">
        <v>62.76341366670993</v>
      </c>
      <c r="G604" s="80">
        <v>0</v>
      </c>
      <c r="H604" s="79">
        <v>0</v>
      </c>
      <c r="I604" s="80">
        <v>-3.1029485636939911</v>
      </c>
      <c r="J604" s="103">
        <v>0</v>
      </c>
      <c r="K604" s="103">
        <v>0</v>
      </c>
      <c r="L604" s="103">
        <v>0</v>
      </c>
      <c r="M604" s="103">
        <v>0.16572162412140259</v>
      </c>
    </row>
    <row r="605" spans="1:13" s="81" customFormat="1" x14ac:dyDescent="0.25">
      <c r="A605" s="79">
        <v>602</v>
      </c>
      <c r="B605" s="79">
        <v>0.26020130990073093</v>
      </c>
      <c r="C605" s="79">
        <v>0.26020130990073093</v>
      </c>
      <c r="D605" s="94"/>
      <c r="E605" s="79">
        <v>800</v>
      </c>
      <c r="F605" s="79">
        <v>62.810704710058417</v>
      </c>
      <c r="G605" s="80">
        <v>2.4449831919012182</v>
      </c>
      <c r="H605" s="79">
        <v>0</v>
      </c>
      <c r="I605" s="80">
        <v>-6.7199315199413396</v>
      </c>
      <c r="J605" s="103">
        <v>0</v>
      </c>
      <c r="K605" s="103">
        <v>7.6455751898740529E-2</v>
      </c>
      <c r="L605" s="103">
        <v>0.24106498573672891</v>
      </c>
      <c r="M605" s="103">
        <v>0.20760952616926659</v>
      </c>
    </row>
    <row r="606" spans="1:13" s="81" customFormat="1" x14ac:dyDescent="0.25">
      <c r="A606" s="79">
        <v>603</v>
      </c>
      <c r="B606" s="79">
        <v>1.4369156837463379</v>
      </c>
      <c r="C606" s="79">
        <v>1.4369156837463379</v>
      </c>
      <c r="D606" s="94"/>
      <c r="E606" s="79">
        <v>800</v>
      </c>
      <c r="F606" s="79">
        <v>62.845288861848289</v>
      </c>
      <c r="G606" s="80">
        <v>2.4448625712952046</v>
      </c>
      <c r="H606" s="79">
        <v>0</v>
      </c>
      <c r="I606" s="80">
        <v>-6.7199315199413396</v>
      </c>
      <c r="J606" s="103">
        <v>1</v>
      </c>
      <c r="K606" s="103">
        <v>7.6451980036767092E-2</v>
      </c>
      <c r="L606" s="103">
        <v>0.24105309305592659</v>
      </c>
      <c r="M606" s="103">
        <v>0.59968481232175008</v>
      </c>
    </row>
    <row r="607" spans="1:13" s="81" customFormat="1" x14ac:dyDescent="0.25">
      <c r="A607" s="79">
        <v>604</v>
      </c>
      <c r="B607" s="79">
        <v>4.6611763715744017</v>
      </c>
      <c r="C607" s="79">
        <v>4.6611763715744017</v>
      </c>
      <c r="D607" s="94"/>
      <c r="E607" s="79">
        <v>800</v>
      </c>
      <c r="F607" s="79">
        <v>62.846638129309191</v>
      </c>
      <c r="G607" s="80">
        <v>2.4448578657704871</v>
      </c>
      <c r="H607" s="79">
        <v>0</v>
      </c>
      <c r="I607" s="80">
        <v>-6.7199315199413396</v>
      </c>
      <c r="J607" s="103">
        <v>1</v>
      </c>
      <c r="K607" s="103">
        <v>7.6451832892839258E-2</v>
      </c>
      <c r="L607" s="103">
        <v>0.24105262911112221</v>
      </c>
      <c r="M607" s="103">
        <v>3.1636508313560858</v>
      </c>
    </row>
    <row r="608" spans="1:13" s="81" customFormat="1" x14ac:dyDescent="0.25">
      <c r="A608" s="79">
        <v>605</v>
      </c>
      <c r="B608" s="79">
        <v>8.8870928287506104</v>
      </c>
      <c r="C608" s="79">
        <v>8.8870928287506104</v>
      </c>
      <c r="D608" s="94"/>
      <c r="E608" s="79">
        <v>1058.4801563166779</v>
      </c>
      <c r="F608" s="79">
        <v>62.82256404295908</v>
      </c>
      <c r="G608" s="80">
        <v>13.161156886711268</v>
      </c>
      <c r="H608" s="79">
        <v>0</v>
      </c>
      <c r="I608" s="80">
        <v>-6.7199315199413396</v>
      </c>
      <c r="J608" s="103">
        <v>1</v>
      </c>
      <c r="K608" s="103">
        <v>0.41155544502878172</v>
      </c>
      <c r="L608" s="103">
        <v>1.297634318175749</v>
      </c>
      <c r="M608" s="103">
        <v>5.9457612828557398</v>
      </c>
    </row>
    <row r="609" spans="1:13" s="81" customFormat="1" x14ac:dyDescent="0.25">
      <c r="A609" s="79">
        <v>606</v>
      </c>
      <c r="B609" s="79">
        <v>13.09237813949585</v>
      </c>
      <c r="C609" s="79">
        <v>13.09237813949585</v>
      </c>
      <c r="D609" s="94"/>
      <c r="E609" s="79">
        <v>1559.3426024333371</v>
      </c>
      <c r="F609" s="79">
        <v>62.827700714146097</v>
      </c>
      <c r="G609" s="80">
        <v>24.302725731306349</v>
      </c>
      <c r="H609" s="79">
        <v>0</v>
      </c>
      <c r="I609" s="80">
        <v>-6.7199315199413396</v>
      </c>
      <c r="J609" s="103">
        <v>1</v>
      </c>
      <c r="K609" s="103">
        <v>0.75995744066078874</v>
      </c>
      <c r="L609" s="103">
        <v>2.3961458104034672</v>
      </c>
      <c r="M609" s="103">
        <v>12.04098065585913</v>
      </c>
    </row>
    <row r="610" spans="1:13" s="81" customFormat="1" x14ac:dyDescent="0.25">
      <c r="A610" s="79">
        <v>607</v>
      </c>
      <c r="B610" s="79">
        <v>19.275098991394039</v>
      </c>
      <c r="C610" s="79">
        <v>19.275098991394039</v>
      </c>
      <c r="D610" s="94"/>
      <c r="E610" s="79">
        <v>2295.7237182700219</v>
      </c>
      <c r="F610" s="79">
        <v>62.794595209044502</v>
      </c>
      <c r="G610" s="80">
        <v>32.868346919306774</v>
      </c>
      <c r="H610" s="79">
        <v>0</v>
      </c>
      <c r="I610" s="80">
        <v>-6.7199315199413396</v>
      </c>
      <c r="J610" s="103">
        <v>1</v>
      </c>
      <c r="K610" s="103">
        <v>1.0278083651896861</v>
      </c>
      <c r="L610" s="103">
        <v>3.2406797754430801</v>
      </c>
      <c r="M610" s="103">
        <v>15.86450364694978</v>
      </c>
    </row>
    <row r="611" spans="1:13" s="81" customFormat="1" x14ac:dyDescent="0.25">
      <c r="A611" s="79">
        <v>608</v>
      </c>
      <c r="B611" s="79">
        <v>23.60387210845947</v>
      </c>
      <c r="C611" s="79">
        <v>23.60387210845947</v>
      </c>
      <c r="D611" s="94"/>
      <c r="E611" s="79">
        <v>1454.277262036107</v>
      </c>
      <c r="F611" s="79">
        <v>62.787375766119858</v>
      </c>
      <c r="G611" s="80">
        <v>41.133061674881674</v>
      </c>
      <c r="H611" s="79">
        <v>0</v>
      </c>
      <c r="I611" s="80">
        <v>-6.7199315199413396</v>
      </c>
      <c r="J611" s="103">
        <v>2</v>
      </c>
      <c r="K611" s="103">
        <v>1.2862498068156061</v>
      </c>
      <c r="L611" s="103">
        <v>4.0555456408896049</v>
      </c>
      <c r="M611" s="103">
        <v>21.600240578138798</v>
      </c>
    </row>
    <row r="612" spans="1:13" s="81" customFormat="1" x14ac:dyDescent="0.25">
      <c r="A612" s="79">
        <v>609</v>
      </c>
      <c r="B612" s="79">
        <v>30.87660980224609</v>
      </c>
      <c r="C612" s="79">
        <v>30.87660980224609</v>
      </c>
      <c r="D612" s="94"/>
      <c r="E612" s="79">
        <v>1902.363788358042</v>
      </c>
      <c r="F612" s="79">
        <v>62.849352023291317</v>
      </c>
      <c r="G612" s="80">
        <v>61.348613384412445</v>
      </c>
      <c r="H612" s="79">
        <v>0</v>
      </c>
      <c r="I612" s="80">
        <v>-6.7199315199413396</v>
      </c>
      <c r="J612" s="103">
        <v>2</v>
      </c>
      <c r="K612" s="103">
        <v>1.918399431041935</v>
      </c>
      <c r="L612" s="103">
        <v>6.0487134060752208</v>
      </c>
      <c r="M612" s="103">
        <v>32.90777750598275</v>
      </c>
    </row>
    <row r="613" spans="1:13" s="81" customFormat="1" x14ac:dyDescent="0.25">
      <c r="A613" s="79">
        <v>610</v>
      </c>
      <c r="B613" s="79">
        <v>35.521400833129881</v>
      </c>
      <c r="C613" s="79">
        <v>35.521400833129881</v>
      </c>
      <c r="D613" s="94"/>
      <c r="E613" s="79">
        <v>2188.5377665970891</v>
      </c>
      <c r="F613" s="79">
        <v>62.916663290862417</v>
      </c>
      <c r="G613" s="80">
        <v>37.905592530816349</v>
      </c>
      <c r="H613" s="79">
        <v>0</v>
      </c>
      <c r="I613" s="80">
        <v>-6.7199315199413396</v>
      </c>
      <c r="J613" s="103">
        <v>2</v>
      </c>
      <c r="K613" s="103">
        <v>1.185325358354421</v>
      </c>
      <c r="L613" s="103">
        <v>3.7373308548914892</v>
      </c>
      <c r="M613" s="103">
        <v>19.22209883500955</v>
      </c>
    </row>
    <row r="614" spans="1:13" s="81" customFormat="1" x14ac:dyDescent="0.25">
      <c r="A614" s="79">
        <v>611</v>
      </c>
      <c r="B614" s="79">
        <v>38.476598358154298</v>
      </c>
      <c r="C614" s="79">
        <v>38.476598358154298</v>
      </c>
      <c r="D614" s="94"/>
      <c r="E614" s="79">
        <v>1483.5204507991259</v>
      </c>
      <c r="F614" s="79">
        <v>63.01034930982501</v>
      </c>
      <c r="G614" s="80">
        <v>46.370993225656235</v>
      </c>
      <c r="H614" s="79">
        <v>0</v>
      </c>
      <c r="I614" s="80">
        <v>-6.7199315199413396</v>
      </c>
      <c r="J614" s="103">
        <v>3</v>
      </c>
      <c r="K614" s="103">
        <v>1.4500423418461641</v>
      </c>
      <c r="L614" s="103">
        <v>4.571983503840956</v>
      </c>
      <c r="M614" s="103">
        <v>24.42730514892007</v>
      </c>
    </row>
    <row r="615" spans="1:13" s="81" customFormat="1" x14ac:dyDescent="0.25">
      <c r="A615" s="79">
        <v>612</v>
      </c>
      <c r="B615" s="79">
        <v>43.022981262207033</v>
      </c>
      <c r="C615" s="79">
        <v>43.022981262207033</v>
      </c>
      <c r="D615" s="94"/>
      <c r="E615" s="79">
        <v>1658.812766209757</v>
      </c>
      <c r="F615" s="79">
        <v>63.060537444517202</v>
      </c>
      <c r="G615" s="80">
        <v>60.329889607647125</v>
      </c>
      <c r="H615" s="79">
        <v>0</v>
      </c>
      <c r="I615" s="80">
        <v>-6.7199315199413396</v>
      </c>
      <c r="J615" s="103">
        <v>3</v>
      </c>
      <c r="K615" s="103">
        <v>1.886543468764684</v>
      </c>
      <c r="L615" s="103">
        <v>5.9482715570150484</v>
      </c>
      <c r="M615" s="103">
        <v>32.014490084722837</v>
      </c>
    </row>
    <row r="616" spans="1:13" s="81" customFormat="1" x14ac:dyDescent="0.25">
      <c r="A616" s="79">
        <v>613</v>
      </c>
      <c r="B616" s="79">
        <v>46.415273666381843</v>
      </c>
      <c r="C616" s="79">
        <v>46.415273666381843</v>
      </c>
      <c r="D616" s="94"/>
      <c r="E616" s="79">
        <v>1789.6074666622019</v>
      </c>
      <c r="F616" s="79">
        <v>63.148236817713169</v>
      </c>
      <c r="G616" s="80">
        <v>37.754553993690976</v>
      </c>
      <c r="H616" s="79">
        <v>0</v>
      </c>
      <c r="I616" s="80">
        <v>-6.7199315199413396</v>
      </c>
      <c r="J616" s="103">
        <v>3</v>
      </c>
      <c r="K616" s="103">
        <v>1.1806023136480781</v>
      </c>
      <c r="L616" s="103">
        <v>3.72243909493239</v>
      </c>
      <c r="M616" s="103">
        <v>19.750963785473498</v>
      </c>
    </row>
    <row r="617" spans="1:13" s="81" customFormat="1" x14ac:dyDescent="0.25">
      <c r="A617" s="79">
        <v>614</v>
      </c>
      <c r="B617" s="79">
        <v>47.813014221191409</v>
      </c>
      <c r="C617" s="79">
        <v>47.813014221191409</v>
      </c>
      <c r="D617" s="94"/>
      <c r="E617" s="79">
        <v>1358.7794257930871</v>
      </c>
      <c r="F617" s="79">
        <v>63.234874434822331</v>
      </c>
      <c r="G617" s="80">
        <v>23.91796999870952</v>
      </c>
      <c r="H617" s="79">
        <v>0</v>
      </c>
      <c r="I617" s="80">
        <v>-6.7199315199413396</v>
      </c>
      <c r="J617" s="103">
        <v>4</v>
      </c>
      <c r="K617" s="103">
        <v>0.74792595147489915</v>
      </c>
      <c r="L617" s="103">
        <v>2.3582105250003571</v>
      </c>
      <c r="M617" s="103">
        <v>11.975647185346411</v>
      </c>
    </row>
    <row r="618" spans="1:13" s="81" customFormat="1" x14ac:dyDescent="0.25">
      <c r="A618" s="79">
        <v>615</v>
      </c>
      <c r="B618" s="79">
        <v>48.617021560668952</v>
      </c>
      <c r="C618" s="79">
        <v>48.617021560668952</v>
      </c>
      <c r="D618" s="94"/>
      <c r="E618" s="79">
        <v>1381.628197176015</v>
      </c>
      <c r="F618" s="79">
        <v>63.301541785020888</v>
      </c>
      <c r="G618" s="80">
        <v>16.308964855767925</v>
      </c>
      <c r="H618" s="79">
        <v>0</v>
      </c>
      <c r="I618" s="80">
        <v>-6.7199315199413396</v>
      </c>
      <c r="J618" s="103">
        <v>4</v>
      </c>
      <c r="K618" s="103">
        <v>0.50998885181221676</v>
      </c>
      <c r="L618" s="103">
        <v>1.6079948497639189</v>
      </c>
      <c r="M618" s="103">
        <v>7.4532834077725729</v>
      </c>
    </row>
    <row r="619" spans="1:13" s="81" customFormat="1" x14ac:dyDescent="0.25">
      <c r="A619" s="79">
        <v>616</v>
      </c>
      <c r="B619" s="79">
        <v>48.460420227050783</v>
      </c>
      <c r="C619" s="79">
        <v>48.460420227050783</v>
      </c>
      <c r="D619" s="94"/>
      <c r="E619" s="79">
        <v>1377.177804879313</v>
      </c>
      <c r="F619" s="79">
        <v>63.406814301720132</v>
      </c>
      <c r="G619" s="80">
        <v>7.733185972135816</v>
      </c>
      <c r="H619" s="79">
        <v>0</v>
      </c>
      <c r="I619" s="80">
        <v>-6.7199315199413396</v>
      </c>
      <c r="J619" s="103">
        <v>4</v>
      </c>
      <c r="K619" s="103">
        <v>0.2418202914567619</v>
      </c>
      <c r="L619" s="103">
        <v>0.7624593789631704</v>
      </c>
      <c r="M619" s="103">
        <v>2.1648505205666151</v>
      </c>
    </row>
    <row r="620" spans="1:13" s="81" customFormat="1" x14ac:dyDescent="0.25">
      <c r="A620" s="79">
        <v>617</v>
      </c>
      <c r="B620" s="79">
        <v>48.11827201843262</v>
      </c>
      <c r="C620" s="79">
        <v>48.11827201843262</v>
      </c>
      <c r="D620" s="94"/>
      <c r="E620" s="79">
        <v>1367.4544282209911</v>
      </c>
      <c r="F620" s="79">
        <v>63.489086337167556</v>
      </c>
      <c r="G620" s="80">
        <v>10.279720850048758</v>
      </c>
      <c r="H620" s="79">
        <v>0</v>
      </c>
      <c r="I620" s="80">
        <v>-6.7199315199413396</v>
      </c>
      <c r="J620" s="103">
        <v>4</v>
      </c>
      <c r="K620" s="103">
        <v>0.32145161140698408</v>
      </c>
      <c r="L620" s="103">
        <v>1.013536930766221</v>
      </c>
      <c r="M620" s="103">
        <v>3.7783892210965582</v>
      </c>
    </row>
    <row r="621" spans="1:13" s="81" customFormat="1" x14ac:dyDescent="0.25">
      <c r="A621" s="79">
        <v>618</v>
      </c>
      <c r="B621" s="79">
        <v>48.030245208740233</v>
      </c>
      <c r="C621" s="79">
        <v>48.030245208740233</v>
      </c>
      <c r="D621" s="94"/>
      <c r="E621" s="79">
        <v>1364.952828606818</v>
      </c>
      <c r="F621" s="79">
        <v>63.5644877968491</v>
      </c>
      <c r="G621" s="80">
        <v>10.296090270534307</v>
      </c>
      <c r="H621" s="79">
        <v>0</v>
      </c>
      <c r="I621" s="80">
        <v>-6.7199315199413396</v>
      </c>
      <c r="J621" s="103">
        <v>4</v>
      </c>
      <c r="K621" s="103">
        <v>0.32196349073421832</v>
      </c>
      <c r="L621" s="103">
        <v>1.0151508862849901</v>
      </c>
      <c r="M621" s="103">
        <v>3.7932660022512539</v>
      </c>
    </row>
    <row r="622" spans="1:13" s="81" customFormat="1" x14ac:dyDescent="0.25">
      <c r="A622" s="79">
        <v>619</v>
      </c>
      <c r="B622" s="79">
        <v>47.638368225097658</v>
      </c>
      <c r="C622" s="79">
        <v>47.638368225097658</v>
      </c>
      <c r="D622" s="94"/>
      <c r="E622" s="79">
        <v>1353.816229262713</v>
      </c>
      <c r="F622" s="79">
        <v>63.644053410550463</v>
      </c>
      <c r="G622" s="80">
        <v>5.7500819304365729</v>
      </c>
      <c r="H622" s="79">
        <v>0</v>
      </c>
      <c r="I622" s="80">
        <v>-6.7199315199413396</v>
      </c>
      <c r="J622" s="103">
        <v>4</v>
      </c>
      <c r="K622" s="103">
        <v>0.1798077135773829</v>
      </c>
      <c r="L622" s="103">
        <v>0.56693372090948824</v>
      </c>
      <c r="M622" s="103">
        <v>0.95729288172288585</v>
      </c>
    </row>
    <row r="623" spans="1:13" s="81" customFormat="1" x14ac:dyDescent="0.25">
      <c r="A623" s="79">
        <v>620</v>
      </c>
      <c r="B623" s="79">
        <v>46.910640716552727</v>
      </c>
      <c r="C623" s="79">
        <v>46.910640716552727</v>
      </c>
      <c r="D623" s="94"/>
      <c r="E623" s="79">
        <v>1333.13522468057</v>
      </c>
      <c r="F623" s="79">
        <v>63.726325445997887</v>
      </c>
      <c r="G623" s="80">
        <v>3.2514446012906371</v>
      </c>
      <c r="H623" s="79">
        <v>-23.485354957372579</v>
      </c>
      <c r="I623" s="80">
        <v>16.765423437431242</v>
      </c>
      <c r="J623" s="103">
        <v>4</v>
      </c>
      <c r="K623" s="103">
        <v>0.10167417206474599</v>
      </c>
      <c r="L623" s="103">
        <v>0.32057866452014422</v>
      </c>
      <c r="M623" s="103">
        <v>-0.59429741818716608</v>
      </c>
    </row>
    <row r="624" spans="1:13" s="81" customFormat="1" x14ac:dyDescent="0.25">
      <c r="A624" s="79">
        <v>621</v>
      </c>
      <c r="B624" s="79">
        <v>45.980830764770509</v>
      </c>
      <c r="C624" s="79">
        <v>45.980830764770509</v>
      </c>
      <c r="D624" s="94"/>
      <c r="E624" s="79">
        <v>1306.711317864434</v>
      </c>
      <c r="F624" s="79">
        <v>63.808597481445332</v>
      </c>
      <c r="G624" s="80">
        <v>3.7570731518270533</v>
      </c>
      <c r="H624" s="79">
        <v>-35.687689518755441</v>
      </c>
      <c r="I624" s="80">
        <v>28.967757998814101</v>
      </c>
      <c r="J624" s="103">
        <v>4</v>
      </c>
      <c r="K624" s="103">
        <v>0.11748541000731499</v>
      </c>
      <c r="L624" s="103">
        <v>0.37043149775306411</v>
      </c>
      <c r="M624" s="103">
        <v>-0.21311560785541869</v>
      </c>
    </row>
    <row r="625" spans="1:13" s="81" customFormat="1" x14ac:dyDescent="0.25">
      <c r="A625" s="79">
        <v>622</v>
      </c>
      <c r="B625" s="79">
        <v>45.162375640869143</v>
      </c>
      <c r="C625" s="79">
        <v>45.162375640869143</v>
      </c>
      <c r="D625" s="94"/>
      <c r="E625" s="79">
        <v>1283.4519605240389</v>
      </c>
      <c r="F625" s="79">
        <v>63.888550833800778</v>
      </c>
      <c r="G625" s="80">
        <v>3.2785610899077664</v>
      </c>
      <c r="H625" s="79">
        <v>-45.195765406776609</v>
      </c>
      <c r="I625" s="80">
        <v>38.475833886835268</v>
      </c>
      <c r="J625" s="103">
        <v>4</v>
      </c>
      <c r="K625" s="103">
        <v>0.10252211716839479</v>
      </c>
      <c r="L625" s="103">
        <v>0.32325223543194898</v>
      </c>
      <c r="M625" s="103">
        <v>-0.46884682929172328</v>
      </c>
    </row>
    <row r="626" spans="1:13" s="81" customFormat="1" x14ac:dyDescent="0.25">
      <c r="A626" s="79">
        <v>623</v>
      </c>
      <c r="B626" s="79">
        <v>44.196532058715817</v>
      </c>
      <c r="C626" s="79">
        <v>44.196532058715817</v>
      </c>
      <c r="D626" s="94"/>
      <c r="E626" s="79">
        <v>1256.004028003136</v>
      </c>
      <c r="F626" s="79">
        <v>63.961636987548019</v>
      </c>
      <c r="G626" s="80">
        <v>3.6166126157137248</v>
      </c>
      <c r="H626" s="79">
        <v>-19.554839410917889</v>
      </c>
      <c r="I626" s="80">
        <v>12.834907890976551</v>
      </c>
      <c r="J626" s="103">
        <v>4</v>
      </c>
      <c r="K626" s="103">
        <v>0.11309314427059471</v>
      </c>
      <c r="L626" s="103">
        <v>0.35658268388518499</v>
      </c>
      <c r="M626" s="103">
        <v>-0.19505605176791541</v>
      </c>
    </row>
    <row r="627" spans="1:13" s="81" customFormat="1" x14ac:dyDescent="0.25">
      <c r="A627" s="79">
        <v>624</v>
      </c>
      <c r="B627" s="79">
        <v>43.72876052856445</v>
      </c>
      <c r="C627" s="79">
        <v>43.72876052856445</v>
      </c>
      <c r="D627" s="94"/>
      <c r="E627" s="79">
        <v>1242.7106111062001</v>
      </c>
      <c r="F627" s="79">
        <v>64.041590339903465</v>
      </c>
      <c r="G627" s="80">
        <v>8.418475172707085</v>
      </c>
      <c r="H627" s="79">
        <v>0</v>
      </c>
      <c r="I627" s="80">
        <v>-6.7199315199413396</v>
      </c>
      <c r="J627" s="103">
        <v>4</v>
      </c>
      <c r="K627" s="103">
        <v>0.26324960077525311</v>
      </c>
      <c r="L627" s="103">
        <v>0.83002599124437293</v>
      </c>
      <c r="M627" s="103">
        <v>2.8429014412723692</v>
      </c>
    </row>
    <row r="628" spans="1:13" s="81" customFormat="1" x14ac:dyDescent="0.25">
      <c r="A628" s="79">
        <v>625</v>
      </c>
      <c r="B628" s="79">
        <v>43.660957717895513</v>
      </c>
      <c r="C628" s="79">
        <v>43.660957717895513</v>
      </c>
      <c r="D628" s="94"/>
      <c r="E628" s="79">
        <v>1240.783749442099</v>
      </c>
      <c r="F628" s="79">
        <v>64.136074702852611</v>
      </c>
      <c r="G628" s="80">
        <v>11.522962636773343</v>
      </c>
      <c r="H628" s="79">
        <v>0</v>
      </c>
      <c r="I628" s="80">
        <v>-6.7199315199413396</v>
      </c>
      <c r="J628" s="103">
        <v>4</v>
      </c>
      <c r="K628" s="103">
        <v>0.36032835539067121</v>
      </c>
      <c r="L628" s="103">
        <v>1.136115304546786</v>
      </c>
      <c r="M628" s="103">
        <v>4.7498750323749119</v>
      </c>
    </row>
    <row r="629" spans="1:13" s="81" customFormat="1" x14ac:dyDescent="0.25">
      <c r="A629" s="79">
        <v>626</v>
      </c>
      <c r="B629" s="79">
        <v>43.934258651733401</v>
      </c>
      <c r="C629" s="79">
        <v>43.934258651733401</v>
      </c>
      <c r="D629" s="94"/>
      <c r="E629" s="79">
        <v>1248.5505822176069</v>
      </c>
      <c r="F629" s="79">
        <v>64.232077027029703</v>
      </c>
      <c r="G629" s="80">
        <v>16.33019274142217</v>
      </c>
      <c r="H629" s="79">
        <v>0</v>
      </c>
      <c r="I629" s="80">
        <v>-6.7199315199413396</v>
      </c>
      <c r="J629" s="103">
        <v>4</v>
      </c>
      <c r="K629" s="103">
        <v>0.51065265758572553</v>
      </c>
      <c r="L629" s="103">
        <v>1.6100878293677929</v>
      </c>
      <c r="M629" s="103">
        <v>7.6241657546709396</v>
      </c>
    </row>
    <row r="630" spans="1:13" s="81" customFormat="1" x14ac:dyDescent="0.25">
      <c r="A630" s="79">
        <v>627</v>
      </c>
      <c r="B630" s="79">
        <v>44.692511749267581</v>
      </c>
      <c r="C630" s="79">
        <v>44.692511749267581</v>
      </c>
      <c r="D630" s="94"/>
      <c r="E630" s="79">
        <v>1270.0990816221199</v>
      </c>
      <c r="F630" s="79">
        <v>64.322323969078312</v>
      </c>
      <c r="G630" s="80">
        <v>20.99691032898172</v>
      </c>
      <c r="H630" s="79">
        <v>0</v>
      </c>
      <c r="I630" s="80">
        <v>-6.7199315199413396</v>
      </c>
      <c r="J630" s="103">
        <v>4</v>
      </c>
      <c r="K630" s="103">
        <v>0.65658306857497095</v>
      </c>
      <c r="L630" s="103">
        <v>2.0702064152168829</v>
      </c>
      <c r="M630" s="103">
        <v>10.338118741213799</v>
      </c>
    </row>
    <row r="631" spans="1:13" s="81" customFormat="1" x14ac:dyDescent="0.25">
      <c r="A631" s="79">
        <v>628</v>
      </c>
      <c r="B631" s="79">
        <v>45.55546760559082</v>
      </c>
      <c r="C631" s="79">
        <v>45.55546760559082</v>
      </c>
      <c r="D631" s="94"/>
      <c r="E631" s="79">
        <v>1294.62308794214</v>
      </c>
      <c r="F631" s="79">
        <v>64.419988199296213</v>
      </c>
      <c r="G631" s="80">
        <v>18.691064248823981</v>
      </c>
      <c r="H631" s="79">
        <v>0</v>
      </c>
      <c r="I631" s="80">
        <v>-6.7199315199413396</v>
      </c>
      <c r="J631" s="103">
        <v>4</v>
      </c>
      <c r="K631" s="103">
        <v>0.58447819832261705</v>
      </c>
      <c r="L631" s="103">
        <v>1.842859759311211</v>
      </c>
      <c r="M631" s="103">
        <v>8.9747878058122303</v>
      </c>
    </row>
    <row r="632" spans="1:13" s="81" customFormat="1" x14ac:dyDescent="0.25">
      <c r="A632" s="79">
        <v>629</v>
      </c>
      <c r="B632" s="79">
        <v>45.929171371459958</v>
      </c>
      <c r="C632" s="79">
        <v>45.929171371459958</v>
      </c>
      <c r="D632" s="94"/>
      <c r="E632" s="79">
        <v>1305.243229689642</v>
      </c>
      <c r="F632" s="79">
        <v>64.522259142564167</v>
      </c>
      <c r="G632" s="80">
        <v>12.661071883860942</v>
      </c>
      <c r="H632" s="79">
        <v>0</v>
      </c>
      <c r="I632" s="80">
        <v>-6.7199315199413396</v>
      </c>
      <c r="J632" s="103">
        <v>4</v>
      </c>
      <c r="K632" s="103">
        <v>0.3959175563787275</v>
      </c>
      <c r="L632" s="103">
        <v>1.2483280552621281</v>
      </c>
      <c r="M632" s="103">
        <v>5.3496561728142957</v>
      </c>
    </row>
    <row r="633" spans="1:13" s="81" customFormat="1" x14ac:dyDescent="0.25">
      <c r="A633" s="79">
        <v>630</v>
      </c>
      <c r="B633" s="79">
        <v>45.871995544433602</v>
      </c>
      <c r="C633" s="79">
        <v>45.871995544433602</v>
      </c>
      <c r="D633" s="94"/>
      <c r="E633" s="79">
        <v>1303.618372133983</v>
      </c>
      <c r="F633" s="79">
        <v>64.618261466741259</v>
      </c>
      <c r="G633" s="80">
        <v>9.7365256373449558</v>
      </c>
      <c r="H633" s="79">
        <v>0</v>
      </c>
      <c r="I633" s="80">
        <v>-6.7199315199413396</v>
      </c>
      <c r="J633" s="103">
        <v>4</v>
      </c>
      <c r="K633" s="103">
        <v>0.30446564661482067</v>
      </c>
      <c r="L633" s="103">
        <v>0.95998018377652972</v>
      </c>
      <c r="M633" s="103">
        <v>3.5561853080194328</v>
      </c>
    </row>
    <row r="634" spans="1:13" s="81" customFormat="1" x14ac:dyDescent="0.25">
      <c r="A634" s="79">
        <v>631</v>
      </c>
      <c r="B634" s="79">
        <v>45.759190368652341</v>
      </c>
      <c r="C634" s="79">
        <v>45.759190368652341</v>
      </c>
      <c r="D634" s="94"/>
      <c r="E634" s="79">
        <v>1300.4126057862379</v>
      </c>
      <c r="F634" s="79">
        <v>64.68264256273649</v>
      </c>
      <c r="G634" s="80">
        <v>11.612149641103347</v>
      </c>
      <c r="H634" s="79">
        <v>0</v>
      </c>
      <c r="I634" s="80">
        <v>-6.7199315199413396</v>
      </c>
      <c r="J634" s="103">
        <v>4</v>
      </c>
      <c r="K634" s="103">
        <v>0.36311727414407352</v>
      </c>
      <c r="L634" s="103">
        <v>1.144908765376264</v>
      </c>
      <c r="M634" s="103">
        <v>4.716596185054863</v>
      </c>
    </row>
    <row r="635" spans="1:13" s="81" customFormat="1" x14ac:dyDescent="0.25">
      <c r="A635" s="79">
        <v>632</v>
      </c>
      <c r="B635" s="79">
        <v>45.96952934265137</v>
      </c>
      <c r="C635" s="79">
        <v>45.96952934265137</v>
      </c>
      <c r="D635" s="94"/>
      <c r="E635" s="79">
        <v>1306.3901471516519</v>
      </c>
      <c r="F635" s="79">
        <v>64.755693116073274</v>
      </c>
      <c r="G635" s="80">
        <v>15.622020324444216</v>
      </c>
      <c r="H635" s="79">
        <v>0</v>
      </c>
      <c r="I635" s="80">
        <v>-6.7199315199413396</v>
      </c>
      <c r="J635" s="103">
        <v>4</v>
      </c>
      <c r="K635" s="103">
        <v>0.48850777953775187</v>
      </c>
      <c r="L635" s="103">
        <v>1.5402650288825319</v>
      </c>
      <c r="M635" s="103">
        <v>7.1395989859219089</v>
      </c>
    </row>
    <row r="636" spans="1:13" s="81" customFormat="1" x14ac:dyDescent="0.25">
      <c r="A636" s="79">
        <v>633</v>
      </c>
      <c r="B636" s="79">
        <v>46.501511001586913</v>
      </c>
      <c r="C636" s="79">
        <v>46.501511001586913</v>
      </c>
      <c r="D636" s="94"/>
      <c r="E636" s="79">
        <v>1321.50832668572</v>
      </c>
      <c r="F636" s="79">
        <v>64.848581071883473</v>
      </c>
      <c r="G636" s="80">
        <v>19.448045656390843</v>
      </c>
      <c r="H636" s="79">
        <v>0</v>
      </c>
      <c r="I636" s="80">
        <v>-6.7199315199413396</v>
      </c>
      <c r="J636" s="103">
        <v>4</v>
      </c>
      <c r="K636" s="103">
        <v>0.60814935601425224</v>
      </c>
      <c r="L636" s="103">
        <v>1.9174949195129369</v>
      </c>
      <c r="M636" s="103">
        <v>9.3985649423735165</v>
      </c>
    </row>
    <row r="637" spans="1:13" s="81" customFormat="1" x14ac:dyDescent="0.25">
      <c r="A637" s="79">
        <v>634</v>
      </c>
      <c r="B637" s="79">
        <v>47.444276809692383</v>
      </c>
      <c r="C637" s="79">
        <v>47.444276809692383</v>
      </c>
      <c r="D637" s="94"/>
      <c r="E637" s="79">
        <v>1348.300420935806</v>
      </c>
      <c r="F637" s="79">
        <v>64.950852015151426</v>
      </c>
      <c r="G637" s="80">
        <v>26.595266249639032</v>
      </c>
      <c r="H637" s="79">
        <v>0</v>
      </c>
      <c r="I637" s="80">
        <v>-6.7199315199413396</v>
      </c>
      <c r="J637" s="103">
        <v>4</v>
      </c>
      <c r="K637" s="103">
        <v>0.83164623985910047</v>
      </c>
      <c r="L637" s="103">
        <v>2.6221805942757439</v>
      </c>
      <c r="M637" s="103">
        <v>13.52223980628435</v>
      </c>
    </row>
    <row r="638" spans="1:13" s="81" customFormat="1" x14ac:dyDescent="0.25">
      <c r="A638" s="79">
        <v>635</v>
      </c>
      <c r="B638" s="79">
        <v>48.978480148315427</v>
      </c>
      <c r="C638" s="79">
        <v>48.978480148315427</v>
      </c>
      <c r="D638" s="94"/>
      <c r="E638" s="79">
        <v>1391.900347973665</v>
      </c>
      <c r="F638" s="79">
        <v>65.048627791155312</v>
      </c>
      <c r="G638" s="80">
        <v>33.022094693457355</v>
      </c>
      <c r="H638" s="79">
        <v>0</v>
      </c>
      <c r="I638" s="80">
        <v>-6.7199315199413396</v>
      </c>
      <c r="J638" s="103">
        <v>4</v>
      </c>
      <c r="K638" s="103">
        <v>1.032616128987154</v>
      </c>
      <c r="L638" s="103">
        <v>3.2558386546964981</v>
      </c>
      <c r="M638" s="103">
        <v>17.135781140457439</v>
      </c>
    </row>
    <row r="639" spans="1:13" s="81" customFormat="1" x14ac:dyDescent="0.25">
      <c r="A639" s="79">
        <v>636</v>
      </c>
      <c r="B639" s="79">
        <v>50.79364013671875</v>
      </c>
      <c r="C639" s="79">
        <v>50.79364013671875</v>
      </c>
      <c r="D639" s="94"/>
      <c r="E639" s="79">
        <v>1443.484672596147</v>
      </c>
      <c r="F639" s="79">
        <v>65.191616375799924</v>
      </c>
      <c r="G639" s="80">
        <v>38.711766640145903</v>
      </c>
      <c r="H639" s="79">
        <v>0</v>
      </c>
      <c r="I639" s="80">
        <v>-6.7199315199413396</v>
      </c>
      <c r="J639" s="103">
        <v>4</v>
      </c>
      <c r="K639" s="103">
        <v>1.210534794515068</v>
      </c>
      <c r="L639" s="103">
        <v>3.816816207106009</v>
      </c>
      <c r="M639" s="103">
        <v>20.291090181747389</v>
      </c>
    </row>
    <row r="640" spans="1:13" s="81" customFormat="1" x14ac:dyDescent="0.25">
      <c r="A640" s="79">
        <v>637</v>
      </c>
      <c r="B640" s="79">
        <v>52.592008209228517</v>
      </c>
      <c r="C640" s="79">
        <v>52.592008209228517</v>
      </c>
      <c r="D640" s="94"/>
      <c r="E640" s="79">
        <v>1494.591794302069</v>
      </c>
      <c r="F640" s="79">
        <v>65.294241493039777</v>
      </c>
      <c r="G640" s="80">
        <v>27.654591811012491</v>
      </c>
      <c r="H640" s="79">
        <v>0</v>
      </c>
      <c r="I640" s="80">
        <v>-6.7199315199413396</v>
      </c>
      <c r="J640" s="103">
        <v>4</v>
      </c>
      <c r="K640" s="103">
        <v>0.86477183866429486</v>
      </c>
      <c r="L640" s="103">
        <v>2.726625607308522</v>
      </c>
      <c r="M640" s="103">
        <v>14.078755142381761</v>
      </c>
    </row>
    <row r="641" spans="1:13" s="81" customFormat="1" x14ac:dyDescent="0.25">
      <c r="A641" s="79">
        <v>638</v>
      </c>
      <c r="B641" s="79">
        <v>52.9194953918457</v>
      </c>
      <c r="C641" s="79">
        <v>52.9194953918457</v>
      </c>
      <c r="D641" s="94"/>
      <c r="E641" s="79">
        <v>1220.078780329568</v>
      </c>
      <c r="F641" s="79">
        <v>65.343512757587831</v>
      </c>
      <c r="G641" s="80">
        <v>13.71449282803489</v>
      </c>
      <c r="H641" s="79">
        <v>0</v>
      </c>
      <c r="I641" s="80">
        <v>-6.7199315199413396</v>
      </c>
      <c r="J641" s="103">
        <v>5</v>
      </c>
      <c r="K641" s="103">
        <v>0.42885851508121758</v>
      </c>
      <c r="L641" s="103">
        <v>1.3521908980510791</v>
      </c>
      <c r="M641" s="103">
        <v>6.1033397808029202</v>
      </c>
    </row>
    <row r="642" spans="1:13" s="81" customFormat="1" x14ac:dyDescent="0.25">
      <c r="A642" s="79">
        <v>639</v>
      </c>
      <c r="B642" s="79">
        <v>53.075200271606448</v>
      </c>
      <c r="C642" s="79">
        <v>53.075200271606448</v>
      </c>
      <c r="D642" s="94"/>
      <c r="E642" s="79">
        <v>1223.6686146313359</v>
      </c>
      <c r="F642" s="79">
        <v>65.420549166978375</v>
      </c>
      <c r="G642" s="80">
        <v>16.42921633250695</v>
      </c>
      <c r="H642" s="79">
        <v>0</v>
      </c>
      <c r="I642" s="80">
        <v>-6.7199315199413396</v>
      </c>
      <c r="J642" s="103">
        <v>5</v>
      </c>
      <c r="K642" s="103">
        <v>0.51374917094302719</v>
      </c>
      <c r="L642" s="103">
        <v>1.6198511359833649</v>
      </c>
      <c r="M642" s="103">
        <v>7.7112927442390173</v>
      </c>
    </row>
    <row r="643" spans="1:13" s="81" customFormat="1" x14ac:dyDescent="0.25">
      <c r="A643" s="79">
        <v>640</v>
      </c>
      <c r="B643" s="79">
        <v>53.237634277343751</v>
      </c>
      <c r="C643" s="79">
        <v>53.237634277343751</v>
      </c>
      <c r="D643" s="94"/>
      <c r="E643" s="79">
        <v>1227.4135914520059</v>
      </c>
      <c r="F643" s="79">
        <v>65.523503000585606</v>
      </c>
      <c r="G643" s="80">
        <v>12.922498755974354</v>
      </c>
      <c r="H643" s="79">
        <v>0</v>
      </c>
      <c r="I643" s="80">
        <v>-6.7199315199413396</v>
      </c>
      <c r="J643" s="103">
        <v>5</v>
      </c>
      <c r="K643" s="103">
        <v>0.40409249522500418</v>
      </c>
      <c r="L643" s="103">
        <v>1.2741036374444381</v>
      </c>
      <c r="M643" s="103">
        <v>5.6195528009376883</v>
      </c>
    </row>
    <row r="644" spans="1:13" s="81" customFormat="1" x14ac:dyDescent="0.25">
      <c r="A644" s="79">
        <v>641</v>
      </c>
      <c r="B644" s="79">
        <v>52.984689331054689</v>
      </c>
      <c r="C644" s="79">
        <v>52.984689331054689</v>
      </c>
      <c r="D644" s="94"/>
      <c r="E644" s="79">
        <v>1221.5818510078891</v>
      </c>
      <c r="F644" s="79">
        <v>65.606793104049544</v>
      </c>
      <c r="G644" s="80">
        <v>8.7255675029880848</v>
      </c>
      <c r="H644" s="79">
        <v>0</v>
      </c>
      <c r="I644" s="80">
        <v>-6.7199315199413396</v>
      </c>
      <c r="J644" s="103">
        <v>5</v>
      </c>
      <c r="K644" s="103">
        <v>0.27285251955675732</v>
      </c>
      <c r="L644" s="103">
        <v>0.86030399416245562</v>
      </c>
      <c r="M644" s="103">
        <v>3.0737441852220191</v>
      </c>
    </row>
    <row r="645" spans="1:13" s="81" customFormat="1" x14ac:dyDescent="0.25">
      <c r="A645" s="79">
        <v>642</v>
      </c>
      <c r="B645" s="79">
        <v>52.693441772460943</v>
      </c>
      <c r="C645" s="79">
        <v>52.693441772460943</v>
      </c>
      <c r="D645" s="94"/>
      <c r="E645" s="79">
        <v>1214.867029495857</v>
      </c>
      <c r="F645" s="79">
        <v>65.68674645640499</v>
      </c>
      <c r="G645" s="80">
        <v>11.389342077464654</v>
      </c>
      <c r="H645" s="79">
        <v>0</v>
      </c>
      <c r="I645" s="80">
        <v>-6.7199315199413396</v>
      </c>
      <c r="J645" s="103">
        <v>5</v>
      </c>
      <c r="K645" s="103">
        <v>0.3561499788828425</v>
      </c>
      <c r="L645" s="103">
        <v>1.122940883417602</v>
      </c>
      <c r="M645" s="103">
        <v>4.7115764098021362</v>
      </c>
    </row>
    <row r="646" spans="1:13" s="81" customFormat="1" x14ac:dyDescent="0.25">
      <c r="A646" s="79">
        <v>643</v>
      </c>
      <c r="B646" s="79">
        <v>52.9057014465332</v>
      </c>
      <c r="C646" s="79">
        <v>52.9057014465332</v>
      </c>
      <c r="D646" s="94"/>
      <c r="E646" s="79">
        <v>1219.7607557556721</v>
      </c>
      <c r="F646" s="79">
        <v>65.767038799538227</v>
      </c>
      <c r="G646" s="80">
        <v>22.383759350266207</v>
      </c>
      <c r="H646" s="79">
        <v>0</v>
      </c>
      <c r="I646" s="80">
        <v>-6.7199315199413396</v>
      </c>
      <c r="J646" s="103">
        <v>5</v>
      </c>
      <c r="K646" s="103">
        <v>0.69995047700688207</v>
      </c>
      <c r="L646" s="103">
        <v>2.2069438540026991</v>
      </c>
      <c r="M646" s="103">
        <v>11.15941581795235</v>
      </c>
    </row>
    <row r="647" spans="1:13" s="81" customFormat="1" x14ac:dyDescent="0.25">
      <c r="A647" s="79">
        <v>644</v>
      </c>
      <c r="B647" s="79">
        <v>53.932971954345703</v>
      </c>
      <c r="C647" s="79">
        <v>53.932971954345703</v>
      </c>
      <c r="D647" s="94"/>
      <c r="E647" s="79">
        <v>1243.444861943002</v>
      </c>
      <c r="F647" s="79">
        <v>65.86930974280618</v>
      </c>
      <c r="G647" s="80">
        <v>28.225526824018004</v>
      </c>
      <c r="H647" s="79">
        <v>0</v>
      </c>
      <c r="I647" s="80">
        <v>-6.7199315199413396</v>
      </c>
      <c r="J647" s="103">
        <v>5</v>
      </c>
      <c r="K647" s="103">
        <v>0.88262523980392005</v>
      </c>
      <c r="L647" s="103">
        <v>2.7829173811017598</v>
      </c>
      <c r="M647" s="103">
        <v>14.42785058928501</v>
      </c>
    </row>
    <row r="648" spans="1:13" s="81" customFormat="1" x14ac:dyDescent="0.25">
      <c r="A648" s="79">
        <v>645</v>
      </c>
      <c r="B648" s="79">
        <v>54.795644760131843</v>
      </c>
      <c r="C648" s="79">
        <v>54.795644760131843</v>
      </c>
      <c r="D648" s="94"/>
      <c r="E648" s="79">
        <v>1263.3341064815891</v>
      </c>
      <c r="F648" s="79">
        <v>65.959275358029075</v>
      </c>
      <c r="G648" s="80">
        <v>23.041677335831977</v>
      </c>
      <c r="H648" s="79">
        <v>0</v>
      </c>
      <c r="I648" s="80">
        <v>-6.7199315199413396</v>
      </c>
      <c r="J648" s="103">
        <v>5</v>
      </c>
      <c r="K648" s="103">
        <v>0.7205238758100948</v>
      </c>
      <c r="L648" s="103">
        <v>2.2718117804292288</v>
      </c>
      <c r="M648" s="103">
        <v>11.52200153796827</v>
      </c>
    </row>
    <row r="649" spans="1:13" s="81" customFormat="1" x14ac:dyDescent="0.25">
      <c r="A649" s="79">
        <v>646</v>
      </c>
      <c r="B649" s="79">
        <v>55.340510177612302</v>
      </c>
      <c r="C649" s="79">
        <v>55.340510177612302</v>
      </c>
      <c r="D649" s="94"/>
      <c r="E649" s="79">
        <v>1275.8961826896279</v>
      </c>
      <c r="F649" s="79">
        <v>66.047032206570393</v>
      </c>
      <c r="G649" s="80">
        <v>20.547520836690232</v>
      </c>
      <c r="H649" s="79">
        <v>0</v>
      </c>
      <c r="I649" s="80">
        <v>-6.7199315199413396</v>
      </c>
      <c r="J649" s="103">
        <v>5</v>
      </c>
      <c r="K649" s="103">
        <v>0.64253045191799441</v>
      </c>
      <c r="L649" s="103">
        <v>2.025898514897436</v>
      </c>
      <c r="M649" s="103">
        <v>10.080414058299549</v>
      </c>
    </row>
    <row r="650" spans="1:13" s="81" customFormat="1" x14ac:dyDescent="0.25">
      <c r="A650" s="79">
        <v>647</v>
      </c>
      <c r="B650" s="79">
        <v>55.752508544921866</v>
      </c>
      <c r="C650" s="79">
        <v>55.752508544921866</v>
      </c>
      <c r="D650" s="94"/>
      <c r="E650" s="79">
        <v>1285.394959308014</v>
      </c>
      <c r="F650" s="79">
        <v>66.162010041396968</v>
      </c>
      <c r="G650" s="80">
        <v>18.812037203234937</v>
      </c>
      <c r="H650" s="79">
        <v>0</v>
      </c>
      <c r="I650" s="80">
        <v>-6.7199315199413396</v>
      </c>
      <c r="J650" s="103">
        <v>5</v>
      </c>
      <c r="K650" s="103">
        <v>0.58826107839293351</v>
      </c>
      <c r="L650" s="103">
        <v>1.854787180172919</v>
      </c>
      <c r="M650" s="103">
        <v>9.0602844430329483</v>
      </c>
    </row>
    <row r="651" spans="1:13" s="81" customFormat="1" x14ac:dyDescent="0.25">
      <c r="A651" s="79">
        <v>648</v>
      </c>
      <c r="B651" s="79">
        <v>56.03053436279297</v>
      </c>
      <c r="C651" s="79">
        <v>56.03053436279297</v>
      </c>
      <c r="D651" s="94"/>
      <c r="E651" s="79">
        <v>1291.804948637212</v>
      </c>
      <c r="F651" s="79">
        <v>66.276987876223544</v>
      </c>
      <c r="G651" s="80">
        <v>18.45406296423532</v>
      </c>
      <c r="H651" s="79">
        <v>0</v>
      </c>
      <c r="I651" s="80">
        <v>-6.7199315199413396</v>
      </c>
      <c r="J651" s="103">
        <v>5</v>
      </c>
      <c r="K651" s="103">
        <v>0.5770670588619391</v>
      </c>
      <c r="L651" s="103">
        <v>1.819492436591694</v>
      </c>
      <c r="M651" s="103">
        <v>8.8445365326962797</v>
      </c>
    </row>
    <row r="652" spans="1:13" s="81" customFormat="1" x14ac:dyDescent="0.25">
      <c r="A652" s="79">
        <v>649</v>
      </c>
      <c r="B652" s="79">
        <v>56.381514739990237</v>
      </c>
      <c r="C652" s="79">
        <v>56.381514739990237</v>
      </c>
      <c r="D652" s="94"/>
      <c r="E652" s="79">
        <v>1299.896932647257</v>
      </c>
      <c r="F652" s="79">
        <v>66.391965711050119</v>
      </c>
      <c r="G652" s="80">
        <v>20.009538096611134</v>
      </c>
      <c r="H652" s="79">
        <v>0</v>
      </c>
      <c r="I652" s="80">
        <v>-6.7199315199413396</v>
      </c>
      <c r="J652" s="103">
        <v>5</v>
      </c>
      <c r="K652" s="103">
        <v>0.62570748354850303</v>
      </c>
      <c r="L652" s="103">
        <v>1.97285569562843</v>
      </c>
      <c r="M652" s="103">
        <v>9.7514705925920921</v>
      </c>
    </row>
    <row r="653" spans="1:13" s="81" customFormat="1" x14ac:dyDescent="0.25">
      <c r="A653" s="79">
        <v>650</v>
      </c>
      <c r="B653" s="79">
        <v>56.789994049072263</v>
      </c>
      <c r="C653" s="79">
        <v>56.789994049072263</v>
      </c>
      <c r="D653" s="94"/>
      <c r="E653" s="79">
        <v>1309.3145760606039</v>
      </c>
      <c r="F653" s="79">
        <v>66.506943545876695</v>
      </c>
      <c r="G653" s="80">
        <v>20.573827810331704</v>
      </c>
      <c r="H653" s="79">
        <v>0</v>
      </c>
      <c r="I653" s="80">
        <v>-6.7199315199413396</v>
      </c>
      <c r="J653" s="103">
        <v>5</v>
      </c>
      <c r="K653" s="103">
        <v>0.64335308311505179</v>
      </c>
      <c r="L653" s="103">
        <v>2.0284922710617579</v>
      </c>
      <c r="M653" s="103">
        <v>10.074787223566601</v>
      </c>
    </row>
    <row r="654" spans="1:13" s="81" customFormat="1" x14ac:dyDescent="0.25">
      <c r="A654" s="79">
        <v>651</v>
      </c>
      <c r="B654" s="79">
        <v>56.982097625732422</v>
      </c>
      <c r="C654" s="79">
        <v>56.982097625732422</v>
      </c>
      <c r="D654" s="94"/>
      <c r="E654" s="79">
        <v>1313.743595947755</v>
      </c>
      <c r="F654" s="79">
        <v>66.62192138070327</v>
      </c>
      <c r="G654" s="80">
        <v>11.330107618356818</v>
      </c>
      <c r="H654" s="79">
        <v>0</v>
      </c>
      <c r="I654" s="80">
        <v>-6.7199315199413396</v>
      </c>
      <c r="J654" s="103">
        <v>5</v>
      </c>
      <c r="K654" s="103">
        <v>0.35429769003095751</v>
      </c>
      <c r="L654" s="103">
        <v>1.117100616667609</v>
      </c>
      <c r="M654" s="103">
        <v>4.5298726998623131</v>
      </c>
    </row>
    <row r="655" spans="1:13" s="81" customFormat="1" x14ac:dyDescent="0.25">
      <c r="A655" s="79">
        <v>652</v>
      </c>
      <c r="B655" s="79">
        <v>56.25060691833496</v>
      </c>
      <c r="C655" s="79">
        <v>56.25060691833496</v>
      </c>
      <c r="D655" s="94"/>
      <c r="E655" s="79">
        <v>1296.8788038046041</v>
      </c>
      <c r="F655" s="79">
        <v>66.712138519457341</v>
      </c>
      <c r="G655" s="80">
        <v>2.6474530214927832</v>
      </c>
      <c r="H655" s="79">
        <v>-19.318111671829229</v>
      </c>
      <c r="I655" s="80">
        <v>12.598180151887879</v>
      </c>
      <c r="J655" s="103">
        <v>5</v>
      </c>
      <c r="K655" s="103">
        <v>8.2787076837704934E-2</v>
      </c>
      <c r="L655" s="103">
        <v>0.26102765326928368</v>
      </c>
      <c r="M655" s="103">
        <v>-0.891602760672908</v>
      </c>
    </row>
    <row r="656" spans="1:13" s="81" customFormat="1" x14ac:dyDescent="0.25">
      <c r="A656" s="79">
        <v>653</v>
      </c>
      <c r="B656" s="79">
        <v>55.074553680419918</v>
      </c>
      <c r="C656" s="79">
        <v>55.074553680419918</v>
      </c>
      <c r="D656" s="94"/>
      <c r="E656" s="79">
        <v>1269.764456067662</v>
      </c>
      <c r="F656" s="79">
        <v>66.785224673204581</v>
      </c>
      <c r="G656" s="80">
        <v>0</v>
      </c>
      <c r="H656" s="79">
        <v>-4.0749186040451146</v>
      </c>
      <c r="I656" s="80">
        <v>-2.645012915896225</v>
      </c>
      <c r="J656" s="103">
        <v>5</v>
      </c>
      <c r="K656" s="103">
        <v>0</v>
      </c>
      <c r="L656" s="103">
        <v>0</v>
      </c>
      <c r="M656" s="103">
        <v>-2.4373557448333529</v>
      </c>
    </row>
    <row r="657" spans="1:13" s="81" customFormat="1" x14ac:dyDescent="0.25">
      <c r="A657" s="79">
        <v>654</v>
      </c>
      <c r="B657" s="79">
        <v>53.01559410095215</v>
      </c>
      <c r="C657" s="79">
        <v>53.01559410095215</v>
      </c>
      <c r="D657" s="94"/>
      <c r="E657" s="79">
        <v>1506.6295167528569</v>
      </c>
      <c r="F657" s="79">
        <v>66.876130513709128</v>
      </c>
      <c r="G657" s="80">
        <v>0</v>
      </c>
      <c r="H657" s="79">
        <v>-5.455265650133029</v>
      </c>
      <c r="I657" s="80">
        <v>-1.2646658698083111</v>
      </c>
      <c r="J657" s="103">
        <v>4</v>
      </c>
      <c r="K657" s="103">
        <v>0</v>
      </c>
      <c r="L657" s="103">
        <v>0</v>
      </c>
      <c r="M657" s="103">
        <v>-2.967023589479167</v>
      </c>
    </row>
    <row r="658" spans="1:13" s="81" customFormat="1" x14ac:dyDescent="0.25">
      <c r="A658" s="79">
        <v>655</v>
      </c>
      <c r="B658" s="79">
        <v>50.163393783569333</v>
      </c>
      <c r="C658" s="79">
        <v>50.163393783569333</v>
      </c>
      <c r="D658" s="94"/>
      <c r="E658" s="79">
        <v>1425.5739469958139</v>
      </c>
      <c r="F658" s="79">
        <v>66.920726956836589</v>
      </c>
      <c r="G658" s="80">
        <v>0</v>
      </c>
      <c r="H658" s="79">
        <v>-2.3495087643758832</v>
      </c>
      <c r="I658" s="80">
        <v>-4.3704227555654569</v>
      </c>
      <c r="J658" s="103">
        <v>4</v>
      </c>
      <c r="K658" s="103">
        <v>0</v>
      </c>
      <c r="L658" s="103">
        <v>0</v>
      </c>
      <c r="M658" s="103">
        <v>-2.7817536171755051</v>
      </c>
    </row>
    <row r="659" spans="1:13" s="81" customFormat="1" x14ac:dyDescent="0.25">
      <c r="A659" s="79">
        <v>656</v>
      </c>
      <c r="B659" s="79">
        <v>47.869046401977542</v>
      </c>
      <c r="C659" s="79">
        <v>47.869046401977542</v>
      </c>
      <c r="D659" s="94"/>
      <c r="E659" s="79">
        <v>1360.3717825117469</v>
      </c>
      <c r="F659" s="79">
        <v>66.995675262960447</v>
      </c>
      <c r="G659" s="80">
        <v>0</v>
      </c>
      <c r="H659" s="79">
        <v>-0.71166418329647374</v>
      </c>
      <c r="I659" s="80">
        <v>-6.0082673366448658</v>
      </c>
      <c r="J659" s="103">
        <v>4</v>
      </c>
      <c r="K659" s="103">
        <v>0</v>
      </c>
      <c r="L659" s="103">
        <v>0</v>
      </c>
      <c r="M659" s="103">
        <v>-2.6358185525755129</v>
      </c>
    </row>
    <row r="660" spans="1:13" s="81" customFormat="1" x14ac:dyDescent="0.25">
      <c r="A660" s="79">
        <v>657</v>
      </c>
      <c r="B660" s="79">
        <v>44.625469207763672</v>
      </c>
      <c r="C660" s="79">
        <v>44.625469207763672</v>
      </c>
      <c r="D660" s="94"/>
      <c r="E660" s="79">
        <v>1268.1938257512611</v>
      </c>
      <c r="F660" s="79">
        <v>67.055306789153832</v>
      </c>
      <c r="G660" s="80">
        <v>0</v>
      </c>
      <c r="H660" s="79">
        <v>-4.597557592144299</v>
      </c>
      <c r="I660" s="80">
        <v>-2.122373927797041</v>
      </c>
      <c r="J660" s="103">
        <v>4</v>
      </c>
      <c r="K660" s="103">
        <v>0</v>
      </c>
      <c r="L660" s="103">
        <v>0</v>
      </c>
      <c r="M660" s="103">
        <v>-2.433958217088811</v>
      </c>
    </row>
    <row r="661" spans="1:13" s="81" customFormat="1" x14ac:dyDescent="0.25">
      <c r="A661" s="79">
        <v>658</v>
      </c>
      <c r="B661" s="79">
        <v>41.135737609863277</v>
      </c>
      <c r="C661" s="79">
        <v>41.135737609863277</v>
      </c>
      <c r="D661" s="94"/>
      <c r="E661" s="79">
        <v>1169.020502880823</v>
      </c>
      <c r="F661" s="79">
        <v>67.142238023681386</v>
      </c>
      <c r="G661" s="80">
        <v>0</v>
      </c>
      <c r="H661" s="79">
        <v>-7.4140654112241924</v>
      </c>
      <c r="I661" s="80">
        <v>0.69413389128285274</v>
      </c>
      <c r="J661" s="103">
        <v>4</v>
      </c>
      <c r="K661" s="103">
        <v>0</v>
      </c>
      <c r="L661" s="103">
        <v>0</v>
      </c>
      <c r="M661" s="103">
        <v>-2.222233698927329</v>
      </c>
    </row>
    <row r="662" spans="1:13" s="81" customFormat="1" x14ac:dyDescent="0.25">
      <c r="A662" s="79">
        <v>659</v>
      </c>
      <c r="B662" s="79">
        <v>37.84649658203125</v>
      </c>
      <c r="C662" s="79">
        <v>37.84649658203125</v>
      </c>
      <c r="D662" s="94"/>
      <c r="E662" s="79">
        <v>1459.2259728345659</v>
      </c>
      <c r="F662" s="79">
        <v>67.209847032883516</v>
      </c>
      <c r="G662" s="80">
        <v>0</v>
      </c>
      <c r="H662" s="79">
        <v>-6.5568229178575148</v>
      </c>
      <c r="I662" s="80">
        <v>-0.1631086020838248</v>
      </c>
      <c r="J662" s="103">
        <v>3</v>
      </c>
      <c r="K662" s="103">
        <v>0</v>
      </c>
      <c r="L662" s="103">
        <v>0</v>
      </c>
      <c r="M662" s="103">
        <v>-2.858142318585454</v>
      </c>
    </row>
    <row r="663" spans="1:13" s="81" customFormat="1" x14ac:dyDescent="0.25">
      <c r="A663" s="79">
        <v>660</v>
      </c>
      <c r="B663" s="79">
        <v>35.279132080078128</v>
      </c>
      <c r="C663" s="79">
        <v>35.279132080078128</v>
      </c>
      <c r="D663" s="94"/>
      <c r="E663" s="79">
        <v>1360.237551148999</v>
      </c>
      <c r="F663" s="79">
        <v>67.267365068566434</v>
      </c>
      <c r="G663" s="80">
        <v>0</v>
      </c>
      <c r="H663" s="79">
        <v>-3.833679888902326</v>
      </c>
      <c r="I663" s="80">
        <v>-2.8862516310390141</v>
      </c>
      <c r="J663" s="103">
        <v>3</v>
      </c>
      <c r="K663" s="103">
        <v>0</v>
      </c>
      <c r="L663" s="103">
        <v>0</v>
      </c>
      <c r="M663" s="103">
        <v>-2.635520869226434</v>
      </c>
    </row>
    <row r="664" spans="1:13" s="81" customFormat="1" x14ac:dyDescent="0.25">
      <c r="A664" s="79">
        <v>661</v>
      </c>
      <c r="B664" s="79">
        <v>32.487013816833503</v>
      </c>
      <c r="C664" s="79">
        <v>32.487013816833503</v>
      </c>
      <c r="D664" s="94"/>
      <c r="E664" s="79">
        <v>1252.5834257500651</v>
      </c>
      <c r="F664" s="79">
        <v>67.346520976838534</v>
      </c>
      <c r="G664" s="80">
        <v>0</v>
      </c>
      <c r="H664" s="79">
        <v>-7.9054018953104404</v>
      </c>
      <c r="I664" s="80">
        <v>1.1854703753691009</v>
      </c>
      <c r="J664" s="103">
        <v>3</v>
      </c>
      <c r="K664" s="103">
        <v>0</v>
      </c>
      <c r="L664" s="103">
        <v>0</v>
      </c>
      <c r="M664" s="103">
        <v>-2.4002673460762369</v>
      </c>
    </row>
    <row r="665" spans="1:13" s="81" customFormat="1" x14ac:dyDescent="0.25">
      <c r="A665" s="79">
        <v>662</v>
      </c>
      <c r="B665" s="79">
        <v>27.791171836853032</v>
      </c>
      <c r="C665" s="79">
        <v>27.791171836853032</v>
      </c>
      <c r="D665" s="94"/>
      <c r="E665" s="79">
        <v>1712.264373487634</v>
      </c>
      <c r="F665" s="79">
        <v>67.440513908507612</v>
      </c>
      <c r="G665" s="80">
        <v>0</v>
      </c>
      <c r="H665" s="79">
        <v>-5.6197457281947436</v>
      </c>
      <c r="I665" s="80">
        <v>-1.100185791746596</v>
      </c>
      <c r="J665" s="103">
        <v>2</v>
      </c>
      <c r="K665" s="103">
        <v>0</v>
      </c>
      <c r="L665" s="103">
        <v>0</v>
      </c>
      <c r="M665" s="103">
        <v>-3.45777178780033</v>
      </c>
    </row>
    <row r="666" spans="1:13" s="81" customFormat="1" x14ac:dyDescent="0.25">
      <c r="A666" s="79">
        <v>663</v>
      </c>
      <c r="B666" s="79">
        <v>23.310349845886229</v>
      </c>
      <c r="C666" s="79">
        <v>23.310349845886229</v>
      </c>
      <c r="D666" s="94"/>
      <c r="E666" s="79">
        <v>1436.192824431962</v>
      </c>
      <c r="F666" s="79">
        <v>67.537300618710617</v>
      </c>
      <c r="G666" s="80">
        <v>0</v>
      </c>
      <c r="H666" s="79">
        <v>-5.2514155228640869</v>
      </c>
      <c r="I666" s="80">
        <v>-1.468515997077253</v>
      </c>
      <c r="J666" s="103">
        <v>2</v>
      </c>
      <c r="K666" s="103">
        <v>0</v>
      </c>
      <c r="L666" s="103">
        <v>0</v>
      </c>
      <c r="M666" s="103">
        <v>-2.8057780312075762</v>
      </c>
    </row>
    <row r="667" spans="1:13" s="81" customFormat="1" x14ac:dyDescent="0.25">
      <c r="A667" s="79">
        <v>664</v>
      </c>
      <c r="B667" s="79">
        <v>18.131566333770749</v>
      </c>
      <c r="C667" s="79">
        <v>18.131566333770749</v>
      </c>
      <c r="D667" s="94"/>
      <c r="E667" s="79">
        <v>1117.1186033859231</v>
      </c>
      <c r="F667" s="79">
        <v>67.632029365199813</v>
      </c>
      <c r="G667" s="80">
        <v>0</v>
      </c>
      <c r="H667" s="79">
        <v>-6.1114640851687021</v>
      </c>
      <c r="I667" s="80">
        <v>-0.60846743477263754</v>
      </c>
      <c r="J667" s="103">
        <v>2</v>
      </c>
      <c r="K667" s="103">
        <v>0</v>
      </c>
      <c r="L667" s="103">
        <v>0</v>
      </c>
      <c r="M667" s="103">
        <v>-2.113538213029408</v>
      </c>
    </row>
    <row r="668" spans="1:13" s="81" customFormat="1" x14ac:dyDescent="0.25">
      <c r="A668" s="79">
        <v>665</v>
      </c>
      <c r="B668" s="79">
        <v>13.70788564682007</v>
      </c>
      <c r="C668" s="79">
        <v>13.70788564682007</v>
      </c>
      <c r="D668" s="94"/>
      <c r="E668" s="79">
        <v>844.56763344421552</v>
      </c>
      <c r="F668" s="79">
        <v>67.691614242167404</v>
      </c>
      <c r="G668" s="80">
        <v>7.980456172979479E-2</v>
      </c>
      <c r="H668" s="79">
        <v>-9.9977653760060807</v>
      </c>
      <c r="I668" s="80">
        <v>3.2778338560647411</v>
      </c>
      <c r="J668" s="103">
        <v>2</v>
      </c>
      <c r="K668" s="103">
        <v>2.4955254466417728E-3</v>
      </c>
      <c r="L668" s="103">
        <v>7.8683917332615094E-3</v>
      </c>
      <c r="M668" s="103">
        <v>-1.5637042516357449</v>
      </c>
    </row>
    <row r="669" spans="1:13" s="81" customFormat="1" x14ac:dyDescent="0.25">
      <c r="A669" s="79">
        <v>666</v>
      </c>
      <c r="B669" s="79">
        <v>12.50633230209351</v>
      </c>
      <c r="C669" s="79">
        <v>12.50633230209351</v>
      </c>
      <c r="D669" s="94"/>
      <c r="E669" s="79">
        <v>800</v>
      </c>
      <c r="F669" s="79">
        <v>67.7243236477306</v>
      </c>
      <c r="G669" s="80">
        <v>2.4280276934424325</v>
      </c>
      <c r="H669" s="79">
        <v>0</v>
      </c>
      <c r="I669" s="80">
        <v>-6.7199315199413396</v>
      </c>
      <c r="J669" s="103">
        <v>2</v>
      </c>
      <c r="K669" s="103">
        <v>7.592554564301722E-2</v>
      </c>
      <c r="L669" s="103">
        <v>0.23939324541243329</v>
      </c>
      <c r="M669" s="103">
        <v>1.2469723042979699</v>
      </c>
    </row>
    <row r="670" spans="1:13" s="81" customFormat="1" x14ac:dyDescent="0.25">
      <c r="A670" s="79">
        <v>667</v>
      </c>
      <c r="B670" s="79">
        <v>13.126267337799071</v>
      </c>
      <c r="C670" s="79">
        <v>13.126267337799071</v>
      </c>
      <c r="D670" s="94"/>
      <c r="E670" s="79">
        <v>808.73307722790798</v>
      </c>
      <c r="F670" s="79">
        <v>67.771614691079094</v>
      </c>
      <c r="G670" s="80">
        <v>2.4278662646754712</v>
      </c>
      <c r="H670" s="79">
        <v>0</v>
      </c>
      <c r="I670" s="80">
        <v>-6.7199315199413396</v>
      </c>
      <c r="J670" s="103">
        <v>2</v>
      </c>
      <c r="K670" s="103">
        <v>7.5920497691032512E-2</v>
      </c>
      <c r="L670" s="103">
        <v>0.23937732921982549</v>
      </c>
      <c r="M670" s="103">
        <v>1.909591762631264</v>
      </c>
    </row>
    <row r="671" spans="1:13" s="81" customFormat="1" x14ac:dyDescent="0.25">
      <c r="A671" s="79">
        <v>668</v>
      </c>
      <c r="B671" s="79">
        <v>13.83103971481323</v>
      </c>
      <c r="C671" s="79">
        <v>13.83103971481323</v>
      </c>
      <c r="D671" s="94"/>
      <c r="E671" s="79">
        <v>852.15537836957117</v>
      </c>
      <c r="F671" s="79">
        <v>67.818905734427588</v>
      </c>
      <c r="G671" s="80">
        <v>10.656209332195154</v>
      </c>
      <c r="H671" s="79">
        <v>0</v>
      </c>
      <c r="I671" s="80">
        <v>-6.7199315199413396</v>
      </c>
      <c r="J671" s="103">
        <v>2</v>
      </c>
      <c r="K671" s="103">
        <v>0.33322457985890019</v>
      </c>
      <c r="L671" s="103">
        <v>1.0506571002951119</v>
      </c>
      <c r="M671" s="103">
        <v>4.7089723243356856</v>
      </c>
    </row>
    <row r="672" spans="1:13" s="81" customFormat="1" x14ac:dyDescent="0.25">
      <c r="A672" s="79">
        <v>669</v>
      </c>
      <c r="B672" s="79">
        <v>17.093409729003909</v>
      </c>
      <c r="C672" s="79">
        <v>17.093409729003909</v>
      </c>
      <c r="D672" s="94"/>
      <c r="E672" s="79">
        <v>1053.155896851687</v>
      </c>
      <c r="F672" s="79">
        <v>67.82067430908036</v>
      </c>
      <c r="G672" s="80">
        <v>22.939069039018243</v>
      </c>
      <c r="H672" s="79">
        <v>0</v>
      </c>
      <c r="I672" s="80">
        <v>-6.7199315199413396</v>
      </c>
      <c r="J672" s="103">
        <v>2</v>
      </c>
      <c r="K672" s="103">
        <v>0.7173152670515851</v>
      </c>
      <c r="L672" s="103">
        <v>2.2616950370136482</v>
      </c>
      <c r="M672" s="103">
        <v>11.46698714435415</v>
      </c>
    </row>
    <row r="673" spans="1:13" s="81" customFormat="1" x14ac:dyDescent="0.25">
      <c r="A673" s="79">
        <v>670</v>
      </c>
      <c r="B673" s="79">
        <v>21.873756790161131</v>
      </c>
      <c r="C673" s="79">
        <v>21.873756790161131</v>
      </c>
      <c r="D673" s="94"/>
      <c r="E673" s="79">
        <v>1347.6817273483939</v>
      </c>
      <c r="F673" s="79">
        <v>67.837736140817796</v>
      </c>
      <c r="G673" s="80">
        <v>39.665102055981542</v>
      </c>
      <c r="H673" s="79">
        <v>0</v>
      </c>
      <c r="I673" s="80">
        <v>-6.7199315199413396</v>
      </c>
      <c r="J673" s="103">
        <v>2</v>
      </c>
      <c r="K673" s="103">
        <v>1.240346032592633</v>
      </c>
      <c r="L673" s="103">
        <v>3.9108110407645729</v>
      </c>
      <c r="M673" s="103">
        <v>20.69832361936524</v>
      </c>
    </row>
    <row r="674" spans="1:13" s="81" customFormat="1" x14ac:dyDescent="0.25">
      <c r="A674" s="79">
        <v>671</v>
      </c>
      <c r="B674" s="79">
        <v>27.947026252746578</v>
      </c>
      <c r="C674" s="79">
        <v>27.947026252746578</v>
      </c>
      <c r="D674" s="94"/>
      <c r="E674" s="79">
        <v>1721.866846004873</v>
      </c>
      <c r="F674" s="79">
        <v>67.911667934365909</v>
      </c>
      <c r="G674" s="80">
        <v>40.169437578977643</v>
      </c>
      <c r="H674" s="79">
        <v>0</v>
      </c>
      <c r="I674" s="80">
        <v>-6.7199315199413396</v>
      </c>
      <c r="J674" s="103">
        <v>2</v>
      </c>
      <c r="K674" s="103">
        <v>1.2561168369677449</v>
      </c>
      <c r="L674" s="103">
        <v>3.9605363869593</v>
      </c>
      <c r="M674" s="103">
        <v>21.199712287782251</v>
      </c>
    </row>
    <row r="675" spans="1:13" s="81" customFormat="1" x14ac:dyDescent="0.25">
      <c r="A675" s="79">
        <v>672</v>
      </c>
      <c r="B675" s="79">
        <v>30.751797866821288</v>
      </c>
      <c r="C675" s="79">
        <v>30.751797866821288</v>
      </c>
      <c r="D675" s="94"/>
      <c r="E675" s="79">
        <v>1185.679685340529</v>
      </c>
      <c r="F675" s="79">
        <v>67.92902709551862</v>
      </c>
      <c r="G675" s="80">
        <v>23.513046880427716</v>
      </c>
      <c r="H675" s="79">
        <v>0</v>
      </c>
      <c r="I675" s="80">
        <v>-6.7199315199413396</v>
      </c>
      <c r="J675" s="103">
        <v>3</v>
      </c>
      <c r="K675" s="103">
        <v>0.73526381883858249</v>
      </c>
      <c r="L675" s="103">
        <v>2.31828682079805</v>
      </c>
      <c r="M675" s="103">
        <v>11.807920180780901</v>
      </c>
    </row>
    <row r="676" spans="1:13" s="81" customFormat="1" x14ac:dyDescent="0.25">
      <c r="A676" s="79">
        <v>673</v>
      </c>
      <c r="B676" s="79">
        <v>32.959213638305663</v>
      </c>
      <c r="C676" s="79">
        <v>32.959213638305663</v>
      </c>
      <c r="D676" s="94"/>
      <c r="E676" s="79">
        <v>1270.7897673163591</v>
      </c>
      <c r="F676" s="79">
        <v>67.971512281067064</v>
      </c>
      <c r="G676" s="80">
        <v>25.48253693469562</v>
      </c>
      <c r="H676" s="79">
        <v>0</v>
      </c>
      <c r="I676" s="80">
        <v>-6.7199315199413396</v>
      </c>
      <c r="J676" s="103">
        <v>3</v>
      </c>
      <c r="K676" s="103">
        <v>0.7968506810529824</v>
      </c>
      <c r="L676" s="103">
        <v>2.5124701973600541</v>
      </c>
      <c r="M676" s="103">
        <v>12.91207004425284</v>
      </c>
    </row>
    <row r="677" spans="1:13" s="81" customFormat="1" x14ac:dyDescent="0.25">
      <c r="A677" s="79">
        <v>674</v>
      </c>
      <c r="B677" s="79">
        <v>34.957275390625</v>
      </c>
      <c r="C677" s="79">
        <v>34.957275390625</v>
      </c>
      <c r="D677" s="94"/>
      <c r="E677" s="79">
        <v>1347.827904730008</v>
      </c>
      <c r="F677" s="79">
        <v>68.065045834995701</v>
      </c>
      <c r="G677" s="80">
        <v>26.802701285949006</v>
      </c>
      <c r="H677" s="79">
        <v>0</v>
      </c>
      <c r="I677" s="80">
        <v>-6.7199315199413396</v>
      </c>
      <c r="J677" s="103">
        <v>3</v>
      </c>
      <c r="K677" s="103">
        <v>0.83813282910182207</v>
      </c>
      <c r="L677" s="103">
        <v>2.642632810158045</v>
      </c>
      <c r="M677" s="103">
        <v>13.65223800691056</v>
      </c>
    </row>
    <row r="678" spans="1:13" s="81" customFormat="1" x14ac:dyDescent="0.25">
      <c r="A678" s="79">
        <v>675</v>
      </c>
      <c r="B678" s="79">
        <v>37.132699966430657</v>
      </c>
      <c r="C678" s="79">
        <v>37.132699966430657</v>
      </c>
      <c r="D678" s="94"/>
      <c r="E678" s="79">
        <v>1431.7045202597369</v>
      </c>
      <c r="F678" s="79">
        <v>68.160898072016323</v>
      </c>
      <c r="G678" s="80">
        <v>28.062082087163702</v>
      </c>
      <c r="H678" s="79">
        <v>0</v>
      </c>
      <c r="I678" s="80">
        <v>-6.7199315199413396</v>
      </c>
      <c r="J678" s="103">
        <v>3</v>
      </c>
      <c r="K678" s="103">
        <v>0.87751424751101581</v>
      </c>
      <c r="L678" s="103">
        <v>2.766802422402233</v>
      </c>
      <c r="M678" s="103">
        <v>14.35312659634479</v>
      </c>
    </row>
    <row r="679" spans="1:13" s="81" customFormat="1" x14ac:dyDescent="0.25">
      <c r="A679" s="79">
        <v>676</v>
      </c>
      <c r="B679" s="79">
        <v>39.00560111999512</v>
      </c>
      <c r="C679" s="79">
        <v>39.00560111999512</v>
      </c>
      <c r="D679" s="94"/>
      <c r="E679" s="79">
        <v>1503.9169112246291</v>
      </c>
      <c r="F679" s="79">
        <v>68.243724741086467</v>
      </c>
      <c r="G679" s="80">
        <v>27.891081338420204</v>
      </c>
      <c r="H679" s="79">
        <v>0</v>
      </c>
      <c r="I679" s="80">
        <v>-6.7199315199413396</v>
      </c>
      <c r="J679" s="103">
        <v>3</v>
      </c>
      <c r="K679" s="103">
        <v>0.87216697524193099</v>
      </c>
      <c r="L679" s="103">
        <v>2.7499424729378079</v>
      </c>
      <c r="M679" s="103">
        <v>14.22387250826046</v>
      </c>
    </row>
    <row r="680" spans="1:13" s="81" customFormat="1" x14ac:dyDescent="0.25">
      <c r="A680" s="79">
        <v>677</v>
      </c>
      <c r="B680" s="79">
        <v>40.601964950561523</v>
      </c>
      <c r="C680" s="79">
        <v>40.601964950561523</v>
      </c>
      <c r="D680" s="94"/>
      <c r="E680" s="79">
        <v>1565.467008962398</v>
      </c>
      <c r="F680" s="79">
        <v>68.304043378245638</v>
      </c>
      <c r="G680" s="80">
        <v>19.069086372256553</v>
      </c>
      <c r="H680" s="79">
        <v>0</v>
      </c>
      <c r="I680" s="80">
        <v>-6.7199315199413396</v>
      </c>
      <c r="J680" s="103">
        <v>3</v>
      </c>
      <c r="K680" s="103">
        <v>0.5962991244447805</v>
      </c>
      <c r="L680" s="103">
        <v>1.8801311393743929</v>
      </c>
      <c r="M680" s="103">
        <v>8.8987502512004379</v>
      </c>
    </row>
    <row r="681" spans="1:13" s="81" customFormat="1" x14ac:dyDescent="0.25">
      <c r="A681" s="79">
        <v>678</v>
      </c>
      <c r="B681" s="79">
        <v>40.554846572875967</v>
      </c>
      <c r="C681" s="79">
        <v>40.554846572875967</v>
      </c>
      <c r="D681" s="94"/>
      <c r="E681" s="79">
        <v>1563.650292311557</v>
      </c>
      <c r="F681" s="79">
        <v>68.39647263886603</v>
      </c>
      <c r="G681" s="80">
        <v>4.9734662663071774</v>
      </c>
      <c r="H681" s="79">
        <v>0</v>
      </c>
      <c r="I681" s="80">
        <v>-6.7199315199413396</v>
      </c>
      <c r="J681" s="103">
        <v>3</v>
      </c>
      <c r="K681" s="103">
        <v>0.1555225836288284</v>
      </c>
      <c r="L681" s="103">
        <v>0.49036270618169597</v>
      </c>
      <c r="M681" s="103">
        <v>1.8504264371266479E-2</v>
      </c>
    </row>
    <row r="682" spans="1:13" s="81" customFormat="1" x14ac:dyDescent="0.25">
      <c r="A682" s="79">
        <v>679</v>
      </c>
      <c r="B682" s="79">
        <v>39.573766708374023</v>
      </c>
      <c r="C682" s="79">
        <v>39.573766708374023</v>
      </c>
      <c r="D682" s="94"/>
      <c r="E682" s="79">
        <v>1525.823350612917</v>
      </c>
      <c r="F682" s="79">
        <v>68.47517687767774</v>
      </c>
      <c r="G682" s="80">
        <v>0</v>
      </c>
      <c r="H682" s="79">
        <v>-62.757182287804653</v>
      </c>
      <c r="I682" s="80">
        <v>56.037250767863313</v>
      </c>
      <c r="J682" s="103">
        <v>3</v>
      </c>
      <c r="K682" s="103">
        <v>0</v>
      </c>
      <c r="L682" s="103">
        <v>0</v>
      </c>
      <c r="M682" s="103">
        <v>-2.3679914807152209</v>
      </c>
    </row>
    <row r="683" spans="1:13" s="81" customFormat="1" x14ac:dyDescent="0.25">
      <c r="A683" s="79">
        <v>680</v>
      </c>
      <c r="B683" s="79">
        <v>37.680450439453118</v>
      </c>
      <c r="C683" s="79">
        <v>37.680450439453118</v>
      </c>
      <c r="D683" s="94"/>
      <c r="E683" s="79">
        <v>1452.823825586569</v>
      </c>
      <c r="F683" s="79">
        <v>68.491784939373446</v>
      </c>
      <c r="G683" s="80">
        <v>0</v>
      </c>
      <c r="H683" s="79">
        <v>0</v>
      </c>
      <c r="I683" s="80">
        <v>-6.7199315199413396</v>
      </c>
      <c r="J683" s="103">
        <v>3</v>
      </c>
      <c r="K683" s="103">
        <v>0</v>
      </c>
      <c r="L683" s="103">
        <v>0</v>
      </c>
      <c r="M683" s="103">
        <v>-2.8435524306101772</v>
      </c>
    </row>
    <row r="684" spans="1:13" s="81" customFormat="1" x14ac:dyDescent="0.25">
      <c r="A684" s="79">
        <v>681</v>
      </c>
      <c r="B684" s="79">
        <v>34.116189002990723</v>
      </c>
      <c r="C684" s="79">
        <v>34.116189002990723</v>
      </c>
      <c r="D684" s="94"/>
      <c r="E684" s="79">
        <v>2101.9601235932059</v>
      </c>
      <c r="F684" s="79">
        <v>68.549302975056364</v>
      </c>
      <c r="G684" s="80">
        <v>0</v>
      </c>
      <c r="H684" s="79">
        <v>-18.233790496298042</v>
      </c>
      <c r="I684" s="80">
        <v>11.513858976356699</v>
      </c>
      <c r="J684" s="103">
        <v>2</v>
      </c>
      <c r="K684" s="103">
        <v>0</v>
      </c>
      <c r="L684" s="103">
        <v>0</v>
      </c>
      <c r="M684" s="103">
        <v>-4.4812196665663082</v>
      </c>
    </row>
    <row r="685" spans="1:13" s="81" customFormat="1" x14ac:dyDescent="0.25">
      <c r="A685" s="79">
        <v>682</v>
      </c>
      <c r="B685" s="79">
        <v>29.12703018188477</v>
      </c>
      <c r="C685" s="79">
        <v>29.12703018188477</v>
      </c>
      <c r="D685" s="94"/>
      <c r="E685" s="79">
        <v>1794.5690228076321</v>
      </c>
      <c r="F685" s="79">
        <v>68.649463652038563</v>
      </c>
      <c r="G685" s="80">
        <v>0</v>
      </c>
      <c r="H685" s="79">
        <v>-12.25903855299163</v>
      </c>
      <c r="I685" s="80">
        <v>5.5391070330502901</v>
      </c>
      <c r="J685" s="103">
        <v>2</v>
      </c>
      <c r="K685" s="103">
        <v>0</v>
      </c>
      <c r="L685" s="103">
        <v>0</v>
      </c>
      <c r="M685" s="103">
        <v>-3.6631854154338481</v>
      </c>
    </row>
    <row r="686" spans="1:13" s="81" customFormat="1" x14ac:dyDescent="0.25">
      <c r="A686" s="79">
        <v>683</v>
      </c>
      <c r="B686" s="79">
        <v>24.314295768737789</v>
      </c>
      <c r="C686" s="79">
        <v>24.314295768737789</v>
      </c>
      <c r="D686" s="94"/>
      <c r="E686" s="79">
        <v>1498.047748963332</v>
      </c>
      <c r="F686" s="79">
        <v>68.774708056031955</v>
      </c>
      <c r="G686" s="80">
        <v>0</v>
      </c>
      <c r="H686" s="79">
        <v>-16.875918529703259</v>
      </c>
      <c r="I686" s="80">
        <v>10.155987009761921</v>
      </c>
      <c r="J686" s="103">
        <v>2</v>
      </c>
      <c r="K686" s="103">
        <v>0</v>
      </c>
      <c r="L686" s="103">
        <v>0</v>
      </c>
      <c r="M686" s="103">
        <v>-2.9471995437750218</v>
      </c>
    </row>
    <row r="687" spans="1:13" s="81" customFormat="1" x14ac:dyDescent="0.25">
      <c r="A687" s="79">
        <v>684</v>
      </c>
      <c r="B687" s="79">
        <v>20.889773559570308</v>
      </c>
      <c r="C687" s="79">
        <v>20.889773559570308</v>
      </c>
      <c r="D687" s="94"/>
      <c r="E687" s="79">
        <v>1287.0567404014339</v>
      </c>
      <c r="F687" s="79">
        <v>68.820170291331138</v>
      </c>
      <c r="G687" s="80">
        <v>0</v>
      </c>
      <c r="H687" s="79">
        <v>-11.023135212305061</v>
      </c>
      <c r="I687" s="80">
        <v>4.3032036923637156</v>
      </c>
      <c r="J687" s="103">
        <v>2</v>
      </c>
      <c r="K687" s="103">
        <v>0</v>
      </c>
      <c r="L687" s="103">
        <v>0</v>
      </c>
      <c r="M687" s="103">
        <v>-2.4748561954835302</v>
      </c>
    </row>
    <row r="688" spans="1:13" s="81" customFormat="1" x14ac:dyDescent="0.25">
      <c r="A688" s="79">
        <v>685</v>
      </c>
      <c r="B688" s="79">
        <v>19.071101760864259</v>
      </c>
      <c r="C688" s="79">
        <v>19.071101760864259</v>
      </c>
      <c r="D688" s="94"/>
      <c r="E688" s="79">
        <v>1175.0050807495161</v>
      </c>
      <c r="F688" s="79">
        <v>68.897007516511252</v>
      </c>
      <c r="G688" s="80">
        <v>2.9914821430914476</v>
      </c>
      <c r="H688" s="79">
        <v>-13.640468033126149</v>
      </c>
      <c r="I688" s="80">
        <v>6.9205365131848096</v>
      </c>
      <c r="J688" s="103">
        <v>2</v>
      </c>
      <c r="K688" s="103">
        <v>9.3545026116871932E-2</v>
      </c>
      <c r="L688" s="103">
        <v>0.29494746734649718</v>
      </c>
      <c r="M688" s="103">
        <v>-0.40738986677877298</v>
      </c>
    </row>
    <row r="689" spans="1:13" s="81" customFormat="1" x14ac:dyDescent="0.25">
      <c r="A689" s="79">
        <v>686</v>
      </c>
      <c r="B689" s="79">
        <v>19.484577751159669</v>
      </c>
      <c r="C689" s="79">
        <v>19.484577751159669</v>
      </c>
      <c r="D689" s="94"/>
      <c r="E689" s="79">
        <v>1200.4800845252289</v>
      </c>
      <c r="F689" s="79">
        <v>68.957638643541273</v>
      </c>
      <c r="G689" s="80">
        <v>13.434778714763215</v>
      </c>
      <c r="H689" s="79">
        <v>0</v>
      </c>
      <c r="I689" s="80">
        <v>-6.7199315199413396</v>
      </c>
      <c r="J689" s="103">
        <v>2</v>
      </c>
      <c r="K689" s="103">
        <v>0.42011172577088052</v>
      </c>
      <c r="L689" s="103">
        <v>1.3246122713555859</v>
      </c>
      <c r="M689" s="103">
        <v>5.9720149142368086</v>
      </c>
    </row>
    <row r="690" spans="1:13" s="81" customFormat="1" x14ac:dyDescent="0.25">
      <c r="A690" s="79">
        <v>687</v>
      </c>
      <c r="B690" s="79">
        <v>21.692568778991699</v>
      </c>
      <c r="C690" s="79">
        <v>21.692568778991699</v>
      </c>
      <c r="D690" s="94"/>
      <c r="E690" s="79">
        <v>1336.5184061955561</v>
      </c>
      <c r="F690" s="79">
        <v>69.007520893864722</v>
      </c>
      <c r="G690" s="80">
        <v>18.950220135209225</v>
      </c>
      <c r="H690" s="79">
        <v>0</v>
      </c>
      <c r="I690" s="80">
        <v>-6.7199315199413396</v>
      </c>
      <c r="J690" s="103">
        <v>2</v>
      </c>
      <c r="K690" s="103">
        <v>0.59258212239792374</v>
      </c>
      <c r="L690" s="103">
        <v>1.868411431920654</v>
      </c>
      <c r="M690" s="103">
        <v>9.1066615710382877</v>
      </c>
    </row>
    <row r="691" spans="1:13" s="81" customFormat="1" x14ac:dyDescent="0.25">
      <c r="A691" s="79">
        <v>688</v>
      </c>
      <c r="B691" s="79">
        <v>23.748386764526369</v>
      </c>
      <c r="C691" s="79">
        <v>23.748386764526369</v>
      </c>
      <c r="D691" s="94"/>
      <c r="E691" s="79">
        <v>1463.181071435826</v>
      </c>
      <c r="F691" s="79">
        <v>69.069125931326553</v>
      </c>
      <c r="G691" s="80">
        <v>17.838795246593552</v>
      </c>
      <c r="H691" s="79">
        <v>0</v>
      </c>
      <c r="I691" s="80">
        <v>-6.7199315199413396</v>
      </c>
      <c r="J691" s="103">
        <v>2</v>
      </c>
      <c r="K691" s="103">
        <v>0.55782735360460178</v>
      </c>
      <c r="L691" s="103">
        <v>1.758829645915309</v>
      </c>
      <c r="M691" s="103">
        <v>8.2960266324384406</v>
      </c>
    </row>
    <row r="692" spans="1:13" s="81" customFormat="1" x14ac:dyDescent="0.25">
      <c r="A692" s="79">
        <v>689</v>
      </c>
      <c r="B692" s="79">
        <v>25.614362525939939</v>
      </c>
      <c r="C692" s="79">
        <v>25.614362525939939</v>
      </c>
      <c r="D692" s="94"/>
      <c r="E692" s="79">
        <v>1578.1472138070901</v>
      </c>
      <c r="F692" s="79">
        <v>69.093303485570885</v>
      </c>
      <c r="G692" s="80">
        <v>20.460796044950495</v>
      </c>
      <c r="H692" s="79">
        <v>0</v>
      </c>
      <c r="I692" s="80">
        <v>-6.7199315199413396</v>
      </c>
      <c r="J692" s="103">
        <v>2</v>
      </c>
      <c r="K692" s="103">
        <v>0.63981852768772285</v>
      </c>
      <c r="L692" s="103">
        <v>2.01734781779939</v>
      </c>
      <c r="M692" s="103">
        <v>9.7327015866491617</v>
      </c>
    </row>
    <row r="693" spans="1:13" s="81" customFormat="1" x14ac:dyDescent="0.25">
      <c r="A693" s="79">
        <v>690</v>
      </c>
      <c r="B693" s="79">
        <v>27.868342208862309</v>
      </c>
      <c r="C693" s="79">
        <v>27.868342208862309</v>
      </c>
      <c r="D693" s="94"/>
      <c r="E693" s="79">
        <v>1717.0189797149631</v>
      </c>
      <c r="F693" s="79">
        <v>69.157427116676743</v>
      </c>
      <c r="G693" s="80">
        <v>24.227920390521167</v>
      </c>
      <c r="H693" s="79">
        <v>0</v>
      </c>
      <c r="I693" s="80">
        <v>-6.7199315199413396</v>
      </c>
      <c r="J693" s="103">
        <v>2</v>
      </c>
      <c r="K693" s="103">
        <v>0.75761824315844306</v>
      </c>
      <c r="L693" s="103">
        <v>2.3887703206785709</v>
      </c>
      <c r="M693" s="103">
        <v>11.82546762513396</v>
      </c>
    </row>
    <row r="694" spans="1:13" s="81" customFormat="1" x14ac:dyDescent="0.25">
      <c r="A694" s="79">
        <v>691</v>
      </c>
      <c r="B694" s="79">
        <v>29.840993309020991</v>
      </c>
      <c r="C694" s="79">
        <v>29.840993309020991</v>
      </c>
      <c r="D694" s="94"/>
      <c r="E694" s="79">
        <v>1838.5575826911729</v>
      </c>
      <c r="F694" s="79">
        <v>69.16420688450124</v>
      </c>
      <c r="G694" s="80">
        <v>18.705598254091996</v>
      </c>
      <c r="H694" s="79">
        <v>0</v>
      </c>
      <c r="I694" s="80">
        <v>-6.7199315199413396</v>
      </c>
      <c r="J694" s="103">
        <v>2</v>
      </c>
      <c r="K694" s="103">
        <v>0.58493268336960924</v>
      </c>
      <c r="L694" s="103">
        <v>1.844292750664378</v>
      </c>
      <c r="M694" s="103">
        <v>8.1884080690149545</v>
      </c>
    </row>
    <row r="695" spans="1:13" s="81" customFormat="1" x14ac:dyDescent="0.25">
      <c r="A695" s="79">
        <v>692</v>
      </c>
      <c r="B695" s="79">
        <v>30.466425704956059</v>
      </c>
      <c r="C695" s="79">
        <v>30.466425704956059</v>
      </c>
      <c r="D695" s="94"/>
      <c r="E695" s="79">
        <v>1877.091604065706</v>
      </c>
      <c r="F695" s="79">
        <v>69.214541141204265</v>
      </c>
      <c r="G695" s="80">
        <v>12.353843201600627</v>
      </c>
      <c r="H695" s="79">
        <v>0</v>
      </c>
      <c r="I695" s="80">
        <v>-6.7199315199413396</v>
      </c>
      <c r="J695" s="103">
        <v>2</v>
      </c>
      <c r="K695" s="103">
        <v>0.3863103738079523</v>
      </c>
      <c r="L695" s="103">
        <v>1.218036608616474</v>
      </c>
      <c r="M695" s="103">
        <v>4.0548223020836014</v>
      </c>
    </row>
    <row r="696" spans="1:13" s="81" customFormat="1" x14ac:dyDescent="0.25">
      <c r="A696" s="79">
        <v>693</v>
      </c>
      <c r="B696" s="79">
        <v>30.78200359344482</v>
      </c>
      <c r="C696" s="79">
        <v>30.78200359344482</v>
      </c>
      <c r="D696" s="94"/>
      <c r="E696" s="79">
        <v>1896.5349286830301</v>
      </c>
      <c r="F696" s="79">
        <v>69.299364998953763</v>
      </c>
      <c r="G696" s="80">
        <v>12.535341863585481</v>
      </c>
      <c r="H696" s="79">
        <v>0</v>
      </c>
      <c r="I696" s="80">
        <v>-6.7199315199413396</v>
      </c>
      <c r="J696" s="103">
        <v>2</v>
      </c>
      <c r="K696" s="103">
        <v>0.39198592066513821</v>
      </c>
      <c r="L696" s="103">
        <v>1.2359316078571809</v>
      </c>
      <c r="M696" s="103">
        <v>4.1241223857219804</v>
      </c>
    </row>
    <row r="697" spans="1:13" s="81" customFormat="1" x14ac:dyDescent="0.25">
      <c r="A697" s="79">
        <v>694</v>
      </c>
      <c r="B697" s="79">
        <v>31.22807502746582</v>
      </c>
      <c r="C697" s="79">
        <v>31.22807502746582</v>
      </c>
      <c r="D697" s="94"/>
      <c r="E697" s="79">
        <v>1924.018196714638</v>
      </c>
      <c r="F697" s="79">
        <v>69.384188856703261</v>
      </c>
      <c r="G697" s="80">
        <v>15.76437894880722</v>
      </c>
      <c r="H697" s="79">
        <v>0</v>
      </c>
      <c r="I697" s="80">
        <v>-6.7199315199413396</v>
      </c>
      <c r="J697" s="103">
        <v>2</v>
      </c>
      <c r="K697" s="103">
        <v>0.49295939936933048</v>
      </c>
      <c r="L697" s="103">
        <v>1.5543009862114989</v>
      </c>
      <c r="M697" s="103">
        <v>6.1307394785168272</v>
      </c>
    </row>
    <row r="698" spans="1:13" s="81" customFormat="1" x14ac:dyDescent="0.25">
      <c r="A698" s="79">
        <v>695</v>
      </c>
      <c r="B698" s="79">
        <v>32.256647682189943</v>
      </c>
      <c r="C698" s="79">
        <v>32.256647682189943</v>
      </c>
      <c r="D698" s="94"/>
      <c r="E698" s="79">
        <v>1987.3904187485521</v>
      </c>
      <c r="F698" s="79">
        <v>69.470012376839705</v>
      </c>
      <c r="G698" s="80">
        <v>19.48134110673762</v>
      </c>
      <c r="H698" s="79">
        <v>0</v>
      </c>
      <c r="I698" s="80">
        <v>-6.7199315199413396</v>
      </c>
      <c r="J698" s="103">
        <v>2</v>
      </c>
      <c r="K698" s="103">
        <v>0.60919052010057495</v>
      </c>
      <c r="L698" s="103">
        <v>1.920777709877113</v>
      </c>
      <c r="M698" s="103">
        <v>8.3430771946752991</v>
      </c>
    </row>
    <row r="699" spans="1:13" s="81" customFormat="1" x14ac:dyDescent="0.25">
      <c r="A699" s="79">
        <v>696</v>
      </c>
      <c r="B699" s="79">
        <v>33.023177337646487</v>
      </c>
      <c r="C699" s="79">
        <v>33.023177337646487</v>
      </c>
      <c r="D699" s="94"/>
      <c r="E699" s="79">
        <v>2034.6176975392759</v>
      </c>
      <c r="F699" s="79">
        <v>69.59483709731353</v>
      </c>
      <c r="G699" s="80">
        <v>11.411612976363559</v>
      </c>
      <c r="H699" s="79">
        <v>0</v>
      </c>
      <c r="I699" s="80">
        <v>-6.7199315199413396</v>
      </c>
      <c r="J699" s="103">
        <v>2</v>
      </c>
      <c r="K699" s="103">
        <v>0.3568464001614905</v>
      </c>
      <c r="L699" s="103">
        <v>1.1251366997091801</v>
      </c>
      <c r="M699" s="103">
        <v>3.031734619804872</v>
      </c>
    </row>
    <row r="700" spans="1:13" s="81" customFormat="1" x14ac:dyDescent="0.25">
      <c r="A700" s="79">
        <v>697</v>
      </c>
      <c r="B700" s="79">
        <v>32.038607406616208</v>
      </c>
      <c r="C700" s="79">
        <v>32.038607406616208</v>
      </c>
      <c r="D700" s="94"/>
      <c r="E700" s="79">
        <v>1973.9565629168501</v>
      </c>
      <c r="F700" s="79">
        <v>69.626969768172685</v>
      </c>
      <c r="G700" s="80">
        <v>0</v>
      </c>
      <c r="H700" s="79">
        <v>-7.3767976877100354</v>
      </c>
      <c r="I700" s="80">
        <v>0.65686616776869489</v>
      </c>
      <c r="J700" s="103">
        <v>2</v>
      </c>
      <c r="K700" s="103">
        <v>0</v>
      </c>
      <c r="L700" s="103">
        <v>0</v>
      </c>
      <c r="M700" s="103">
        <v>-4.1303710658775614</v>
      </c>
    </row>
    <row r="701" spans="1:13" s="81" customFormat="1" x14ac:dyDescent="0.25">
      <c r="A701" s="79">
        <v>698</v>
      </c>
      <c r="B701" s="79">
        <v>29.534009552001951</v>
      </c>
      <c r="C701" s="79">
        <v>29.534009552001951</v>
      </c>
      <c r="D701" s="94"/>
      <c r="E701" s="79">
        <v>1819.643758061221</v>
      </c>
      <c r="F701" s="79">
        <v>69.761983665634091</v>
      </c>
      <c r="G701" s="80">
        <v>0</v>
      </c>
      <c r="H701" s="79">
        <v>0</v>
      </c>
      <c r="I701" s="80">
        <v>-6.7199315199413396</v>
      </c>
      <c r="J701" s="103">
        <v>2</v>
      </c>
      <c r="K701" s="103">
        <v>0</v>
      </c>
      <c r="L701" s="103">
        <v>0</v>
      </c>
      <c r="M701" s="103">
        <v>-3.726851796374933</v>
      </c>
    </row>
    <row r="702" spans="1:13" s="81" customFormat="1" x14ac:dyDescent="0.25">
      <c r="A702" s="79">
        <v>699</v>
      </c>
      <c r="B702" s="79">
        <v>26.229945755004881</v>
      </c>
      <c r="C702" s="79">
        <v>26.229945755004881</v>
      </c>
      <c r="D702" s="94"/>
      <c r="E702" s="79">
        <v>1616.074410192766</v>
      </c>
      <c r="F702" s="79">
        <v>69.888121622504201</v>
      </c>
      <c r="G702" s="80">
        <v>0</v>
      </c>
      <c r="H702" s="79">
        <v>-6.1441781100112198</v>
      </c>
      <c r="I702" s="80">
        <v>-0.57575340993011981</v>
      </c>
      <c r="J702" s="103">
        <v>2</v>
      </c>
      <c r="K702" s="103">
        <v>0</v>
      </c>
      <c r="L702" s="103">
        <v>0</v>
      </c>
      <c r="M702" s="103">
        <v>-3.2243613550745831</v>
      </c>
    </row>
    <row r="703" spans="1:13" s="81" customFormat="1" x14ac:dyDescent="0.25">
      <c r="A703" s="79">
        <v>700</v>
      </c>
      <c r="B703" s="79">
        <v>24.082356071472169</v>
      </c>
      <c r="C703" s="79">
        <v>24.082356071472169</v>
      </c>
      <c r="D703" s="94"/>
      <c r="E703" s="79">
        <v>1483.7575246159449</v>
      </c>
      <c r="F703" s="79">
        <v>69.962635501202485</v>
      </c>
      <c r="G703" s="80">
        <v>0</v>
      </c>
      <c r="H703" s="79">
        <v>-32.225939155766852</v>
      </c>
      <c r="I703" s="80">
        <v>25.506007635825501</v>
      </c>
      <c r="J703" s="103">
        <v>2</v>
      </c>
      <c r="K703" s="103">
        <v>0</v>
      </c>
      <c r="L703" s="103">
        <v>0</v>
      </c>
      <c r="M703" s="103">
        <v>-2.9142998996629692</v>
      </c>
    </row>
    <row r="704" spans="1:13" s="81" customFormat="1" x14ac:dyDescent="0.25">
      <c r="A704" s="79">
        <v>701</v>
      </c>
      <c r="B704" s="79">
        <v>22.46852264404297</v>
      </c>
      <c r="C704" s="79">
        <v>22.46852264404297</v>
      </c>
      <c r="D704" s="94"/>
      <c r="E704" s="79">
        <v>1384.326327588617</v>
      </c>
      <c r="F704" s="79">
        <v>69.983116625632377</v>
      </c>
      <c r="G704" s="80">
        <v>0</v>
      </c>
      <c r="H704" s="79">
        <v>-6.5147304133448936</v>
      </c>
      <c r="I704" s="80">
        <v>-0.20520110659644611</v>
      </c>
      <c r="J704" s="103">
        <v>2</v>
      </c>
      <c r="K704" s="103">
        <v>0</v>
      </c>
      <c r="L704" s="103">
        <v>0</v>
      </c>
      <c r="M704" s="103">
        <v>-2.6891215659255221</v>
      </c>
    </row>
    <row r="705" spans="1:13" s="81" customFormat="1" x14ac:dyDescent="0.25">
      <c r="A705" s="79">
        <v>702</v>
      </c>
      <c r="B705" s="79">
        <v>21.386657524108891</v>
      </c>
      <c r="C705" s="79">
        <v>21.386657524108891</v>
      </c>
      <c r="D705" s="94"/>
      <c r="E705" s="79">
        <v>1317.6706603624659</v>
      </c>
      <c r="F705" s="79">
        <v>70.08053170648364</v>
      </c>
      <c r="G705" s="80">
        <v>4.6780278514625735</v>
      </c>
      <c r="H705" s="79">
        <v>0</v>
      </c>
      <c r="I705" s="80">
        <v>-6.7199315199413396</v>
      </c>
      <c r="J705" s="103">
        <v>2</v>
      </c>
      <c r="K705" s="103">
        <v>0.14628408815714711</v>
      </c>
      <c r="L705" s="103">
        <v>0.46123372995948481</v>
      </c>
      <c r="M705" s="103">
        <v>0.37441674547780518</v>
      </c>
    </row>
    <row r="706" spans="1:13" s="81" customFormat="1" x14ac:dyDescent="0.25">
      <c r="A706" s="79">
        <v>703</v>
      </c>
      <c r="B706" s="79">
        <v>21.568651008605961</v>
      </c>
      <c r="C706" s="79">
        <v>21.568651008605961</v>
      </c>
      <c r="D706" s="94"/>
      <c r="E706" s="79">
        <v>1328.8836081841901</v>
      </c>
      <c r="F706" s="79">
        <v>70.160485058839086</v>
      </c>
      <c r="G706" s="80">
        <v>9.4366042354543893</v>
      </c>
      <c r="H706" s="79">
        <v>0</v>
      </c>
      <c r="I706" s="80">
        <v>-6.7199315199413396</v>
      </c>
      <c r="J706" s="103">
        <v>2</v>
      </c>
      <c r="K706" s="103">
        <v>0.295086966070912</v>
      </c>
      <c r="L706" s="103">
        <v>0.93040920402158556</v>
      </c>
      <c r="M706" s="103">
        <v>3.3471732941676269</v>
      </c>
    </row>
    <row r="707" spans="1:13" s="81" customFormat="1" x14ac:dyDescent="0.25">
      <c r="A707" s="79">
        <v>704</v>
      </c>
      <c r="B707" s="79">
        <v>21.841845893859858</v>
      </c>
      <c r="C707" s="79">
        <v>21.841845893859858</v>
      </c>
      <c r="D707" s="94"/>
      <c r="E707" s="79">
        <v>1345.7156392977181</v>
      </c>
      <c r="F707" s="79">
        <v>70.241515713337861</v>
      </c>
      <c r="G707" s="80">
        <v>5.6057017233286137</v>
      </c>
      <c r="H707" s="79">
        <v>0</v>
      </c>
      <c r="I707" s="80">
        <v>-6.7199315199413396</v>
      </c>
      <c r="J707" s="103">
        <v>2</v>
      </c>
      <c r="K707" s="103">
        <v>0.17529287792112991</v>
      </c>
      <c r="L707" s="103">
        <v>0.55269844408532265</v>
      </c>
      <c r="M707" s="103">
        <v>0.90746582176057333</v>
      </c>
    </row>
    <row r="708" spans="1:13" s="81" customFormat="1" x14ac:dyDescent="0.25">
      <c r="A708" s="79">
        <v>705</v>
      </c>
      <c r="B708" s="79">
        <v>21.057711219787599</v>
      </c>
      <c r="C708" s="79">
        <v>21.057711219787599</v>
      </c>
      <c r="D708" s="94"/>
      <c r="E708" s="79">
        <v>1297.403683461087</v>
      </c>
      <c r="F708" s="79">
        <v>70.323787748785293</v>
      </c>
      <c r="G708" s="80">
        <v>2.6465438717078547</v>
      </c>
      <c r="H708" s="79">
        <v>-19.24945464027196</v>
      </c>
      <c r="I708" s="80">
        <v>12.529523120330619</v>
      </c>
      <c r="J708" s="103">
        <v>2</v>
      </c>
      <c r="K708" s="103">
        <v>8.2758647304681757E-2</v>
      </c>
      <c r="L708" s="103">
        <v>0.26093801495166158</v>
      </c>
      <c r="M708" s="103">
        <v>-0.88017428905322392</v>
      </c>
    </row>
    <row r="709" spans="1:13" s="81" customFormat="1" x14ac:dyDescent="0.25">
      <c r="A709" s="79">
        <v>706</v>
      </c>
      <c r="B709" s="79">
        <v>20.055515861511228</v>
      </c>
      <c r="C709" s="79">
        <v>20.055515861511228</v>
      </c>
      <c r="D709" s="94"/>
      <c r="E709" s="79">
        <v>1235.656614380116</v>
      </c>
      <c r="F709" s="79">
        <v>70.396873902532533</v>
      </c>
      <c r="G709" s="80">
        <v>2.1994272316111392</v>
      </c>
      <c r="H709" s="79">
        <v>-41.918574804312037</v>
      </c>
      <c r="I709" s="80">
        <v>35.198643284370696</v>
      </c>
      <c r="J709" s="103">
        <v>2</v>
      </c>
      <c r="K709" s="103">
        <v>6.8777103783946553E-2</v>
      </c>
      <c r="L709" s="103">
        <v>0.2168542082307835</v>
      </c>
      <c r="M709" s="103">
        <v>-1.033257601493526</v>
      </c>
    </row>
    <row r="710" spans="1:13" s="81" customFormat="1" x14ac:dyDescent="0.25">
      <c r="A710" s="79">
        <v>707</v>
      </c>
      <c r="B710" s="79">
        <v>18.529128646850591</v>
      </c>
      <c r="C710" s="79">
        <v>18.529128646850591</v>
      </c>
      <c r="D710" s="94"/>
      <c r="E710" s="79">
        <v>1141.6131367191749</v>
      </c>
      <c r="F710" s="79">
        <v>70.482566056305004</v>
      </c>
      <c r="G710" s="80">
        <v>0</v>
      </c>
      <c r="H710" s="79">
        <v>-8.4998584461229143</v>
      </c>
      <c r="I710" s="80">
        <v>1.7799269261815751</v>
      </c>
      <c r="J710" s="103">
        <v>2</v>
      </c>
      <c r="K710" s="103">
        <v>0</v>
      </c>
      <c r="L710" s="103">
        <v>0</v>
      </c>
      <c r="M710" s="103">
        <v>-2.1646616757665709</v>
      </c>
    </row>
    <row r="711" spans="1:13" s="81" customFormat="1" x14ac:dyDescent="0.25">
      <c r="A711" s="79">
        <v>708</v>
      </c>
      <c r="B711" s="79">
        <v>16.56630191802979</v>
      </c>
      <c r="C711" s="79">
        <v>16.56630191802979</v>
      </c>
      <c r="D711" s="94"/>
      <c r="E711" s="79">
        <v>1020.679831034225</v>
      </c>
      <c r="F711" s="79">
        <v>70.503559532902997</v>
      </c>
      <c r="G711" s="80">
        <v>0</v>
      </c>
      <c r="H711" s="79">
        <v>-37.637497535303609</v>
      </c>
      <c r="I711" s="80">
        <v>30.917566015362269</v>
      </c>
      <c r="J711" s="103">
        <v>2</v>
      </c>
      <c r="K711" s="103">
        <v>0</v>
      </c>
      <c r="L711" s="103">
        <v>0</v>
      </c>
      <c r="M711" s="103">
        <v>-1.915152236214118</v>
      </c>
    </row>
    <row r="712" spans="1:13" s="81" customFormat="1" x14ac:dyDescent="0.25">
      <c r="A712" s="79">
        <v>709</v>
      </c>
      <c r="B712" s="79">
        <v>14.23363723754883</v>
      </c>
      <c r="C712" s="79">
        <v>14.23363723754883</v>
      </c>
      <c r="D712" s="94"/>
      <c r="E712" s="79">
        <v>876.96014007884207</v>
      </c>
      <c r="F712" s="79">
        <v>70.561197334280408</v>
      </c>
      <c r="G712" s="80">
        <v>7.3370399776208031E-2</v>
      </c>
      <c r="H712" s="79">
        <v>-41.28973302266526</v>
      </c>
      <c r="I712" s="80">
        <v>34.569801502723919</v>
      </c>
      <c r="J712" s="103">
        <v>2</v>
      </c>
      <c r="K712" s="103">
        <v>2.2943262352814599E-3</v>
      </c>
      <c r="L712" s="103">
        <v>7.2340106198424429E-3</v>
      </c>
      <c r="M712" s="103">
        <v>-1.627380144159293</v>
      </c>
    </row>
    <row r="713" spans="1:13" s="81" customFormat="1" x14ac:dyDescent="0.25">
      <c r="A713" s="79">
        <v>710</v>
      </c>
      <c r="B713" s="79">
        <v>12.761105918884279</v>
      </c>
      <c r="C713" s="79">
        <v>12.761105918884279</v>
      </c>
      <c r="D713" s="94"/>
      <c r="E713" s="79">
        <v>800</v>
      </c>
      <c r="F713" s="79">
        <v>70.620418044900902</v>
      </c>
      <c r="G713" s="80">
        <v>2.418202526714015</v>
      </c>
      <c r="H713" s="79">
        <v>0</v>
      </c>
      <c r="I713" s="80">
        <v>-6.7199315199413396</v>
      </c>
      <c r="J713" s="103">
        <v>2</v>
      </c>
      <c r="K713" s="103">
        <v>7.5618308148608301E-2</v>
      </c>
      <c r="L713" s="103">
        <v>0.238424525592562</v>
      </c>
      <c r="M713" s="103">
        <v>5.659659241300756E-2</v>
      </c>
    </row>
    <row r="714" spans="1:13" s="81" customFormat="1" x14ac:dyDescent="0.25">
      <c r="A714" s="79">
        <v>711</v>
      </c>
      <c r="B714" s="79">
        <v>13.50278644561768</v>
      </c>
      <c r="C714" s="79">
        <v>13.50278644561768</v>
      </c>
      <c r="D714" s="94"/>
      <c r="E714" s="79">
        <v>831.9311006160483</v>
      </c>
      <c r="F714" s="79">
        <v>70.670634095476203</v>
      </c>
      <c r="G714" s="80">
        <v>10.210689997405488</v>
      </c>
      <c r="H714" s="79">
        <v>0</v>
      </c>
      <c r="I714" s="80">
        <v>-6.7199315199413396</v>
      </c>
      <c r="J714" s="103">
        <v>2</v>
      </c>
      <c r="K714" s="103">
        <v>0.31929298481170337</v>
      </c>
      <c r="L714" s="103">
        <v>1.0067307811113011</v>
      </c>
      <c r="M714" s="103">
        <v>4.4807845711465166</v>
      </c>
    </row>
    <row r="715" spans="1:13" s="81" customFormat="1" x14ac:dyDescent="0.25">
      <c r="A715" s="79">
        <v>712</v>
      </c>
      <c r="B715" s="79">
        <v>16.08139791488647</v>
      </c>
      <c r="C715" s="79">
        <v>16.08139791488647</v>
      </c>
      <c r="D715" s="94"/>
      <c r="E715" s="79">
        <v>990.80401816753556</v>
      </c>
      <c r="F715" s="79">
        <v>70.686793187965748</v>
      </c>
      <c r="G715" s="80">
        <v>18.315260776785411</v>
      </c>
      <c r="H715" s="79">
        <v>0</v>
      </c>
      <c r="I715" s="80">
        <v>-6.7199315199413396</v>
      </c>
      <c r="J715" s="103">
        <v>2</v>
      </c>
      <c r="K715" s="103">
        <v>0.57272665045266058</v>
      </c>
      <c r="L715" s="103">
        <v>1.805807128877239</v>
      </c>
      <c r="M715" s="103">
        <v>8.9345151176051711</v>
      </c>
    </row>
    <row r="716" spans="1:13" s="81" customFormat="1" x14ac:dyDescent="0.25">
      <c r="A716" s="79">
        <v>713</v>
      </c>
      <c r="B716" s="79">
        <v>19.541101646423339</v>
      </c>
      <c r="C716" s="79">
        <v>19.541101646423339</v>
      </c>
      <c r="D716" s="94"/>
      <c r="E716" s="79">
        <v>1203.9626239690101</v>
      </c>
      <c r="F716" s="79">
        <v>70.709999233459314</v>
      </c>
      <c r="G716" s="80">
        <v>21.007008554665202</v>
      </c>
      <c r="H716" s="79">
        <v>0</v>
      </c>
      <c r="I716" s="80">
        <v>-6.7199315199413396</v>
      </c>
      <c r="J716" s="103">
        <v>2</v>
      </c>
      <c r="K716" s="103">
        <v>0.6568988447488241</v>
      </c>
      <c r="L716" s="103">
        <v>2.0712020574930419</v>
      </c>
      <c r="M716" s="103">
        <v>10.39730695605591</v>
      </c>
    </row>
    <row r="717" spans="1:13" s="81" customFormat="1" x14ac:dyDescent="0.25">
      <c r="A717" s="79">
        <v>714</v>
      </c>
      <c r="B717" s="79">
        <v>21.676742553710941</v>
      </c>
      <c r="C717" s="79">
        <v>21.676742553710941</v>
      </c>
      <c r="D717" s="94"/>
      <c r="E717" s="79">
        <v>1335.5433238250059</v>
      </c>
      <c r="F717" s="79">
        <v>70.790840411221225</v>
      </c>
      <c r="G717" s="80">
        <v>11.797547814409517</v>
      </c>
      <c r="H717" s="79">
        <v>0</v>
      </c>
      <c r="I717" s="80">
        <v>-6.7199315199413396</v>
      </c>
      <c r="J717" s="103">
        <v>2</v>
      </c>
      <c r="K717" s="103">
        <v>0.36891476051851108</v>
      </c>
      <c r="L717" s="103">
        <v>1.163188239914865</v>
      </c>
      <c r="M717" s="103">
        <v>4.7983713247071416</v>
      </c>
    </row>
    <row r="718" spans="1:13" s="81" customFormat="1" x14ac:dyDescent="0.25">
      <c r="A718" s="79">
        <v>715</v>
      </c>
      <c r="B718" s="79">
        <v>21.509408760070801</v>
      </c>
      <c r="C718" s="79">
        <v>21.509408760070801</v>
      </c>
      <c r="D718" s="94"/>
      <c r="E718" s="79">
        <v>1325.2335860776191</v>
      </c>
      <c r="F718" s="79">
        <v>70.903792610789409</v>
      </c>
      <c r="G718" s="80">
        <v>2.4777950367206709</v>
      </c>
      <c r="H718" s="79">
        <v>-33.224090093459331</v>
      </c>
      <c r="I718" s="80">
        <v>26.504158573517991</v>
      </c>
      <c r="J718" s="103">
        <v>2</v>
      </c>
      <c r="K718" s="103">
        <v>7.7481793417212216E-2</v>
      </c>
      <c r="L718" s="103">
        <v>0.24430009464447011</v>
      </c>
      <c r="M718" s="103">
        <v>-1.0473855664841609</v>
      </c>
    </row>
    <row r="719" spans="1:13" s="81" customFormat="1" x14ac:dyDescent="0.25">
      <c r="A719" s="79">
        <v>716</v>
      </c>
      <c r="B719" s="79">
        <v>19.624744606018069</v>
      </c>
      <c r="C719" s="79">
        <v>19.624744606018069</v>
      </c>
      <c r="D719" s="94"/>
      <c r="E719" s="79">
        <v>1209.116018026946</v>
      </c>
      <c r="F719" s="79">
        <v>71.003875282398653</v>
      </c>
      <c r="G719" s="80">
        <v>0</v>
      </c>
      <c r="H719" s="79">
        <v>0</v>
      </c>
      <c r="I719" s="80">
        <v>-6.7199315199413396</v>
      </c>
      <c r="J719" s="103">
        <v>2</v>
      </c>
      <c r="K719" s="103">
        <v>0</v>
      </c>
      <c r="L719" s="103">
        <v>0</v>
      </c>
      <c r="M719" s="103">
        <v>-2.3071795850870132</v>
      </c>
    </row>
    <row r="720" spans="1:13" s="81" customFormat="1" x14ac:dyDescent="0.25">
      <c r="A720" s="79">
        <v>717</v>
      </c>
      <c r="B720" s="79">
        <v>16.358254623413089</v>
      </c>
      <c r="C720" s="79">
        <v>16.358254623413089</v>
      </c>
      <c r="D720" s="94"/>
      <c r="E720" s="79">
        <v>1007.861660837448</v>
      </c>
      <c r="F720" s="79">
        <v>71.09510302541554</v>
      </c>
      <c r="G720" s="80">
        <v>0</v>
      </c>
      <c r="H720" s="79">
        <v>-15.72052471802178</v>
      </c>
      <c r="I720" s="80">
        <v>9.0005931980804448</v>
      </c>
      <c r="J720" s="103">
        <v>2</v>
      </c>
      <c r="K720" s="103">
        <v>0</v>
      </c>
      <c r="L720" s="103">
        <v>0</v>
      </c>
      <c r="M720" s="103">
        <v>-1.8891172023742191</v>
      </c>
    </row>
    <row r="721" spans="1:13" s="81" customFormat="1" x14ac:dyDescent="0.25">
      <c r="A721" s="79">
        <v>718</v>
      </c>
      <c r="B721" s="79">
        <v>13.14095268249512</v>
      </c>
      <c r="C721" s="79">
        <v>13.14095268249512</v>
      </c>
      <c r="D721" s="94"/>
      <c r="E721" s="79">
        <v>809.63786788168238</v>
      </c>
      <c r="F721" s="79">
        <v>71.155697744981055</v>
      </c>
      <c r="G721" s="80">
        <v>2.4163999629628541</v>
      </c>
      <c r="H721" s="79">
        <v>-3.2026106808248471</v>
      </c>
      <c r="I721" s="80">
        <v>-3.517320839116493</v>
      </c>
      <c r="J721" s="103">
        <v>2</v>
      </c>
      <c r="K721" s="103">
        <v>7.5561941148869022E-2</v>
      </c>
      <c r="L721" s="103">
        <v>0.238246800442384</v>
      </c>
      <c r="M721" s="103">
        <v>-1.4954912561457701</v>
      </c>
    </row>
    <row r="722" spans="1:13" s="81" customFormat="1" x14ac:dyDescent="0.25">
      <c r="A722" s="79">
        <v>719</v>
      </c>
      <c r="B722" s="79">
        <v>12.574855041503911</v>
      </c>
      <c r="C722" s="79">
        <v>12.574855041503911</v>
      </c>
      <c r="D722" s="94"/>
      <c r="E722" s="79">
        <v>800</v>
      </c>
      <c r="F722" s="79">
        <v>71.208375246354905</v>
      </c>
      <c r="G722" s="80">
        <v>2.4162227946792068</v>
      </c>
      <c r="H722" s="79">
        <v>0</v>
      </c>
      <c r="I722" s="80">
        <v>-6.7199315199413396</v>
      </c>
      <c r="J722" s="103">
        <v>2</v>
      </c>
      <c r="K722" s="103">
        <v>7.5556401014939378E-2</v>
      </c>
      <c r="L722" s="103">
        <v>0.23822933240010391</v>
      </c>
      <c r="M722" s="103">
        <v>1.1971857748882111</v>
      </c>
    </row>
    <row r="723" spans="1:13" s="81" customFormat="1" x14ac:dyDescent="0.25">
      <c r="A723" s="79">
        <v>720</v>
      </c>
      <c r="B723" s="79">
        <v>13.034290409088131</v>
      </c>
      <c r="C723" s="79">
        <v>13.034290409088131</v>
      </c>
      <c r="D723" s="94"/>
      <c r="E723" s="79">
        <v>803.06621225585559</v>
      </c>
      <c r="F723" s="79">
        <v>71.270056807540172</v>
      </c>
      <c r="G723" s="80">
        <v>2.416015394339782</v>
      </c>
      <c r="H723" s="79">
        <v>0</v>
      </c>
      <c r="I723" s="80">
        <v>-6.7199315199413396</v>
      </c>
      <c r="J723" s="103">
        <v>2</v>
      </c>
      <c r="K723" s="103">
        <v>7.5549915510684268E-2</v>
      </c>
      <c r="L723" s="103">
        <v>0.23820888360518749</v>
      </c>
      <c r="M723" s="103">
        <v>2.9339919952693632</v>
      </c>
    </row>
    <row r="724" spans="1:13" s="81" customFormat="1" x14ac:dyDescent="0.25">
      <c r="A724" s="79">
        <v>721</v>
      </c>
      <c r="B724" s="79">
        <v>14.771603965759279</v>
      </c>
      <c r="C724" s="79">
        <v>14.771603965759279</v>
      </c>
      <c r="D724" s="94"/>
      <c r="E724" s="79">
        <v>910.10524343194925</v>
      </c>
      <c r="F724" s="79">
        <v>71.288337849070558</v>
      </c>
      <c r="G724" s="80">
        <v>12.976112018375973</v>
      </c>
      <c r="H724" s="79">
        <v>0</v>
      </c>
      <c r="I724" s="80">
        <v>-6.7199315199413396</v>
      </c>
      <c r="J724" s="103">
        <v>2</v>
      </c>
      <c r="K724" s="103">
        <v>0.40576900666370769</v>
      </c>
      <c r="L724" s="103">
        <v>1.279389678010671</v>
      </c>
      <c r="M724" s="103">
        <v>5.9855315124914661</v>
      </c>
    </row>
    <row r="725" spans="1:13" s="81" customFormat="1" x14ac:dyDescent="0.25">
      <c r="A725" s="79">
        <v>722</v>
      </c>
      <c r="B725" s="79">
        <v>17.273986244201659</v>
      </c>
      <c r="C725" s="79">
        <v>17.273986244201659</v>
      </c>
      <c r="D725" s="94"/>
      <c r="E725" s="79">
        <v>1064.281542631461</v>
      </c>
      <c r="F725" s="79">
        <v>71.311776849323593</v>
      </c>
      <c r="G725" s="80">
        <v>16.312783303520241</v>
      </c>
      <c r="H725" s="79">
        <v>0</v>
      </c>
      <c r="I725" s="80">
        <v>-6.7199315199413396</v>
      </c>
      <c r="J725" s="103">
        <v>2</v>
      </c>
      <c r="K725" s="103">
        <v>0.51010825643428392</v>
      </c>
      <c r="L725" s="103">
        <v>1.608371332537297</v>
      </c>
      <c r="M725" s="103">
        <v>7.7847691513850883</v>
      </c>
    </row>
    <row r="726" spans="1:13" s="81" customFormat="1" x14ac:dyDescent="0.25">
      <c r="A726" s="79">
        <v>723</v>
      </c>
      <c r="B726" s="79">
        <v>19.765435981750489</v>
      </c>
      <c r="C726" s="79">
        <v>19.765435981750489</v>
      </c>
      <c r="D726" s="94"/>
      <c r="E726" s="79">
        <v>1217.784268208615</v>
      </c>
      <c r="F726" s="79">
        <v>71.345302737242946</v>
      </c>
      <c r="G726" s="80">
        <v>17.62158438856855</v>
      </c>
      <c r="H726" s="79">
        <v>0</v>
      </c>
      <c r="I726" s="80">
        <v>-6.7199315199413396</v>
      </c>
      <c r="J726" s="103">
        <v>2</v>
      </c>
      <c r="K726" s="103">
        <v>0.55103506990879503</v>
      </c>
      <c r="L726" s="103">
        <v>1.7374135754224309</v>
      </c>
      <c r="M726" s="103">
        <v>8.4360994758570786</v>
      </c>
    </row>
    <row r="727" spans="1:13" s="81" customFormat="1" x14ac:dyDescent="0.25">
      <c r="A727" s="79">
        <v>724</v>
      </c>
      <c r="B727" s="79">
        <v>22.013114929199219</v>
      </c>
      <c r="C727" s="79">
        <v>22.013114929199219</v>
      </c>
      <c r="D727" s="94"/>
      <c r="E727" s="79">
        <v>1356.267834405385</v>
      </c>
      <c r="F727" s="79">
        <v>71.418979609449551</v>
      </c>
      <c r="G727" s="80">
        <v>17.576864404744359</v>
      </c>
      <c r="H727" s="79">
        <v>0</v>
      </c>
      <c r="I727" s="80">
        <v>-6.7199315199413396</v>
      </c>
      <c r="J727" s="103">
        <v>2</v>
      </c>
      <c r="K727" s="103">
        <v>0.5496366553922849</v>
      </c>
      <c r="L727" s="103">
        <v>1.7330043744518739</v>
      </c>
      <c r="M727" s="103">
        <v>8.2780835419865273</v>
      </c>
    </row>
    <row r="728" spans="1:13" s="81" customFormat="1" x14ac:dyDescent="0.25">
      <c r="A728" s="79">
        <v>725</v>
      </c>
      <c r="B728" s="79">
        <v>24.011800003051761</v>
      </c>
      <c r="C728" s="79">
        <v>24.011800003051761</v>
      </c>
      <c r="D728" s="94"/>
      <c r="E728" s="79">
        <v>1479.4104375985701</v>
      </c>
      <c r="F728" s="79">
        <v>71.500560715297482</v>
      </c>
      <c r="G728" s="80">
        <v>19.971514895821539</v>
      </c>
      <c r="H728" s="79">
        <v>0</v>
      </c>
      <c r="I728" s="80">
        <v>-6.7199315199413396</v>
      </c>
      <c r="J728" s="103">
        <v>2</v>
      </c>
      <c r="K728" s="103">
        <v>0.62451848052566228</v>
      </c>
      <c r="L728" s="103">
        <v>1.9691067690974129</v>
      </c>
      <c r="M728" s="103">
        <v>9.5745075722691517</v>
      </c>
    </row>
    <row r="729" spans="1:13" s="81" customFormat="1" x14ac:dyDescent="0.25">
      <c r="A729" s="79">
        <v>726</v>
      </c>
      <c r="B729" s="79">
        <v>26.496970748901369</v>
      </c>
      <c r="C729" s="79">
        <v>26.496970748901369</v>
      </c>
      <c r="D729" s="94"/>
      <c r="E729" s="79">
        <v>1632.526303137899</v>
      </c>
      <c r="F729" s="79">
        <v>71.543615483162782</v>
      </c>
      <c r="G729" s="80">
        <v>25.187665543586473</v>
      </c>
      <c r="H729" s="79">
        <v>0</v>
      </c>
      <c r="I729" s="80">
        <v>-6.7199315199413396</v>
      </c>
      <c r="J729" s="103">
        <v>2</v>
      </c>
      <c r="K729" s="103">
        <v>0.78762991667498827</v>
      </c>
      <c r="L729" s="103">
        <v>2.4833971272762381</v>
      </c>
      <c r="M729" s="103">
        <v>12.529405117763259</v>
      </c>
    </row>
    <row r="730" spans="1:13" s="81" customFormat="1" x14ac:dyDescent="0.25">
      <c r="A730" s="79">
        <v>727</v>
      </c>
      <c r="B730" s="79">
        <v>29.738817024230961</v>
      </c>
      <c r="C730" s="79">
        <v>29.738817024230961</v>
      </c>
      <c r="D730" s="94"/>
      <c r="E730" s="79">
        <v>1832.2623169395749</v>
      </c>
      <c r="F730" s="79">
        <v>71.600598174442595</v>
      </c>
      <c r="G730" s="80">
        <v>40.029895180829321</v>
      </c>
      <c r="H730" s="79">
        <v>0</v>
      </c>
      <c r="I730" s="80">
        <v>-6.7199315199413396</v>
      </c>
      <c r="J730" s="103">
        <v>2</v>
      </c>
      <c r="K730" s="103">
        <v>1.2517532818285839</v>
      </c>
      <c r="L730" s="103">
        <v>3.9467780976055251</v>
      </c>
      <c r="M730" s="103">
        <v>21.084631059807151</v>
      </c>
    </row>
    <row r="731" spans="1:13" s="81" customFormat="1" x14ac:dyDescent="0.25">
      <c r="A731" s="79">
        <v>728</v>
      </c>
      <c r="B731" s="79">
        <v>34.299396896362303</v>
      </c>
      <c r="C731" s="79">
        <v>34.299396896362303</v>
      </c>
      <c r="D731" s="94"/>
      <c r="E731" s="79">
        <v>2113.2478933426592</v>
      </c>
      <c r="F731" s="79">
        <v>71.667822240105295</v>
      </c>
      <c r="G731" s="80">
        <v>40.546169176054036</v>
      </c>
      <c r="H731" s="79">
        <v>0</v>
      </c>
      <c r="I731" s="80">
        <v>-6.7199315199413396</v>
      </c>
      <c r="J731" s="103">
        <v>2</v>
      </c>
      <c r="K731" s="103">
        <v>1.2678974077356331</v>
      </c>
      <c r="L731" s="103">
        <v>3.9976805265904511</v>
      </c>
      <c r="M731" s="103">
        <v>21.023922112786291</v>
      </c>
    </row>
    <row r="732" spans="1:13" s="81" customFormat="1" x14ac:dyDescent="0.25">
      <c r="A732" s="79">
        <v>729</v>
      </c>
      <c r="B732" s="79">
        <v>36.717679214477542</v>
      </c>
      <c r="C732" s="79">
        <v>36.717679214477542</v>
      </c>
      <c r="D732" s="94"/>
      <c r="E732" s="79">
        <v>1415.7027997516659</v>
      </c>
      <c r="F732" s="79">
        <v>71.871876058433344</v>
      </c>
      <c r="G732" s="80">
        <v>30.175612015743127</v>
      </c>
      <c r="H732" s="79">
        <v>0</v>
      </c>
      <c r="I732" s="80">
        <v>-6.7199315199413396</v>
      </c>
      <c r="J732" s="103">
        <v>3</v>
      </c>
      <c r="K732" s="103">
        <v>0.9436053030181818</v>
      </c>
      <c r="L732" s="103">
        <v>2.9751875204163269</v>
      </c>
      <c r="M732" s="103">
        <v>15.57430559963259</v>
      </c>
    </row>
    <row r="733" spans="1:13" s="81" customFormat="1" x14ac:dyDescent="0.25">
      <c r="A733" s="79">
        <v>730</v>
      </c>
      <c r="B733" s="79">
        <v>39.320521163940427</v>
      </c>
      <c r="C733" s="79">
        <v>39.320521163940427</v>
      </c>
      <c r="D733" s="94"/>
      <c r="E733" s="79">
        <v>1516.0591053242899</v>
      </c>
      <c r="F733" s="79">
        <v>71.948984554207499</v>
      </c>
      <c r="G733" s="80">
        <v>32.313047368706791</v>
      </c>
      <c r="H733" s="79">
        <v>0</v>
      </c>
      <c r="I733" s="80">
        <v>-6.7199315199413396</v>
      </c>
      <c r="J733" s="103">
        <v>3</v>
      </c>
      <c r="K733" s="103">
        <v>1.010443892169673</v>
      </c>
      <c r="L733" s="103">
        <v>3.1859295920109778</v>
      </c>
      <c r="M733" s="103">
        <v>16.781350580219311</v>
      </c>
    </row>
    <row r="734" spans="1:13" s="81" customFormat="1" x14ac:dyDescent="0.25">
      <c r="A734" s="79">
        <v>731</v>
      </c>
      <c r="B734" s="79">
        <v>40.942814254760741</v>
      </c>
      <c r="C734" s="79">
        <v>40.942814254760741</v>
      </c>
      <c r="D734" s="94"/>
      <c r="E734" s="79">
        <v>1578.6089428909991</v>
      </c>
      <c r="F734" s="79">
        <v>72.027463907657292</v>
      </c>
      <c r="G734" s="80">
        <v>22.261745739204343</v>
      </c>
      <c r="H734" s="79">
        <v>0</v>
      </c>
      <c r="I734" s="80">
        <v>-6.7199315199413396</v>
      </c>
      <c r="J734" s="103">
        <v>3</v>
      </c>
      <c r="K734" s="103">
        <v>0.69613505512319984</v>
      </c>
      <c r="L734" s="103">
        <v>2.1949138288034491</v>
      </c>
      <c r="M734" s="103">
        <v>10.836572302751261</v>
      </c>
    </row>
    <row r="735" spans="1:13" s="81" customFormat="1" x14ac:dyDescent="0.25">
      <c r="A735" s="79">
        <v>732</v>
      </c>
      <c r="B735" s="79">
        <v>41.842810058593749</v>
      </c>
      <c r="C735" s="79">
        <v>41.842810058593749</v>
      </c>
      <c r="D735" s="94"/>
      <c r="E735" s="79">
        <v>1613.309572301933</v>
      </c>
      <c r="F735" s="79">
        <v>72.114864500480323</v>
      </c>
      <c r="G735" s="80">
        <v>17.136798572484619</v>
      </c>
      <c r="H735" s="79">
        <v>0</v>
      </c>
      <c r="I735" s="80">
        <v>-6.7199315199413396</v>
      </c>
      <c r="J735" s="103">
        <v>3</v>
      </c>
      <c r="K735" s="103">
        <v>0.53587559388404571</v>
      </c>
      <c r="L735" s="103">
        <v>1.689615747516396</v>
      </c>
      <c r="M735" s="103">
        <v>7.6513668112819584</v>
      </c>
    </row>
    <row r="736" spans="1:13" s="81" customFormat="1" x14ac:dyDescent="0.25">
      <c r="A736" s="79">
        <v>733</v>
      </c>
      <c r="B736" s="79">
        <v>42.227445983886717</v>
      </c>
      <c r="C736" s="79">
        <v>42.227445983886717</v>
      </c>
      <c r="D736" s="94"/>
      <c r="E736" s="79">
        <v>1628.1397622260181</v>
      </c>
      <c r="F736" s="79">
        <v>72.200308239183911</v>
      </c>
      <c r="G736" s="80">
        <v>14.603418135386795</v>
      </c>
      <c r="H736" s="79">
        <v>0</v>
      </c>
      <c r="I736" s="80">
        <v>-6.7199315199413396</v>
      </c>
      <c r="J736" s="103">
        <v>3</v>
      </c>
      <c r="K736" s="103">
        <v>0.45665561936419652</v>
      </c>
      <c r="L736" s="103">
        <v>1.4398351678553121</v>
      </c>
      <c r="M736" s="103">
        <v>6.0458017669186521</v>
      </c>
    </row>
    <row r="737" spans="1:13" s="81" customFormat="1" x14ac:dyDescent="0.25">
      <c r="A737" s="79">
        <v>734</v>
      </c>
      <c r="B737" s="79">
        <v>42.526817321777337</v>
      </c>
      <c r="C737" s="79">
        <v>42.526817321777337</v>
      </c>
      <c r="D737" s="94"/>
      <c r="E737" s="79">
        <v>1639.682453656528</v>
      </c>
      <c r="F737" s="79">
        <v>72.309163944658678</v>
      </c>
      <c r="G737" s="80">
        <v>13.692430422531721</v>
      </c>
      <c r="H737" s="79">
        <v>0</v>
      </c>
      <c r="I737" s="80">
        <v>-6.7199315199413396</v>
      </c>
      <c r="J737" s="103">
        <v>3</v>
      </c>
      <c r="K737" s="103">
        <v>0.42816861348719959</v>
      </c>
      <c r="L737" s="103">
        <v>1.35001563832514</v>
      </c>
      <c r="M737" s="103">
        <v>5.4513312946233476</v>
      </c>
    </row>
    <row r="738" spans="1:13" s="81" customFormat="1" x14ac:dyDescent="0.25">
      <c r="A738" s="79">
        <v>735</v>
      </c>
      <c r="B738" s="79">
        <v>42.60540771484375</v>
      </c>
      <c r="C738" s="79">
        <v>42.60540771484375</v>
      </c>
      <c r="D738" s="94"/>
      <c r="E738" s="79">
        <v>1210.7864850904441</v>
      </c>
      <c r="F738" s="79">
        <v>72.418019650133445</v>
      </c>
      <c r="G738" s="80">
        <v>10.552645580722446</v>
      </c>
      <c r="H738" s="79">
        <v>0</v>
      </c>
      <c r="I738" s="80">
        <v>-6.7199315199413396</v>
      </c>
      <c r="J738" s="103">
        <v>4</v>
      </c>
      <c r="K738" s="103">
        <v>0.32998609359260278</v>
      </c>
      <c r="L738" s="103">
        <v>1.0404461530974769</v>
      </c>
      <c r="M738" s="103">
        <v>4.2321151736801728</v>
      </c>
    </row>
    <row r="739" spans="1:13" s="81" customFormat="1" x14ac:dyDescent="0.25">
      <c r="A739" s="79">
        <v>736</v>
      </c>
      <c r="B739" s="79">
        <v>42.685048675537111</v>
      </c>
      <c r="C739" s="79">
        <v>42.685048675537111</v>
      </c>
      <c r="D739" s="94"/>
      <c r="E739" s="79">
        <v>1213.0497705285859</v>
      </c>
      <c r="F739" s="79">
        <v>72.505460721307003</v>
      </c>
      <c r="G739" s="80">
        <v>12.445657021987797</v>
      </c>
      <c r="H739" s="79">
        <v>0</v>
      </c>
      <c r="I739" s="80">
        <v>-6.7199315199413396</v>
      </c>
      <c r="J739" s="103">
        <v>4</v>
      </c>
      <c r="K739" s="103">
        <v>0.38918143431080121</v>
      </c>
      <c r="L739" s="103">
        <v>1.2270890623819559</v>
      </c>
      <c r="M739" s="103">
        <v>5.374953953164237</v>
      </c>
    </row>
    <row r="740" spans="1:13" s="81" customFormat="1" x14ac:dyDescent="0.25">
      <c r="A740" s="79">
        <v>737</v>
      </c>
      <c r="B740" s="79">
        <v>43.053956604003908</v>
      </c>
      <c r="C740" s="79">
        <v>43.053956604003908</v>
      </c>
      <c r="D740" s="94"/>
      <c r="E740" s="79">
        <v>1223.5336212411501</v>
      </c>
      <c r="F740" s="79">
        <v>72.615853563320869</v>
      </c>
      <c r="G740" s="80">
        <v>15.614390861885338</v>
      </c>
      <c r="H740" s="79">
        <v>0</v>
      </c>
      <c r="I740" s="80">
        <v>-6.7199315199413396</v>
      </c>
      <c r="J740" s="103">
        <v>4</v>
      </c>
      <c r="K740" s="103">
        <v>0.48826920272525909</v>
      </c>
      <c r="L740" s="103">
        <v>1.539512796192742</v>
      </c>
      <c r="M740" s="103">
        <v>7.2547159742872998</v>
      </c>
    </row>
    <row r="741" spans="1:13" s="81" customFormat="1" x14ac:dyDescent="0.25">
      <c r="A741" s="79">
        <v>738</v>
      </c>
      <c r="B741" s="79">
        <v>43.593232345581058</v>
      </c>
      <c r="C741" s="79">
        <v>43.593232345581058</v>
      </c>
      <c r="D741" s="94"/>
      <c r="E741" s="79">
        <v>1238.859088468429</v>
      </c>
      <c r="F741" s="79">
        <v>72.733197914764872</v>
      </c>
      <c r="G741" s="80">
        <v>16.095935263855885</v>
      </c>
      <c r="H741" s="79">
        <v>0</v>
      </c>
      <c r="I741" s="80">
        <v>-6.7199315199413396</v>
      </c>
      <c r="J741" s="103">
        <v>4</v>
      </c>
      <c r="K741" s="103">
        <v>0.50332731823592591</v>
      </c>
      <c r="L741" s="103">
        <v>1.5869910343978739</v>
      </c>
      <c r="M741" s="103">
        <v>7.5247565078027119</v>
      </c>
    </row>
    <row r="742" spans="1:13" s="81" customFormat="1" x14ac:dyDescent="0.25">
      <c r="A742" s="79">
        <v>739</v>
      </c>
      <c r="B742" s="79">
        <v>43.947863769531253</v>
      </c>
      <c r="C742" s="79">
        <v>43.947863769531253</v>
      </c>
      <c r="D742" s="94"/>
      <c r="E742" s="79">
        <v>1248.9372207604879</v>
      </c>
      <c r="F742" s="79">
        <v>72.837835374650254</v>
      </c>
      <c r="G742" s="80">
        <v>11.737836783276691</v>
      </c>
      <c r="H742" s="79">
        <v>0</v>
      </c>
      <c r="I742" s="80">
        <v>-6.7199315199413396</v>
      </c>
      <c r="J742" s="103">
        <v>4</v>
      </c>
      <c r="K742" s="103">
        <v>0.36704756903963659</v>
      </c>
      <c r="L742" s="103">
        <v>1.157300985181974</v>
      </c>
      <c r="M742" s="103">
        <v>4.8989172578284954</v>
      </c>
    </row>
    <row r="743" spans="1:13" s="81" customFormat="1" x14ac:dyDescent="0.25">
      <c r="A743" s="79">
        <v>740</v>
      </c>
      <c r="B743" s="79">
        <v>44.013115692138669</v>
      </c>
      <c r="C743" s="79">
        <v>44.013115692138669</v>
      </c>
      <c r="D743" s="94"/>
      <c r="E743" s="79">
        <v>1250.7915897304549</v>
      </c>
      <c r="F743" s="79">
        <v>72.94822821666412</v>
      </c>
      <c r="G743" s="80">
        <v>14.519771885744728</v>
      </c>
      <c r="H743" s="79">
        <v>0</v>
      </c>
      <c r="I743" s="80">
        <v>-6.7199315199413396</v>
      </c>
      <c r="J743" s="103">
        <v>4</v>
      </c>
      <c r="K743" s="103">
        <v>0.45403996256496881</v>
      </c>
      <c r="L743" s="103">
        <v>1.431588001967347</v>
      </c>
      <c r="M743" s="103">
        <v>6.5745551045616653</v>
      </c>
    </row>
    <row r="744" spans="1:13" s="81" customFormat="1" x14ac:dyDescent="0.25">
      <c r="A744" s="79">
        <v>741</v>
      </c>
      <c r="B744" s="79">
        <v>44.823952865600589</v>
      </c>
      <c r="C744" s="79">
        <v>44.823952865600589</v>
      </c>
      <c r="D744" s="94"/>
      <c r="E744" s="79">
        <v>1273.8344555048529</v>
      </c>
      <c r="F744" s="79">
        <v>73.062606914731759</v>
      </c>
      <c r="G744" s="80">
        <v>23.129765445979888</v>
      </c>
      <c r="H744" s="79">
        <v>0</v>
      </c>
      <c r="I744" s="80">
        <v>-6.7199315199413396</v>
      </c>
      <c r="J744" s="103">
        <v>4</v>
      </c>
      <c r="K744" s="103">
        <v>0.72327843163567518</v>
      </c>
      <c r="L744" s="103">
        <v>2.2804968949472841</v>
      </c>
      <c r="M744" s="103">
        <v>11.59410017945995</v>
      </c>
    </row>
    <row r="745" spans="1:13" s="81" customFormat="1" x14ac:dyDescent="0.25">
      <c r="A745" s="79">
        <v>742</v>
      </c>
      <c r="B745" s="79">
        <v>46.01504821777344</v>
      </c>
      <c r="C745" s="79">
        <v>46.01504821777344</v>
      </c>
      <c r="D745" s="94"/>
      <c r="E745" s="79">
        <v>1307.6837303320599</v>
      </c>
      <c r="F745" s="79">
        <v>73.132214318315221</v>
      </c>
      <c r="G745" s="80">
        <v>25.252686686371273</v>
      </c>
      <c r="H745" s="79">
        <v>0</v>
      </c>
      <c r="I745" s="80">
        <v>-6.7199315199413396</v>
      </c>
      <c r="J745" s="103">
        <v>4</v>
      </c>
      <c r="K745" s="103">
        <v>0.78966315779394303</v>
      </c>
      <c r="L745" s="103">
        <v>2.489807936524302</v>
      </c>
      <c r="M745" s="103">
        <v>12.796420567839119</v>
      </c>
    </row>
    <row r="746" spans="1:13" s="81" customFormat="1" x14ac:dyDescent="0.25">
      <c r="A746" s="79">
        <v>743</v>
      </c>
      <c r="B746" s="79">
        <v>47.113433837890618</v>
      </c>
      <c r="C746" s="79">
        <v>47.113433837890618</v>
      </c>
      <c r="D746" s="94"/>
      <c r="E746" s="79">
        <v>1338.898323398663</v>
      </c>
      <c r="F746" s="79">
        <v>73.24206192906388</v>
      </c>
      <c r="G746" s="80">
        <v>21.508425526348347</v>
      </c>
      <c r="H746" s="79">
        <v>0</v>
      </c>
      <c r="I746" s="80">
        <v>-6.7199315199413396</v>
      </c>
      <c r="J746" s="103">
        <v>4</v>
      </c>
      <c r="K746" s="103">
        <v>0.67257838467850939</v>
      </c>
      <c r="L746" s="103">
        <v>2.1206396468913402</v>
      </c>
      <c r="M746" s="103">
        <v>10.624986073182219</v>
      </c>
    </row>
    <row r="747" spans="1:13" s="81" customFormat="1" x14ac:dyDescent="0.25">
      <c r="A747" s="79">
        <v>744</v>
      </c>
      <c r="B747" s="79">
        <v>47.585925674438478</v>
      </c>
      <c r="C747" s="79">
        <v>47.585925674438478</v>
      </c>
      <c r="D747" s="94"/>
      <c r="E747" s="79">
        <v>1352.3258848443049</v>
      </c>
      <c r="F747" s="79">
        <v>73.356435360210554</v>
      </c>
      <c r="G747" s="80">
        <v>12.842145244030615</v>
      </c>
      <c r="H747" s="79">
        <v>0</v>
      </c>
      <c r="I747" s="80">
        <v>-6.7199315199413396</v>
      </c>
      <c r="J747" s="103">
        <v>4</v>
      </c>
      <c r="K747" s="103">
        <v>0.40157980385202752</v>
      </c>
      <c r="L747" s="103">
        <v>1.266181121545443</v>
      </c>
      <c r="M747" s="103">
        <v>5.4233847244479838</v>
      </c>
    </row>
    <row r="748" spans="1:13" s="81" customFormat="1" x14ac:dyDescent="0.25">
      <c r="A748" s="79">
        <v>745</v>
      </c>
      <c r="B748" s="79">
        <v>47.481541442871091</v>
      </c>
      <c r="C748" s="79">
        <v>47.481541442871091</v>
      </c>
      <c r="D748" s="94"/>
      <c r="E748" s="79">
        <v>1349.3594300298309</v>
      </c>
      <c r="F748" s="79">
        <v>73.469146885316405</v>
      </c>
      <c r="G748" s="80">
        <v>11.413927545496918</v>
      </c>
      <c r="H748" s="79">
        <v>0</v>
      </c>
      <c r="I748" s="80">
        <v>-6.7199315199413396</v>
      </c>
      <c r="J748" s="103">
        <v>4</v>
      </c>
      <c r="K748" s="103">
        <v>0.35691877780563902</v>
      </c>
      <c r="L748" s="103">
        <v>1.1253649064211799</v>
      </c>
      <c r="M748" s="103">
        <v>4.5500751168495244</v>
      </c>
    </row>
    <row r="749" spans="1:13" s="81" customFormat="1" x14ac:dyDescent="0.25">
      <c r="A749" s="79">
        <v>746</v>
      </c>
      <c r="B749" s="79">
        <v>47.678356170654297</v>
      </c>
      <c r="C749" s="79">
        <v>47.678356170654297</v>
      </c>
      <c r="D749" s="94"/>
      <c r="E749" s="79">
        <v>1354.9526311103509</v>
      </c>
      <c r="F749" s="79">
        <v>73.561747630581237</v>
      </c>
      <c r="G749" s="80">
        <v>16.545642800952756</v>
      </c>
      <c r="H749" s="79">
        <v>0</v>
      </c>
      <c r="I749" s="80">
        <v>-6.7199315199413396</v>
      </c>
      <c r="J749" s="103">
        <v>4</v>
      </c>
      <c r="K749" s="103">
        <v>0.51738988030063116</v>
      </c>
      <c r="L749" s="103">
        <v>1.6313302925878901</v>
      </c>
      <c r="M749" s="103">
        <v>7.6691092454916934</v>
      </c>
    </row>
    <row r="750" spans="1:13" s="81" customFormat="1" x14ac:dyDescent="0.25">
      <c r="A750" s="79">
        <v>747</v>
      </c>
      <c r="B750" s="79">
        <v>48.07660255432129</v>
      </c>
      <c r="C750" s="79">
        <v>48.07660255432129</v>
      </c>
      <c r="D750" s="94"/>
      <c r="E750" s="79">
        <v>1366.270239952576</v>
      </c>
      <c r="F750" s="79">
        <v>73.681410665117241</v>
      </c>
      <c r="G750" s="80">
        <v>14.88701866101251</v>
      </c>
      <c r="H750" s="79">
        <v>0</v>
      </c>
      <c r="I750" s="80">
        <v>-6.7199315199413396</v>
      </c>
      <c r="J750" s="103">
        <v>4</v>
      </c>
      <c r="K750" s="103">
        <v>0.46552393858103802</v>
      </c>
      <c r="L750" s="103">
        <v>1.467796978346013</v>
      </c>
      <c r="M750" s="103">
        <v>6.6524489129976541</v>
      </c>
    </row>
    <row r="751" spans="1:13" s="81" customFormat="1" x14ac:dyDescent="0.25">
      <c r="A751" s="79">
        <v>748</v>
      </c>
      <c r="B751" s="79">
        <v>48.138988113403322</v>
      </c>
      <c r="C751" s="79">
        <v>48.138988113403322</v>
      </c>
      <c r="D751" s="94"/>
      <c r="E751" s="79">
        <v>1368.043150854096</v>
      </c>
      <c r="F751" s="79">
        <v>73.798108046276866</v>
      </c>
      <c r="G751" s="80">
        <v>12.501384582109445</v>
      </c>
      <c r="H751" s="79">
        <v>0</v>
      </c>
      <c r="I751" s="80">
        <v>-6.7199315199413396</v>
      </c>
      <c r="J751" s="103">
        <v>4</v>
      </c>
      <c r="K751" s="103">
        <v>0.39092406081420461</v>
      </c>
      <c r="L751" s="103">
        <v>1.2325835637471869</v>
      </c>
      <c r="M751" s="103">
        <v>5.1917423601795383</v>
      </c>
    </row>
    <row r="752" spans="1:13" s="81" customFormat="1" x14ac:dyDescent="0.25">
      <c r="A752" s="79">
        <v>749</v>
      </c>
      <c r="B752" s="79">
        <v>48.364151000976563</v>
      </c>
      <c r="C752" s="79">
        <v>48.364151000976563</v>
      </c>
      <c r="D752" s="94"/>
      <c r="E752" s="79">
        <v>1374.4419672447821</v>
      </c>
      <c r="F752" s="79">
        <v>73.887867800542409</v>
      </c>
      <c r="G752" s="80">
        <v>18.208689335967769</v>
      </c>
      <c r="H752" s="79">
        <v>0</v>
      </c>
      <c r="I752" s="80">
        <v>-6.7199315199413396</v>
      </c>
      <c r="J752" s="103">
        <v>4</v>
      </c>
      <c r="K752" s="103">
        <v>0.56939411235357074</v>
      </c>
      <c r="L752" s="103">
        <v>1.795299636250808</v>
      </c>
      <c r="M752" s="103">
        <v>8.6454193515277158</v>
      </c>
    </row>
    <row r="753" spans="1:13" s="81" customFormat="1" x14ac:dyDescent="0.25">
      <c r="A753" s="79">
        <v>750</v>
      </c>
      <c r="B753" s="79">
        <v>49.096934890747072</v>
      </c>
      <c r="C753" s="79">
        <v>49.096934890747072</v>
      </c>
      <c r="D753" s="94"/>
      <c r="E753" s="79">
        <v>1395.2666671552829</v>
      </c>
      <c r="F753" s="79">
        <v>73.973683350211147</v>
      </c>
      <c r="G753" s="80">
        <v>21.775622183942055</v>
      </c>
      <c r="H753" s="79">
        <v>0</v>
      </c>
      <c r="I753" s="80">
        <v>-6.7199315199413396</v>
      </c>
      <c r="J753" s="103">
        <v>4</v>
      </c>
      <c r="K753" s="103">
        <v>0.6809337473774536</v>
      </c>
      <c r="L753" s="103">
        <v>2.1469841054811112</v>
      </c>
      <c r="M753" s="103">
        <v>10.74274707652949</v>
      </c>
    </row>
    <row r="754" spans="1:13" s="81" customFormat="1" x14ac:dyDescent="0.25">
      <c r="A754" s="79">
        <v>751</v>
      </c>
      <c r="B754" s="79">
        <v>49.706768417358397</v>
      </c>
      <c r="C754" s="79">
        <v>49.706768417358397</v>
      </c>
      <c r="D754" s="94"/>
      <c r="E754" s="79">
        <v>1412.59728858996</v>
      </c>
      <c r="F754" s="79">
        <v>74.122392558237195</v>
      </c>
      <c r="G754" s="80">
        <v>17.153321478137741</v>
      </c>
      <c r="H754" s="79">
        <v>0</v>
      </c>
      <c r="I754" s="80">
        <v>-6.7199315199413396</v>
      </c>
      <c r="J754" s="103">
        <v>4</v>
      </c>
      <c r="K754" s="103">
        <v>0.53639227276324863</v>
      </c>
      <c r="L754" s="103">
        <v>1.691244836022523</v>
      </c>
      <c r="M754" s="103">
        <v>7.9669505938786394</v>
      </c>
    </row>
    <row r="755" spans="1:13" s="81" customFormat="1" x14ac:dyDescent="0.25">
      <c r="A755" s="79">
        <v>752</v>
      </c>
      <c r="B755" s="79">
        <v>49.896064376831063</v>
      </c>
      <c r="C755" s="79">
        <v>49.896064376831063</v>
      </c>
      <c r="D755" s="94"/>
      <c r="E755" s="79">
        <v>1417.9768167227669</v>
      </c>
      <c r="F755" s="79">
        <v>74.198183932312205</v>
      </c>
      <c r="G755" s="80">
        <v>14.25028633772755</v>
      </c>
      <c r="H755" s="79">
        <v>0</v>
      </c>
      <c r="I755" s="80">
        <v>-6.7199315199413396</v>
      </c>
      <c r="J755" s="103">
        <v>4</v>
      </c>
      <c r="K755" s="103">
        <v>0.44561302520697571</v>
      </c>
      <c r="L755" s="103">
        <v>1.405017868477594</v>
      </c>
      <c r="M755" s="103">
        <v>6.1914131469021516</v>
      </c>
    </row>
    <row r="756" spans="1:13" s="81" customFormat="1" x14ac:dyDescent="0.25">
      <c r="A756" s="79">
        <v>753</v>
      </c>
      <c r="B756" s="79">
        <v>50.001599121093747</v>
      </c>
      <c r="C756" s="79">
        <v>50.001599121093747</v>
      </c>
      <c r="D756" s="94"/>
      <c r="E756" s="79">
        <v>1420.9759675093519</v>
      </c>
      <c r="F756" s="79">
        <v>74.278955881879511</v>
      </c>
      <c r="G756" s="80">
        <v>13.228535943861139</v>
      </c>
      <c r="H756" s="79">
        <v>0</v>
      </c>
      <c r="I756" s="80">
        <v>-6.7199315199413396</v>
      </c>
      <c r="J756" s="103">
        <v>4</v>
      </c>
      <c r="K756" s="103">
        <v>0.41366241921726921</v>
      </c>
      <c r="L756" s="103">
        <v>1.3042776077920499</v>
      </c>
      <c r="M756" s="103">
        <v>5.5583054313892442</v>
      </c>
    </row>
    <row r="757" spans="1:13" s="81" customFormat="1" x14ac:dyDescent="0.25">
      <c r="A757" s="79">
        <v>754</v>
      </c>
      <c r="B757" s="79">
        <v>49.847048568725583</v>
      </c>
      <c r="C757" s="79">
        <v>49.847048568725583</v>
      </c>
      <c r="D757" s="94"/>
      <c r="E757" s="79">
        <v>1416.5838555661201</v>
      </c>
      <c r="F757" s="79">
        <v>74.368493890050573</v>
      </c>
      <c r="G757" s="80">
        <v>8.3651399984195276</v>
      </c>
      <c r="H757" s="79">
        <v>0</v>
      </c>
      <c r="I757" s="80">
        <v>-6.7199315199413396</v>
      </c>
      <c r="J757" s="103">
        <v>4</v>
      </c>
      <c r="K757" s="103">
        <v>0.26158178528011478</v>
      </c>
      <c r="L757" s="103">
        <v>0.82476736898820202</v>
      </c>
      <c r="M757" s="103">
        <v>2.5306639233256361</v>
      </c>
    </row>
    <row r="758" spans="1:13" s="81" customFormat="1" x14ac:dyDescent="0.25">
      <c r="A758" s="79">
        <v>755</v>
      </c>
      <c r="B758" s="79">
        <v>49.195389938354502</v>
      </c>
      <c r="C758" s="79">
        <v>49.195389938354502</v>
      </c>
      <c r="D758" s="94"/>
      <c r="E758" s="79">
        <v>1398.064622800488</v>
      </c>
      <c r="F758" s="79">
        <v>74.429231011742473</v>
      </c>
      <c r="G758" s="80">
        <v>2.6472851754672293</v>
      </c>
      <c r="H758" s="79">
        <v>-0.27516587484515381</v>
      </c>
      <c r="I758" s="80">
        <v>-6.4447656450961857</v>
      </c>
      <c r="J758" s="103">
        <v>4</v>
      </c>
      <c r="K758" s="103">
        <v>8.2781828215084771E-2</v>
      </c>
      <c r="L758" s="103">
        <v>0.26101110436216229</v>
      </c>
      <c r="M758" s="103">
        <v>-1.086661683666307</v>
      </c>
    </row>
    <row r="759" spans="1:13" s="81" customFormat="1" x14ac:dyDescent="0.25">
      <c r="A759" s="79">
        <v>756</v>
      </c>
      <c r="B759" s="79">
        <v>48.154731369018563</v>
      </c>
      <c r="C759" s="79">
        <v>48.154731369018563</v>
      </c>
      <c r="D759" s="94"/>
      <c r="E759" s="79">
        <v>1368.490552302706</v>
      </c>
      <c r="F759" s="79">
        <v>74.472663644654133</v>
      </c>
      <c r="G759" s="80">
        <v>0</v>
      </c>
      <c r="H759" s="79">
        <v>-22.34389525270787</v>
      </c>
      <c r="I759" s="80">
        <v>15.62396373276653</v>
      </c>
      <c r="J759" s="103">
        <v>4</v>
      </c>
      <c r="K759" s="103">
        <v>0</v>
      </c>
      <c r="L759" s="103">
        <v>0</v>
      </c>
      <c r="M759" s="103">
        <v>-1.858443416518442</v>
      </c>
    </row>
    <row r="760" spans="1:13" s="81" customFormat="1" x14ac:dyDescent="0.25">
      <c r="A760" s="79">
        <v>757</v>
      </c>
      <c r="B760" s="79">
        <v>47.009099578857423</v>
      </c>
      <c r="C760" s="79">
        <v>47.009099578857423</v>
      </c>
      <c r="D760" s="94"/>
      <c r="E760" s="79">
        <v>1335.9332887341709</v>
      </c>
      <c r="F760" s="79">
        <v>74.575064999355362</v>
      </c>
      <c r="G760" s="80">
        <v>0</v>
      </c>
      <c r="H760" s="79">
        <v>-28.15631715126823</v>
      </c>
      <c r="I760" s="80">
        <v>21.436385631326889</v>
      </c>
      <c r="J760" s="103">
        <v>4</v>
      </c>
      <c r="K760" s="103">
        <v>0</v>
      </c>
      <c r="L760" s="103">
        <v>0</v>
      </c>
      <c r="M760" s="103">
        <v>-2.5818039631645182</v>
      </c>
    </row>
    <row r="761" spans="1:13" s="81" customFormat="1" x14ac:dyDescent="0.25">
      <c r="A761" s="79">
        <v>758</v>
      </c>
      <c r="B761" s="79">
        <v>45.0222770690918</v>
      </c>
      <c r="C761" s="79">
        <v>45.0222770690918</v>
      </c>
      <c r="D761" s="94"/>
      <c r="E761" s="79">
        <v>1279.4705537875091</v>
      </c>
      <c r="F761" s="79">
        <v>74.651383766563512</v>
      </c>
      <c r="G761" s="80">
        <v>0</v>
      </c>
      <c r="H761" s="79">
        <v>-0.35426336688280269</v>
      </c>
      <c r="I761" s="80">
        <v>-6.3656681530585368</v>
      </c>
      <c r="J761" s="103">
        <v>4</v>
      </c>
      <c r="K761" s="103">
        <v>0</v>
      </c>
      <c r="L761" s="103">
        <v>0</v>
      </c>
      <c r="M761" s="103">
        <v>-2.458383233009457</v>
      </c>
    </row>
    <row r="762" spans="1:13" s="81" customFormat="1" x14ac:dyDescent="0.25">
      <c r="A762" s="79">
        <v>759</v>
      </c>
      <c r="B762" s="79">
        <v>40.95965232849121</v>
      </c>
      <c r="C762" s="79">
        <v>40.95965232849121</v>
      </c>
      <c r="D762" s="94"/>
      <c r="E762" s="79">
        <v>1164.016403862792</v>
      </c>
      <c r="F762" s="79">
        <v>74.748038727371281</v>
      </c>
      <c r="G762" s="80">
        <v>0</v>
      </c>
      <c r="H762" s="79">
        <v>0</v>
      </c>
      <c r="I762" s="80">
        <v>-6.7199315199413396</v>
      </c>
      <c r="J762" s="103">
        <v>4</v>
      </c>
      <c r="K762" s="103">
        <v>0</v>
      </c>
      <c r="L762" s="103">
        <v>0</v>
      </c>
      <c r="M762" s="103">
        <v>-2.2116925831687548</v>
      </c>
    </row>
    <row r="763" spans="1:13" s="81" customFormat="1" x14ac:dyDescent="0.25">
      <c r="A763" s="79">
        <v>760</v>
      </c>
      <c r="B763" s="79">
        <v>35.786441040039072</v>
      </c>
      <c r="C763" s="79">
        <v>35.786441040039072</v>
      </c>
      <c r="D763" s="94"/>
      <c r="E763" s="79">
        <v>1017.000927459008</v>
      </c>
      <c r="F763" s="79">
        <v>74.806657491892054</v>
      </c>
      <c r="G763" s="80">
        <v>0</v>
      </c>
      <c r="H763" s="79">
        <v>-7.4014025819866642</v>
      </c>
      <c r="I763" s="80">
        <v>0.68147106204532459</v>
      </c>
      <c r="J763" s="103">
        <v>4</v>
      </c>
      <c r="K763" s="103">
        <v>0</v>
      </c>
      <c r="L763" s="103">
        <v>0</v>
      </c>
      <c r="M763" s="103">
        <v>-1.907672250390172</v>
      </c>
    </row>
    <row r="764" spans="1:13" s="81" customFormat="1" x14ac:dyDescent="0.25">
      <c r="A764" s="79">
        <v>761</v>
      </c>
      <c r="B764" s="79">
        <v>30.207736396789549</v>
      </c>
      <c r="C764" s="79">
        <v>30.207736396789549</v>
      </c>
      <c r="D764" s="94"/>
      <c r="E764" s="79">
        <v>1861.1532877983691</v>
      </c>
      <c r="F764" s="79">
        <v>74.851448141314918</v>
      </c>
      <c r="G764" s="80">
        <v>0</v>
      </c>
      <c r="H764" s="79">
        <v>-3.8908445341639268</v>
      </c>
      <c r="I764" s="80">
        <v>-2.8290869857774119</v>
      </c>
      <c r="J764" s="103">
        <v>2</v>
      </c>
      <c r="K764" s="103">
        <v>0</v>
      </c>
      <c r="L764" s="103">
        <v>0</v>
      </c>
      <c r="M764" s="103">
        <v>-3.8333926742331972</v>
      </c>
    </row>
    <row r="765" spans="1:13" s="81" customFormat="1" x14ac:dyDescent="0.25">
      <c r="A765" s="79">
        <v>762</v>
      </c>
      <c r="B765" s="79">
        <v>25.176763343811039</v>
      </c>
      <c r="C765" s="79">
        <v>25.176763343811039</v>
      </c>
      <c r="D765" s="94"/>
      <c r="E765" s="79">
        <v>1551.1859365415869</v>
      </c>
      <c r="F765" s="79">
        <v>74.968580352541721</v>
      </c>
      <c r="G765" s="80">
        <v>0</v>
      </c>
      <c r="H765" s="79">
        <v>0</v>
      </c>
      <c r="I765" s="80">
        <v>-6.7199315199413396</v>
      </c>
      <c r="J765" s="103">
        <v>2</v>
      </c>
      <c r="K765" s="103">
        <v>0</v>
      </c>
      <c r="L765" s="103">
        <v>0</v>
      </c>
      <c r="M765" s="103">
        <v>-3.0707662400677909</v>
      </c>
    </row>
    <row r="766" spans="1:13" s="81" customFormat="1" x14ac:dyDescent="0.25">
      <c r="A766" s="79">
        <v>763</v>
      </c>
      <c r="B766" s="79">
        <v>19.68708057403564</v>
      </c>
      <c r="C766" s="79">
        <v>19.68708057403564</v>
      </c>
      <c r="D766" s="94"/>
      <c r="E766" s="79">
        <v>1212.956649787634</v>
      </c>
      <c r="F766" s="79">
        <v>75.053594365274122</v>
      </c>
      <c r="G766" s="80">
        <v>0</v>
      </c>
      <c r="H766" s="79">
        <v>0</v>
      </c>
      <c r="I766" s="80">
        <v>-6.7199315199413396</v>
      </c>
      <c r="J766" s="103">
        <v>2</v>
      </c>
      <c r="K766" s="103">
        <v>0</v>
      </c>
      <c r="L766" s="103">
        <v>0</v>
      </c>
      <c r="M766" s="103">
        <v>-2.3153621701890699</v>
      </c>
    </row>
    <row r="767" spans="1:13" s="81" customFormat="1" x14ac:dyDescent="0.25">
      <c r="A767" s="79">
        <v>764</v>
      </c>
      <c r="B767" s="79">
        <v>15.9498254776001</v>
      </c>
      <c r="C767" s="79">
        <v>15.9498254776001</v>
      </c>
      <c r="D767" s="94"/>
      <c r="E767" s="79">
        <v>982.69760228047107</v>
      </c>
      <c r="F767" s="79">
        <v>75.133093619592913</v>
      </c>
      <c r="G767" s="80">
        <v>0</v>
      </c>
      <c r="H767" s="79">
        <v>0</v>
      </c>
      <c r="I767" s="80">
        <v>-6.7199315199413396</v>
      </c>
      <c r="J767" s="103">
        <v>2</v>
      </c>
      <c r="K767" s="103">
        <v>0</v>
      </c>
      <c r="L767" s="103">
        <v>0</v>
      </c>
      <c r="M767" s="103">
        <v>-1.8382242412417931</v>
      </c>
    </row>
    <row r="768" spans="1:13" s="81" customFormat="1" x14ac:dyDescent="0.25">
      <c r="A768" s="79">
        <v>765</v>
      </c>
      <c r="B768" s="79">
        <v>13.37148160934448</v>
      </c>
      <c r="C768" s="79">
        <v>13.37148160934448</v>
      </c>
      <c r="D768" s="94"/>
      <c r="E768" s="79">
        <v>823.84117211151943</v>
      </c>
      <c r="F768" s="79">
        <v>75.177344656553842</v>
      </c>
      <c r="G768" s="80">
        <v>5.0791043367720841E-2</v>
      </c>
      <c r="H768" s="79">
        <v>-15.25559300164155</v>
      </c>
      <c r="I768" s="80">
        <v>8.5356614817002132</v>
      </c>
      <c r="J768" s="103">
        <v>2</v>
      </c>
      <c r="K768" s="103">
        <v>1.588259348065705E-3</v>
      </c>
      <c r="L768" s="103">
        <v>5.0077817244511694E-3</v>
      </c>
      <c r="M768" s="103">
        <v>-1.523173124503973</v>
      </c>
    </row>
    <row r="769" spans="1:13" s="81" customFormat="1" x14ac:dyDescent="0.25">
      <c r="A769" s="79">
        <v>766</v>
      </c>
      <c r="B769" s="79">
        <v>13.147434139251709</v>
      </c>
      <c r="C769" s="79">
        <v>13.147434139251709</v>
      </c>
      <c r="D769" s="94"/>
      <c r="E769" s="79">
        <v>810.03720215796864</v>
      </c>
      <c r="F769" s="79">
        <v>75.208779813777667</v>
      </c>
      <c r="G769" s="80">
        <v>7.1012553693289515</v>
      </c>
      <c r="H769" s="79">
        <v>0</v>
      </c>
      <c r="I769" s="80">
        <v>-6.7199315199413396</v>
      </c>
      <c r="J769" s="103">
        <v>2</v>
      </c>
      <c r="K769" s="103">
        <v>0.22205953009633159</v>
      </c>
      <c r="L769" s="103">
        <v>0.70015369839373365</v>
      </c>
      <c r="M769" s="103">
        <v>2.7298697710070479</v>
      </c>
    </row>
    <row r="770" spans="1:13" s="81" customFormat="1" x14ac:dyDescent="0.25">
      <c r="A770" s="79">
        <v>767</v>
      </c>
      <c r="B770" s="79">
        <v>14.957485771179201</v>
      </c>
      <c r="C770" s="79">
        <v>14.957485771179201</v>
      </c>
      <c r="D770" s="94"/>
      <c r="E770" s="79">
        <v>921.55775774003723</v>
      </c>
      <c r="F770" s="79">
        <v>75.241419281656164</v>
      </c>
      <c r="G770" s="80">
        <v>14.421546261905297</v>
      </c>
      <c r="H770" s="79">
        <v>0</v>
      </c>
      <c r="I770" s="80">
        <v>-6.7199315199413396</v>
      </c>
      <c r="J770" s="103">
        <v>2</v>
      </c>
      <c r="K770" s="103">
        <v>0.45096840201140648</v>
      </c>
      <c r="L770" s="103">
        <v>1.4219033715419651</v>
      </c>
      <c r="M770" s="103">
        <v>6.8012481429630958</v>
      </c>
    </row>
    <row r="771" spans="1:13" s="81" customFormat="1" x14ac:dyDescent="0.25">
      <c r="A771" s="79">
        <v>768</v>
      </c>
      <c r="B771" s="79">
        <v>18.113513183593749</v>
      </c>
      <c r="C771" s="79">
        <v>18.113513183593749</v>
      </c>
      <c r="D771" s="94"/>
      <c r="E771" s="79">
        <v>1116.006316143817</v>
      </c>
      <c r="F771" s="79">
        <v>75.237224811047938</v>
      </c>
      <c r="G771" s="80">
        <v>21.410029071129394</v>
      </c>
      <c r="H771" s="79">
        <v>0</v>
      </c>
      <c r="I771" s="80">
        <v>-6.7199315199413396</v>
      </c>
      <c r="J771" s="103">
        <v>2</v>
      </c>
      <c r="K771" s="103">
        <v>0.66950148214893157</v>
      </c>
      <c r="L771" s="103">
        <v>2.110938173215581</v>
      </c>
      <c r="M771" s="103">
        <v>10.657216075127129</v>
      </c>
    </row>
    <row r="772" spans="1:13" s="81" customFormat="1" x14ac:dyDescent="0.25">
      <c r="A772" s="79">
        <v>769</v>
      </c>
      <c r="B772" s="79">
        <v>21.660616683959962</v>
      </c>
      <c r="C772" s="79">
        <v>21.660616683959962</v>
      </c>
      <c r="D772" s="94"/>
      <c r="E772" s="79">
        <v>1334.5497798165641</v>
      </c>
      <c r="F772" s="79">
        <v>75.267230899628331</v>
      </c>
      <c r="G772" s="80">
        <v>24.715973503356008</v>
      </c>
      <c r="H772" s="79">
        <v>0</v>
      </c>
      <c r="I772" s="80">
        <v>-6.7199315199413396</v>
      </c>
      <c r="J772" s="103">
        <v>2</v>
      </c>
      <c r="K772" s="103">
        <v>0.77287988905928584</v>
      </c>
      <c r="L772" s="103">
        <v>2.436890290203928</v>
      </c>
      <c r="M772" s="103">
        <v>12.491063473484569</v>
      </c>
    </row>
    <row r="773" spans="1:13" s="81" customFormat="1" x14ac:dyDescent="0.25">
      <c r="A773" s="79">
        <v>770</v>
      </c>
      <c r="B773" s="79">
        <v>25.181502914428709</v>
      </c>
      <c r="C773" s="79">
        <v>25.181502914428709</v>
      </c>
      <c r="D773" s="94"/>
      <c r="E773" s="79">
        <v>1551.4779500616321</v>
      </c>
      <c r="F773" s="79">
        <v>75.311326706796635</v>
      </c>
      <c r="G773" s="80">
        <v>32.229522978178068</v>
      </c>
      <c r="H773" s="79">
        <v>0</v>
      </c>
      <c r="I773" s="80">
        <v>-6.7199315199413396</v>
      </c>
      <c r="J773" s="103">
        <v>2</v>
      </c>
      <c r="K773" s="103">
        <v>1.0078320459611141</v>
      </c>
      <c r="L773" s="103">
        <v>3.1776944409153929</v>
      </c>
      <c r="M773" s="103">
        <v>16.740665353835251</v>
      </c>
    </row>
    <row r="774" spans="1:13" s="81" customFormat="1" x14ac:dyDescent="0.25">
      <c r="A774" s="79">
        <v>771</v>
      </c>
      <c r="B774" s="79">
        <v>29.845351600646971</v>
      </c>
      <c r="C774" s="79">
        <v>29.845351600646971</v>
      </c>
      <c r="D774" s="94"/>
      <c r="E774" s="79">
        <v>1838.826104922774</v>
      </c>
      <c r="F774" s="79">
        <v>75.408305360741167</v>
      </c>
      <c r="G774" s="80">
        <v>46.414981957714225</v>
      </c>
      <c r="H774" s="79">
        <v>0</v>
      </c>
      <c r="I774" s="80">
        <v>-6.7199315199413396</v>
      </c>
      <c r="J774" s="103">
        <v>2</v>
      </c>
      <c r="K774" s="103">
        <v>1.451417889782733</v>
      </c>
      <c r="L774" s="103">
        <v>4.5763206064849564</v>
      </c>
      <c r="M774" s="103">
        <v>24.751272850376719</v>
      </c>
    </row>
    <row r="775" spans="1:13" s="81" customFormat="1" x14ac:dyDescent="0.25">
      <c r="A775" s="79">
        <v>772</v>
      </c>
      <c r="B775" s="79">
        <v>34.724599456787111</v>
      </c>
      <c r="C775" s="79">
        <v>34.724599456787111</v>
      </c>
      <c r="D775" s="94"/>
      <c r="E775" s="79">
        <v>2139.4453923184192</v>
      </c>
      <c r="F775" s="79">
        <v>75.398290462485022</v>
      </c>
      <c r="G775" s="80">
        <v>46.056786612759886</v>
      </c>
      <c r="H775" s="79">
        <v>0</v>
      </c>
      <c r="I775" s="80">
        <v>-6.7199315199413396</v>
      </c>
      <c r="J775" s="103">
        <v>2</v>
      </c>
      <c r="K775" s="103">
        <v>1.440216956166573</v>
      </c>
      <c r="L775" s="103">
        <v>4.5410040627932053</v>
      </c>
      <c r="M775" s="103">
        <v>24.256458961265029</v>
      </c>
    </row>
    <row r="776" spans="1:13" s="81" customFormat="1" x14ac:dyDescent="0.25">
      <c r="A776" s="79">
        <v>773</v>
      </c>
      <c r="B776" s="79">
        <v>38.831108856201169</v>
      </c>
      <c r="C776" s="79">
        <v>38.831108856201169</v>
      </c>
      <c r="D776" s="94"/>
      <c r="E776" s="79">
        <v>1497.1891116557849</v>
      </c>
      <c r="F776" s="79">
        <v>75.39089233993208</v>
      </c>
      <c r="G776" s="80">
        <v>53.811433210899764</v>
      </c>
      <c r="H776" s="79">
        <v>0</v>
      </c>
      <c r="I776" s="80">
        <v>-6.7199315199413396</v>
      </c>
      <c r="J776" s="103">
        <v>3</v>
      </c>
      <c r="K776" s="103">
        <v>1.6827083312949089</v>
      </c>
      <c r="L776" s="103">
        <v>5.3055793685728476</v>
      </c>
      <c r="M776" s="103">
        <v>28.352132084530421</v>
      </c>
    </row>
    <row r="777" spans="1:13" s="81" customFormat="1" x14ac:dyDescent="0.25">
      <c r="A777" s="79">
        <v>774</v>
      </c>
      <c r="B777" s="79">
        <v>44.181932830810553</v>
      </c>
      <c r="C777" s="79">
        <v>44.181932830810553</v>
      </c>
      <c r="D777" s="94"/>
      <c r="E777" s="79">
        <v>1703.4978066466711</v>
      </c>
      <c r="F777" s="79">
        <v>75.535818616987385</v>
      </c>
      <c r="G777" s="80">
        <v>52.683286997397985</v>
      </c>
      <c r="H777" s="79">
        <v>0</v>
      </c>
      <c r="I777" s="80">
        <v>-6.7199315199413396</v>
      </c>
      <c r="J777" s="103">
        <v>3</v>
      </c>
      <c r="K777" s="103">
        <v>1.647430678961469</v>
      </c>
      <c r="L777" s="103">
        <v>5.1943489307655133</v>
      </c>
      <c r="M777" s="103">
        <v>28.146513564619951</v>
      </c>
    </row>
    <row r="778" spans="1:13" s="81" customFormat="1" x14ac:dyDescent="0.25">
      <c r="A778" s="79">
        <v>775</v>
      </c>
      <c r="B778" s="79">
        <v>46.177658081054688</v>
      </c>
      <c r="C778" s="79">
        <v>46.177658081054688</v>
      </c>
      <c r="D778" s="94"/>
      <c r="E778" s="79">
        <v>1312.3048766926599</v>
      </c>
      <c r="F778" s="79">
        <v>75.540464648369635</v>
      </c>
      <c r="G778" s="80">
        <v>35.508843970364516</v>
      </c>
      <c r="H778" s="79">
        <v>0</v>
      </c>
      <c r="I778" s="80">
        <v>-6.7199315199413396</v>
      </c>
      <c r="J778" s="103">
        <v>4</v>
      </c>
      <c r="K778" s="103">
        <v>1.110377925624187</v>
      </c>
      <c r="L778" s="103">
        <v>3.5010215994930611</v>
      </c>
      <c r="M778" s="103">
        <v>18.470458963526831</v>
      </c>
    </row>
    <row r="779" spans="1:13" s="81" customFormat="1" x14ac:dyDescent="0.25">
      <c r="A779" s="79">
        <v>776</v>
      </c>
      <c r="B779" s="79">
        <v>49.725616455078118</v>
      </c>
      <c r="C779" s="79">
        <v>49.725616455078118</v>
      </c>
      <c r="D779" s="94"/>
      <c r="E779" s="79">
        <v>1413.1329236317431</v>
      </c>
      <c r="F779" s="79">
        <v>75.66864397620499</v>
      </c>
      <c r="G779" s="80">
        <v>49.385162499085979</v>
      </c>
      <c r="H779" s="79">
        <v>0</v>
      </c>
      <c r="I779" s="80">
        <v>-6.7199315199413396</v>
      </c>
      <c r="J779" s="103">
        <v>4</v>
      </c>
      <c r="K779" s="103">
        <v>1.544296804990736</v>
      </c>
      <c r="L779" s="103">
        <v>4.8691678261357918</v>
      </c>
      <c r="M779" s="103">
        <v>25.889605275086339</v>
      </c>
    </row>
    <row r="780" spans="1:13" s="81" customFormat="1" x14ac:dyDescent="0.25">
      <c r="A780" s="79">
        <v>777</v>
      </c>
      <c r="B780" s="79">
        <v>54.014520263671884</v>
      </c>
      <c r="C780" s="79">
        <v>54.014520263671884</v>
      </c>
      <c r="D780" s="94"/>
      <c r="E780" s="79">
        <v>1535.017610243696</v>
      </c>
      <c r="F780" s="79">
        <v>75.684887750139893</v>
      </c>
      <c r="G780" s="80">
        <v>53.558056423250598</v>
      </c>
      <c r="H780" s="79">
        <v>0</v>
      </c>
      <c r="I780" s="80">
        <v>-6.7199315199413396</v>
      </c>
      <c r="J780" s="103">
        <v>4</v>
      </c>
      <c r="K780" s="103">
        <v>1.6747851223020731</v>
      </c>
      <c r="L780" s="103">
        <v>5.2805974906184359</v>
      </c>
      <c r="M780" s="103">
        <v>28.318121632086619</v>
      </c>
    </row>
    <row r="781" spans="1:13" s="81" customFormat="1" x14ac:dyDescent="0.25">
      <c r="A781" s="79">
        <v>778</v>
      </c>
      <c r="B781" s="79">
        <v>55.4778133392334</v>
      </c>
      <c r="C781" s="79">
        <v>55.4778133392334</v>
      </c>
      <c r="D781" s="94"/>
      <c r="E781" s="79">
        <v>1576.6023661384049</v>
      </c>
      <c r="F781" s="79">
        <v>75.748113158557203</v>
      </c>
      <c r="G781" s="80">
        <v>31.533915804137614</v>
      </c>
      <c r="H781" s="79">
        <v>0</v>
      </c>
      <c r="I781" s="80">
        <v>-6.7199315199413396</v>
      </c>
      <c r="J781" s="103">
        <v>4</v>
      </c>
      <c r="K781" s="103">
        <v>0.98608008885417531</v>
      </c>
      <c r="L781" s="103">
        <v>3.1091105201572149</v>
      </c>
      <c r="M781" s="103">
        <v>16.33294563095734</v>
      </c>
    </row>
    <row r="782" spans="1:13" s="81" customFormat="1" x14ac:dyDescent="0.25">
      <c r="A782" s="79">
        <v>779</v>
      </c>
      <c r="B782" s="79">
        <v>57.248311614990243</v>
      </c>
      <c r="C782" s="79">
        <v>57.248311614990243</v>
      </c>
      <c r="D782" s="94"/>
      <c r="E782" s="79">
        <v>1319.8812591456999</v>
      </c>
      <c r="F782" s="79">
        <v>75.860614169623432</v>
      </c>
      <c r="G782" s="80">
        <v>43.482130047792552</v>
      </c>
      <c r="H782" s="79">
        <v>0</v>
      </c>
      <c r="I782" s="80">
        <v>-6.7199315199413396</v>
      </c>
      <c r="J782" s="103">
        <v>5</v>
      </c>
      <c r="K782" s="103">
        <v>1.359706258094028</v>
      </c>
      <c r="L782" s="103">
        <v>4.2871538317704703</v>
      </c>
      <c r="M782" s="103">
        <v>22.65764608886721</v>
      </c>
    </row>
    <row r="783" spans="1:13" s="81" customFormat="1" x14ac:dyDescent="0.25">
      <c r="A783" s="79">
        <v>780</v>
      </c>
      <c r="B783" s="79">
        <v>58.953284454345713</v>
      </c>
      <c r="C783" s="79">
        <v>58.953284454345713</v>
      </c>
      <c r="D783" s="94"/>
      <c r="E783" s="79">
        <v>1359.1900463314601</v>
      </c>
      <c r="F783" s="79">
        <v>75.944411996330487</v>
      </c>
      <c r="G783" s="80">
        <v>38.090134565333919</v>
      </c>
      <c r="H783" s="79">
        <v>0</v>
      </c>
      <c r="I783" s="80">
        <v>-6.7199315199413396</v>
      </c>
      <c r="J783" s="103">
        <v>5</v>
      </c>
      <c r="K783" s="103">
        <v>1.191096072874136</v>
      </c>
      <c r="L783" s="103">
        <v>3.7555259177721521</v>
      </c>
      <c r="M783" s="103">
        <v>19.90886106867147</v>
      </c>
    </row>
    <row r="784" spans="1:13" s="81" customFormat="1" x14ac:dyDescent="0.25">
      <c r="A784" s="79">
        <v>781</v>
      </c>
      <c r="B784" s="79">
        <v>60.401895141601557</v>
      </c>
      <c r="C784" s="79">
        <v>60.401895141601557</v>
      </c>
      <c r="D784" s="94"/>
      <c r="E784" s="79">
        <v>1392.5883081136731</v>
      </c>
      <c r="F784" s="79">
        <v>76.056615515721063</v>
      </c>
      <c r="G784" s="80">
        <v>39.774916548277382</v>
      </c>
      <c r="H784" s="79">
        <v>0</v>
      </c>
      <c r="I784" s="80">
        <v>-6.7199315199413396</v>
      </c>
      <c r="J784" s="103">
        <v>5</v>
      </c>
      <c r="K784" s="103">
        <v>1.243779982406958</v>
      </c>
      <c r="L784" s="103">
        <v>3.9216382845291369</v>
      </c>
      <c r="M784" s="103">
        <v>20.85153191205924</v>
      </c>
    </row>
    <row r="785" spans="1:13" s="81" customFormat="1" x14ac:dyDescent="0.25">
      <c r="A785" s="79">
        <v>782</v>
      </c>
      <c r="B785" s="79">
        <v>61.882164001464837</v>
      </c>
      <c r="C785" s="79">
        <v>61.882164001464837</v>
      </c>
      <c r="D785" s="94"/>
      <c r="E785" s="79">
        <v>1426.716460918776</v>
      </c>
      <c r="F785" s="79">
        <v>76.248916052050831</v>
      </c>
      <c r="G785" s="80">
        <v>34.629817457065116</v>
      </c>
      <c r="H785" s="79">
        <v>0</v>
      </c>
      <c r="I785" s="80">
        <v>-6.7199315199413396</v>
      </c>
      <c r="J785" s="103">
        <v>5</v>
      </c>
      <c r="K785" s="103">
        <v>1.0828903611959939</v>
      </c>
      <c r="L785" s="103">
        <v>3.4143533088509699</v>
      </c>
      <c r="M785" s="103">
        <v>18.086255428186131</v>
      </c>
    </row>
    <row r="786" spans="1:13" s="81" customFormat="1" x14ac:dyDescent="0.25">
      <c r="A786" s="79">
        <v>783</v>
      </c>
      <c r="B786" s="79">
        <v>62.678578567504893</v>
      </c>
      <c r="C786" s="79">
        <v>62.678578567504893</v>
      </c>
      <c r="D786" s="94"/>
      <c r="E786" s="79">
        <v>1445.078096931665</v>
      </c>
      <c r="F786" s="79">
        <v>76.368615935702749</v>
      </c>
      <c r="G786" s="80">
        <v>28.058020310719613</v>
      </c>
      <c r="H786" s="79">
        <v>0</v>
      </c>
      <c r="I786" s="80">
        <v>-6.7199315199413396</v>
      </c>
      <c r="J786" s="103">
        <v>5</v>
      </c>
      <c r="K786" s="103">
        <v>0.87738723388854745</v>
      </c>
      <c r="L786" s="103">
        <v>2.7664019484505902</v>
      </c>
      <c r="M786" s="103">
        <v>14.379931476522311</v>
      </c>
    </row>
    <row r="787" spans="1:13" s="81" customFormat="1" x14ac:dyDescent="0.25">
      <c r="A787" s="79">
        <v>784</v>
      </c>
      <c r="B787" s="79">
        <v>63.448435974121097</v>
      </c>
      <c r="C787" s="79">
        <v>63.448435974121097</v>
      </c>
      <c r="D787" s="94"/>
      <c r="E787" s="79">
        <v>1228.360069550062</v>
      </c>
      <c r="F787" s="79">
        <v>76.480054071579019</v>
      </c>
      <c r="G787" s="80">
        <v>29.172934774968457</v>
      </c>
      <c r="H787" s="79">
        <v>0</v>
      </c>
      <c r="I787" s="80">
        <v>-6.7199315199413396</v>
      </c>
      <c r="J787" s="103">
        <v>6</v>
      </c>
      <c r="K787" s="103">
        <v>0.91225112332111369</v>
      </c>
      <c r="L787" s="103">
        <v>2.8763277918314709</v>
      </c>
      <c r="M787" s="103">
        <v>14.975335402513309</v>
      </c>
    </row>
    <row r="788" spans="1:13" s="81" customFormat="1" x14ac:dyDescent="0.25">
      <c r="A788" s="79">
        <v>785</v>
      </c>
      <c r="B788" s="79">
        <v>64.059189605712888</v>
      </c>
      <c r="C788" s="79">
        <v>64.059189605712888</v>
      </c>
      <c r="D788" s="94"/>
      <c r="E788" s="79">
        <v>1240.1842439660561</v>
      </c>
      <c r="F788" s="79">
        <v>76.574563444551302</v>
      </c>
      <c r="G788" s="80">
        <v>24.931132652626658</v>
      </c>
      <c r="H788" s="79">
        <v>0</v>
      </c>
      <c r="I788" s="80">
        <v>-6.7199315199413396</v>
      </c>
      <c r="J788" s="103">
        <v>6</v>
      </c>
      <c r="K788" s="103">
        <v>0.7796080148762119</v>
      </c>
      <c r="L788" s="103">
        <v>2.458104070904696</v>
      </c>
      <c r="M788" s="103">
        <v>12.63191846783168</v>
      </c>
    </row>
    <row r="789" spans="1:13" s="81" customFormat="1" x14ac:dyDescent="0.25">
      <c r="A789" s="79">
        <v>786</v>
      </c>
      <c r="B789" s="79">
        <v>64.464283752441403</v>
      </c>
      <c r="C789" s="79">
        <v>64.464283752441403</v>
      </c>
      <c r="D789" s="94"/>
      <c r="E789" s="79">
        <v>1248.026856106294</v>
      </c>
      <c r="F789" s="79">
        <v>76.709415356844687</v>
      </c>
      <c r="G789" s="80">
        <v>24.635151019788282</v>
      </c>
      <c r="H789" s="79">
        <v>0</v>
      </c>
      <c r="I789" s="80">
        <v>-6.7199315199413396</v>
      </c>
      <c r="J789" s="103">
        <v>6</v>
      </c>
      <c r="K789" s="103">
        <v>0.77035253272736393</v>
      </c>
      <c r="L789" s="103">
        <v>2.428921535689379</v>
      </c>
      <c r="M789" s="103">
        <v>12.465789551088839</v>
      </c>
    </row>
    <row r="790" spans="1:13" s="81" customFormat="1" x14ac:dyDescent="0.25">
      <c r="A790" s="79">
        <v>787</v>
      </c>
      <c r="B790" s="79">
        <v>64.924586486816409</v>
      </c>
      <c r="C790" s="79">
        <v>64.924586486816409</v>
      </c>
      <c r="D790" s="94"/>
      <c r="E790" s="79">
        <v>1256.938305066858</v>
      </c>
      <c r="F790" s="79">
        <v>76.812541126083303</v>
      </c>
      <c r="G790" s="80">
        <v>24.107852699389923</v>
      </c>
      <c r="H790" s="79">
        <v>0</v>
      </c>
      <c r="I790" s="80">
        <v>-6.7199315199413396</v>
      </c>
      <c r="J790" s="103">
        <v>6</v>
      </c>
      <c r="K790" s="103">
        <v>0.7538636710883394</v>
      </c>
      <c r="L790" s="103">
        <v>2.3769321549415339</v>
      </c>
      <c r="M790" s="103">
        <v>12.167438250516151</v>
      </c>
    </row>
    <row r="791" spans="1:13" s="81" customFormat="1" x14ac:dyDescent="0.25">
      <c r="A791" s="79">
        <v>788</v>
      </c>
      <c r="B791" s="79">
        <v>65.164595794677737</v>
      </c>
      <c r="C791" s="79">
        <v>65.164595794677737</v>
      </c>
      <c r="D791" s="94"/>
      <c r="E791" s="79">
        <v>1261.5848790220839</v>
      </c>
      <c r="F791" s="79">
        <v>76.91566689532192</v>
      </c>
      <c r="G791" s="80">
        <v>19.769538179864679</v>
      </c>
      <c r="H791" s="79">
        <v>0</v>
      </c>
      <c r="I791" s="80">
        <v>-6.7199315199413396</v>
      </c>
      <c r="J791" s="103">
        <v>6</v>
      </c>
      <c r="K791" s="103">
        <v>0.61820257547745128</v>
      </c>
      <c r="L791" s="103">
        <v>1.949192720480404</v>
      </c>
      <c r="M791" s="103">
        <v>9.6755828302174685</v>
      </c>
    </row>
    <row r="792" spans="1:13" s="81" customFormat="1" x14ac:dyDescent="0.25">
      <c r="A792" s="79">
        <v>789</v>
      </c>
      <c r="B792" s="79">
        <v>65.161618041992185</v>
      </c>
      <c r="C792" s="79">
        <v>65.161618041992185</v>
      </c>
      <c r="D792" s="94"/>
      <c r="E792" s="79">
        <v>1261.527229807572</v>
      </c>
      <c r="F792" s="79">
        <v>77.033306759287171</v>
      </c>
      <c r="G792" s="80">
        <v>15.752954740931385</v>
      </c>
      <c r="H792" s="79">
        <v>0</v>
      </c>
      <c r="I792" s="80">
        <v>-6.7199315199413396</v>
      </c>
      <c r="J792" s="103">
        <v>6</v>
      </c>
      <c r="K792" s="103">
        <v>0.49260215912085442</v>
      </c>
      <c r="L792" s="103">
        <v>1.5531746077080539</v>
      </c>
      <c r="M792" s="103">
        <v>7.3124795215204319</v>
      </c>
    </row>
    <row r="793" spans="1:13" s="81" customFormat="1" x14ac:dyDescent="0.25">
      <c r="A793" s="79">
        <v>790</v>
      </c>
      <c r="B793" s="79">
        <v>65.001782226562497</v>
      </c>
      <c r="C793" s="79">
        <v>65.001782226562497</v>
      </c>
      <c r="D793" s="94"/>
      <c r="E793" s="79">
        <v>1258.4328125797319</v>
      </c>
      <c r="F793" s="79">
        <v>77.123212640989237</v>
      </c>
      <c r="G793" s="80">
        <v>16.903360362630238</v>
      </c>
      <c r="H793" s="79">
        <v>0</v>
      </c>
      <c r="I793" s="80">
        <v>-6.7199315199413396</v>
      </c>
      <c r="J793" s="103">
        <v>6</v>
      </c>
      <c r="K793" s="103">
        <v>0.52857587341339729</v>
      </c>
      <c r="L793" s="103">
        <v>1.6665997288724419</v>
      </c>
      <c r="M793" s="103">
        <v>7.9982381165555561</v>
      </c>
    </row>
    <row r="794" spans="1:13" s="81" customFormat="1" x14ac:dyDescent="0.25">
      <c r="A794" s="79">
        <v>791</v>
      </c>
      <c r="B794" s="79">
        <v>65.125465393066406</v>
      </c>
      <c r="C794" s="79">
        <v>65.125465393066406</v>
      </c>
      <c r="D794" s="94"/>
      <c r="E794" s="79">
        <v>1260.8273154650501</v>
      </c>
      <c r="F794" s="79">
        <v>77.208717723894125</v>
      </c>
      <c r="G794" s="80">
        <v>22.167258488335143</v>
      </c>
      <c r="H794" s="79">
        <v>0</v>
      </c>
      <c r="I794" s="80">
        <v>-6.7199315199413396</v>
      </c>
      <c r="J794" s="103">
        <v>6</v>
      </c>
      <c r="K794" s="103">
        <v>0.69318039521634289</v>
      </c>
      <c r="L794" s="103">
        <v>2.1855977861171292</v>
      </c>
      <c r="M794" s="103">
        <v>11.061776831412139</v>
      </c>
    </row>
    <row r="795" spans="1:13" s="81" customFormat="1" x14ac:dyDescent="0.25">
      <c r="A795" s="79">
        <v>792</v>
      </c>
      <c r="B795" s="79">
        <v>65.454368591308594</v>
      </c>
      <c r="C795" s="79">
        <v>65.454368591308594</v>
      </c>
      <c r="D795" s="94"/>
      <c r="E795" s="79">
        <v>1267.1948728250579</v>
      </c>
      <c r="F795" s="79">
        <v>77.326357587859377</v>
      </c>
      <c r="G795" s="80">
        <v>23.995300292950105</v>
      </c>
      <c r="H795" s="79">
        <v>0</v>
      </c>
      <c r="I795" s="80">
        <v>-6.7199315199413396</v>
      </c>
      <c r="J795" s="103">
        <v>6</v>
      </c>
      <c r="K795" s="103">
        <v>0.75034410543616115</v>
      </c>
      <c r="L795" s="103">
        <v>2.3658349644402161</v>
      </c>
      <c r="M795" s="103">
        <v>12.103723564876519</v>
      </c>
    </row>
    <row r="796" spans="1:13" s="81" customFormat="1" x14ac:dyDescent="0.25">
      <c r="A796" s="79">
        <v>793</v>
      </c>
      <c r="B796" s="79">
        <v>65.770102691650393</v>
      </c>
      <c r="C796" s="79">
        <v>65.770102691650393</v>
      </c>
      <c r="D796" s="94"/>
      <c r="E796" s="79">
        <v>1273.3074767923699</v>
      </c>
      <c r="F796" s="79">
        <v>77.429483357097993</v>
      </c>
      <c r="G796" s="80">
        <v>21.762997636228747</v>
      </c>
      <c r="H796" s="79">
        <v>0</v>
      </c>
      <c r="I796" s="80">
        <v>-6.7199315199413396</v>
      </c>
      <c r="J796" s="103">
        <v>6</v>
      </c>
      <c r="K796" s="103">
        <v>0.68053897194873092</v>
      </c>
      <c r="L796" s="103">
        <v>2.145739378554349</v>
      </c>
      <c r="M796" s="103">
        <v>10.824944384316749</v>
      </c>
    </row>
    <row r="797" spans="1:13" s="81" customFormat="1" x14ac:dyDescent="0.25">
      <c r="A797" s="79">
        <v>794</v>
      </c>
      <c r="B797" s="79">
        <v>65.675537109375</v>
      </c>
      <c r="C797" s="79">
        <v>65.675537109375</v>
      </c>
      <c r="D797" s="94"/>
      <c r="E797" s="79">
        <v>1271.476689580086</v>
      </c>
      <c r="F797" s="79">
        <v>77.547123221063245</v>
      </c>
      <c r="G797" s="80">
        <v>9.1705578628861346</v>
      </c>
      <c r="H797" s="79">
        <v>0</v>
      </c>
      <c r="I797" s="80">
        <v>-6.7199315199413396</v>
      </c>
      <c r="J797" s="103">
        <v>6</v>
      </c>
      <c r="K797" s="103">
        <v>0.28676757331516001</v>
      </c>
      <c r="L797" s="103">
        <v>0.90417815866269946</v>
      </c>
      <c r="M797" s="103">
        <v>3.3062969159435802</v>
      </c>
    </row>
    <row r="798" spans="1:13" s="81" customFormat="1" x14ac:dyDescent="0.25">
      <c r="A798" s="79">
        <v>795</v>
      </c>
      <c r="B798" s="79">
        <v>64.186476898193362</v>
      </c>
      <c r="C798" s="79">
        <v>64.186476898193362</v>
      </c>
      <c r="D798" s="94"/>
      <c r="E798" s="79">
        <v>1242.648522636501</v>
      </c>
      <c r="F798" s="79">
        <v>77.629738602557367</v>
      </c>
      <c r="G798" s="80">
        <v>0</v>
      </c>
      <c r="H798" s="79">
        <v>-15.36011454343153</v>
      </c>
      <c r="I798" s="80">
        <v>8.6401830234901915</v>
      </c>
      <c r="J798" s="103">
        <v>6</v>
      </c>
      <c r="K798" s="103">
        <v>0</v>
      </c>
      <c r="L798" s="103">
        <v>0</v>
      </c>
      <c r="M798" s="103">
        <v>-2.3788978125168181</v>
      </c>
    </row>
    <row r="799" spans="1:13" s="81" customFormat="1" x14ac:dyDescent="0.25">
      <c r="A799" s="79">
        <v>796</v>
      </c>
      <c r="B799" s="79">
        <v>60.483504104614248</v>
      </c>
      <c r="C799" s="79">
        <v>60.483504104614248</v>
      </c>
      <c r="D799" s="94"/>
      <c r="E799" s="79">
        <v>1170.959065703031</v>
      </c>
      <c r="F799" s="79">
        <v>77.719331866223612</v>
      </c>
      <c r="G799" s="80">
        <v>0</v>
      </c>
      <c r="H799" s="79">
        <v>-15.17865990079021</v>
      </c>
      <c r="I799" s="80">
        <v>8.4587283808488714</v>
      </c>
      <c r="J799" s="103">
        <v>6</v>
      </c>
      <c r="K799" s="103">
        <v>0</v>
      </c>
      <c r="L799" s="103">
        <v>0</v>
      </c>
      <c r="M799" s="103">
        <v>-2.226320843880937</v>
      </c>
    </row>
    <row r="800" spans="1:13" s="81" customFormat="1" x14ac:dyDescent="0.25">
      <c r="A800" s="79">
        <v>797</v>
      </c>
      <c r="B800" s="79">
        <v>56.023245620727543</v>
      </c>
      <c r="C800" s="79">
        <v>56.023245620727543</v>
      </c>
      <c r="D800" s="94"/>
      <c r="E800" s="79">
        <v>1084.6085775095471</v>
      </c>
      <c r="F800" s="79">
        <v>77.762426321459174</v>
      </c>
      <c r="G800" s="80">
        <v>0</v>
      </c>
      <c r="H800" s="79">
        <v>-5.769129991672016</v>
      </c>
      <c r="I800" s="80">
        <v>-0.95080152826932363</v>
      </c>
      <c r="J800" s="103">
        <v>6</v>
      </c>
      <c r="K800" s="103">
        <v>0</v>
      </c>
      <c r="L800" s="103">
        <v>0</v>
      </c>
      <c r="M800" s="103">
        <v>-2.046154305466366</v>
      </c>
    </row>
    <row r="801" spans="1:13" s="81" customFormat="1" x14ac:dyDescent="0.25">
      <c r="A801" s="79">
        <v>798</v>
      </c>
      <c r="B801" s="79">
        <v>51.206275558471681</v>
      </c>
      <c r="C801" s="79">
        <v>51.206275558471681</v>
      </c>
      <c r="D801" s="94"/>
      <c r="E801" s="79">
        <v>1455.2111979065471</v>
      </c>
      <c r="F801" s="79">
        <v>77.805520776694735</v>
      </c>
      <c r="G801" s="80">
        <v>0</v>
      </c>
      <c r="H801" s="79">
        <v>-24.65532695115829</v>
      </c>
      <c r="I801" s="80">
        <v>17.93539543121695</v>
      </c>
      <c r="J801" s="103">
        <v>4</v>
      </c>
      <c r="K801" s="103">
        <v>0</v>
      </c>
      <c r="L801" s="103">
        <v>0</v>
      </c>
      <c r="M801" s="103">
        <v>-2.8489898578391539</v>
      </c>
    </row>
    <row r="802" spans="1:13" s="81" customFormat="1" x14ac:dyDescent="0.25">
      <c r="A802" s="79">
        <v>799</v>
      </c>
      <c r="B802" s="79">
        <v>46.821897888183592</v>
      </c>
      <c r="C802" s="79">
        <v>46.821897888183592</v>
      </c>
      <c r="D802" s="94"/>
      <c r="E802" s="79">
        <v>1330.613276810544</v>
      </c>
      <c r="F802" s="79">
        <v>77.848618267758525</v>
      </c>
      <c r="G802" s="80">
        <v>0</v>
      </c>
      <c r="H802" s="79">
        <v>-4.1913979198974758</v>
      </c>
      <c r="I802" s="80">
        <v>-2.5285336000438638</v>
      </c>
      <c r="J802" s="103">
        <v>4</v>
      </c>
      <c r="K802" s="103">
        <v>0</v>
      </c>
      <c r="L802" s="103">
        <v>0</v>
      </c>
      <c r="M802" s="103">
        <v>-2.5700937918604749</v>
      </c>
    </row>
    <row r="803" spans="1:13" s="81" customFormat="1" x14ac:dyDescent="0.25">
      <c r="A803" s="79">
        <v>800</v>
      </c>
      <c r="B803" s="79">
        <v>43.470483398437501</v>
      </c>
      <c r="C803" s="79">
        <v>43.470483398437501</v>
      </c>
      <c r="D803" s="94"/>
      <c r="E803" s="79">
        <v>1235.3707339558939</v>
      </c>
      <c r="F803" s="79">
        <v>77.942980579447294</v>
      </c>
      <c r="G803" s="80">
        <v>0</v>
      </c>
      <c r="H803" s="79">
        <v>0</v>
      </c>
      <c r="I803" s="80">
        <v>-6.7199315199413396</v>
      </c>
      <c r="J803" s="103">
        <v>4</v>
      </c>
      <c r="K803" s="103">
        <v>0</v>
      </c>
      <c r="L803" s="103">
        <v>0</v>
      </c>
      <c r="M803" s="103">
        <v>-2.3632789876507938</v>
      </c>
    </row>
    <row r="804" spans="1:13" s="81" customFormat="1" x14ac:dyDescent="0.25">
      <c r="A804" s="79">
        <v>801</v>
      </c>
      <c r="B804" s="79">
        <v>41.829849243164063</v>
      </c>
      <c r="C804" s="79">
        <v>41.829849243164063</v>
      </c>
      <c r="D804" s="94"/>
      <c r="E804" s="79">
        <v>1188.7461909993251</v>
      </c>
      <c r="F804" s="79">
        <v>78.022479833766084</v>
      </c>
      <c r="G804" s="80">
        <v>1.7356667910775905</v>
      </c>
      <c r="H804" s="79">
        <v>-38.138448930513213</v>
      </c>
      <c r="I804" s="80">
        <v>31.418517410571869</v>
      </c>
      <c r="J804" s="103">
        <v>4</v>
      </c>
      <c r="K804" s="103">
        <v>5.4275100948371992E-2</v>
      </c>
      <c r="L804" s="103">
        <v>0.1711293932902169</v>
      </c>
      <c r="M804" s="103">
        <v>-1.204679181529059</v>
      </c>
    </row>
    <row r="805" spans="1:13" s="81" customFormat="1" x14ac:dyDescent="0.25">
      <c r="A805" s="79">
        <v>802</v>
      </c>
      <c r="B805" s="79">
        <v>41.394546508789063</v>
      </c>
      <c r="C805" s="79">
        <v>41.394546508789063</v>
      </c>
      <c r="D805" s="94"/>
      <c r="E805" s="79">
        <v>1596.026128030355</v>
      </c>
      <c r="F805" s="79">
        <v>78.085770770823686</v>
      </c>
      <c r="G805" s="80">
        <v>14.583590492622688</v>
      </c>
      <c r="H805" s="79">
        <v>0</v>
      </c>
      <c r="I805" s="80">
        <v>-6.7199315199413396</v>
      </c>
      <c r="J805" s="103">
        <v>3</v>
      </c>
      <c r="K805" s="103">
        <v>0.45603559983157532</v>
      </c>
      <c r="L805" s="103">
        <v>1.4378802462689571</v>
      </c>
      <c r="M805" s="103">
        <v>6.1196525275414553</v>
      </c>
    </row>
    <row r="806" spans="1:13" s="81" customFormat="1" x14ac:dyDescent="0.25">
      <c r="A806" s="79">
        <v>803</v>
      </c>
      <c r="B806" s="79">
        <v>42.688506317138668</v>
      </c>
      <c r="C806" s="79">
        <v>42.688506317138668</v>
      </c>
      <c r="D806" s="94"/>
      <c r="E806" s="79">
        <v>1645.916604842527</v>
      </c>
      <c r="F806" s="79">
        <v>78.171351529428392</v>
      </c>
      <c r="G806" s="80">
        <v>34.190941797651611</v>
      </c>
      <c r="H806" s="79">
        <v>0</v>
      </c>
      <c r="I806" s="80">
        <v>-6.7199315199413396</v>
      </c>
      <c r="J806" s="103">
        <v>3</v>
      </c>
      <c r="K806" s="103">
        <v>1.069166516941497</v>
      </c>
      <c r="L806" s="103">
        <v>3.371082027916541</v>
      </c>
      <c r="M806" s="103">
        <v>17.848988810534689</v>
      </c>
    </row>
    <row r="807" spans="1:13" s="81" customFormat="1" x14ac:dyDescent="0.25">
      <c r="A807" s="79">
        <v>804</v>
      </c>
      <c r="B807" s="79">
        <v>44.996514511108401</v>
      </c>
      <c r="C807" s="79">
        <v>44.996514511108401</v>
      </c>
      <c r="D807" s="94"/>
      <c r="E807" s="79">
        <v>1734.9051719838949</v>
      </c>
      <c r="F807" s="79">
        <v>78.277812775196239</v>
      </c>
      <c r="G807" s="80">
        <v>29.506253426719859</v>
      </c>
      <c r="H807" s="79">
        <v>0</v>
      </c>
      <c r="I807" s="80">
        <v>-6.7199315199413396</v>
      </c>
      <c r="J807" s="103">
        <v>3</v>
      </c>
      <c r="K807" s="103">
        <v>0.92267415126909369</v>
      </c>
      <c r="L807" s="103">
        <v>2.9091915989514519</v>
      </c>
      <c r="M807" s="103">
        <v>15.02768344710868</v>
      </c>
    </row>
    <row r="808" spans="1:13" s="81" customFormat="1" x14ac:dyDescent="0.25">
      <c r="A808" s="79">
        <v>805</v>
      </c>
      <c r="B808" s="79">
        <v>46.441712570190433</v>
      </c>
      <c r="C808" s="79">
        <v>46.441712570190433</v>
      </c>
      <c r="D808" s="94"/>
      <c r="E808" s="79">
        <v>1790.626856529562</v>
      </c>
      <c r="F808" s="79">
        <v>78.287221064600359</v>
      </c>
      <c r="G808" s="80">
        <v>42.205934049203051</v>
      </c>
      <c r="H808" s="79">
        <v>0</v>
      </c>
      <c r="I808" s="80">
        <v>-6.7199315199413396</v>
      </c>
      <c r="J808" s="103">
        <v>3</v>
      </c>
      <c r="K808" s="103">
        <v>1.319799020708706</v>
      </c>
      <c r="L808" s="103">
        <v>4.1613263122945519</v>
      </c>
      <c r="M808" s="103">
        <v>22.392809398342511</v>
      </c>
    </row>
    <row r="809" spans="1:13" s="81" customFormat="1" x14ac:dyDescent="0.25">
      <c r="A809" s="79">
        <v>806</v>
      </c>
      <c r="B809" s="79">
        <v>50.060088348388668</v>
      </c>
      <c r="C809" s="79">
        <v>50.060088348388668</v>
      </c>
      <c r="D809" s="94"/>
      <c r="E809" s="79">
        <v>1422.638150075614</v>
      </c>
      <c r="F809" s="79">
        <v>78.269097642008077</v>
      </c>
      <c r="G809" s="80">
        <v>49.864844600364961</v>
      </c>
      <c r="H809" s="79">
        <v>0</v>
      </c>
      <c r="I809" s="80">
        <v>-6.7199315199413396</v>
      </c>
      <c r="J809" s="103">
        <v>4</v>
      </c>
      <c r="K809" s="103">
        <v>1.5592966854999899</v>
      </c>
      <c r="L809" s="103">
        <v>4.9164624493814699</v>
      </c>
      <c r="M809" s="103">
        <v>26.16762904769223</v>
      </c>
    </row>
    <row r="810" spans="1:13" s="81" customFormat="1" x14ac:dyDescent="0.25">
      <c r="A810" s="79">
        <v>807</v>
      </c>
      <c r="B810" s="79">
        <v>51.838151931762702</v>
      </c>
      <c r="C810" s="79">
        <v>51.838151931762702</v>
      </c>
      <c r="D810" s="94"/>
      <c r="E810" s="79">
        <v>1473.1682464143159</v>
      </c>
      <c r="F810" s="79">
        <v>78.397752460329812</v>
      </c>
      <c r="G810" s="80">
        <v>27.226070337334988</v>
      </c>
      <c r="H810" s="79">
        <v>0</v>
      </c>
      <c r="I810" s="80">
        <v>-6.7199315199413396</v>
      </c>
      <c r="J810" s="103">
        <v>4</v>
      </c>
      <c r="K810" s="103">
        <v>0.85137177457252766</v>
      </c>
      <c r="L810" s="103">
        <v>2.6843752052271799</v>
      </c>
      <c r="M810" s="103">
        <v>13.89625796130875</v>
      </c>
    </row>
    <row r="811" spans="1:13" s="81" customFormat="1" x14ac:dyDescent="0.25">
      <c r="A811" s="79">
        <v>808</v>
      </c>
      <c r="B811" s="79">
        <v>52.716595077514647</v>
      </c>
      <c r="C811" s="79">
        <v>52.716595077514647</v>
      </c>
      <c r="D811" s="94"/>
      <c r="E811" s="79">
        <v>1498.132379979601</v>
      </c>
      <c r="F811" s="79">
        <v>78.455794948954988</v>
      </c>
      <c r="G811" s="80">
        <v>19.720232870053774</v>
      </c>
      <c r="H811" s="79">
        <v>0</v>
      </c>
      <c r="I811" s="80">
        <v>-6.7199315199413396</v>
      </c>
      <c r="J811" s="103">
        <v>4</v>
      </c>
      <c r="K811" s="103">
        <v>0.6166607757028435</v>
      </c>
      <c r="L811" s="103">
        <v>1.944331425791066</v>
      </c>
      <c r="M811" s="103">
        <v>9.4294102346235498</v>
      </c>
    </row>
    <row r="812" spans="1:13" s="81" customFormat="1" x14ac:dyDescent="0.25">
      <c r="A812" s="79">
        <v>809</v>
      </c>
      <c r="B812" s="79">
        <v>52.646250152587889</v>
      </c>
      <c r="C812" s="79">
        <v>52.646250152587889</v>
      </c>
      <c r="D812" s="94"/>
      <c r="E812" s="79">
        <v>1496.1332749606779</v>
      </c>
      <c r="F812" s="79">
        <v>78.5327404622454</v>
      </c>
      <c r="G812" s="80">
        <v>7.3101154909781139</v>
      </c>
      <c r="H812" s="79">
        <v>0</v>
      </c>
      <c r="I812" s="80">
        <v>-6.7199315199413396</v>
      </c>
      <c r="J812" s="103">
        <v>4</v>
      </c>
      <c r="K812" s="103">
        <v>0.2285906824147784</v>
      </c>
      <c r="L812" s="103">
        <v>0.72074642165379632</v>
      </c>
      <c r="M812" s="103">
        <v>1.717464213866549</v>
      </c>
    </row>
    <row r="813" spans="1:13" s="81" customFormat="1" x14ac:dyDescent="0.25">
      <c r="A813" s="79">
        <v>810</v>
      </c>
      <c r="B813" s="79">
        <v>51.807740402221683</v>
      </c>
      <c r="C813" s="79">
        <v>51.807740402221683</v>
      </c>
      <c r="D813" s="94"/>
      <c r="E813" s="79">
        <v>1472.303993002974</v>
      </c>
      <c r="F813" s="79">
        <v>78.578647349118455</v>
      </c>
      <c r="G813" s="80">
        <v>3.3905777326407307</v>
      </c>
      <c r="H813" s="79">
        <v>-49.081080662262103</v>
      </c>
      <c r="I813" s="80">
        <v>42.361149142320762</v>
      </c>
      <c r="J813" s="103">
        <v>4</v>
      </c>
      <c r="K813" s="103">
        <v>0.1060249292423959</v>
      </c>
      <c r="L813" s="103">
        <v>0.33429660190127419</v>
      </c>
      <c r="M813" s="103">
        <v>-0.75588219518877653</v>
      </c>
    </row>
    <row r="814" spans="1:13" s="81" customFormat="1" x14ac:dyDescent="0.25">
      <c r="A814" s="79">
        <v>811</v>
      </c>
      <c r="B814" s="79">
        <v>50.422607803344732</v>
      </c>
      <c r="C814" s="79">
        <v>50.422607803344732</v>
      </c>
      <c r="D814" s="94"/>
      <c r="E814" s="79">
        <v>1432.940449248078</v>
      </c>
      <c r="F814" s="79">
        <v>78.624552016880401</v>
      </c>
      <c r="G814" s="80">
        <v>0</v>
      </c>
      <c r="H814" s="79">
        <v>-7.690126113047727</v>
      </c>
      <c r="I814" s="80">
        <v>0.97019459310638734</v>
      </c>
      <c r="J814" s="103">
        <v>4</v>
      </c>
      <c r="K814" s="103">
        <v>0</v>
      </c>
      <c r="L814" s="103">
        <v>0</v>
      </c>
      <c r="M814" s="103">
        <v>-2.798411987721646</v>
      </c>
    </row>
    <row r="815" spans="1:13" s="81" customFormat="1" x14ac:dyDescent="0.25">
      <c r="A815" s="79">
        <v>812</v>
      </c>
      <c r="B815" s="79">
        <v>47.76672019958496</v>
      </c>
      <c r="C815" s="79">
        <v>47.76672019958496</v>
      </c>
      <c r="D815" s="94"/>
      <c r="E815" s="79">
        <v>1841.7144266253999</v>
      </c>
      <c r="F815" s="79">
        <v>78.704787086019294</v>
      </c>
      <c r="G815" s="80">
        <v>0</v>
      </c>
      <c r="H815" s="79">
        <v>-5.449260446703529</v>
      </c>
      <c r="I815" s="80">
        <v>-1.270671073237811</v>
      </c>
      <c r="J815" s="103">
        <v>3</v>
      </c>
      <c r="K815" s="103">
        <v>0</v>
      </c>
      <c r="L815" s="103">
        <v>0</v>
      </c>
      <c r="M815" s="103">
        <v>-3.783320372259904</v>
      </c>
    </row>
    <row r="816" spans="1:13" s="81" customFormat="1" x14ac:dyDescent="0.25">
      <c r="A816" s="79">
        <v>813</v>
      </c>
      <c r="B816" s="79">
        <v>44.619743347167969</v>
      </c>
      <c r="C816" s="79">
        <v>44.619743347167969</v>
      </c>
      <c r="D816" s="94"/>
      <c r="E816" s="79">
        <v>1720.378219217069</v>
      </c>
      <c r="F816" s="79">
        <v>78.850742778517059</v>
      </c>
      <c r="G816" s="80">
        <v>0</v>
      </c>
      <c r="H816" s="79">
        <v>-9.9467608456930101</v>
      </c>
      <c r="I816" s="80">
        <v>3.22682932575167</v>
      </c>
      <c r="J816" s="103">
        <v>3</v>
      </c>
      <c r="K816" s="103">
        <v>0</v>
      </c>
      <c r="L816" s="103">
        <v>0</v>
      </c>
      <c r="M816" s="103">
        <v>-3.4777839161665738</v>
      </c>
    </row>
    <row r="817" spans="1:13" s="81" customFormat="1" x14ac:dyDescent="0.25">
      <c r="A817" s="79">
        <v>814</v>
      </c>
      <c r="B817" s="79">
        <v>40.363534545898439</v>
      </c>
      <c r="C817" s="79">
        <v>40.363534545898439</v>
      </c>
      <c r="D817" s="94"/>
      <c r="E817" s="79">
        <v>1556.2739826424131</v>
      </c>
      <c r="F817" s="79">
        <v>78.921355561682788</v>
      </c>
      <c r="G817" s="80">
        <v>0</v>
      </c>
      <c r="H817" s="79">
        <v>0</v>
      </c>
      <c r="I817" s="80">
        <v>-6.7199315199413396</v>
      </c>
      <c r="J817" s="103">
        <v>3</v>
      </c>
      <c r="K817" s="103">
        <v>0</v>
      </c>
      <c r="L817" s="103">
        <v>0</v>
      </c>
      <c r="M817" s="103">
        <v>-3.0827011788030161</v>
      </c>
    </row>
    <row r="818" spans="1:13" s="81" customFormat="1" x14ac:dyDescent="0.25">
      <c r="A818" s="79">
        <v>815</v>
      </c>
      <c r="B818" s="79">
        <v>35.874832916259763</v>
      </c>
      <c r="C818" s="79">
        <v>35.874832916259763</v>
      </c>
      <c r="D818" s="94"/>
      <c r="E818" s="79">
        <v>1383.2056515202289</v>
      </c>
      <c r="F818" s="79">
        <v>79.017483581475972</v>
      </c>
      <c r="G818" s="80">
        <v>0</v>
      </c>
      <c r="H818" s="79">
        <v>-40.011056304346333</v>
      </c>
      <c r="I818" s="80">
        <v>33.291124784404992</v>
      </c>
      <c r="J818" s="103">
        <v>3</v>
      </c>
      <c r="K818" s="103">
        <v>0</v>
      </c>
      <c r="L818" s="103">
        <v>0</v>
      </c>
      <c r="M818" s="103">
        <v>-2.686619871978376</v>
      </c>
    </row>
    <row r="819" spans="1:13" s="81" customFormat="1" x14ac:dyDescent="0.25">
      <c r="A819" s="79">
        <v>816</v>
      </c>
      <c r="B819" s="79">
        <v>31.656377029418941</v>
      </c>
      <c r="C819" s="79">
        <v>31.656377029418941</v>
      </c>
      <c r="D819" s="94"/>
      <c r="E819" s="79">
        <v>1220.5570327242269</v>
      </c>
      <c r="F819" s="79">
        <v>79.097023566748476</v>
      </c>
      <c r="G819" s="80">
        <v>0</v>
      </c>
      <c r="H819" s="79">
        <v>-35.397558337959843</v>
      </c>
      <c r="I819" s="80">
        <v>28.677626818018499</v>
      </c>
      <c r="J819" s="103">
        <v>3</v>
      </c>
      <c r="K819" s="103">
        <v>0</v>
      </c>
      <c r="L819" s="103">
        <v>0</v>
      </c>
      <c r="M819" s="103">
        <v>-2.3315789975631609</v>
      </c>
    </row>
    <row r="820" spans="1:13" s="81" customFormat="1" x14ac:dyDescent="0.25">
      <c r="A820" s="79">
        <v>817</v>
      </c>
      <c r="B820" s="79">
        <v>27.31662578582764</v>
      </c>
      <c r="C820" s="79">
        <v>27.31662578582764</v>
      </c>
      <c r="D820" s="94"/>
      <c r="E820" s="79">
        <v>1053.231697430281</v>
      </c>
      <c r="F820" s="79">
        <v>79.17424486892898</v>
      </c>
      <c r="G820" s="80">
        <v>0</v>
      </c>
      <c r="H820" s="79">
        <v>0</v>
      </c>
      <c r="I820" s="80">
        <v>-6.7199315199413396</v>
      </c>
      <c r="J820" s="103">
        <v>3</v>
      </c>
      <c r="K820" s="103">
        <v>0</v>
      </c>
      <c r="L820" s="103">
        <v>0</v>
      </c>
      <c r="M820" s="103">
        <v>-1.9816129658685251</v>
      </c>
    </row>
    <row r="821" spans="1:13" s="81" customFormat="1" x14ac:dyDescent="0.25">
      <c r="A821" s="79">
        <v>818</v>
      </c>
      <c r="B821" s="79">
        <v>23.162837791442868</v>
      </c>
      <c r="C821" s="79">
        <v>23.162837791442868</v>
      </c>
      <c r="D821" s="94"/>
      <c r="E821" s="79">
        <v>1427.1043398957181</v>
      </c>
      <c r="F821" s="79">
        <v>79.239205642925583</v>
      </c>
      <c r="G821" s="80">
        <v>0</v>
      </c>
      <c r="H821" s="79">
        <v>0</v>
      </c>
      <c r="I821" s="80">
        <v>-6.7199315199413396</v>
      </c>
      <c r="J821" s="103">
        <v>2</v>
      </c>
      <c r="K821" s="103">
        <v>0</v>
      </c>
      <c r="L821" s="103">
        <v>0</v>
      </c>
      <c r="M821" s="103">
        <v>-2.7852115009823701</v>
      </c>
    </row>
    <row r="822" spans="1:13" s="81" customFormat="1" x14ac:dyDescent="0.25">
      <c r="A822" s="79">
        <v>819</v>
      </c>
      <c r="B822" s="79">
        <v>18.583305358886719</v>
      </c>
      <c r="C822" s="79">
        <v>18.583305358886719</v>
      </c>
      <c r="D822" s="94"/>
      <c r="E822" s="79">
        <v>1144.951061958051</v>
      </c>
      <c r="F822" s="79">
        <v>79.321599723191369</v>
      </c>
      <c r="G822" s="80">
        <v>0</v>
      </c>
      <c r="H822" s="79">
        <v>-4.9116165134220031</v>
      </c>
      <c r="I822" s="80">
        <v>-1.808315006519337</v>
      </c>
      <c r="J822" s="103">
        <v>2</v>
      </c>
      <c r="K822" s="103">
        <v>0</v>
      </c>
      <c r="L822" s="103">
        <v>0</v>
      </c>
      <c r="M822" s="103">
        <v>-2.1716523202742599</v>
      </c>
    </row>
    <row r="823" spans="1:13" s="81" customFormat="1" x14ac:dyDescent="0.25">
      <c r="A823" s="79">
        <v>820</v>
      </c>
      <c r="B823" s="79">
        <v>17.60138378143311</v>
      </c>
      <c r="C823" s="79">
        <v>17.60138378143311</v>
      </c>
      <c r="D823" s="94"/>
      <c r="E823" s="79">
        <v>1084.453097190582</v>
      </c>
      <c r="F823" s="79">
        <v>79.369404790698994</v>
      </c>
      <c r="G823" s="80">
        <v>7.6640449619472433</v>
      </c>
      <c r="H823" s="79">
        <v>0</v>
      </c>
      <c r="I823" s="80">
        <v>-6.7199315199413396</v>
      </c>
      <c r="J823" s="103">
        <v>2</v>
      </c>
      <c r="K823" s="103">
        <v>0.2396582201842411</v>
      </c>
      <c r="L823" s="103">
        <v>0.75564236824091224</v>
      </c>
      <c r="M823" s="103">
        <v>2.6871521148541468</v>
      </c>
    </row>
    <row r="824" spans="1:13" s="81" customFormat="1" x14ac:dyDescent="0.25">
      <c r="A824" s="79">
        <v>821</v>
      </c>
      <c r="B824" s="79">
        <v>18.920224952697751</v>
      </c>
      <c r="C824" s="79">
        <v>18.920224952697751</v>
      </c>
      <c r="D824" s="94"/>
      <c r="E824" s="79">
        <v>1165.70928764926</v>
      </c>
      <c r="F824" s="79">
        <v>79.431456565919021</v>
      </c>
      <c r="G824" s="80">
        <v>15.149010987972938</v>
      </c>
      <c r="H824" s="79">
        <v>0</v>
      </c>
      <c r="I824" s="80">
        <v>-6.7199315199413396</v>
      </c>
      <c r="J824" s="103">
        <v>2</v>
      </c>
      <c r="K824" s="103">
        <v>0.47371655946113672</v>
      </c>
      <c r="L824" s="103">
        <v>1.4936283119809639</v>
      </c>
      <c r="M824" s="103">
        <v>7.0579291494638356</v>
      </c>
    </row>
    <row r="825" spans="1:13" s="81" customFormat="1" x14ac:dyDescent="0.25">
      <c r="A825" s="79">
        <v>822</v>
      </c>
      <c r="B825" s="79">
        <v>21.544598770141601</v>
      </c>
      <c r="C825" s="79">
        <v>21.544598770141601</v>
      </c>
      <c r="D825" s="94"/>
      <c r="E825" s="79">
        <v>1327.4017062598341</v>
      </c>
      <c r="F825" s="79">
        <v>79.457578395635068</v>
      </c>
      <c r="G825" s="80">
        <v>23.152572714505808</v>
      </c>
      <c r="H825" s="79">
        <v>0</v>
      </c>
      <c r="I825" s="80">
        <v>-6.7199315199413396</v>
      </c>
      <c r="J825" s="103">
        <v>2</v>
      </c>
      <c r="K825" s="103">
        <v>0.72399162543990325</v>
      </c>
      <c r="L825" s="103">
        <v>2.282745595012015</v>
      </c>
      <c r="M825" s="103">
        <v>11.609182455218971</v>
      </c>
    </row>
    <row r="826" spans="1:13" s="81" customFormat="1" x14ac:dyDescent="0.25">
      <c r="A826" s="79">
        <v>823</v>
      </c>
      <c r="B826" s="79">
        <v>24.847729301452642</v>
      </c>
      <c r="C826" s="79">
        <v>24.847729301452642</v>
      </c>
      <c r="D826" s="94"/>
      <c r="E826" s="79">
        <v>1530.9135539410149</v>
      </c>
      <c r="F826" s="79">
        <v>79.521870932744164</v>
      </c>
      <c r="G826" s="80">
        <v>26.090269420131225</v>
      </c>
      <c r="H826" s="79">
        <v>0</v>
      </c>
      <c r="I826" s="80">
        <v>-6.7199315199413396</v>
      </c>
      <c r="J826" s="103">
        <v>2</v>
      </c>
      <c r="K826" s="103">
        <v>0.81585475612441005</v>
      </c>
      <c r="L826" s="103">
        <v>2.5723900460602649</v>
      </c>
      <c r="M826" s="103">
        <v>13.20053388970593</v>
      </c>
    </row>
    <row r="827" spans="1:13" s="81" customFormat="1" x14ac:dyDescent="0.25">
      <c r="A827" s="79">
        <v>824</v>
      </c>
      <c r="B827" s="79">
        <v>27.62917327880859</v>
      </c>
      <c r="C827" s="79">
        <v>27.62917327880859</v>
      </c>
      <c r="D827" s="94"/>
      <c r="E827" s="79">
        <v>1702.283349257197</v>
      </c>
      <c r="F827" s="79">
        <v>79.629573566166414</v>
      </c>
      <c r="G827" s="80">
        <v>26.49100897722419</v>
      </c>
      <c r="H827" s="79">
        <v>0</v>
      </c>
      <c r="I827" s="80">
        <v>-6.7199315199413396</v>
      </c>
      <c r="J827" s="103">
        <v>2</v>
      </c>
      <c r="K827" s="103">
        <v>0.82838606687312988</v>
      </c>
      <c r="L827" s="103">
        <v>2.611901268850978</v>
      </c>
      <c r="M827" s="103">
        <v>13.266766472020221</v>
      </c>
    </row>
    <row r="828" spans="1:13" s="81" customFormat="1" x14ac:dyDescent="0.25">
      <c r="A828" s="79">
        <v>825</v>
      </c>
      <c r="B828" s="79">
        <v>30.51597537994385</v>
      </c>
      <c r="C828" s="79">
        <v>30.51597537994385</v>
      </c>
      <c r="D828" s="94"/>
      <c r="E828" s="79">
        <v>1880.1444491813261</v>
      </c>
      <c r="F828" s="79">
        <v>79.736698223781971</v>
      </c>
      <c r="G828" s="80">
        <v>31.553745226662201</v>
      </c>
      <c r="H828" s="79">
        <v>0</v>
      </c>
      <c r="I828" s="80">
        <v>-6.7199315199413396</v>
      </c>
      <c r="J828" s="103">
        <v>2</v>
      </c>
      <c r="K828" s="103">
        <v>0.98670016404072747</v>
      </c>
      <c r="L828" s="103">
        <v>3.1110656172204139</v>
      </c>
      <c r="M828" s="103">
        <v>16.07347682340102</v>
      </c>
    </row>
    <row r="829" spans="1:13" s="81" customFormat="1" x14ac:dyDescent="0.25">
      <c r="A829" s="79">
        <v>826</v>
      </c>
      <c r="B829" s="79">
        <v>33.259076309204097</v>
      </c>
      <c r="C829" s="79">
        <v>33.259076309204097</v>
      </c>
      <c r="D829" s="94"/>
      <c r="E829" s="79">
        <v>2049.1518599384622</v>
      </c>
      <c r="F829" s="79">
        <v>79.879372639846324</v>
      </c>
      <c r="G829" s="80">
        <v>27.159249862465408</v>
      </c>
      <c r="H829" s="79">
        <v>0</v>
      </c>
      <c r="I829" s="80">
        <v>-6.7199315199413396</v>
      </c>
      <c r="J829" s="103">
        <v>2</v>
      </c>
      <c r="K829" s="103">
        <v>0.8492822675095314</v>
      </c>
      <c r="L829" s="103">
        <v>2.677786989457553</v>
      </c>
      <c r="M829" s="103">
        <v>13.075041839297869</v>
      </c>
    </row>
    <row r="830" spans="1:13" s="81" customFormat="1" x14ac:dyDescent="0.25">
      <c r="A830" s="79">
        <v>827</v>
      </c>
      <c r="B830" s="79">
        <v>34.737601470947268</v>
      </c>
      <c r="C830" s="79">
        <v>34.737601470947268</v>
      </c>
      <c r="D830" s="94"/>
      <c r="E830" s="79">
        <v>1339.3580615979411</v>
      </c>
      <c r="F830" s="79">
        <v>79.926077957007379</v>
      </c>
      <c r="G830" s="80">
        <v>20.398539698775732</v>
      </c>
      <c r="H830" s="79">
        <v>0</v>
      </c>
      <c r="I830" s="80">
        <v>-6.7199315199413396</v>
      </c>
      <c r="J830" s="103">
        <v>3</v>
      </c>
      <c r="K830" s="103">
        <v>0.63787174303373162</v>
      </c>
      <c r="L830" s="103">
        <v>2.0112096057853561</v>
      </c>
      <c r="M830" s="103">
        <v>9.9987577311133649</v>
      </c>
    </row>
    <row r="831" spans="1:13" s="81" customFormat="1" x14ac:dyDescent="0.25">
      <c r="A831" s="79">
        <v>828</v>
      </c>
      <c r="B831" s="79">
        <v>36.282130813598627</v>
      </c>
      <c r="C831" s="79">
        <v>36.282130813598627</v>
      </c>
      <c r="D831" s="94"/>
      <c r="E831" s="79">
        <v>1398.9096062889239</v>
      </c>
      <c r="F831" s="79">
        <v>79.949383646302522</v>
      </c>
      <c r="G831" s="80">
        <v>22.880001334737475</v>
      </c>
      <c r="H831" s="79">
        <v>0</v>
      </c>
      <c r="I831" s="80">
        <v>-6.7199315199413396</v>
      </c>
      <c r="J831" s="103">
        <v>3</v>
      </c>
      <c r="K831" s="103">
        <v>0.71546819270004036</v>
      </c>
      <c r="L831" s="103">
        <v>2.2558712115832269</v>
      </c>
      <c r="M831" s="103">
        <v>11.41165799261775</v>
      </c>
    </row>
    <row r="832" spans="1:13" s="81" customFormat="1" x14ac:dyDescent="0.25">
      <c r="A832" s="79">
        <v>829</v>
      </c>
      <c r="B832" s="79">
        <v>37.947420883178708</v>
      </c>
      <c r="C832" s="79">
        <v>37.947420883178708</v>
      </c>
      <c r="D832" s="94"/>
      <c r="E832" s="79">
        <v>1463.117254058056</v>
      </c>
      <c r="F832" s="79">
        <v>80.015754587728509</v>
      </c>
      <c r="G832" s="80">
        <v>28.670772786394526</v>
      </c>
      <c r="H832" s="79">
        <v>0</v>
      </c>
      <c r="I832" s="80">
        <v>-6.7199315199413396</v>
      </c>
      <c r="J832" s="103">
        <v>3</v>
      </c>
      <c r="K832" s="103">
        <v>0.89654828636969408</v>
      </c>
      <c r="L832" s="103">
        <v>2.826816746923646</v>
      </c>
      <c r="M832" s="103">
        <v>14.7413190972525</v>
      </c>
    </row>
    <row r="833" spans="1:13" s="81" customFormat="1" x14ac:dyDescent="0.25">
      <c r="A833" s="79">
        <v>830</v>
      </c>
      <c r="B833" s="79">
        <v>40.388487243652342</v>
      </c>
      <c r="C833" s="79">
        <v>40.388487243652342</v>
      </c>
      <c r="D833" s="94"/>
      <c r="E833" s="79">
        <v>1557.2360697031229</v>
      </c>
      <c r="F833" s="79">
        <v>80.117959363876523</v>
      </c>
      <c r="G833" s="80">
        <v>35.789601795538175</v>
      </c>
      <c r="H833" s="79">
        <v>0</v>
      </c>
      <c r="I833" s="80">
        <v>-6.7199315199413396</v>
      </c>
      <c r="J833" s="103">
        <v>3</v>
      </c>
      <c r="K833" s="103">
        <v>1.119157352287</v>
      </c>
      <c r="L833" s="103">
        <v>3.5287031317609121</v>
      </c>
      <c r="M833" s="103">
        <v>18.787493753292338</v>
      </c>
    </row>
    <row r="834" spans="1:13" s="81" customFormat="1" x14ac:dyDescent="0.25">
      <c r="A834" s="79">
        <v>831</v>
      </c>
      <c r="B834" s="79">
        <v>43.05078468322754</v>
      </c>
      <c r="C834" s="79">
        <v>43.05078468322754</v>
      </c>
      <c r="D834" s="94"/>
      <c r="E834" s="79">
        <v>1659.8847669958491</v>
      </c>
      <c r="F834" s="79">
        <v>80.266617211529095</v>
      </c>
      <c r="G834" s="80">
        <v>43.352435632626012</v>
      </c>
      <c r="H834" s="79">
        <v>0</v>
      </c>
      <c r="I834" s="80">
        <v>-6.7199315199413396</v>
      </c>
      <c r="J834" s="103">
        <v>3</v>
      </c>
      <c r="K834" s="103">
        <v>1.35565065392404</v>
      </c>
      <c r="L834" s="103">
        <v>4.2743665118224978</v>
      </c>
      <c r="M834" s="103">
        <v>23.04612384227114</v>
      </c>
    </row>
    <row r="835" spans="1:13" s="81" customFormat="1" x14ac:dyDescent="0.25">
      <c r="A835" s="79">
        <v>832</v>
      </c>
      <c r="B835" s="79">
        <v>45.888262939453128</v>
      </c>
      <c r="C835" s="79">
        <v>45.888262939453128</v>
      </c>
      <c r="D835" s="94"/>
      <c r="E835" s="79">
        <v>1769.2878120006419</v>
      </c>
      <c r="F835" s="79">
        <v>80.347063601239512</v>
      </c>
      <c r="G835" s="80">
        <v>33.005996679576747</v>
      </c>
      <c r="H835" s="79">
        <v>0</v>
      </c>
      <c r="I835" s="80">
        <v>-6.7199315199413396</v>
      </c>
      <c r="J835" s="103">
        <v>3</v>
      </c>
      <c r="K835" s="103">
        <v>1.0321127366696139</v>
      </c>
      <c r="L835" s="103">
        <v>3.2542514587192932</v>
      </c>
      <c r="M835" s="103">
        <v>17.078806340103441</v>
      </c>
    </row>
    <row r="836" spans="1:13" s="81" customFormat="1" x14ac:dyDescent="0.25">
      <c r="A836" s="79">
        <v>833</v>
      </c>
      <c r="B836" s="79">
        <v>46.913219451904297</v>
      </c>
      <c r="C836" s="79">
        <v>46.913219451904297</v>
      </c>
      <c r="D836" s="94"/>
      <c r="E836" s="79">
        <v>1333.208508755991</v>
      </c>
      <c r="F836" s="79">
        <v>80.446970647849824</v>
      </c>
      <c r="G836" s="80">
        <v>24.646569696077556</v>
      </c>
      <c r="H836" s="79">
        <v>0</v>
      </c>
      <c r="I836" s="80">
        <v>-6.7199315199413396</v>
      </c>
      <c r="J836" s="103">
        <v>4</v>
      </c>
      <c r="K836" s="103">
        <v>0.77070960000057731</v>
      </c>
      <c r="L836" s="103">
        <v>2.4300473688018198</v>
      </c>
      <c r="M836" s="103">
        <v>12.47040682560441</v>
      </c>
    </row>
    <row r="837" spans="1:13" s="81" customFormat="1" x14ac:dyDescent="0.25">
      <c r="A837" s="79">
        <v>834</v>
      </c>
      <c r="B837" s="79">
        <v>48.427689361572263</v>
      </c>
      <c r="C837" s="79">
        <v>48.427689361572263</v>
      </c>
      <c r="D837" s="94"/>
      <c r="E837" s="79">
        <v>1376.24763916345</v>
      </c>
      <c r="F837" s="79">
        <v>80.559980984521175</v>
      </c>
      <c r="G837" s="80">
        <v>26.940437258095017</v>
      </c>
      <c r="H837" s="79">
        <v>0</v>
      </c>
      <c r="I837" s="80">
        <v>-6.7199315199413396</v>
      </c>
      <c r="J837" s="103">
        <v>4</v>
      </c>
      <c r="K837" s="103">
        <v>0.84243989646686956</v>
      </c>
      <c r="L837" s="103">
        <v>2.65621299356004</v>
      </c>
      <c r="M837" s="103">
        <v>13.772919362214839</v>
      </c>
    </row>
    <row r="838" spans="1:13" s="81" customFormat="1" x14ac:dyDescent="0.25">
      <c r="A838" s="79">
        <v>835</v>
      </c>
      <c r="B838" s="79">
        <v>49.136738967895511</v>
      </c>
      <c r="C838" s="79">
        <v>49.136738967895511</v>
      </c>
      <c r="D838" s="94"/>
      <c r="E838" s="79">
        <v>1396.3978437182529</v>
      </c>
      <c r="F838" s="79">
        <v>80.713231528357724</v>
      </c>
      <c r="G838" s="80">
        <v>19.02438970639481</v>
      </c>
      <c r="H838" s="79">
        <v>0</v>
      </c>
      <c r="I838" s="80">
        <v>-6.7199315199413396</v>
      </c>
      <c r="J838" s="103">
        <v>4</v>
      </c>
      <c r="K838" s="103">
        <v>0.59490143909170901</v>
      </c>
      <c r="L838" s="103">
        <v>1.875724237456158</v>
      </c>
      <c r="M838" s="103">
        <v>9.1354990846596902</v>
      </c>
    </row>
    <row r="839" spans="1:13" s="81" customFormat="1" x14ac:dyDescent="0.25">
      <c r="A839" s="79">
        <v>836</v>
      </c>
      <c r="B839" s="79">
        <v>49.723521041870107</v>
      </c>
      <c r="C839" s="79">
        <v>49.723521041870107</v>
      </c>
      <c r="D839" s="94"/>
      <c r="E839" s="79">
        <v>1413.073374900044</v>
      </c>
      <c r="F839" s="79">
        <v>80.888448525406289</v>
      </c>
      <c r="G839" s="80">
        <v>17.588776742730015</v>
      </c>
      <c r="H839" s="79">
        <v>0</v>
      </c>
      <c r="I839" s="80">
        <v>-6.7199315199413396</v>
      </c>
      <c r="J839" s="103">
        <v>4</v>
      </c>
      <c r="K839" s="103">
        <v>0.55000915969439301</v>
      </c>
      <c r="L839" s="103">
        <v>1.7341788805164211</v>
      </c>
      <c r="M839" s="103">
        <v>8.2555577580228423</v>
      </c>
    </row>
    <row r="840" spans="1:13" s="81" customFormat="1" x14ac:dyDescent="0.25">
      <c r="A840" s="79">
        <v>837</v>
      </c>
      <c r="B840" s="79">
        <v>49.940487670898428</v>
      </c>
      <c r="C840" s="79">
        <v>49.940487670898428</v>
      </c>
      <c r="D840" s="94"/>
      <c r="E840" s="79">
        <v>1419.23926501196</v>
      </c>
      <c r="F840" s="79">
        <v>81.017348150696535</v>
      </c>
      <c r="G840" s="80">
        <v>15.186515896479069</v>
      </c>
      <c r="H840" s="79">
        <v>0</v>
      </c>
      <c r="I840" s="80">
        <v>-6.7199315199413396</v>
      </c>
      <c r="J840" s="103">
        <v>4</v>
      </c>
      <c r="K840" s="103">
        <v>0.47488935524526638</v>
      </c>
      <c r="L840" s="103">
        <v>1.4973261370883251</v>
      </c>
      <c r="M840" s="103">
        <v>6.7894403528962846</v>
      </c>
    </row>
    <row r="841" spans="1:13" s="81" customFormat="1" x14ac:dyDescent="0.25">
      <c r="A841" s="79">
        <v>838</v>
      </c>
      <c r="B841" s="79">
        <v>50.285600662231452</v>
      </c>
      <c r="C841" s="79">
        <v>50.285600662231452</v>
      </c>
      <c r="D841" s="94"/>
      <c r="E841" s="79">
        <v>1429.046896675336</v>
      </c>
      <c r="F841" s="79">
        <v>81.16382195528314</v>
      </c>
      <c r="G841" s="80">
        <v>18.461295086309462</v>
      </c>
      <c r="H841" s="79">
        <v>0</v>
      </c>
      <c r="I841" s="80">
        <v>-6.7199315199413396</v>
      </c>
      <c r="J841" s="103">
        <v>4</v>
      </c>
      <c r="K841" s="103">
        <v>0.57729321065424322</v>
      </c>
      <c r="L841" s="103">
        <v>1.8202054931928291</v>
      </c>
      <c r="M841" s="103">
        <v>8.7635296296016794</v>
      </c>
    </row>
    <row r="842" spans="1:13" s="81" customFormat="1" x14ac:dyDescent="0.25">
      <c r="A842" s="79">
        <v>839</v>
      </c>
      <c r="B842" s="79">
        <v>50.893757247924803</v>
      </c>
      <c r="C842" s="79">
        <v>50.893757247924803</v>
      </c>
      <c r="D842" s="94"/>
      <c r="E842" s="79">
        <v>1446.3298617793109</v>
      </c>
      <c r="F842" s="79">
        <v>81.332385638886137</v>
      </c>
      <c r="G842" s="80">
        <v>22.921499817226238</v>
      </c>
      <c r="H842" s="79">
        <v>0</v>
      </c>
      <c r="I842" s="80">
        <v>-6.7199315199413396</v>
      </c>
      <c r="J842" s="103">
        <v>4</v>
      </c>
      <c r="K842" s="103">
        <v>0.71676586938421749</v>
      </c>
      <c r="L842" s="103">
        <v>2.2599627861684382</v>
      </c>
      <c r="M842" s="103">
        <v>11.406017744405879</v>
      </c>
    </row>
    <row r="843" spans="1:13" s="81" customFormat="1" x14ac:dyDescent="0.25">
      <c r="A843" s="79">
        <v>840</v>
      </c>
      <c r="B843" s="79">
        <v>51.79106330871582</v>
      </c>
      <c r="C843" s="79">
        <v>51.79106330871582</v>
      </c>
      <c r="D843" s="94"/>
      <c r="E843" s="79">
        <v>1471.8300531791219</v>
      </c>
      <c r="F843" s="79">
        <v>81.485596026313473</v>
      </c>
      <c r="G843" s="80">
        <v>23.959141754385822</v>
      </c>
      <c r="H843" s="79">
        <v>0</v>
      </c>
      <c r="I843" s="80">
        <v>-6.7199315199413396</v>
      </c>
      <c r="J843" s="103">
        <v>4</v>
      </c>
      <c r="K843" s="103">
        <v>0.74921341126098262</v>
      </c>
      <c r="L843" s="103">
        <v>2.3622698857058779</v>
      </c>
      <c r="M843" s="103">
        <v>11.99853935448545</v>
      </c>
    </row>
    <row r="844" spans="1:13" s="81" customFormat="1" x14ac:dyDescent="0.25">
      <c r="A844" s="79">
        <v>841</v>
      </c>
      <c r="B844" s="79">
        <v>52.420033645629893</v>
      </c>
      <c r="C844" s="79">
        <v>52.420033645629893</v>
      </c>
      <c r="D844" s="94"/>
      <c r="E844" s="79">
        <v>1489.7045161711289</v>
      </c>
      <c r="F844" s="79">
        <v>81.602709752986001</v>
      </c>
      <c r="G844" s="80">
        <v>18.72094798615742</v>
      </c>
      <c r="H844" s="79">
        <v>0</v>
      </c>
      <c r="I844" s="80">
        <v>-6.7199315199413396</v>
      </c>
      <c r="J844" s="103">
        <v>4</v>
      </c>
      <c r="K844" s="103">
        <v>0.58541267656972351</v>
      </c>
      <c r="L844" s="103">
        <v>1.8458061692243379</v>
      </c>
      <c r="M844" s="103">
        <v>8.8481160610110496</v>
      </c>
    </row>
    <row r="845" spans="1:13" s="81" customFormat="1" x14ac:dyDescent="0.25">
      <c r="A845" s="79">
        <v>842</v>
      </c>
      <c r="B845" s="79">
        <v>52.89190673828125</v>
      </c>
      <c r="C845" s="79">
        <v>52.89190673828125</v>
      </c>
      <c r="D845" s="94"/>
      <c r="E845" s="79">
        <v>1219.4427135919209</v>
      </c>
      <c r="F845" s="79">
        <v>81.651097989059295</v>
      </c>
      <c r="G845" s="80">
        <v>24.512768810381598</v>
      </c>
      <c r="H845" s="79">
        <v>0</v>
      </c>
      <c r="I845" s="80">
        <v>-6.7199315199413396</v>
      </c>
      <c r="J845" s="103">
        <v>5</v>
      </c>
      <c r="K845" s="103">
        <v>0.76652558460346232</v>
      </c>
      <c r="L845" s="103">
        <v>2.4168551682547168</v>
      </c>
      <c r="M845" s="103">
        <v>12.41309453196493</v>
      </c>
    </row>
    <row r="846" spans="1:13" s="81" customFormat="1" x14ac:dyDescent="0.25">
      <c r="A846" s="79">
        <v>843</v>
      </c>
      <c r="B846" s="79">
        <v>54.201630783081058</v>
      </c>
      <c r="C846" s="79">
        <v>54.201630783081058</v>
      </c>
      <c r="D846" s="94"/>
      <c r="E846" s="79">
        <v>1249.638891830497</v>
      </c>
      <c r="F846" s="79">
        <v>81.708352876472119</v>
      </c>
      <c r="G846" s="80">
        <v>34.531655978115587</v>
      </c>
      <c r="H846" s="79">
        <v>0</v>
      </c>
      <c r="I846" s="80">
        <v>-6.7199315199413396</v>
      </c>
      <c r="J846" s="103">
        <v>5</v>
      </c>
      <c r="K846" s="103">
        <v>1.0798208064827191</v>
      </c>
      <c r="L846" s="103">
        <v>3.4046750028400119</v>
      </c>
      <c r="M846" s="103">
        <v>17.89385489709321</v>
      </c>
    </row>
    <row r="847" spans="1:13" s="81" customFormat="1" x14ac:dyDescent="0.25">
      <c r="A847" s="79">
        <v>844</v>
      </c>
      <c r="B847" s="79">
        <v>55.613385391235347</v>
      </c>
      <c r="C847" s="79">
        <v>55.613385391235347</v>
      </c>
      <c r="D847" s="94"/>
      <c r="E847" s="79">
        <v>1282.187422909403</v>
      </c>
      <c r="F847" s="79">
        <v>81.807974927090342</v>
      </c>
      <c r="G847" s="80">
        <v>32.150462126757184</v>
      </c>
      <c r="H847" s="79">
        <v>0</v>
      </c>
      <c r="I847" s="80">
        <v>-6.7199315199413396</v>
      </c>
      <c r="J847" s="103">
        <v>5</v>
      </c>
      <c r="K847" s="103">
        <v>1.005359776678789</v>
      </c>
      <c r="L847" s="103">
        <v>3.169899375868221</v>
      </c>
      <c r="M847" s="103">
        <v>16.652018485545671</v>
      </c>
    </row>
    <row r="848" spans="1:13" s="81" customFormat="1" x14ac:dyDescent="0.25">
      <c r="A848" s="79">
        <v>845</v>
      </c>
      <c r="B848" s="79">
        <v>56.683470153808592</v>
      </c>
      <c r="C848" s="79">
        <v>56.683470153808592</v>
      </c>
      <c r="D848" s="94"/>
      <c r="E848" s="79">
        <v>1306.858627770717</v>
      </c>
      <c r="F848" s="79">
        <v>81.906807902943697</v>
      </c>
      <c r="G848" s="80">
        <v>26.273261279693994</v>
      </c>
      <c r="H848" s="79">
        <v>0</v>
      </c>
      <c r="I848" s="80">
        <v>-6.7199315199413396</v>
      </c>
      <c r="J848" s="103">
        <v>5</v>
      </c>
      <c r="K848" s="103">
        <v>0.8215769959584357</v>
      </c>
      <c r="L848" s="103">
        <v>2.5904322682569481</v>
      </c>
      <c r="M848" s="103">
        <v>13.40610605729216</v>
      </c>
    </row>
    <row r="849" spans="1:13" s="81" customFormat="1" x14ac:dyDescent="0.25">
      <c r="A849" s="79">
        <v>846</v>
      </c>
      <c r="B849" s="79">
        <v>57.26289253234863</v>
      </c>
      <c r="C849" s="79">
        <v>57.26289253234863</v>
      </c>
      <c r="D849" s="94"/>
      <c r="E849" s="79">
        <v>1320.2174276547721</v>
      </c>
      <c r="F849" s="79">
        <v>82.014972107434716</v>
      </c>
      <c r="G849" s="80">
        <v>19.827201311476898</v>
      </c>
      <c r="H849" s="79">
        <v>0</v>
      </c>
      <c r="I849" s="80">
        <v>-6.7199315199413396</v>
      </c>
      <c r="J849" s="103">
        <v>5</v>
      </c>
      <c r="K849" s="103">
        <v>0.62000572819394095</v>
      </c>
      <c r="L849" s="103">
        <v>1.9548780609954961</v>
      </c>
      <c r="M849" s="103">
        <v>9.6852240628801098</v>
      </c>
    </row>
    <row r="850" spans="1:13" s="81" customFormat="1" x14ac:dyDescent="0.25">
      <c r="A850" s="79">
        <v>847</v>
      </c>
      <c r="B850" s="79">
        <v>57.452511978149417</v>
      </c>
      <c r="C850" s="79">
        <v>57.452511978149417</v>
      </c>
      <c r="D850" s="94"/>
      <c r="E850" s="79">
        <v>1324.589174974853</v>
      </c>
      <c r="F850" s="79">
        <v>82.10405469418285</v>
      </c>
      <c r="G850" s="80">
        <v>15.748088272819396</v>
      </c>
      <c r="H850" s="79">
        <v>0</v>
      </c>
      <c r="I850" s="80">
        <v>-6.7199315199413396</v>
      </c>
      <c r="J850" s="103">
        <v>5</v>
      </c>
      <c r="K850" s="103">
        <v>0.49244998241885268</v>
      </c>
      <c r="L850" s="103">
        <v>1.5526947945666421</v>
      </c>
      <c r="M850" s="103">
        <v>7.2565452941843258</v>
      </c>
    </row>
    <row r="851" spans="1:13" s="81" customFormat="1" x14ac:dyDescent="0.25">
      <c r="A851" s="79">
        <v>848</v>
      </c>
      <c r="B851" s="79">
        <v>57.495626068115243</v>
      </c>
      <c r="C851" s="79">
        <v>57.495626068115243</v>
      </c>
      <c r="D851" s="94"/>
      <c r="E851" s="79">
        <v>1325.5831864617551</v>
      </c>
      <c r="F851" s="79">
        <v>82.171047401914592</v>
      </c>
      <c r="G851" s="80">
        <v>16.596571540354667</v>
      </c>
      <c r="H851" s="79">
        <v>0</v>
      </c>
      <c r="I851" s="80">
        <v>-6.7199315199413396</v>
      </c>
      <c r="J851" s="103">
        <v>5</v>
      </c>
      <c r="K851" s="103">
        <v>0.51898244546718353</v>
      </c>
      <c r="L851" s="103">
        <v>1.63635165055803</v>
      </c>
      <c r="M851" s="103">
        <v>7.7646457733313197</v>
      </c>
    </row>
    <row r="852" spans="1:13" s="81" customFormat="1" x14ac:dyDescent="0.25">
      <c r="A852" s="79">
        <v>849</v>
      </c>
      <c r="B852" s="79">
        <v>57.741682815551748</v>
      </c>
      <c r="C852" s="79">
        <v>57.741682815551748</v>
      </c>
      <c r="D852" s="94"/>
      <c r="E852" s="79">
        <v>1331.2561169022531</v>
      </c>
      <c r="F852" s="79">
        <v>82.248105987443381</v>
      </c>
      <c r="G852" s="80">
        <v>19.911271100050858</v>
      </c>
      <c r="H852" s="79">
        <v>0</v>
      </c>
      <c r="I852" s="80">
        <v>-6.7199315199413396</v>
      </c>
      <c r="J852" s="103">
        <v>5</v>
      </c>
      <c r="K852" s="103">
        <v>0.6226346292508812</v>
      </c>
      <c r="L852" s="103">
        <v>1.963166986028029</v>
      </c>
      <c r="M852" s="103">
        <v>9.7268327780024695</v>
      </c>
    </row>
    <row r="853" spans="1:13" s="81" customFormat="1" x14ac:dyDescent="0.25">
      <c r="A853" s="79">
        <v>850</v>
      </c>
      <c r="B853" s="79">
        <v>58.257180404663089</v>
      </c>
      <c r="C853" s="79">
        <v>58.257180404663089</v>
      </c>
      <c r="D853" s="94"/>
      <c r="E853" s="79">
        <v>1343.141106831366</v>
      </c>
      <c r="F853" s="79">
        <v>82.339507257283501</v>
      </c>
      <c r="G853" s="80">
        <v>26.6299332665088</v>
      </c>
      <c r="H853" s="79">
        <v>0</v>
      </c>
      <c r="I853" s="80">
        <v>-6.7199315199413396</v>
      </c>
      <c r="J853" s="103">
        <v>5</v>
      </c>
      <c r="K853" s="103">
        <v>0.83273029346308591</v>
      </c>
      <c r="L853" s="103">
        <v>2.62559861528911</v>
      </c>
      <c r="M853" s="103">
        <v>13.607390750399709</v>
      </c>
    </row>
    <row r="854" spans="1:13" s="81" customFormat="1" x14ac:dyDescent="0.25">
      <c r="A854" s="79">
        <v>851</v>
      </c>
      <c r="B854" s="79">
        <v>59.347130203247069</v>
      </c>
      <c r="C854" s="79">
        <v>59.347130203247069</v>
      </c>
      <c r="D854" s="94"/>
      <c r="E854" s="79">
        <v>1368.270307535757</v>
      </c>
      <c r="F854" s="79">
        <v>82.449990144866518</v>
      </c>
      <c r="G854" s="80">
        <v>35.396262111833039</v>
      </c>
      <c r="H854" s="79">
        <v>0</v>
      </c>
      <c r="I854" s="80">
        <v>-6.7199315199413396</v>
      </c>
      <c r="J854" s="103">
        <v>5</v>
      </c>
      <c r="K854" s="103">
        <v>1.1068574389915209</v>
      </c>
      <c r="L854" s="103">
        <v>3.4899215051402659</v>
      </c>
      <c r="M854" s="103">
        <v>18.490694166517901</v>
      </c>
    </row>
    <row r="855" spans="1:13" s="81" customFormat="1" x14ac:dyDescent="0.25">
      <c r="A855" s="79">
        <v>852</v>
      </c>
      <c r="B855" s="79">
        <v>60.626414871215822</v>
      </c>
      <c r="C855" s="79">
        <v>60.626414871215822</v>
      </c>
      <c r="D855" s="94"/>
      <c r="E855" s="79">
        <v>1397.764694544408</v>
      </c>
      <c r="F855" s="79">
        <v>82.55385441755999</v>
      </c>
      <c r="G855" s="80">
        <v>32.25407270998933</v>
      </c>
      <c r="H855" s="79">
        <v>0</v>
      </c>
      <c r="I855" s="80">
        <v>-6.7199315199413396</v>
      </c>
      <c r="J855" s="103">
        <v>5</v>
      </c>
      <c r="K855" s="103">
        <v>1.0085997273958001</v>
      </c>
      <c r="L855" s="103">
        <v>3.1801149404789562</v>
      </c>
      <c r="M855" s="103">
        <v>16.77916485188215</v>
      </c>
    </row>
    <row r="856" spans="1:13" s="81" customFormat="1" x14ac:dyDescent="0.25">
      <c r="A856" s="79">
        <v>853</v>
      </c>
      <c r="B856" s="79">
        <v>61.471547317504893</v>
      </c>
      <c r="C856" s="79">
        <v>61.471547317504893</v>
      </c>
      <c r="D856" s="94"/>
      <c r="E856" s="79">
        <v>1417.249539527344</v>
      </c>
      <c r="F856" s="79">
        <v>82.610980070153374</v>
      </c>
      <c r="G856" s="80">
        <v>29.195324174802924</v>
      </c>
      <c r="H856" s="79">
        <v>0</v>
      </c>
      <c r="I856" s="80">
        <v>-6.7199315199413396</v>
      </c>
      <c r="J856" s="103">
        <v>5</v>
      </c>
      <c r="K856" s="103">
        <v>0.91295125017866263</v>
      </c>
      <c r="L856" s="103">
        <v>2.8785352918133231</v>
      </c>
      <c r="M856" s="103">
        <v>15.06013281626505</v>
      </c>
    </row>
    <row r="857" spans="1:13" s="81" customFormat="1" x14ac:dyDescent="0.25">
      <c r="A857" s="79">
        <v>854</v>
      </c>
      <c r="B857" s="79">
        <v>62.341096878051758</v>
      </c>
      <c r="C857" s="79">
        <v>62.341096878051758</v>
      </c>
      <c r="D857" s="94"/>
      <c r="E857" s="79">
        <v>1437.2973302217281</v>
      </c>
      <c r="F857" s="79">
        <v>82.666488075152714</v>
      </c>
      <c r="G857" s="80">
        <v>29.014171648499975</v>
      </c>
      <c r="H857" s="79">
        <v>0</v>
      </c>
      <c r="I857" s="80">
        <v>-6.7199315199413396</v>
      </c>
      <c r="J857" s="103">
        <v>5</v>
      </c>
      <c r="K857" s="103">
        <v>0.90728652714386815</v>
      </c>
      <c r="L857" s="103">
        <v>2.8606744200846159</v>
      </c>
      <c r="M857" s="103">
        <v>14.95464662126585</v>
      </c>
    </row>
    <row r="858" spans="1:13" s="81" customFormat="1" x14ac:dyDescent="0.25">
      <c r="A858" s="79">
        <v>855</v>
      </c>
      <c r="B858" s="79">
        <v>62.865883255004881</v>
      </c>
      <c r="C858" s="79">
        <v>62.865883255004881</v>
      </c>
      <c r="D858" s="94"/>
      <c r="E858" s="79">
        <v>1217.0818640658149</v>
      </c>
      <c r="F858" s="79">
        <v>82.751005138732339</v>
      </c>
      <c r="G858" s="80">
        <v>20.608530613479186</v>
      </c>
      <c r="H858" s="79">
        <v>0</v>
      </c>
      <c r="I858" s="80">
        <v>-6.7199315199413396</v>
      </c>
      <c r="J858" s="103">
        <v>6</v>
      </c>
      <c r="K858" s="103">
        <v>0.64443825577244396</v>
      </c>
      <c r="L858" s="103">
        <v>2.0319138204505158</v>
      </c>
      <c r="M858" s="103">
        <v>10.2032303230724</v>
      </c>
    </row>
    <row r="859" spans="1:13" s="81" customFormat="1" x14ac:dyDescent="0.25">
      <c r="A859" s="79">
        <v>856</v>
      </c>
      <c r="B859" s="79">
        <v>62.973839950561533</v>
      </c>
      <c r="C859" s="79">
        <v>62.973839950561533</v>
      </c>
      <c r="D859" s="94"/>
      <c r="E859" s="79">
        <v>1219.171902882792</v>
      </c>
      <c r="F859" s="79">
        <v>82.848673922251592</v>
      </c>
      <c r="G859" s="80">
        <v>19.313184295673143</v>
      </c>
      <c r="H859" s="79">
        <v>0</v>
      </c>
      <c r="I859" s="80">
        <v>-6.7199315199413396</v>
      </c>
      <c r="J859" s="103">
        <v>6</v>
      </c>
      <c r="K859" s="103">
        <v>0.60393217907417629</v>
      </c>
      <c r="L859" s="103">
        <v>1.904198160620878</v>
      </c>
      <c r="M859" s="103">
        <v>9.4562295603747533</v>
      </c>
    </row>
    <row r="860" spans="1:13" s="81" customFormat="1" x14ac:dyDescent="0.25">
      <c r="A860" s="79">
        <v>857</v>
      </c>
      <c r="B860" s="79">
        <v>63.269070053100577</v>
      </c>
      <c r="C860" s="79">
        <v>63.269070053100577</v>
      </c>
      <c r="D860" s="94"/>
      <c r="E860" s="79">
        <v>1224.887549986151</v>
      </c>
      <c r="F860" s="79">
        <v>82.946342705770846</v>
      </c>
      <c r="G860" s="80">
        <v>22.422459904746706</v>
      </c>
      <c r="H860" s="79">
        <v>0</v>
      </c>
      <c r="I860" s="80">
        <v>-6.7199315199413396</v>
      </c>
      <c r="J860" s="103">
        <v>6</v>
      </c>
      <c r="K860" s="103">
        <v>0.70116066119199461</v>
      </c>
      <c r="L860" s="103">
        <v>2.2107595647383591</v>
      </c>
      <c r="M860" s="103">
        <v>11.23715210370379</v>
      </c>
    </row>
    <row r="861" spans="1:13" s="81" customFormat="1" x14ac:dyDescent="0.25">
      <c r="A861" s="79">
        <v>858</v>
      </c>
      <c r="B861" s="79">
        <v>63.599861526489263</v>
      </c>
      <c r="C861" s="79">
        <v>63.599861526489263</v>
      </c>
      <c r="D861" s="94"/>
      <c r="E861" s="79">
        <v>1231.291664303862</v>
      </c>
      <c r="F861" s="79">
        <v>83.044011489290099</v>
      </c>
      <c r="G861" s="80">
        <v>22.736758250577846</v>
      </c>
      <c r="H861" s="79">
        <v>0</v>
      </c>
      <c r="I861" s="80">
        <v>-6.7199315199413396</v>
      </c>
      <c r="J861" s="103">
        <v>6</v>
      </c>
      <c r="K861" s="103">
        <v>0.71098891540275855</v>
      </c>
      <c r="L861" s="103">
        <v>2.2417480502648979</v>
      </c>
      <c r="M861" s="103">
        <v>11.414681558343901</v>
      </c>
    </row>
    <row r="862" spans="1:13" s="81" customFormat="1" x14ac:dyDescent="0.25">
      <c r="A862" s="79">
        <v>859</v>
      </c>
      <c r="B862" s="79">
        <v>64.013924407958982</v>
      </c>
      <c r="C862" s="79">
        <v>64.013924407958982</v>
      </c>
      <c r="D862" s="94"/>
      <c r="E862" s="79">
        <v>1239.3079109153271</v>
      </c>
      <c r="F862" s="79">
        <v>83.127166178082717</v>
      </c>
      <c r="G862" s="80">
        <v>25.199883555029157</v>
      </c>
      <c r="H862" s="79">
        <v>0</v>
      </c>
      <c r="I862" s="80">
        <v>-6.7199315199413396</v>
      </c>
      <c r="J862" s="103">
        <v>6</v>
      </c>
      <c r="K862" s="103">
        <v>0.78801197952705693</v>
      </c>
      <c r="L862" s="103">
        <v>2.4846017714488111</v>
      </c>
      <c r="M862" s="103">
        <v>12.804226808901211</v>
      </c>
    </row>
    <row r="863" spans="1:13" s="81" customFormat="1" x14ac:dyDescent="0.25">
      <c r="A863" s="79">
        <v>860</v>
      </c>
      <c r="B863" s="79">
        <v>64.6436149597168</v>
      </c>
      <c r="C863" s="79">
        <v>64.6436149597168</v>
      </c>
      <c r="D863" s="94"/>
      <c r="E863" s="79">
        <v>1251.4987036130019</v>
      </c>
      <c r="F863" s="79">
        <v>83.242047009930104</v>
      </c>
      <c r="G863" s="80">
        <v>31.359242133013744</v>
      </c>
      <c r="H863" s="79">
        <v>0</v>
      </c>
      <c r="I863" s="80">
        <v>-6.7199315199413396</v>
      </c>
      <c r="J863" s="103">
        <v>6</v>
      </c>
      <c r="K863" s="103">
        <v>0.98061796260851231</v>
      </c>
      <c r="L863" s="103">
        <v>3.091888436104639</v>
      </c>
      <c r="M863" s="103">
        <v>16.20225077621668</v>
      </c>
    </row>
    <row r="864" spans="1:13" s="81" customFormat="1" x14ac:dyDescent="0.25">
      <c r="A864" s="79">
        <v>861</v>
      </c>
      <c r="B864" s="79">
        <v>65.640364074707037</v>
      </c>
      <c r="C864" s="79">
        <v>65.640364074707037</v>
      </c>
      <c r="D864" s="94"/>
      <c r="E864" s="79">
        <v>1270.7957405441059</v>
      </c>
      <c r="F864" s="79">
        <v>83.378414269805418</v>
      </c>
      <c r="G864" s="80">
        <v>36.367127330036205</v>
      </c>
      <c r="H864" s="79">
        <v>0</v>
      </c>
      <c r="I864" s="80">
        <v>-6.7199315199413396</v>
      </c>
      <c r="J864" s="103">
        <v>6</v>
      </c>
      <c r="K864" s="103">
        <v>1.1372168420728721</v>
      </c>
      <c r="L864" s="103">
        <v>3.5856447030557659</v>
      </c>
      <c r="M864" s="103">
        <v>18.899096974665259</v>
      </c>
    </row>
    <row r="865" spans="1:13" s="81" customFormat="1" x14ac:dyDescent="0.25">
      <c r="A865" s="79">
        <v>862</v>
      </c>
      <c r="B865" s="79">
        <v>66.715666198730474</v>
      </c>
      <c r="C865" s="79">
        <v>66.715666198730474</v>
      </c>
      <c r="D865" s="94"/>
      <c r="E865" s="79">
        <v>1291.613561686167</v>
      </c>
      <c r="F865" s="79">
        <v>83.470869281890714</v>
      </c>
      <c r="G865" s="80">
        <v>37.497862546397499</v>
      </c>
      <c r="H865" s="79">
        <v>0</v>
      </c>
      <c r="I865" s="80">
        <v>-6.7199315199413396</v>
      </c>
      <c r="J865" s="103">
        <v>6</v>
      </c>
      <c r="K865" s="103">
        <v>1.1725754537196309</v>
      </c>
      <c r="L865" s="103">
        <v>3.6971304055779961</v>
      </c>
      <c r="M865" s="103">
        <v>19.52660081234341</v>
      </c>
    </row>
    <row r="866" spans="1:13" s="81" customFormat="1" x14ac:dyDescent="0.25">
      <c r="A866" s="79">
        <v>863</v>
      </c>
      <c r="B866" s="79">
        <v>67.928779602050781</v>
      </c>
      <c r="C866" s="79">
        <v>67.928779602050781</v>
      </c>
      <c r="D866" s="94"/>
      <c r="E866" s="79">
        <v>1315.0994056096081</v>
      </c>
      <c r="F866" s="79">
        <v>83.563324293976009</v>
      </c>
      <c r="G866" s="80">
        <v>44.187054648969365</v>
      </c>
      <c r="H866" s="79">
        <v>0</v>
      </c>
      <c r="I866" s="80">
        <v>-6.7199315199413396</v>
      </c>
      <c r="J866" s="103">
        <v>6</v>
      </c>
      <c r="K866" s="103">
        <v>1.3817495754441911</v>
      </c>
      <c r="L866" s="103">
        <v>4.3566564113755328</v>
      </c>
      <c r="M866" s="103">
        <v>23.03270704853664</v>
      </c>
    </row>
    <row r="867" spans="1:13" s="81" customFormat="1" x14ac:dyDescent="0.25">
      <c r="A867" s="79">
        <v>864</v>
      </c>
      <c r="B867" s="79">
        <v>69.638473510742187</v>
      </c>
      <c r="C867" s="79">
        <v>69.638473510742187</v>
      </c>
      <c r="D867" s="94"/>
      <c r="E867" s="79">
        <v>1348.1990351961599</v>
      </c>
      <c r="F867" s="79">
        <v>83.627151040237067</v>
      </c>
      <c r="G867" s="80">
        <v>45.918836991302406</v>
      </c>
      <c r="H867" s="79">
        <v>0</v>
      </c>
      <c r="I867" s="80">
        <v>-6.7199315199413396</v>
      </c>
      <c r="J867" s="103">
        <v>6</v>
      </c>
      <c r="K867" s="103">
        <v>1.435903207889033</v>
      </c>
      <c r="L867" s="103">
        <v>4.5274028144741196</v>
      </c>
      <c r="M867" s="103">
        <v>23.994773144491781</v>
      </c>
    </row>
    <row r="868" spans="1:13" s="81" customFormat="1" x14ac:dyDescent="0.25">
      <c r="A868" s="79">
        <v>865</v>
      </c>
      <c r="B868" s="79">
        <v>71.571183013916013</v>
      </c>
      <c r="C868" s="79">
        <v>71.571183013916013</v>
      </c>
      <c r="D868" s="94"/>
      <c r="E868" s="79">
        <v>1385.6162408890939</v>
      </c>
      <c r="F868" s="79">
        <v>83.71107042469805</v>
      </c>
      <c r="G868" s="80">
        <v>47.879831471112773</v>
      </c>
      <c r="H868" s="79">
        <v>0</v>
      </c>
      <c r="I868" s="80">
        <v>-6.7199315199413396</v>
      </c>
      <c r="J868" s="103">
        <v>6</v>
      </c>
      <c r="K868" s="103">
        <v>1.4972244095724669</v>
      </c>
      <c r="L868" s="103">
        <v>4.7207485633819877</v>
      </c>
      <c r="M868" s="103">
        <v>25.085603658953492</v>
      </c>
    </row>
    <row r="869" spans="1:13" s="81" customFormat="1" x14ac:dyDescent="0.25">
      <c r="A869" s="79">
        <v>866</v>
      </c>
      <c r="B869" s="79">
        <v>72.667623138427729</v>
      </c>
      <c r="C869" s="79">
        <v>72.667623138427729</v>
      </c>
      <c r="D869" s="94"/>
      <c r="E869" s="79">
        <v>1406.8432931706041</v>
      </c>
      <c r="F869" s="79">
        <v>83.786620098037901</v>
      </c>
      <c r="G869" s="80">
        <v>35.316664025101787</v>
      </c>
      <c r="H869" s="79">
        <v>0</v>
      </c>
      <c r="I869" s="80">
        <v>-6.7199315199413396</v>
      </c>
      <c r="J869" s="103">
        <v>6</v>
      </c>
      <c r="K869" s="103">
        <v>1.104368370113298</v>
      </c>
      <c r="L869" s="103">
        <v>3.4820734709672299</v>
      </c>
      <c r="M869" s="103">
        <v>18.482156735515979</v>
      </c>
    </row>
    <row r="870" spans="1:13" s="81" customFormat="1" x14ac:dyDescent="0.25">
      <c r="A870" s="79">
        <v>867</v>
      </c>
      <c r="B870" s="79">
        <v>73.296411132812494</v>
      </c>
      <c r="C870" s="79">
        <v>73.296411132812494</v>
      </c>
      <c r="D870" s="94"/>
      <c r="E870" s="79">
        <v>1419.0166123810211</v>
      </c>
      <c r="F870" s="79">
        <v>83.925041942271051</v>
      </c>
      <c r="G870" s="80">
        <v>33.634577629509145</v>
      </c>
      <c r="H870" s="79">
        <v>0</v>
      </c>
      <c r="I870" s="80">
        <v>-6.7199315199413396</v>
      </c>
      <c r="J870" s="103">
        <v>6</v>
      </c>
      <c r="K870" s="103">
        <v>1.0517687528399891</v>
      </c>
      <c r="L870" s="103">
        <v>3.3162268777044841</v>
      </c>
      <c r="M870" s="103">
        <v>17.56058419589538</v>
      </c>
    </row>
    <row r="871" spans="1:13" s="81" customFormat="1" x14ac:dyDescent="0.25">
      <c r="A871" s="79">
        <v>868</v>
      </c>
      <c r="B871" s="79">
        <v>74.062623596191401</v>
      </c>
      <c r="C871" s="79">
        <v>74.062623596191401</v>
      </c>
      <c r="D871" s="94"/>
      <c r="E871" s="79">
        <v>1433.8504657354231</v>
      </c>
      <c r="F871" s="79">
        <v>84.057310708271601</v>
      </c>
      <c r="G871" s="80">
        <v>40.250632649054552</v>
      </c>
      <c r="H871" s="79">
        <v>0</v>
      </c>
      <c r="I871" s="80">
        <v>-6.7199315199413396</v>
      </c>
      <c r="J871" s="103">
        <v>6</v>
      </c>
      <c r="K871" s="103">
        <v>1.2586558442516249</v>
      </c>
      <c r="L871" s="103">
        <v>3.9685418769253751</v>
      </c>
      <c r="M871" s="103">
        <v>21.188489573202531</v>
      </c>
    </row>
    <row r="872" spans="1:13" s="81" customFormat="1" x14ac:dyDescent="0.25">
      <c r="A872" s="79">
        <v>869</v>
      </c>
      <c r="B872" s="79">
        <v>75.139924621582026</v>
      </c>
      <c r="C872" s="79">
        <v>75.139924621582026</v>
      </c>
      <c r="D872" s="94"/>
      <c r="E872" s="79">
        <v>1454.7069855559421</v>
      </c>
      <c r="F872" s="79">
        <v>84.166121737331807</v>
      </c>
      <c r="G872" s="80">
        <v>45.544706404810661</v>
      </c>
      <c r="H872" s="79">
        <v>0</v>
      </c>
      <c r="I872" s="80">
        <v>-6.7199315199413396</v>
      </c>
      <c r="J872" s="103">
        <v>6</v>
      </c>
      <c r="K872" s="103">
        <v>1.424203971921566</v>
      </c>
      <c r="L872" s="103">
        <v>4.490515123468696</v>
      </c>
      <c r="M872" s="103">
        <v>24.031267018518768</v>
      </c>
    </row>
    <row r="873" spans="1:13" s="81" customFormat="1" x14ac:dyDescent="0.25">
      <c r="A873" s="79">
        <v>870</v>
      </c>
      <c r="B873" s="79">
        <v>76.181153869628901</v>
      </c>
      <c r="C873" s="79">
        <v>76.181153869628901</v>
      </c>
      <c r="D873" s="94"/>
      <c r="E873" s="79">
        <v>1474.865156705662</v>
      </c>
      <c r="F873" s="79">
        <v>84.205152109856797</v>
      </c>
      <c r="G873" s="80">
        <v>39.217832666435157</v>
      </c>
      <c r="H873" s="79">
        <v>0</v>
      </c>
      <c r="I873" s="80">
        <v>-6.7199315199413396</v>
      </c>
      <c r="J873" s="103">
        <v>6</v>
      </c>
      <c r="K873" s="103">
        <v>1.2263597125261669</v>
      </c>
      <c r="L873" s="103">
        <v>3.8667121735950039</v>
      </c>
      <c r="M873" s="103">
        <v>20.6712006292802</v>
      </c>
    </row>
    <row r="874" spans="1:13" s="81" customFormat="1" x14ac:dyDescent="0.25">
      <c r="A874" s="79">
        <v>871</v>
      </c>
      <c r="B874" s="79">
        <v>76.702449798583984</v>
      </c>
      <c r="C874" s="79">
        <v>76.702449798583984</v>
      </c>
      <c r="D874" s="94"/>
      <c r="E874" s="79">
        <v>1484.9574323262721</v>
      </c>
      <c r="F874" s="79">
        <v>84.314390813280482</v>
      </c>
      <c r="G874" s="80">
        <v>30.18581626661167</v>
      </c>
      <c r="H874" s="79">
        <v>0</v>
      </c>
      <c r="I874" s="80">
        <v>-6.7199315199413396</v>
      </c>
      <c r="J874" s="103">
        <v>6</v>
      </c>
      <c r="K874" s="103">
        <v>0.94392439464846467</v>
      </c>
      <c r="L874" s="103">
        <v>2.9761936163266092</v>
      </c>
      <c r="M874" s="103">
        <v>15.622566458737071</v>
      </c>
    </row>
    <row r="875" spans="1:13" s="81" customFormat="1" x14ac:dyDescent="0.25">
      <c r="A875" s="79">
        <v>872</v>
      </c>
      <c r="B875" s="79">
        <v>76.906688690185547</v>
      </c>
      <c r="C875" s="79">
        <v>76.906688690185547</v>
      </c>
      <c r="D875" s="94"/>
      <c r="E875" s="79">
        <v>1488.911491953445</v>
      </c>
      <c r="F875" s="79">
        <v>84.404900246380123</v>
      </c>
      <c r="G875" s="80">
        <v>25.492735468853649</v>
      </c>
      <c r="H875" s="79">
        <v>0</v>
      </c>
      <c r="I875" s="80">
        <v>-6.7199315199413396</v>
      </c>
      <c r="J875" s="103">
        <v>6</v>
      </c>
      <c r="K875" s="103">
        <v>0.79716959391909126</v>
      </c>
      <c r="L875" s="103">
        <v>2.513475729626895</v>
      </c>
      <c r="M875" s="103">
        <v>12.899809083376161</v>
      </c>
    </row>
    <row r="876" spans="1:13" s="81" customFormat="1" x14ac:dyDescent="0.25">
      <c r="A876" s="79">
        <v>873</v>
      </c>
      <c r="B876" s="79">
        <v>76.655451965332034</v>
      </c>
      <c r="C876" s="79">
        <v>76.655451965332034</v>
      </c>
      <c r="D876" s="94"/>
      <c r="E876" s="79">
        <v>1484.0475554973841</v>
      </c>
      <c r="F876" s="79">
        <v>84.479086727552669</v>
      </c>
      <c r="G876" s="80">
        <v>10.192235943933211</v>
      </c>
      <c r="H876" s="79">
        <v>0</v>
      </c>
      <c r="I876" s="80">
        <v>-6.7199315199413396</v>
      </c>
      <c r="J876" s="103">
        <v>6</v>
      </c>
      <c r="K876" s="103">
        <v>0.31871591804965932</v>
      </c>
      <c r="L876" s="103">
        <v>1.0049112896105761</v>
      </c>
      <c r="M876" s="103">
        <v>3.595322467334964</v>
      </c>
    </row>
    <row r="877" spans="1:13" s="81" customFormat="1" x14ac:dyDescent="0.25">
      <c r="A877" s="79">
        <v>874</v>
      </c>
      <c r="B877" s="79">
        <v>75.608501434326172</v>
      </c>
      <c r="C877" s="79">
        <v>75.608501434326172</v>
      </c>
      <c r="D877" s="94"/>
      <c r="E877" s="79">
        <v>1463.7786204584429</v>
      </c>
      <c r="F877" s="79">
        <v>84.492859007801059</v>
      </c>
      <c r="G877" s="80">
        <v>6.8152038370138444</v>
      </c>
      <c r="H877" s="79">
        <v>0</v>
      </c>
      <c r="I877" s="80">
        <v>-6.7199315199413396</v>
      </c>
      <c r="J877" s="103">
        <v>6</v>
      </c>
      <c r="K877" s="103">
        <v>0.21311456677004709</v>
      </c>
      <c r="L877" s="103">
        <v>0.67195022902595847</v>
      </c>
      <c r="M877" s="103">
        <v>1.492050441191338</v>
      </c>
    </row>
    <row r="878" spans="1:13" s="81" customFormat="1" x14ac:dyDescent="0.25">
      <c r="A878" s="79">
        <v>875</v>
      </c>
      <c r="B878" s="79">
        <v>74.930731201171881</v>
      </c>
      <c r="C878" s="79">
        <v>74.930731201171881</v>
      </c>
      <c r="D878" s="94"/>
      <c r="E878" s="79">
        <v>1450.65700637995</v>
      </c>
      <c r="F878" s="79">
        <v>84.518794814228116</v>
      </c>
      <c r="G878" s="80">
        <v>10.656785450943392</v>
      </c>
      <c r="H878" s="79">
        <v>0</v>
      </c>
      <c r="I878" s="80">
        <v>-6.7199315199413396</v>
      </c>
      <c r="J878" s="103">
        <v>6</v>
      </c>
      <c r="K878" s="103">
        <v>0.33324259535783107</v>
      </c>
      <c r="L878" s="103">
        <v>1.0507139031632411</v>
      </c>
      <c r="M878" s="103">
        <v>3.9486499063923288</v>
      </c>
    </row>
    <row r="879" spans="1:13" s="81" customFormat="1" x14ac:dyDescent="0.25">
      <c r="A879" s="79">
        <v>876</v>
      </c>
      <c r="B879" s="79">
        <v>73.999917602539057</v>
      </c>
      <c r="C879" s="79">
        <v>73.999917602539057</v>
      </c>
      <c r="D879" s="94"/>
      <c r="E879" s="79">
        <v>1432.6364793299049</v>
      </c>
      <c r="F879" s="79">
        <v>84.592586447762542</v>
      </c>
      <c r="G879" s="80">
        <v>4.0126869706500239</v>
      </c>
      <c r="H879" s="79">
        <v>-20.112677536989779</v>
      </c>
      <c r="I879" s="80">
        <v>13.392746017048429</v>
      </c>
      <c r="J879" s="103">
        <v>6</v>
      </c>
      <c r="K879" s="103">
        <v>0.12547857199654811</v>
      </c>
      <c r="L879" s="103">
        <v>0.39563393750511627</v>
      </c>
      <c r="M879" s="103">
        <v>-0.2412855996562798</v>
      </c>
    </row>
    <row r="880" spans="1:13" s="81" customFormat="1" x14ac:dyDescent="0.25">
      <c r="A880" s="79">
        <v>877</v>
      </c>
      <c r="B880" s="79">
        <v>72.809201049804685</v>
      </c>
      <c r="C880" s="79">
        <v>72.809201049804685</v>
      </c>
      <c r="D880" s="94"/>
      <c r="E880" s="79">
        <v>1409.5842378510481</v>
      </c>
      <c r="F880" s="79">
        <v>84.671926967021989</v>
      </c>
      <c r="G880" s="80">
        <v>3.3406264254766129</v>
      </c>
      <c r="H880" s="79">
        <v>-26.82911897969548</v>
      </c>
      <c r="I880" s="80">
        <v>20.109187459754139</v>
      </c>
      <c r="J880" s="103">
        <v>6</v>
      </c>
      <c r="K880" s="103">
        <v>0.1044629288326557</v>
      </c>
      <c r="L880" s="103">
        <v>0.32937161460936348</v>
      </c>
      <c r="M880" s="103">
        <v>-0.62466606173025274</v>
      </c>
    </row>
    <row r="881" spans="1:13" s="81" customFormat="1" x14ac:dyDescent="0.25">
      <c r="A881" s="79">
        <v>878</v>
      </c>
      <c r="B881" s="79">
        <v>71.77951278686524</v>
      </c>
      <c r="C881" s="79">
        <v>71.77951278686524</v>
      </c>
      <c r="D881" s="94"/>
      <c r="E881" s="79">
        <v>1389.6494998727139</v>
      </c>
      <c r="F881" s="79">
        <v>84.68820223984973</v>
      </c>
      <c r="G881" s="80">
        <v>6.3031529165289149</v>
      </c>
      <c r="H881" s="79">
        <v>0</v>
      </c>
      <c r="I881" s="80">
        <v>-6.7199315199413396</v>
      </c>
      <c r="J881" s="103">
        <v>6</v>
      </c>
      <c r="K881" s="103">
        <v>0.1971024983575542</v>
      </c>
      <c r="L881" s="103">
        <v>0.62146417732136827</v>
      </c>
      <c r="M881" s="103">
        <v>1.316245721498648</v>
      </c>
    </row>
    <row r="882" spans="1:13" s="81" customFormat="1" x14ac:dyDescent="0.25">
      <c r="A882" s="79">
        <v>879</v>
      </c>
      <c r="B882" s="79">
        <v>70.994152832031247</v>
      </c>
      <c r="C882" s="79">
        <v>70.994152832031247</v>
      </c>
      <c r="D882" s="94"/>
      <c r="E882" s="79">
        <v>1374.444951581954</v>
      </c>
      <c r="F882" s="79">
        <v>84.773731029171302</v>
      </c>
      <c r="G882" s="80">
        <v>8.068791770640189</v>
      </c>
      <c r="H882" s="79">
        <v>0</v>
      </c>
      <c r="I882" s="80">
        <v>-6.7199315199413396</v>
      </c>
      <c r="J882" s="103">
        <v>6</v>
      </c>
      <c r="K882" s="103">
        <v>0.25231483953841011</v>
      </c>
      <c r="L882" s="103">
        <v>0.79554868906460685</v>
      </c>
      <c r="M882" s="103">
        <v>2.4629649160910239</v>
      </c>
    </row>
    <row r="883" spans="1:13" s="81" customFormat="1" x14ac:dyDescent="0.25">
      <c r="A883" s="79">
        <v>880</v>
      </c>
      <c r="B883" s="79">
        <v>70.34469299316406</v>
      </c>
      <c r="C883" s="79">
        <v>70.34469299316406</v>
      </c>
      <c r="D883" s="94"/>
      <c r="E883" s="79">
        <v>1361.8714260002321</v>
      </c>
      <c r="F883" s="79">
        <v>84.84985557450608</v>
      </c>
      <c r="G883" s="80">
        <v>13.72185410190275</v>
      </c>
      <c r="H883" s="79">
        <v>0</v>
      </c>
      <c r="I883" s="80">
        <v>-6.7199315199413396</v>
      </c>
      <c r="J883" s="103">
        <v>6</v>
      </c>
      <c r="K883" s="103">
        <v>0.42908870550966882</v>
      </c>
      <c r="L883" s="103">
        <v>1.3529166884719861</v>
      </c>
      <c r="M883" s="103">
        <v>5.9899089224169684</v>
      </c>
    </row>
    <row r="884" spans="1:13" s="81" customFormat="1" x14ac:dyDescent="0.25">
      <c r="A884" s="79">
        <v>881</v>
      </c>
      <c r="B884" s="79">
        <v>69.993465423583984</v>
      </c>
      <c r="C884" s="79">
        <v>69.993465423583984</v>
      </c>
      <c r="D884" s="94"/>
      <c r="E884" s="79">
        <v>1355.071669391996</v>
      </c>
      <c r="F884" s="79">
        <v>84.934549437106313</v>
      </c>
      <c r="G884" s="80">
        <v>9.3381629087290161</v>
      </c>
      <c r="H884" s="79">
        <v>0</v>
      </c>
      <c r="I884" s="80">
        <v>-6.7199315199413396</v>
      </c>
      <c r="J884" s="103">
        <v>6</v>
      </c>
      <c r="K884" s="103">
        <v>0.29200866038863632</v>
      </c>
      <c r="L884" s="103">
        <v>0.92070330620537011</v>
      </c>
      <c r="M884" s="103">
        <v>3.2940732140848188</v>
      </c>
    </row>
    <row r="885" spans="1:13" s="81" customFormat="1" x14ac:dyDescent="0.25">
      <c r="A885" s="79">
        <v>882</v>
      </c>
      <c r="B885" s="79">
        <v>69.070716094970706</v>
      </c>
      <c r="C885" s="79">
        <v>69.070716094970706</v>
      </c>
      <c r="D885" s="94"/>
      <c r="E885" s="79">
        <v>1337.2072663996989</v>
      </c>
      <c r="F885" s="79">
        <v>85.010673982441091</v>
      </c>
      <c r="G885" s="80">
        <v>6.6996886120288464</v>
      </c>
      <c r="H885" s="79">
        <v>0</v>
      </c>
      <c r="I885" s="80">
        <v>-6.7199315199413396</v>
      </c>
      <c r="J885" s="103">
        <v>6</v>
      </c>
      <c r="K885" s="103">
        <v>0.20950235241567661</v>
      </c>
      <c r="L885" s="103">
        <v>0.66056091716662824</v>
      </c>
      <c r="M885" s="103">
        <v>1.6708246206883299</v>
      </c>
    </row>
    <row r="886" spans="1:13" s="81" customFormat="1" x14ac:dyDescent="0.25">
      <c r="A886" s="79">
        <v>883</v>
      </c>
      <c r="B886" s="79">
        <v>68.606496429443354</v>
      </c>
      <c r="C886" s="79">
        <v>68.606496429443354</v>
      </c>
      <c r="D886" s="94"/>
      <c r="E886" s="79">
        <v>1328.2199857539431</v>
      </c>
      <c r="F886" s="79">
        <v>85.086798527775869</v>
      </c>
      <c r="G886" s="80">
        <v>14.544730310655204</v>
      </c>
      <c r="H886" s="79">
        <v>0</v>
      </c>
      <c r="I886" s="80">
        <v>-6.7199315199413396</v>
      </c>
      <c r="J886" s="103">
        <v>6</v>
      </c>
      <c r="K886" s="103">
        <v>0.4548204240213336</v>
      </c>
      <c r="L886" s="103">
        <v>1.434048796939265</v>
      </c>
      <c r="M886" s="103">
        <v>6.5365439492646198</v>
      </c>
    </row>
    <row r="887" spans="1:13" s="81" customFormat="1" x14ac:dyDescent="0.25">
      <c r="A887" s="79">
        <v>884</v>
      </c>
      <c r="B887" s="79">
        <v>68.277655792236331</v>
      </c>
      <c r="C887" s="79">
        <v>68.277655792236331</v>
      </c>
      <c r="D887" s="94"/>
      <c r="E887" s="79">
        <v>1321.8536395739479</v>
      </c>
      <c r="F887" s="79">
        <v>85.171492390376102</v>
      </c>
      <c r="G887" s="80">
        <v>13.282072360647005</v>
      </c>
      <c r="H887" s="79">
        <v>0</v>
      </c>
      <c r="I887" s="80">
        <v>-6.7199315199413396</v>
      </c>
      <c r="J887" s="103">
        <v>6</v>
      </c>
      <c r="K887" s="103">
        <v>0.41533652765813128</v>
      </c>
      <c r="L887" s="103">
        <v>1.3095560717060879</v>
      </c>
      <c r="M887" s="103">
        <v>5.7786607314947807</v>
      </c>
    </row>
    <row r="888" spans="1:13" s="81" customFormat="1" x14ac:dyDescent="0.25">
      <c r="A888" s="79">
        <v>885</v>
      </c>
      <c r="B888" s="79">
        <v>67.943804931640628</v>
      </c>
      <c r="C888" s="79">
        <v>67.943804931640628</v>
      </c>
      <c r="D888" s="94"/>
      <c r="E888" s="79">
        <v>1315.390295599512</v>
      </c>
      <c r="F888" s="79">
        <v>85.253867569884335</v>
      </c>
      <c r="G888" s="80">
        <v>15.869511263085345</v>
      </c>
      <c r="H888" s="79">
        <v>0</v>
      </c>
      <c r="I888" s="80">
        <v>-6.7199315199413396</v>
      </c>
      <c r="J888" s="103">
        <v>6</v>
      </c>
      <c r="K888" s="103">
        <v>0.49624693531788577</v>
      </c>
      <c r="L888" s="103">
        <v>1.564666587057294</v>
      </c>
      <c r="M888" s="103">
        <v>7.3510835841203743</v>
      </c>
    </row>
    <row r="889" spans="1:13" s="81" customFormat="1" x14ac:dyDescent="0.25">
      <c r="A889" s="79">
        <v>886</v>
      </c>
      <c r="B889" s="79">
        <v>67.956545257568365</v>
      </c>
      <c r="C889" s="79">
        <v>67.956545257568365</v>
      </c>
      <c r="D889" s="94"/>
      <c r="E889" s="79">
        <v>1315.6369479779739</v>
      </c>
      <c r="F889" s="79">
        <v>85.353739413362646</v>
      </c>
      <c r="G889" s="80">
        <v>22.913926658668675</v>
      </c>
      <c r="H889" s="79">
        <v>0</v>
      </c>
      <c r="I889" s="80">
        <v>-6.7199315199413396</v>
      </c>
      <c r="J889" s="103">
        <v>6</v>
      </c>
      <c r="K889" s="103">
        <v>0.71652905322381</v>
      </c>
      <c r="L889" s="103">
        <v>2.2592161048146728</v>
      </c>
      <c r="M889" s="103">
        <v>11.49725286444491</v>
      </c>
    </row>
    <row r="890" spans="1:13" s="81" customFormat="1" x14ac:dyDescent="0.25">
      <c r="A890" s="79">
        <v>887</v>
      </c>
      <c r="B890" s="79">
        <v>68.287023925781256</v>
      </c>
      <c r="C890" s="79">
        <v>68.287023925781256</v>
      </c>
      <c r="D890" s="94"/>
      <c r="E890" s="79">
        <v>1322.0350063956221</v>
      </c>
      <c r="F890" s="79">
        <v>85.448055663349919</v>
      </c>
      <c r="G890" s="80">
        <v>25.450292853199624</v>
      </c>
      <c r="H890" s="79">
        <v>0</v>
      </c>
      <c r="I890" s="80">
        <v>-6.7199315199413396</v>
      </c>
      <c r="J890" s="103">
        <v>6</v>
      </c>
      <c r="K890" s="103">
        <v>0.79584239375545551</v>
      </c>
      <c r="L890" s="103">
        <v>2.5092910675109512</v>
      </c>
      <c r="M890" s="103">
        <v>12.949993001272549</v>
      </c>
    </row>
    <row r="891" spans="1:13" s="81" customFormat="1" x14ac:dyDescent="0.25">
      <c r="A891" s="79">
        <v>888</v>
      </c>
      <c r="B891" s="79">
        <v>68.600466918945315</v>
      </c>
      <c r="C891" s="79">
        <v>68.600466918945315</v>
      </c>
      <c r="D891" s="94"/>
      <c r="E891" s="79">
        <v>1328.1032545875869</v>
      </c>
      <c r="F891" s="79">
        <v>85.574098056391961</v>
      </c>
      <c r="G891" s="80">
        <v>24.466265813129702</v>
      </c>
      <c r="H891" s="79">
        <v>0</v>
      </c>
      <c r="I891" s="80">
        <v>-6.7199315199413396</v>
      </c>
      <c r="J891" s="103">
        <v>6</v>
      </c>
      <c r="K891" s="103">
        <v>0.76507141443484283</v>
      </c>
      <c r="L891" s="103">
        <v>2.41227016971306</v>
      </c>
      <c r="M891" s="103">
        <v>12.38661359786469</v>
      </c>
    </row>
    <row r="892" spans="1:13" s="81" customFormat="1" x14ac:dyDescent="0.25">
      <c r="A892" s="79">
        <v>889</v>
      </c>
      <c r="B892" s="79">
        <v>68.898305511474604</v>
      </c>
      <c r="C892" s="79">
        <v>68.898305511474604</v>
      </c>
      <c r="D892" s="94"/>
      <c r="E892" s="79">
        <v>1333.8694019892851</v>
      </c>
      <c r="F892" s="79">
        <v>85.668414306379233</v>
      </c>
      <c r="G892" s="80">
        <v>25.240778122900537</v>
      </c>
      <c r="H892" s="79">
        <v>0</v>
      </c>
      <c r="I892" s="80">
        <v>-6.7199315199413396</v>
      </c>
      <c r="J892" s="103">
        <v>6</v>
      </c>
      <c r="K892" s="103">
        <v>0.78929077152265703</v>
      </c>
      <c r="L892" s="103">
        <v>2.4886338026109378</v>
      </c>
      <c r="M892" s="103">
        <v>12.828925780324459</v>
      </c>
    </row>
    <row r="893" spans="1:13" s="81" customFormat="1" x14ac:dyDescent="0.25">
      <c r="A893" s="79">
        <v>890</v>
      </c>
      <c r="B893" s="79">
        <v>69.050794219970697</v>
      </c>
      <c r="C893" s="79">
        <v>69.050794219970697</v>
      </c>
      <c r="D893" s="94"/>
      <c r="E893" s="79">
        <v>1336.8215794180601</v>
      </c>
      <c r="F893" s="79">
        <v>85.796775382513275</v>
      </c>
      <c r="G893" s="80">
        <v>15.905367167682941</v>
      </c>
      <c r="H893" s="79">
        <v>0</v>
      </c>
      <c r="I893" s="80">
        <v>-6.7199315199413396</v>
      </c>
      <c r="J893" s="103">
        <v>6</v>
      </c>
      <c r="K893" s="103">
        <v>0.49736816598936823</v>
      </c>
      <c r="L893" s="103">
        <v>1.568201827364478</v>
      </c>
      <c r="M893" s="103">
        <v>7.3497529767286416</v>
      </c>
    </row>
    <row r="894" spans="1:13" s="81" customFormat="1" x14ac:dyDescent="0.25">
      <c r="A894" s="79">
        <v>891</v>
      </c>
      <c r="B894" s="79">
        <v>68.348639678955081</v>
      </c>
      <c r="C894" s="79">
        <v>68.348639678955081</v>
      </c>
      <c r="D894" s="94"/>
      <c r="E894" s="79">
        <v>1323.227885773844</v>
      </c>
      <c r="F894" s="79">
        <v>85.898965909083572</v>
      </c>
      <c r="G894" s="80">
        <v>4.1642789175652419</v>
      </c>
      <c r="H894" s="79">
        <v>-36.006261419902863</v>
      </c>
      <c r="I894" s="80">
        <v>29.286329899961519</v>
      </c>
      <c r="J894" s="103">
        <v>6</v>
      </c>
      <c r="K894" s="103">
        <v>0.13021892208222069</v>
      </c>
      <c r="L894" s="103">
        <v>0.41058026132524178</v>
      </c>
      <c r="M894" s="103">
        <v>9.199014425556179E-2</v>
      </c>
    </row>
    <row r="895" spans="1:13" s="81" customFormat="1" x14ac:dyDescent="0.25">
      <c r="A895" s="79">
        <v>892</v>
      </c>
      <c r="B895" s="79">
        <v>67.225273895263669</v>
      </c>
      <c r="C895" s="79">
        <v>67.225273895263669</v>
      </c>
      <c r="D895" s="94"/>
      <c r="E895" s="79">
        <v>1301.4795534312129</v>
      </c>
      <c r="F895" s="79">
        <v>85.977163097734945</v>
      </c>
      <c r="G895" s="80">
        <v>3.3358695160232403</v>
      </c>
      <c r="H895" s="79">
        <v>-21.367552574705009</v>
      </c>
      <c r="I895" s="80">
        <v>14.64762105476367</v>
      </c>
      <c r="J895" s="103">
        <v>6</v>
      </c>
      <c r="K895" s="103">
        <v>0.1043141780804311</v>
      </c>
      <c r="L895" s="103">
        <v>0.3289026034875992</v>
      </c>
      <c r="M895" s="103">
        <v>-0.39226679469537828</v>
      </c>
    </row>
    <row r="896" spans="1:13" s="81" customFormat="1" x14ac:dyDescent="0.25">
      <c r="A896" s="79">
        <v>893</v>
      </c>
      <c r="B896" s="79">
        <v>66.272579956054685</v>
      </c>
      <c r="C896" s="79">
        <v>66.272579956054685</v>
      </c>
      <c r="D896" s="94"/>
      <c r="E896" s="79">
        <v>1283.0354235569321</v>
      </c>
      <c r="F896" s="79">
        <v>86.061101306914438</v>
      </c>
      <c r="G896" s="80">
        <v>3.5902900025391675</v>
      </c>
      <c r="H896" s="79">
        <v>0</v>
      </c>
      <c r="I896" s="80">
        <v>-6.7199315199413396</v>
      </c>
      <c r="J896" s="103">
        <v>6</v>
      </c>
      <c r="K896" s="103">
        <v>0.11227002401812559</v>
      </c>
      <c r="L896" s="103">
        <v>0.35398738572915012</v>
      </c>
      <c r="M896" s="103">
        <v>-0.19136956275084971</v>
      </c>
    </row>
    <row r="897" spans="1:13" s="81" customFormat="1" x14ac:dyDescent="0.25">
      <c r="A897" s="79">
        <v>894</v>
      </c>
      <c r="B897" s="79">
        <v>65.227228546142584</v>
      </c>
      <c r="C897" s="79">
        <v>65.227228546142584</v>
      </c>
      <c r="D897" s="94"/>
      <c r="E897" s="79">
        <v>1262.7974474607579</v>
      </c>
      <c r="F897" s="79">
        <v>86.134907169157216</v>
      </c>
      <c r="G897" s="80">
        <v>2.8908060705800596</v>
      </c>
      <c r="H897" s="79">
        <v>-28.015706327063469</v>
      </c>
      <c r="I897" s="80">
        <v>21.295774807122129</v>
      </c>
      <c r="J897" s="103">
        <v>6</v>
      </c>
      <c r="K897" s="103">
        <v>9.039683890332921E-2</v>
      </c>
      <c r="L897" s="103">
        <v>0.28502123306219701</v>
      </c>
      <c r="M897" s="103">
        <v>-0.59591526991679233</v>
      </c>
    </row>
    <row r="898" spans="1:13" s="81" customFormat="1" x14ac:dyDescent="0.25">
      <c r="A898" s="79">
        <v>895</v>
      </c>
      <c r="B898" s="79">
        <v>64.165148544311521</v>
      </c>
      <c r="C898" s="79">
        <v>64.165148544311521</v>
      </c>
      <c r="D898" s="94"/>
      <c r="E898" s="79">
        <v>1242.235606260306</v>
      </c>
      <c r="F898" s="79">
        <v>86.20758685331991</v>
      </c>
      <c r="G898" s="80">
        <v>3.7331203464735148</v>
      </c>
      <c r="H898" s="79">
        <v>-70.272918815760278</v>
      </c>
      <c r="I898" s="80">
        <v>63.552987295818937</v>
      </c>
      <c r="J898" s="103">
        <v>6</v>
      </c>
      <c r="K898" s="103">
        <v>0.1167363947382305</v>
      </c>
      <c r="L898" s="103">
        <v>0.36806985260964081</v>
      </c>
      <c r="M898" s="103">
        <v>-1.742328804496444E-2</v>
      </c>
    </row>
    <row r="899" spans="1:13" s="81" customFormat="1" x14ac:dyDescent="0.25">
      <c r="A899" s="79">
        <v>896</v>
      </c>
      <c r="B899" s="79">
        <v>63.132301712036131</v>
      </c>
      <c r="C899" s="79">
        <v>63.132301712036131</v>
      </c>
      <c r="D899" s="94"/>
      <c r="E899" s="79">
        <v>1222.239718461813</v>
      </c>
      <c r="F899" s="79">
        <v>86.280266537482603</v>
      </c>
      <c r="G899" s="80">
        <v>4.2473782911387703</v>
      </c>
      <c r="H899" s="79">
        <v>0</v>
      </c>
      <c r="I899" s="80">
        <v>-6.7199315199413396</v>
      </c>
      <c r="J899" s="103">
        <v>6</v>
      </c>
      <c r="K899" s="103">
        <v>0.13281747781459691</v>
      </c>
      <c r="L899" s="103">
        <v>0.41877350754942388</v>
      </c>
      <c r="M899" s="103">
        <v>0.34783727532192582</v>
      </c>
    </row>
    <row r="900" spans="1:13" s="81" customFormat="1" x14ac:dyDescent="0.25">
      <c r="A900" s="79">
        <v>897</v>
      </c>
      <c r="B900" s="79">
        <v>62.523517608642578</v>
      </c>
      <c r="C900" s="79">
        <v>62.523517608642578</v>
      </c>
      <c r="D900" s="94"/>
      <c r="E900" s="79">
        <v>1210.453674060491</v>
      </c>
      <c r="F900" s="79">
        <v>86.354072399725382</v>
      </c>
      <c r="G900" s="80">
        <v>10.881799691086142</v>
      </c>
      <c r="H900" s="79">
        <v>0</v>
      </c>
      <c r="I900" s="80">
        <v>-6.7199315199413396</v>
      </c>
      <c r="J900" s="103">
        <v>6</v>
      </c>
      <c r="K900" s="103">
        <v>0.34027889441093828</v>
      </c>
      <c r="L900" s="103">
        <v>1.0728993540776881</v>
      </c>
      <c r="M900" s="103">
        <v>4.4774345248909171</v>
      </c>
    </row>
    <row r="901" spans="1:13" s="81" customFormat="1" x14ac:dyDescent="0.25">
      <c r="A901" s="79">
        <v>898</v>
      </c>
      <c r="B901" s="79">
        <v>62.292244720458982</v>
      </c>
      <c r="C901" s="79">
        <v>62.292244720458982</v>
      </c>
      <c r="D901" s="94"/>
      <c r="E901" s="79">
        <v>1205.9762369629059</v>
      </c>
      <c r="F901" s="79">
        <v>86.432461723179856</v>
      </c>
      <c r="G901" s="80">
        <v>14.530349307329022</v>
      </c>
      <c r="H901" s="79">
        <v>0</v>
      </c>
      <c r="I901" s="80">
        <v>-6.7199315199413396</v>
      </c>
      <c r="J901" s="103">
        <v>6</v>
      </c>
      <c r="K901" s="103">
        <v>0.45437072341561829</v>
      </c>
      <c r="L901" s="103">
        <v>1.432630890929445</v>
      </c>
      <c r="M901" s="103">
        <v>6.6745283697696669</v>
      </c>
    </row>
    <row r="902" spans="1:13" s="81" customFormat="1" x14ac:dyDescent="0.25">
      <c r="A902" s="79">
        <v>899</v>
      </c>
      <c r="B902" s="79">
        <v>62.187694549560547</v>
      </c>
      <c r="C902" s="79">
        <v>62.187694549560547</v>
      </c>
      <c r="D902" s="94"/>
      <c r="E902" s="79">
        <v>1203.952148374676</v>
      </c>
      <c r="F902" s="79">
        <v>86.54690067307682</v>
      </c>
      <c r="G902" s="80">
        <v>14.995412262948863</v>
      </c>
      <c r="H902" s="79">
        <v>0</v>
      </c>
      <c r="I902" s="80">
        <v>-6.7199315199413396</v>
      </c>
      <c r="J902" s="103">
        <v>6</v>
      </c>
      <c r="K902" s="103">
        <v>0.46891345649858751</v>
      </c>
      <c r="L902" s="103">
        <v>1.4784841283400461</v>
      </c>
      <c r="M902" s="103">
        <v>6.9527332555917312</v>
      </c>
    </row>
    <row r="903" spans="1:13" s="81" customFormat="1" x14ac:dyDescent="0.25">
      <c r="A903" s="79">
        <v>900</v>
      </c>
      <c r="B903" s="79">
        <v>62.019655990600583</v>
      </c>
      <c r="C903" s="79">
        <v>62.019655990600583</v>
      </c>
      <c r="D903" s="94"/>
      <c r="E903" s="79">
        <v>1200.6989262455229</v>
      </c>
      <c r="F903" s="79">
        <v>86.617361437782819</v>
      </c>
      <c r="G903" s="80">
        <v>12.016186555996487</v>
      </c>
      <c r="H903" s="79">
        <v>0</v>
      </c>
      <c r="I903" s="80">
        <v>-6.7199315199413396</v>
      </c>
      <c r="J903" s="103">
        <v>6</v>
      </c>
      <c r="K903" s="103">
        <v>0.37575169479175968</v>
      </c>
      <c r="L903" s="103">
        <v>1.1847450936784181</v>
      </c>
      <c r="M903" s="103">
        <v>5.1774257202303477</v>
      </c>
    </row>
    <row r="904" spans="1:13" s="81" customFormat="1" x14ac:dyDescent="0.25">
      <c r="A904" s="79">
        <v>901</v>
      </c>
      <c r="B904" s="79">
        <v>61.779738616943362</v>
      </c>
      <c r="C904" s="79">
        <v>61.779738616943362</v>
      </c>
      <c r="D904" s="94"/>
      <c r="E904" s="79">
        <v>1196.0541321340961</v>
      </c>
      <c r="F904" s="79">
        <v>86.699581840086779</v>
      </c>
      <c r="G904" s="80">
        <v>16.974848129117522</v>
      </c>
      <c r="H904" s="79">
        <v>0</v>
      </c>
      <c r="I904" s="80">
        <v>-6.7199315199413396</v>
      </c>
      <c r="J904" s="103">
        <v>6</v>
      </c>
      <c r="K904" s="103">
        <v>0.53081132883756998</v>
      </c>
      <c r="L904" s="103">
        <v>1.6736481198248581</v>
      </c>
      <c r="M904" s="103">
        <v>8.1243626408439908</v>
      </c>
    </row>
    <row r="905" spans="1:13" s="81" customFormat="1" x14ac:dyDescent="0.25">
      <c r="A905" s="79">
        <v>902</v>
      </c>
      <c r="B905" s="79">
        <v>61.935029602050783</v>
      </c>
      <c r="C905" s="79">
        <v>61.935029602050783</v>
      </c>
      <c r="D905" s="94"/>
      <c r="E905" s="79">
        <v>1199.0605615651521</v>
      </c>
      <c r="F905" s="79">
        <v>86.810462759928242</v>
      </c>
      <c r="G905" s="80">
        <v>14.34803493033589</v>
      </c>
      <c r="H905" s="79">
        <v>0</v>
      </c>
      <c r="I905" s="80">
        <v>-6.7199315199413396</v>
      </c>
      <c r="J905" s="103">
        <v>6</v>
      </c>
      <c r="K905" s="103">
        <v>0.44866966877396192</v>
      </c>
      <c r="L905" s="103">
        <v>1.414655465644302</v>
      </c>
      <c r="M905" s="103">
        <v>6.5746528874798491</v>
      </c>
    </row>
    <row r="906" spans="1:13" s="81" customFormat="1" x14ac:dyDescent="0.25">
      <c r="A906" s="79">
        <v>903</v>
      </c>
      <c r="B906" s="79">
        <v>60.741935348510737</v>
      </c>
      <c r="C906" s="79">
        <v>60.741935348510737</v>
      </c>
      <c r="D906" s="94"/>
      <c r="E906" s="79">
        <v>1400.4280624015171</v>
      </c>
      <c r="F906" s="79">
        <v>86.892424547852073</v>
      </c>
      <c r="G906" s="80">
        <v>0</v>
      </c>
      <c r="H906" s="79">
        <v>-20.858835121867209</v>
      </c>
      <c r="I906" s="80">
        <v>14.13890360192587</v>
      </c>
      <c r="J906" s="103">
        <v>5</v>
      </c>
      <c r="K906" s="103">
        <v>0</v>
      </c>
      <c r="L906" s="103">
        <v>0</v>
      </c>
      <c r="M906" s="103">
        <v>-2.7251530822252912</v>
      </c>
    </row>
    <row r="907" spans="1:13" s="81" customFormat="1" x14ac:dyDescent="0.25">
      <c r="A907" s="79">
        <v>904</v>
      </c>
      <c r="B907" s="79">
        <v>56.747121810913093</v>
      </c>
      <c r="C907" s="79">
        <v>56.747121810913093</v>
      </c>
      <c r="D907" s="94"/>
      <c r="E907" s="79">
        <v>1308.3261405576591</v>
      </c>
      <c r="F907" s="79">
        <v>86.904489347222537</v>
      </c>
      <c r="G907" s="80">
        <v>0</v>
      </c>
      <c r="H907" s="79">
        <v>-24.648660482218592</v>
      </c>
      <c r="I907" s="80">
        <v>17.928728962277251</v>
      </c>
      <c r="J907" s="103">
        <v>5</v>
      </c>
      <c r="K907" s="103">
        <v>0</v>
      </c>
      <c r="L907" s="103">
        <v>0</v>
      </c>
      <c r="M907" s="103">
        <v>-2.5212214698737578</v>
      </c>
    </row>
    <row r="908" spans="1:13" s="81" customFormat="1" x14ac:dyDescent="0.25">
      <c r="A908" s="79">
        <v>905</v>
      </c>
      <c r="B908" s="79">
        <v>51.48452796936035</v>
      </c>
      <c r="C908" s="79">
        <v>51.48452796936035</v>
      </c>
      <c r="D908" s="94"/>
      <c r="E908" s="79">
        <v>1186.995069124938</v>
      </c>
      <c r="F908" s="79">
        <v>86.933227103626791</v>
      </c>
      <c r="G908" s="80">
        <v>0</v>
      </c>
      <c r="H908" s="79">
        <v>-19.542636961273669</v>
      </c>
      <c r="I908" s="80">
        <v>12.82270544133233</v>
      </c>
      <c r="J908" s="103">
        <v>5</v>
      </c>
      <c r="K908" s="103">
        <v>0</v>
      </c>
      <c r="L908" s="103">
        <v>0</v>
      </c>
      <c r="M908" s="103">
        <v>-2.260207104401307</v>
      </c>
    </row>
    <row r="909" spans="1:13" s="81" customFormat="1" x14ac:dyDescent="0.25">
      <c r="A909" s="79">
        <v>906</v>
      </c>
      <c r="B909" s="79">
        <v>46.627432250976561</v>
      </c>
      <c r="C909" s="79">
        <v>46.627432250976561</v>
      </c>
      <c r="D909" s="94"/>
      <c r="E909" s="79">
        <v>1325.0868336200299</v>
      </c>
      <c r="F909" s="79">
        <v>86.955649627018857</v>
      </c>
      <c r="G909" s="80">
        <v>0</v>
      </c>
      <c r="H909" s="79">
        <v>-14.437595855784361</v>
      </c>
      <c r="I909" s="80">
        <v>7.7176643358430166</v>
      </c>
      <c r="J909" s="103">
        <v>4</v>
      </c>
      <c r="K909" s="103">
        <v>0</v>
      </c>
      <c r="L909" s="103">
        <v>0</v>
      </c>
      <c r="M909" s="103">
        <v>-2.5579473442890821</v>
      </c>
    </row>
    <row r="910" spans="1:13" s="81" customFormat="1" x14ac:dyDescent="0.25">
      <c r="A910" s="79">
        <v>907</v>
      </c>
      <c r="B910" s="79">
        <v>43.383051681518552</v>
      </c>
      <c r="C910" s="79">
        <v>43.383051681518552</v>
      </c>
      <c r="D910" s="94"/>
      <c r="E910" s="79">
        <v>1232.886046051432</v>
      </c>
      <c r="F910" s="79">
        <v>87.002464866757137</v>
      </c>
      <c r="G910" s="80">
        <v>0</v>
      </c>
      <c r="H910" s="79">
        <v>-10.21575372698338</v>
      </c>
      <c r="I910" s="80">
        <v>3.4958222070420359</v>
      </c>
      <c r="J910" s="103">
        <v>4</v>
      </c>
      <c r="K910" s="103">
        <v>0</v>
      </c>
      <c r="L910" s="103">
        <v>0</v>
      </c>
      <c r="M910" s="103">
        <v>-2.3579534251975449</v>
      </c>
    </row>
    <row r="911" spans="1:13" s="81" customFormat="1" x14ac:dyDescent="0.25">
      <c r="A911" s="79">
        <v>908</v>
      </c>
      <c r="B911" s="79">
        <v>42.031902313232422</v>
      </c>
      <c r="C911" s="79">
        <v>42.031902313232422</v>
      </c>
      <c r="D911" s="94"/>
      <c r="E911" s="79">
        <v>1620.600295463918</v>
      </c>
      <c r="F911" s="79">
        <v>87.048285196919181</v>
      </c>
      <c r="G911" s="80">
        <v>0</v>
      </c>
      <c r="H911" s="79">
        <v>-26.79744418956054</v>
      </c>
      <c r="I911" s="80">
        <v>20.0775126696192</v>
      </c>
      <c r="J911" s="103">
        <v>3</v>
      </c>
      <c r="K911" s="103">
        <v>0</v>
      </c>
      <c r="L911" s="103">
        <v>0</v>
      </c>
      <c r="M911" s="103">
        <v>-2.3268597901264849</v>
      </c>
    </row>
    <row r="912" spans="1:13" s="81" customFormat="1" x14ac:dyDescent="0.25">
      <c r="A912" s="79">
        <v>909</v>
      </c>
      <c r="B912" s="79">
        <v>41.194915771484382</v>
      </c>
      <c r="C912" s="79">
        <v>41.194915771484382</v>
      </c>
      <c r="D912" s="94"/>
      <c r="E912" s="79">
        <v>1588.3290785499701</v>
      </c>
      <c r="F912" s="79">
        <v>87.124004088206519</v>
      </c>
      <c r="G912" s="80">
        <v>13.417662441550455</v>
      </c>
      <c r="H912" s="79">
        <v>0</v>
      </c>
      <c r="I912" s="80">
        <v>-6.7199315199413396</v>
      </c>
      <c r="J912" s="103">
        <v>3</v>
      </c>
      <c r="K912" s="103">
        <v>0.41957649201446018</v>
      </c>
      <c r="L912" s="103">
        <v>1.322924679321593</v>
      </c>
      <c r="M912" s="103">
        <v>5.4426769461650508</v>
      </c>
    </row>
    <row r="913" spans="1:13" s="81" customFormat="1" x14ac:dyDescent="0.25">
      <c r="A913" s="79">
        <v>910</v>
      </c>
      <c r="B913" s="79">
        <v>42.662954330444343</v>
      </c>
      <c r="C913" s="79">
        <v>42.662954330444343</v>
      </c>
      <c r="D913" s="94"/>
      <c r="E913" s="79">
        <v>1644.9314113369389</v>
      </c>
      <c r="F913" s="79">
        <v>87.182664846565856</v>
      </c>
      <c r="G913" s="80">
        <v>32.667480240747629</v>
      </c>
      <c r="H913" s="79">
        <v>0</v>
      </c>
      <c r="I913" s="80">
        <v>-6.7199315199413396</v>
      </c>
      <c r="J913" s="103">
        <v>3</v>
      </c>
      <c r="K913" s="103">
        <v>1.021527171522788</v>
      </c>
      <c r="L913" s="103">
        <v>3.22087517181135</v>
      </c>
      <c r="M913" s="103">
        <v>17.007927462788171</v>
      </c>
    </row>
    <row r="914" spans="1:13" s="81" customFormat="1" x14ac:dyDescent="0.25">
      <c r="A914" s="79">
        <v>911</v>
      </c>
      <c r="B914" s="79">
        <v>44.80721740722656</v>
      </c>
      <c r="C914" s="79">
        <v>44.80721740722656</v>
      </c>
      <c r="D914" s="94"/>
      <c r="E914" s="79">
        <v>1727.606550565449</v>
      </c>
      <c r="F914" s="79">
        <v>87.284147651931846</v>
      </c>
      <c r="G914" s="80">
        <v>36.624362616689595</v>
      </c>
      <c r="H914" s="79">
        <v>0</v>
      </c>
      <c r="I914" s="80">
        <v>-6.7199315199413396</v>
      </c>
      <c r="J914" s="103">
        <v>3</v>
      </c>
      <c r="K914" s="103">
        <v>1.1452607081088919</v>
      </c>
      <c r="L914" s="103">
        <v>3.611007012667335</v>
      </c>
      <c r="M914" s="103">
        <v>19.259340723598239</v>
      </c>
    </row>
    <row r="915" spans="1:13" s="81" customFormat="1" x14ac:dyDescent="0.25">
      <c r="A915" s="79">
        <v>912</v>
      </c>
      <c r="B915" s="79">
        <v>47.452272796630858</v>
      </c>
      <c r="C915" s="79">
        <v>47.452272796630858</v>
      </c>
      <c r="D915" s="94"/>
      <c r="E915" s="79">
        <v>1829.5904558772379</v>
      </c>
      <c r="F915" s="79">
        <v>87.329902401927868</v>
      </c>
      <c r="G915" s="80">
        <v>50.201429959929577</v>
      </c>
      <c r="H915" s="79">
        <v>0</v>
      </c>
      <c r="I915" s="80">
        <v>-6.7199315199413396</v>
      </c>
      <c r="J915" s="103">
        <v>3</v>
      </c>
      <c r="K915" s="103">
        <v>1.56982186490771</v>
      </c>
      <c r="L915" s="103">
        <v>4.9496483400540114</v>
      </c>
      <c r="M915" s="103">
        <v>26.932973644763059</v>
      </c>
    </row>
    <row r="916" spans="1:13" s="81" customFormat="1" x14ac:dyDescent="0.25">
      <c r="A916" s="79">
        <v>913</v>
      </c>
      <c r="B916" s="79">
        <v>50.659038543701172</v>
      </c>
      <c r="C916" s="79">
        <v>50.659038543701172</v>
      </c>
      <c r="D916" s="94"/>
      <c r="E916" s="79">
        <v>1439.6594823576661</v>
      </c>
      <c r="F916" s="79">
        <v>87.350255640571447</v>
      </c>
      <c r="G916" s="80">
        <v>45.006799468880615</v>
      </c>
      <c r="H916" s="79">
        <v>0</v>
      </c>
      <c r="I916" s="80">
        <v>-6.7199315199413396</v>
      </c>
      <c r="J916" s="103">
        <v>4</v>
      </c>
      <c r="K916" s="103">
        <v>1.4073833739827719</v>
      </c>
      <c r="L916" s="103">
        <v>4.4374797781676802</v>
      </c>
      <c r="M916" s="103">
        <v>23.73450686118089</v>
      </c>
    </row>
    <row r="917" spans="1:13" s="81" customFormat="1" x14ac:dyDescent="0.25">
      <c r="A917" s="79">
        <v>914</v>
      </c>
      <c r="B917" s="79">
        <v>52.241518402099608</v>
      </c>
      <c r="C917" s="79">
        <v>52.241518402099608</v>
      </c>
      <c r="D917" s="94"/>
      <c r="E917" s="79">
        <v>1484.6313610051061</v>
      </c>
      <c r="F917" s="79">
        <v>87.397305895864022</v>
      </c>
      <c r="G917" s="80">
        <v>28.770813109922944</v>
      </c>
      <c r="H917" s="79">
        <v>0</v>
      </c>
      <c r="I917" s="80">
        <v>-6.7199315199413396</v>
      </c>
      <c r="J917" s="103">
        <v>4</v>
      </c>
      <c r="K917" s="103">
        <v>0.89967659341936768</v>
      </c>
      <c r="L917" s="103">
        <v>2.8366802990512658</v>
      </c>
      <c r="M917" s="103">
        <v>14.82135558323405</v>
      </c>
    </row>
    <row r="918" spans="1:13" s="81" customFormat="1" x14ac:dyDescent="0.25">
      <c r="A918" s="79">
        <v>915</v>
      </c>
      <c r="B918" s="79">
        <v>53.821506500244141</v>
      </c>
      <c r="C918" s="79">
        <v>53.821506500244141</v>
      </c>
      <c r="D918" s="94"/>
      <c r="E918" s="79">
        <v>1529.532427288545</v>
      </c>
      <c r="F918" s="79">
        <v>87.435224235757872</v>
      </c>
      <c r="G918" s="80">
        <v>43.700263389311701</v>
      </c>
      <c r="H918" s="79">
        <v>0</v>
      </c>
      <c r="I918" s="80">
        <v>-6.7199315199413396</v>
      </c>
      <c r="J918" s="103">
        <v>4</v>
      </c>
      <c r="K918" s="103">
        <v>1.366527388274094</v>
      </c>
      <c r="L918" s="103">
        <v>4.3086608552282204</v>
      </c>
      <c r="M918" s="103">
        <v>23.17048456344871</v>
      </c>
    </row>
    <row r="919" spans="1:13" s="81" customFormat="1" x14ac:dyDescent="0.25">
      <c r="A919" s="79">
        <v>916</v>
      </c>
      <c r="B919" s="79">
        <v>56.271994018554693</v>
      </c>
      <c r="C919" s="79">
        <v>56.271994018554693</v>
      </c>
      <c r="D919" s="94"/>
      <c r="E919" s="79">
        <v>1599.1718774942881</v>
      </c>
      <c r="F919" s="79">
        <v>87.445743395534876</v>
      </c>
      <c r="G919" s="80">
        <v>44.56539457773416</v>
      </c>
      <c r="H919" s="79">
        <v>0</v>
      </c>
      <c r="I919" s="80">
        <v>-6.7199315199413396</v>
      </c>
      <c r="J919" s="103">
        <v>4</v>
      </c>
      <c r="K919" s="103">
        <v>1.393580439485647</v>
      </c>
      <c r="L919" s="103">
        <v>4.3939591256982444</v>
      </c>
      <c r="M919" s="103">
        <v>23.708557429526589</v>
      </c>
    </row>
    <row r="920" spans="1:13" s="81" customFormat="1" x14ac:dyDescent="0.25">
      <c r="A920" s="79">
        <v>917</v>
      </c>
      <c r="B920" s="79">
        <v>57.648912811279303</v>
      </c>
      <c r="C920" s="79">
        <v>57.648912811279303</v>
      </c>
      <c r="D920" s="94"/>
      <c r="E920" s="79">
        <v>1329.117269718889</v>
      </c>
      <c r="F920" s="79">
        <v>87.479659167263691</v>
      </c>
      <c r="G920" s="80">
        <v>27.612315807612038</v>
      </c>
      <c r="H920" s="79">
        <v>-3.79502900057004</v>
      </c>
      <c r="I920" s="80">
        <v>-2.9249025193713001</v>
      </c>
      <c r="J920" s="103">
        <v>5</v>
      </c>
      <c r="K920" s="103">
        <v>0.86344984854266038</v>
      </c>
      <c r="L920" s="103">
        <v>2.7224573724550081</v>
      </c>
      <c r="M920" s="103">
        <v>14.181635900908841</v>
      </c>
    </row>
    <row r="921" spans="1:13" s="81" customFormat="1" x14ac:dyDescent="0.25">
      <c r="A921" s="79">
        <v>918</v>
      </c>
      <c r="B921" s="79">
        <v>58.424620437622067</v>
      </c>
      <c r="C921" s="79">
        <v>58.424620437622067</v>
      </c>
      <c r="D921" s="94"/>
      <c r="E921" s="79">
        <v>1347.001499483983</v>
      </c>
      <c r="F921" s="79">
        <v>87.588428522700099</v>
      </c>
      <c r="G921" s="80">
        <v>28.020335772134924</v>
      </c>
      <c r="H921" s="79">
        <v>-3.79502900057004</v>
      </c>
      <c r="I921" s="80">
        <v>-2.9249025193713001</v>
      </c>
      <c r="J921" s="103">
        <v>5</v>
      </c>
      <c r="K921" s="103">
        <v>0.87620882098902608</v>
      </c>
      <c r="L921" s="103">
        <v>2.762686412578399</v>
      </c>
      <c r="M921" s="103">
        <v>14.413276189278561</v>
      </c>
    </row>
    <row r="922" spans="1:13" s="81" customFormat="1" x14ac:dyDescent="0.25">
      <c r="A922" s="79">
        <v>919</v>
      </c>
      <c r="B922" s="79">
        <v>59.25448913574219</v>
      </c>
      <c r="C922" s="79">
        <v>59.25448913574219</v>
      </c>
      <c r="D922" s="94"/>
      <c r="E922" s="79">
        <v>1366.1344330378449</v>
      </c>
      <c r="F922" s="79">
        <v>87.707064619107882</v>
      </c>
      <c r="G922" s="80">
        <v>22.658230388389324</v>
      </c>
      <c r="H922" s="79">
        <v>-5.2871343606053607</v>
      </c>
      <c r="I922" s="80">
        <v>-1.432797159335979</v>
      </c>
      <c r="J922" s="103">
        <v>5</v>
      </c>
      <c r="K922" s="103">
        <v>0.70853331293951405</v>
      </c>
      <c r="L922" s="103">
        <v>2.2340055356982882</v>
      </c>
      <c r="M922" s="103">
        <v>11.33143570805918</v>
      </c>
    </row>
    <row r="923" spans="1:13" s="81" customFormat="1" x14ac:dyDescent="0.25">
      <c r="A923" s="79">
        <v>920</v>
      </c>
      <c r="B923" s="79">
        <v>59.267997741699219</v>
      </c>
      <c r="C923" s="79">
        <v>59.267997741699219</v>
      </c>
      <c r="D923" s="94"/>
      <c r="E923" s="79">
        <v>1366.4458790060651</v>
      </c>
      <c r="F923" s="79">
        <v>87.831911466734653</v>
      </c>
      <c r="G923" s="80">
        <v>12.701576098364484</v>
      </c>
      <c r="H923" s="79">
        <v>-3.2323749431523532</v>
      </c>
      <c r="I923" s="80">
        <v>-3.487556576788986</v>
      </c>
      <c r="J923" s="103">
        <v>5</v>
      </c>
      <c r="K923" s="103">
        <v>0.39718414184450651</v>
      </c>
      <c r="L923" s="103">
        <v>1.2523215992357291</v>
      </c>
      <c r="M923" s="103">
        <v>5.3688597505483449</v>
      </c>
    </row>
    <row r="924" spans="1:13" s="81" customFormat="1" x14ac:dyDescent="0.25">
      <c r="A924" s="79">
        <v>921</v>
      </c>
      <c r="B924" s="79">
        <v>59.2555549621582</v>
      </c>
      <c r="C924" s="79">
        <v>59.2555549621582</v>
      </c>
      <c r="D924" s="94"/>
      <c r="E924" s="79">
        <v>1366.1590060649321</v>
      </c>
      <c r="F924" s="79">
        <v>87.940967589648992</v>
      </c>
      <c r="G924" s="80">
        <v>21.879859739169436</v>
      </c>
      <c r="H924" s="79">
        <v>-5.3333124893929647</v>
      </c>
      <c r="I924" s="80">
        <v>-1.386619030548375</v>
      </c>
      <c r="J924" s="103">
        <v>5</v>
      </c>
      <c r="K924" s="103">
        <v>0.6841933037978799</v>
      </c>
      <c r="L924" s="103">
        <v>2.1572614868747149</v>
      </c>
      <c r="M924" s="103">
        <v>10.8770353029613</v>
      </c>
    </row>
    <row r="925" spans="1:13" s="81" customFormat="1" x14ac:dyDescent="0.25">
      <c r="A925" s="79">
        <v>922</v>
      </c>
      <c r="B925" s="79">
        <v>60.175099945068361</v>
      </c>
      <c r="C925" s="79">
        <v>60.175099945068361</v>
      </c>
      <c r="D925" s="94"/>
      <c r="E925" s="79">
        <v>1387.359459941144</v>
      </c>
      <c r="F925" s="79">
        <v>88.065933723229065</v>
      </c>
      <c r="G925" s="80">
        <v>35.549392263047125</v>
      </c>
      <c r="H925" s="79">
        <v>-6.6767350509032841</v>
      </c>
      <c r="I925" s="80">
        <v>-4.3196469038055518E-2</v>
      </c>
      <c r="J925" s="103">
        <v>5</v>
      </c>
      <c r="K925" s="103">
        <v>1.1116458894349519</v>
      </c>
      <c r="L925" s="103">
        <v>3.505019489388403</v>
      </c>
      <c r="M925" s="103">
        <v>18.60996763989138</v>
      </c>
    </row>
    <row r="926" spans="1:13" s="81" customFormat="1" x14ac:dyDescent="0.25">
      <c r="A926" s="79">
        <v>923</v>
      </c>
      <c r="B926" s="79">
        <v>61.616669464111332</v>
      </c>
      <c r="C926" s="79">
        <v>61.616669464111332</v>
      </c>
      <c r="D926" s="94"/>
      <c r="E926" s="79">
        <v>1420.595384953861</v>
      </c>
      <c r="F926" s="79">
        <v>88.210054489901168</v>
      </c>
      <c r="G926" s="80">
        <v>41.726452718018372</v>
      </c>
      <c r="H926" s="79">
        <v>-9.8008079829746375</v>
      </c>
      <c r="I926" s="80">
        <v>3.0808764630332979</v>
      </c>
      <c r="J926" s="103">
        <v>5</v>
      </c>
      <c r="K926" s="103">
        <v>1.304805418372885</v>
      </c>
      <c r="L926" s="103">
        <v>4.1140514841297078</v>
      </c>
      <c r="M926" s="103">
        <v>21.974131550825209</v>
      </c>
    </row>
    <row r="927" spans="1:13" s="81" customFormat="1" x14ac:dyDescent="0.25">
      <c r="A927" s="79">
        <v>924</v>
      </c>
      <c r="B927" s="79">
        <v>63.120337295532217</v>
      </c>
      <c r="C927" s="79">
        <v>63.120337295532217</v>
      </c>
      <c r="D927" s="94"/>
      <c r="E927" s="79">
        <v>1455.2630098092459</v>
      </c>
      <c r="F927" s="79">
        <v>88.312614277891171</v>
      </c>
      <c r="G927" s="80">
        <v>38.370267433568934</v>
      </c>
      <c r="H927" s="79">
        <v>-26.508782378729538</v>
      </c>
      <c r="I927" s="80">
        <v>19.788850858788201</v>
      </c>
      <c r="J927" s="103">
        <v>5</v>
      </c>
      <c r="K927" s="103">
        <v>1.1998559568452829</v>
      </c>
      <c r="L927" s="103">
        <v>3.7831458319331781</v>
      </c>
      <c r="M927" s="103">
        <v>20.206306546828021</v>
      </c>
    </row>
    <row r="928" spans="1:13" s="81" customFormat="1" x14ac:dyDescent="0.25">
      <c r="A928" s="79">
        <v>925</v>
      </c>
      <c r="B928" s="79">
        <v>64.061505508422854</v>
      </c>
      <c r="C928" s="79">
        <v>64.061505508422854</v>
      </c>
      <c r="D928" s="94"/>
      <c r="E928" s="79">
        <v>1240.229079782262</v>
      </c>
      <c r="F928" s="79">
        <v>88.378430789504691</v>
      </c>
      <c r="G928" s="80">
        <v>28.995894160060086</v>
      </c>
      <c r="H928" s="79">
        <v>-3.79502900057004</v>
      </c>
      <c r="I928" s="80">
        <v>-2.9249025193713001</v>
      </c>
      <c r="J928" s="103">
        <v>6</v>
      </c>
      <c r="K928" s="103">
        <v>0.90671498165180864</v>
      </c>
      <c r="L928" s="103">
        <v>2.8588723371481528</v>
      </c>
      <c r="M928" s="103">
        <v>14.922798110959571</v>
      </c>
    </row>
    <row r="929" spans="1:13" s="81" customFormat="1" x14ac:dyDescent="0.25">
      <c r="A929" s="79">
        <v>926</v>
      </c>
      <c r="B929" s="79">
        <v>64.342687988281256</v>
      </c>
      <c r="C929" s="79">
        <v>64.342687988281256</v>
      </c>
      <c r="D929" s="94"/>
      <c r="E929" s="79">
        <v>1245.672765276038</v>
      </c>
      <c r="F929" s="79">
        <v>88.466247566247461</v>
      </c>
      <c r="G929" s="80">
        <v>11.053927745147044</v>
      </c>
      <c r="H929" s="79">
        <v>-2.0903422346484661</v>
      </c>
      <c r="I929" s="80">
        <v>-4.6295892852928731</v>
      </c>
      <c r="J929" s="103">
        <v>6</v>
      </c>
      <c r="K929" s="103">
        <v>0.34566141803714773</v>
      </c>
      <c r="L929" s="103">
        <v>1.089870451071127</v>
      </c>
      <c r="M929" s="103">
        <v>4.5370163772817724</v>
      </c>
    </row>
    <row r="930" spans="1:13" s="81" customFormat="1" x14ac:dyDescent="0.25">
      <c r="A930" s="79">
        <v>927</v>
      </c>
      <c r="B930" s="79">
        <v>63.389445495605472</v>
      </c>
      <c r="C930" s="79">
        <v>63.389445495605472</v>
      </c>
      <c r="D930" s="94"/>
      <c r="E930" s="79">
        <v>1227.2180154209129</v>
      </c>
      <c r="F930" s="79">
        <v>88.546753812723765</v>
      </c>
      <c r="G930" s="80">
        <v>2.8273123477678817</v>
      </c>
      <c r="H930" s="79">
        <v>-31.93690271946884</v>
      </c>
      <c r="I930" s="80">
        <v>25.216971199527499</v>
      </c>
      <c r="J930" s="103">
        <v>6</v>
      </c>
      <c r="K930" s="103">
        <v>8.8411360911277881E-2</v>
      </c>
      <c r="L930" s="103">
        <v>0.27876102095325922</v>
      </c>
      <c r="M930" s="103">
        <v>-0.55761707583762143</v>
      </c>
    </row>
    <row r="931" spans="1:13" s="81" customFormat="1" x14ac:dyDescent="0.25">
      <c r="A931" s="79">
        <v>928</v>
      </c>
      <c r="B931" s="79">
        <v>62.596561813354491</v>
      </c>
      <c r="C931" s="79">
        <v>62.596561813354491</v>
      </c>
      <c r="D931" s="94"/>
      <c r="E931" s="79">
        <v>1211.8678079631261</v>
      </c>
      <c r="F931" s="79">
        <v>88.621550419908303</v>
      </c>
      <c r="G931" s="80">
        <v>7.5586116965642933</v>
      </c>
      <c r="H931" s="79">
        <v>-5.6606988676801873</v>
      </c>
      <c r="I931" s="80">
        <v>-1.0592326522611519</v>
      </c>
      <c r="J931" s="103">
        <v>6</v>
      </c>
      <c r="K931" s="103">
        <v>0.2363612733558563</v>
      </c>
      <c r="L931" s="103">
        <v>0.74524709489101482</v>
      </c>
      <c r="M931" s="103">
        <v>2.4422316092227701</v>
      </c>
    </row>
    <row r="932" spans="1:13" s="81" customFormat="1" x14ac:dyDescent="0.25">
      <c r="A932" s="79">
        <v>929</v>
      </c>
      <c r="B932" s="79">
        <v>62.008307266235349</v>
      </c>
      <c r="C932" s="79">
        <v>62.008307266235349</v>
      </c>
      <c r="D932" s="94"/>
      <c r="E932" s="79">
        <v>1200.4792152371031</v>
      </c>
      <c r="F932" s="79">
        <v>88.697473205172926</v>
      </c>
      <c r="G932" s="80">
        <v>7.5569810147298657</v>
      </c>
      <c r="H932" s="79">
        <v>-6.5545768997975973</v>
      </c>
      <c r="I932" s="80">
        <v>-0.16535462014374239</v>
      </c>
      <c r="J932" s="103">
        <v>6</v>
      </c>
      <c r="K932" s="103">
        <v>0.2363102811829155</v>
      </c>
      <c r="L932" s="103">
        <v>0.74508631656973245</v>
      </c>
      <c r="M932" s="103">
        <v>2.4602979803890679</v>
      </c>
    </row>
    <row r="933" spans="1:13" s="81" customFormat="1" x14ac:dyDescent="0.25">
      <c r="A933" s="79">
        <v>930</v>
      </c>
      <c r="B933" s="79">
        <v>61.410721969604502</v>
      </c>
      <c r="C933" s="79">
        <v>61.410721969604502</v>
      </c>
      <c r="D933" s="94"/>
      <c r="E933" s="79">
        <v>1188.9099794433159</v>
      </c>
      <c r="F933" s="79">
        <v>88.77339599043755</v>
      </c>
      <c r="G933" s="80">
        <v>8.9742982193956546</v>
      </c>
      <c r="H933" s="79">
        <v>-3.8671029225511848</v>
      </c>
      <c r="I933" s="80">
        <v>-2.8528285973901548</v>
      </c>
      <c r="J933" s="103">
        <v>6</v>
      </c>
      <c r="K933" s="103">
        <v>0.28063044375936319</v>
      </c>
      <c r="L933" s="103">
        <v>0.88482778917327209</v>
      </c>
      <c r="M933" s="103">
        <v>3.3507362157466209</v>
      </c>
    </row>
    <row r="934" spans="1:13" s="81" customFormat="1" x14ac:dyDescent="0.25">
      <c r="A934" s="79">
        <v>931</v>
      </c>
      <c r="B934" s="79">
        <v>61.062155151367193</v>
      </c>
      <c r="C934" s="79">
        <v>61.062155151367193</v>
      </c>
      <c r="D934" s="94"/>
      <c r="E934" s="79">
        <v>1407.810849852787</v>
      </c>
      <c r="F934" s="79">
        <v>88.819848974349298</v>
      </c>
      <c r="G934" s="80">
        <v>13.01213452900368</v>
      </c>
      <c r="H934" s="79">
        <v>-3.2323749431523532</v>
      </c>
      <c r="I934" s="80">
        <v>-3.487556576788986</v>
      </c>
      <c r="J934" s="103">
        <v>5</v>
      </c>
      <c r="K934" s="103">
        <v>0.40689544718258103</v>
      </c>
      <c r="L934" s="103">
        <v>1.282941344966678</v>
      </c>
      <c r="M934" s="103">
        <v>5.4973906767965524</v>
      </c>
    </row>
    <row r="935" spans="1:13" s="81" customFormat="1" x14ac:dyDescent="0.25">
      <c r="A935" s="79">
        <v>932</v>
      </c>
      <c r="B935" s="79">
        <v>60.763770294189463</v>
      </c>
      <c r="C935" s="79">
        <v>60.763770294189463</v>
      </c>
      <c r="D935" s="94"/>
      <c r="E935" s="79">
        <v>1400.9314752495609</v>
      </c>
      <c r="F935" s="79">
        <v>88.919746308580358</v>
      </c>
      <c r="G935" s="80">
        <v>10.017749842537379</v>
      </c>
      <c r="H935" s="79">
        <v>-2.0903422346484661</v>
      </c>
      <c r="I935" s="80">
        <v>-4.6295892852928731</v>
      </c>
      <c r="J935" s="103">
        <v>5</v>
      </c>
      <c r="K935" s="103">
        <v>0.3132596571958885</v>
      </c>
      <c r="L935" s="103">
        <v>0.98770769913863643</v>
      </c>
      <c r="M935" s="103">
        <v>3.649226968704498</v>
      </c>
    </row>
    <row r="936" spans="1:13" s="81" customFormat="1" x14ac:dyDescent="0.25">
      <c r="A936" s="79">
        <v>933</v>
      </c>
      <c r="B936" s="79">
        <v>60.07742347717285</v>
      </c>
      <c r="C936" s="79">
        <v>60.07742347717285</v>
      </c>
      <c r="D936" s="94"/>
      <c r="E936" s="79">
        <v>1385.107492401876</v>
      </c>
      <c r="F936" s="79">
        <v>88.977622150815222</v>
      </c>
      <c r="G936" s="80">
        <v>3.9098377405518825</v>
      </c>
      <c r="H936" s="79">
        <v>-7.8371051829849243</v>
      </c>
      <c r="I936" s="80">
        <v>1.1171736630435849</v>
      </c>
      <c r="J936" s="103">
        <v>5</v>
      </c>
      <c r="K936" s="103">
        <v>0.12226242914313019</v>
      </c>
      <c r="L936" s="103">
        <v>0.38549343908828959</v>
      </c>
      <c r="M936" s="103">
        <v>-0.193201566314922</v>
      </c>
    </row>
    <row r="937" spans="1:13" s="81" customFormat="1" x14ac:dyDescent="0.25">
      <c r="A937" s="79">
        <v>934</v>
      </c>
      <c r="B937" s="79">
        <v>59.248056030273439</v>
      </c>
      <c r="C937" s="79">
        <v>59.248056030273439</v>
      </c>
      <c r="D937" s="94"/>
      <c r="E937" s="79">
        <v>1365.9861153825859</v>
      </c>
      <c r="F937" s="79">
        <v>89.055120287131189</v>
      </c>
      <c r="G937" s="80">
        <v>9.3636749344012991</v>
      </c>
      <c r="H937" s="79">
        <v>-2.9732248904337748</v>
      </c>
      <c r="I937" s="80">
        <v>-3.7467066295075648</v>
      </c>
      <c r="J937" s="103">
        <v>5</v>
      </c>
      <c r="K937" s="103">
        <v>0.29280643319611221</v>
      </c>
      <c r="L937" s="103">
        <v>0.92321868386734185</v>
      </c>
      <c r="M937" s="103">
        <v>3.3014522543955729</v>
      </c>
    </row>
    <row r="938" spans="1:13" s="81" customFormat="1" x14ac:dyDescent="0.25">
      <c r="A938" s="79">
        <v>935</v>
      </c>
      <c r="B938" s="79">
        <v>58.963488769531253</v>
      </c>
      <c r="C938" s="79">
        <v>58.963488769531253</v>
      </c>
      <c r="D938" s="94"/>
      <c r="E938" s="79">
        <v>1359.425310638753</v>
      </c>
      <c r="F938" s="79">
        <v>89.034356712060188</v>
      </c>
      <c r="G938" s="80">
        <v>7.6278443747160072</v>
      </c>
      <c r="H938" s="79">
        <v>-4.273005685109732</v>
      </c>
      <c r="I938" s="80">
        <v>-2.4469258348316081</v>
      </c>
      <c r="J938" s="103">
        <v>5</v>
      </c>
      <c r="K938" s="103">
        <v>0.2385262111278566</v>
      </c>
      <c r="L938" s="103">
        <v>0.75207314368613187</v>
      </c>
      <c r="M938" s="103">
        <v>2.224354152299953</v>
      </c>
    </row>
    <row r="939" spans="1:13" s="81" customFormat="1" x14ac:dyDescent="0.25">
      <c r="A939" s="79">
        <v>936</v>
      </c>
      <c r="B939" s="79">
        <v>57.947687530517577</v>
      </c>
      <c r="C939" s="79">
        <v>57.947687530517577</v>
      </c>
      <c r="D939" s="94"/>
      <c r="E939" s="79">
        <v>1336.0056327378929</v>
      </c>
      <c r="F939" s="79">
        <v>89.102450604389347</v>
      </c>
      <c r="G939" s="80">
        <v>2.5775094245695742</v>
      </c>
      <c r="H939" s="79">
        <v>-51.772095533610397</v>
      </c>
      <c r="I939" s="80">
        <v>45.052164013669064</v>
      </c>
      <c r="J939" s="103">
        <v>5</v>
      </c>
      <c r="K939" s="103">
        <v>8.0599908307884466E-2</v>
      </c>
      <c r="L939" s="103">
        <v>0.25413151089475972</v>
      </c>
      <c r="M939" s="103">
        <v>-0.94582139624026884</v>
      </c>
    </row>
    <row r="940" spans="1:13" s="81" customFormat="1" x14ac:dyDescent="0.25">
      <c r="A940" s="79">
        <v>937</v>
      </c>
      <c r="B940" s="79">
        <v>57.051768875122072</v>
      </c>
      <c r="C940" s="79">
        <v>57.051768875122072</v>
      </c>
      <c r="D940" s="94"/>
      <c r="E940" s="79">
        <v>1315.3498926886809</v>
      </c>
      <c r="F940" s="79">
        <v>89.13303404150966</v>
      </c>
      <c r="G940" s="80">
        <v>7.7999992386943839</v>
      </c>
      <c r="H940" s="79">
        <v>-97.102486455650677</v>
      </c>
      <c r="I940" s="80">
        <v>63.801335754411902</v>
      </c>
      <c r="J940" s="103">
        <v>5</v>
      </c>
      <c r="K940" s="103">
        <v>0.24390957311254871</v>
      </c>
      <c r="L940" s="103">
        <v>0.7690468840238659</v>
      </c>
      <c r="M940" s="103">
        <v>2.412909099196801</v>
      </c>
    </row>
    <row r="941" spans="1:13" s="81" customFormat="1" x14ac:dyDescent="0.25">
      <c r="A941" s="79">
        <v>938</v>
      </c>
      <c r="B941" s="79">
        <v>56.315454483032227</v>
      </c>
      <c r="C941" s="79">
        <v>56.315454483032227</v>
      </c>
      <c r="D941" s="94"/>
      <c r="E941" s="79">
        <v>1298.3738886888671</v>
      </c>
      <c r="F941" s="79">
        <v>89.155559994120949</v>
      </c>
      <c r="G941" s="80">
        <v>5.582194900364863</v>
      </c>
      <c r="H941" s="79">
        <v>-24.12981663192728</v>
      </c>
      <c r="I941" s="80">
        <v>17.40988511198594</v>
      </c>
      <c r="J941" s="103">
        <v>5</v>
      </c>
      <c r="K941" s="103">
        <v>0.17455780872703591</v>
      </c>
      <c r="L941" s="103">
        <v>0.55038077091634408</v>
      </c>
      <c r="M941" s="103">
        <v>1.0490654340380019</v>
      </c>
    </row>
    <row r="942" spans="1:13" s="81" customFormat="1" x14ac:dyDescent="0.25">
      <c r="A942" s="79">
        <v>939</v>
      </c>
      <c r="B942" s="79">
        <v>55.608777618408197</v>
      </c>
      <c r="C942" s="79">
        <v>55.608777618408197</v>
      </c>
      <c r="D942" s="94"/>
      <c r="E942" s="79">
        <v>1282.081188981635</v>
      </c>
      <c r="F942" s="79">
        <v>89.178085946732239</v>
      </c>
      <c r="G942" s="80">
        <v>6.3338454757963225</v>
      </c>
      <c r="H942" s="79">
        <v>-5.6624650295905781</v>
      </c>
      <c r="I942" s="80">
        <v>-1.057466490350762</v>
      </c>
      <c r="J942" s="103">
        <v>5</v>
      </c>
      <c r="K942" s="103">
        <v>0.1980622688395188</v>
      </c>
      <c r="L942" s="103">
        <v>0.62449033365100282</v>
      </c>
      <c r="M942" s="103">
        <v>1.5537494075098519</v>
      </c>
    </row>
    <row r="943" spans="1:13" s="81" customFormat="1" x14ac:dyDescent="0.25">
      <c r="A943" s="79">
        <v>940</v>
      </c>
      <c r="B943" s="79">
        <v>55.118815231323239</v>
      </c>
      <c r="C943" s="79">
        <v>55.118815231323239</v>
      </c>
      <c r="D943" s="94"/>
      <c r="E943" s="79">
        <v>1270.784922696108</v>
      </c>
      <c r="F943" s="79">
        <v>89.200611899343528</v>
      </c>
      <c r="G943" s="80">
        <v>9.07927709429765</v>
      </c>
      <c r="H943" s="79">
        <v>-4.3626842349146191</v>
      </c>
      <c r="I943" s="80">
        <v>-2.357247285026721</v>
      </c>
      <c r="J943" s="103">
        <v>5</v>
      </c>
      <c r="K943" s="103">
        <v>0.28391318158786938</v>
      </c>
      <c r="L943" s="103">
        <v>0.89517826154655233</v>
      </c>
      <c r="M943" s="103">
        <v>3.285563357720191</v>
      </c>
    </row>
    <row r="944" spans="1:13" s="81" customFormat="1" x14ac:dyDescent="0.25">
      <c r="A944" s="79">
        <v>941</v>
      </c>
      <c r="B944" s="79">
        <v>54.769581604003903</v>
      </c>
      <c r="C944" s="79">
        <v>54.769581604003903</v>
      </c>
      <c r="D944" s="94"/>
      <c r="E944" s="79">
        <v>1262.7332106585161</v>
      </c>
      <c r="F944" s="79">
        <v>89.223137851954817</v>
      </c>
      <c r="G944" s="80">
        <v>9.456385103511904</v>
      </c>
      <c r="H944" s="79">
        <v>-4.1625278928685283</v>
      </c>
      <c r="I944" s="80">
        <v>-2.5574036270728109</v>
      </c>
      <c r="J944" s="103">
        <v>5</v>
      </c>
      <c r="K944" s="103">
        <v>0.29570552293688829</v>
      </c>
      <c r="L944" s="103">
        <v>0.93235951382000881</v>
      </c>
      <c r="M944" s="103">
        <v>3.531479316287947</v>
      </c>
    </row>
    <row r="945" spans="1:13" s="81" customFormat="1" x14ac:dyDescent="0.25">
      <c r="A945" s="79">
        <v>942</v>
      </c>
      <c r="B945" s="79">
        <v>54.40321235656738</v>
      </c>
      <c r="C945" s="79">
        <v>54.40321235656738</v>
      </c>
      <c r="D945" s="94"/>
      <c r="E945" s="79">
        <v>1254.2864304832181</v>
      </c>
      <c r="F945" s="79">
        <v>89.245663804566107</v>
      </c>
      <c r="G945" s="80">
        <v>9.2010562526702309</v>
      </c>
      <c r="H945" s="79">
        <v>-4.1625278928685283</v>
      </c>
      <c r="I945" s="80">
        <v>-2.5574036270728109</v>
      </c>
      <c r="J945" s="103">
        <v>5</v>
      </c>
      <c r="K945" s="103">
        <v>0.28772127202784148</v>
      </c>
      <c r="L945" s="103">
        <v>0.90718517070378424</v>
      </c>
      <c r="M945" s="103">
        <v>3.387515140140982</v>
      </c>
    </row>
    <row r="946" spans="1:13" s="81" customFormat="1" x14ac:dyDescent="0.25">
      <c r="A946" s="79">
        <v>943</v>
      </c>
      <c r="B946" s="79">
        <v>54.087275695800777</v>
      </c>
      <c r="C946" s="79">
        <v>54.087275695800777</v>
      </c>
      <c r="D946" s="94"/>
      <c r="E946" s="79">
        <v>1247.0023924765189</v>
      </c>
      <c r="F946" s="79">
        <v>89.268189757177396</v>
      </c>
      <c r="G946" s="80">
        <v>10.407458617129556</v>
      </c>
      <c r="H946" s="79">
        <v>-2.9842202667658762</v>
      </c>
      <c r="I946" s="80">
        <v>-3.735711253175463</v>
      </c>
      <c r="J946" s="103">
        <v>5</v>
      </c>
      <c r="K946" s="103">
        <v>0.32544603028903552</v>
      </c>
      <c r="L946" s="103">
        <v>1.0261313335013289</v>
      </c>
      <c r="M946" s="103">
        <v>4.1401090626258608</v>
      </c>
    </row>
    <row r="947" spans="1:13" s="81" customFormat="1" x14ac:dyDescent="0.25">
      <c r="A947" s="79">
        <v>944</v>
      </c>
      <c r="B947" s="79">
        <v>53.924180603027352</v>
      </c>
      <c r="C947" s="79">
        <v>53.924180603027352</v>
      </c>
      <c r="D947" s="94"/>
      <c r="E947" s="79">
        <v>1243.242174046708</v>
      </c>
      <c r="F947" s="79">
        <v>89.30097949618731</v>
      </c>
      <c r="G947" s="80">
        <v>12.933629933031199</v>
      </c>
      <c r="H947" s="79">
        <v>-4.1262529752697628</v>
      </c>
      <c r="I947" s="80">
        <v>-2.5936785446715769</v>
      </c>
      <c r="J947" s="103">
        <v>5</v>
      </c>
      <c r="K947" s="103">
        <v>0.40444057226464109</v>
      </c>
      <c r="L947" s="103">
        <v>1.275201124350414</v>
      </c>
      <c r="M947" s="103">
        <v>5.6802480521632894</v>
      </c>
    </row>
    <row r="948" spans="1:13" s="81" customFormat="1" x14ac:dyDescent="0.25">
      <c r="A948" s="79">
        <v>945</v>
      </c>
      <c r="B948" s="79">
        <v>53.940390014648443</v>
      </c>
      <c r="C948" s="79">
        <v>53.940390014648443</v>
      </c>
      <c r="D948" s="94"/>
      <c r="E948" s="79">
        <v>1243.615888100745</v>
      </c>
      <c r="F948" s="79">
        <v>89.323429496833</v>
      </c>
      <c r="G948" s="80">
        <v>14.211544255659019</v>
      </c>
      <c r="H948" s="79">
        <v>-4.1262529752697628</v>
      </c>
      <c r="I948" s="80">
        <v>-2.5936785446715769</v>
      </c>
      <c r="J948" s="103">
        <v>5</v>
      </c>
      <c r="K948" s="103">
        <v>0.44440154243503532</v>
      </c>
      <c r="L948" s="103">
        <v>1.4011980632976659</v>
      </c>
      <c r="M948" s="103">
        <v>6.4477467123409653</v>
      </c>
    </row>
    <row r="949" spans="1:13" s="81" customFormat="1" x14ac:dyDescent="0.25">
      <c r="A949" s="79">
        <v>946</v>
      </c>
      <c r="B949" s="79">
        <v>53.985516738891597</v>
      </c>
      <c r="C949" s="79">
        <v>53.985516738891597</v>
      </c>
      <c r="D949" s="94"/>
      <c r="E949" s="79">
        <v>1244.65630162448</v>
      </c>
      <c r="F949" s="79">
        <v>89.364209773597764</v>
      </c>
      <c r="G949" s="80">
        <v>14.810062652953333</v>
      </c>
      <c r="H949" s="79">
        <v>-8.0144680888531781</v>
      </c>
      <c r="I949" s="80">
        <v>1.294536568911838</v>
      </c>
      <c r="J949" s="103">
        <v>5</v>
      </c>
      <c r="K949" s="103">
        <v>0.46311748872126829</v>
      </c>
      <c r="L949" s="103">
        <v>1.460209441938159</v>
      </c>
      <c r="M949" s="103">
        <v>6.8043714617065421</v>
      </c>
    </row>
    <row r="950" spans="1:13" s="81" customFormat="1" x14ac:dyDescent="0.25">
      <c r="A950" s="79">
        <v>947</v>
      </c>
      <c r="B950" s="79">
        <v>54.136102676391602</v>
      </c>
      <c r="C950" s="79">
        <v>54.136102676391602</v>
      </c>
      <c r="D950" s="94"/>
      <c r="E950" s="79">
        <v>1248.128116795795</v>
      </c>
      <c r="F950" s="79">
        <v>89.406770554084474</v>
      </c>
      <c r="G950" s="80">
        <v>17.030434517398735</v>
      </c>
      <c r="H950" s="79">
        <v>-6.2271905215103747</v>
      </c>
      <c r="I950" s="80">
        <v>-0.49274099843096503</v>
      </c>
      <c r="J950" s="103">
        <v>5</v>
      </c>
      <c r="K950" s="103">
        <v>0.53254954083242256</v>
      </c>
      <c r="L950" s="103">
        <v>1.679128702244628</v>
      </c>
      <c r="M950" s="103">
        <v>8.1180361655796105</v>
      </c>
    </row>
    <row r="951" spans="1:13" s="81" customFormat="1" x14ac:dyDescent="0.25">
      <c r="A951" s="79">
        <v>948</v>
      </c>
      <c r="B951" s="79">
        <v>54.55064582824707</v>
      </c>
      <c r="C951" s="79">
        <v>54.55064582824707</v>
      </c>
      <c r="D951" s="94"/>
      <c r="E951" s="79">
        <v>1257.6855643747031</v>
      </c>
      <c r="F951" s="79">
        <v>89.452296987947562</v>
      </c>
      <c r="G951" s="80">
        <v>22.581098185084592</v>
      </c>
      <c r="H951" s="79">
        <v>-4.6889070326874478</v>
      </c>
      <c r="I951" s="80">
        <v>-2.0310244872538918</v>
      </c>
      <c r="J951" s="103">
        <v>5</v>
      </c>
      <c r="K951" s="103">
        <v>0.70612135337316451</v>
      </c>
      <c r="L951" s="103">
        <v>2.2264006271855878</v>
      </c>
      <c r="M951" s="103">
        <v>11.335119396593401</v>
      </c>
    </row>
    <row r="952" spans="1:13" s="81" customFormat="1" x14ac:dyDescent="0.25">
      <c r="A952" s="79">
        <v>949</v>
      </c>
      <c r="B952" s="79">
        <v>55.364738845825187</v>
      </c>
      <c r="C952" s="79">
        <v>55.364738845825187</v>
      </c>
      <c r="D952" s="94"/>
      <c r="E952" s="79">
        <v>1276.4547837069531</v>
      </c>
      <c r="F952" s="79">
        <v>89.487269506098229</v>
      </c>
      <c r="G952" s="80">
        <v>26.168126437782945</v>
      </c>
      <c r="H952" s="79">
        <v>-4.6889070326874478</v>
      </c>
      <c r="I952" s="80">
        <v>-2.0310244872538918</v>
      </c>
      <c r="J952" s="103">
        <v>5</v>
      </c>
      <c r="K952" s="103">
        <v>0.81828938096963322</v>
      </c>
      <c r="L952" s="103">
        <v>2.5800664181972541</v>
      </c>
      <c r="M952" s="103">
        <v>13.366121825231691</v>
      </c>
    </row>
    <row r="953" spans="1:13" s="81" customFormat="1" x14ac:dyDescent="0.25">
      <c r="A953" s="79">
        <v>950</v>
      </c>
      <c r="B953" s="79">
        <v>56.111335754394531</v>
      </c>
      <c r="C953" s="79">
        <v>56.111335754394531</v>
      </c>
      <c r="D953" s="94"/>
      <c r="E953" s="79">
        <v>1293.6678549741721</v>
      </c>
      <c r="F953" s="79">
        <v>89.534847359526978</v>
      </c>
      <c r="G953" s="80">
        <v>22.393516274271445</v>
      </c>
      <c r="H953" s="79">
        <v>-4.6889070326874478</v>
      </c>
      <c r="I953" s="80">
        <v>-2.0310244872538918</v>
      </c>
      <c r="J953" s="103">
        <v>5</v>
      </c>
      <c r="K953" s="103">
        <v>0.70025558051986747</v>
      </c>
      <c r="L953" s="103">
        <v>2.207905845379142</v>
      </c>
      <c r="M953" s="103">
        <v>11.21485180212</v>
      </c>
    </row>
    <row r="954" spans="1:13" s="81" customFormat="1" x14ac:dyDescent="0.25">
      <c r="A954" s="79">
        <v>951</v>
      </c>
      <c r="B954" s="79">
        <v>56.356718444824217</v>
      </c>
      <c r="C954" s="79">
        <v>56.356718444824217</v>
      </c>
      <c r="D954" s="94"/>
      <c r="E954" s="79">
        <v>1299.325244777998</v>
      </c>
      <c r="F954" s="79">
        <v>89.569819877677645</v>
      </c>
      <c r="G954" s="80">
        <v>12.305744272625443</v>
      </c>
      <c r="H954" s="79">
        <v>-4.1262529752697628</v>
      </c>
      <c r="I954" s="80">
        <v>-2.5936785446715769</v>
      </c>
      <c r="J954" s="103">
        <v>5</v>
      </c>
      <c r="K954" s="103">
        <v>0.38480629811839212</v>
      </c>
      <c r="L954" s="103">
        <v>1.2132942579672901</v>
      </c>
      <c r="M954" s="103">
        <v>5.224195634405115</v>
      </c>
    </row>
    <row r="955" spans="1:13" s="81" customFormat="1" x14ac:dyDescent="0.25">
      <c r="A955" s="79">
        <v>952</v>
      </c>
      <c r="B955" s="79">
        <v>55.672520828247073</v>
      </c>
      <c r="C955" s="79">
        <v>55.672520828247073</v>
      </c>
      <c r="D955" s="94"/>
      <c r="E955" s="79">
        <v>1283.550812551146</v>
      </c>
      <c r="F955" s="79">
        <v>89.589639408542865</v>
      </c>
      <c r="G955" s="80">
        <v>0</v>
      </c>
      <c r="H955" s="79">
        <v>-49.495467166295818</v>
      </c>
      <c r="I955" s="80">
        <v>42.775535646354477</v>
      </c>
      <c r="J955" s="103">
        <v>5</v>
      </c>
      <c r="K955" s="103">
        <v>0</v>
      </c>
      <c r="L955" s="103">
        <v>0</v>
      </c>
      <c r="M955" s="103">
        <v>-1.865305274721079</v>
      </c>
    </row>
    <row r="956" spans="1:13" s="81" customFormat="1" x14ac:dyDescent="0.25">
      <c r="A956" s="79">
        <v>953</v>
      </c>
      <c r="B956" s="79">
        <v>53.679944610595697</v>
      </c>
      <c r="C956" s="79">
        <v>53.679944610595697</v>
      </c>
      <c r="D956" s="94"/>
      <c r="E956" s="79">
        <v>1525.509435091466</v>
      </c>
      <c r="F956" s="79">
        <v>89.610578193567292</v>
      </c>
      <c r="G956" s="80">
        <v>0</v>
      </c>
      <c r="H956" s="79">
        <v>-34.741662052640322</v>
      </c>
      <c r="I956" s="80">
        <v>28.021730532698971</v>
      </c>
      <c r="J956" s="103">
        <v>4</v>
      </c>
      <c r="K956" s="103">
        <v>0</v>
      </c>
      <c r="L956" s="103">
        <v>0</v>
      </c>
      <c r="M956" s="103">
        <v>-3.0108143448271218</v>
      </c>
    </row>
    <row r="957" spans="1:13" s="81" customFormat="1" x14ac:dyDescent="0.25">
      <c r="A957" s="79">
        <v>954</v>
      </c>
      <c r="B957" s="79">
        <v>49.771207046508792</v>
      </c>
      <c r="C957" s="79">
        <v>49.771207046508792</v>
      </c>
      <c r="D957" s="94"/>
      <c r="E957" s="79">
        <v>1414.428544889988</v>
      </c>
      <c r="F957" s="79">
        <v>89.452115871475058</v>
      </c>
      <c r="G957" s="80">
        <v>0</v>
      </c>
      <c r="H957" s="79">
        <v>-26.690000014221049</v>
      </c>
      <c r="I957" s="80">
        <v>19.970068494279712</v>
      </c>
      <c r="J957" s="103">
        <v>4</v>
      </c>
      <c r="K957" s="103">
        <v>0</v>
      </c>
      <c r="L957" s="103">
        <v>0</v>
      </c>
      <c r="M957" s="103">
        <v>-2.7566164959823909</v>
      </c>
    </row>
    <row r="958" spans="1:13" s="81" customFormat="1" x14ac:dyDescent="0.25">
      <c r="A958" s="79">
        <v>955</v>
      </c>
      <c r="B958" s="79">
        <v>45.530467987060547</v>
      </c>
      <c r="C958" s="79">
        <v>45.530467987060547</v>
      </c>
      <c r="D958" s="94"/>
      <c r="E958" s="79">
        <v>1293.912633521624</v>
      </c>
      <c r="F958" s="79">
        <v>89.321909730604389</v>
      </c>
      <c r="G958" s="80">
        <v>0</v>
      </c>
      <c r="H958" s="79">
        <v>-16.433125692085039</v>
      </c>
      <c r="I958" s="80">
        <v>9.7131941721437016</v>
      </c>
      <c r="J958" s="103">
        <v>4</v>
      </c>
      <c r="K958" s="103">
        <v>0</v>
      </c>
      <c r="L958" s="103">
        <v>0</v>
      </c>
      <c r="M958" s="103">
        <v>-2.4897723007982879</v>
      </c>
    </row>
    <row r="959" spans="1:13" s="81" customFormat="1" x14ac:dyDescent="0.25">
      <c r="A959" s="79">
        <v>956</v>
      </c>
      <c r="B959" s="79">
        <v>40.539379501342772</v>
      </c>
      <c r="C959" s="79">
        <v>40.539379501342772</v>
      </c>
      <c r="D959" s="94"/>
      <c r="E959" s="79">
        <v>1152.072834103576</v>
      </c>
      <c r="F959" s="79">
        <v>89.28873151884838</v>
      </c>
      <c r="G959" s="80">
        <v>0</v>
      </c>
      <c r="H959" s="79">
        <v>-31.538330297125722</v>
      </c>
      <c r="I959" s="80">
        <v>24.818398777184381</v>
      </c>
      <c r="J959" s="103">
        <v>4</v>
      </c>
      <c r="K959" s="103">
        <v>0</v>
      </c>
      <c r="L959" s="103">
        <v>0</v>
      </c>
      <c r="M959" s="103">
        <v>-2.1865868955374732</v>
      </c>
    </row>
    <row r="960" spans="1:13" s="81" customFormat="1" x14ac:dyDescent="0.25">
      <c r="A960" s="79">
        <v>957</v>
      </c>
      <c r="B960" s="79">
        <v>35.253213500976557</v>
      </c>
      <c r="C960" s="79">
        <v>35.253213500976557</v>
      </c>
      <c r="D960" s="94"/>
      <c r="E960" s="79">
        <v>1359.238223147212</v>
      </c>
      <c r="F960" s="79">
        <v>89.166266582493179</v>
      </c>
      <c r="G960" s="80">
        <v>0</v>
      </c>
      <c r="H960" s="79">
        <v>-31.378650479275031</v>
      </c>
      <c r="I960" s="80">
        <v>24.65871895933369</v>
      </c>
      <c r="J960" s="103">
        <v>3</v>
      </c>
      <c r="K960" s="103">
        <v>0</v>
      </c>
      <c r="L960" s="103">
        <v>0</v>
      </c>
      <c r="M960" s="103">
        <v>-2.6333050208396092</v>
      </c>
    </row>
    <row r="961" spans="1:13" s="81" customFormat="1" x14ac:dyDescent="0.25">
      <c r="A961" s="79">
        <v>958</v>
      </c>
      <c r="B961" s="79">
        <v>30.12454357147217</v>
      </c>
      <c r="C961" s="79">
        <v>30.12454357147217</v>
      </c>
      <c r="D961" s="94"/>
      <c r="E961" s="79">
        <v>1161.494996082394</v>
      </c>
      <c r="F961" s="79">
        <v>89.005417710640359</v>
      </c>
      <c r="G961" s="80">
        <v>0</v>
      </c>
      <c r="H961" s="79">
        <v>-29.347211596168702</v>
      </c>
      <c r="I961" s="80">
        <v>22.627280076227361</v>
      </c>
      <c r="J961" s="103">
        <v>3</v>
      </c>
      <c r="K961" s="103">
        <v>0</v>
      </c>
      <c r="L961" s="103">
        <v>0</v>
      </c>
      <c r="M961" s="103">
        <v>-2.2063862662570179</v>
      </c>
    </row>
    <row r="962" spans="1:13" s="81" customFormat="1" x14ac:dyDescent="0.25">
      <c r="A962" s="79">
        <v>959</v>
      </c>
      <c r="B962" s="79">
        <v>26.116093444824219</v>
      </c>
      <c r="C962" s="79">
        <v>26.116093444824219</v>
      </c>
      <c r="D962" s="94"/>
      <c r="E962" s="79">
        <v>1006.943450658933</v>
      </c>
      <c r="F962" s="79">
        <v>89.030148092969327</v>
      </c>
      <c r="G962" s="80">
        <v>0</v>
      </c>
      <c r="H962" s="79">
        <v>-24.96882449249296</v>
      </c>
      <c r="I962" s="80">
        <v>18.248892972551619</v>
      </c>
      <c r="J962" s="103">
        <v>3</v>
      </c>
      <c r="K962" s="103">
        <v>0</v>
      </c>
      <c r="L962" s="103">
        <v>0</v>
      </c>
      <c r="M962" s="103">
        <v>-1.887255120227201</v>
      </c>
    </row>
    <row r="963" spans="1:13" s="81" customFormat="1" x14ac:dyDescent="0.25">
      <c r="A963" s="79">
        <v>960</v>
      </c>
      <c r="B963" s="79">
        <v>25.421780586242679</v>
      </c>
      <c r="C963" s="79">
        <v>25.421780586242679</v>
      </c>
      <c r="D963" s="94"/>
      <c r="E963" s="79">
        <v>980.17322228867374</v>
      </c>
      <c r="F963" s="79">
        <v>89.039293270457904</v>
      </c>
      <c r="G963" s="80">
        <v>13.410853930498821</v>
      </c>
      <c r="H963" s="79">
        <v>0</v>
      </c>
      <c r="I963" s="80">
        <v>-6.7199315199413396</v>
      </c>
      <c r="J963" s="103">
        <v>3</v>
      </c>
      <c r="K963" s="103">
        <v>0.41936358673417529</v>
      </c>
      <c r="L963" s="103">
        <v>1.3222533889728549</v>
      </c>
      <c r="M963" s="103">
        <v>6.2241748537487469</v>
      </c>
    </row>
    <row r="964" spans="1:13" s="81" customFormat="1" x14ac:dyDescent="0.25">
      <c r="A964" s="79">
        <v>961</v>
      </c>
      <c r="B964" s="79">
        <v>28.429443931579591</v>
      </c>
      <c r="C964" s="79">
        <v>28.429443931579591</v>
      </c>
      <c r="D964" s="94"/>
      <c r="E964" s="79">
        <v>1096.1379975630609</v>
      </c>
      <c r="F964" s="79">
        <v>89.031319241884603</v>
      </c>
      <c r="G964" s="80">
        <v>32.819075707000508</v>
      </c>
      <c r="H964" s="79">
        <v>-6.5485513907042741</v>
      </c>
      <c r="I964" s="80">
        <v>-0.17138012923706561</v>
      </c>
      <c r="J964" s="103">
        <v>3</v>
      </c>
      <c r="K964" s="103">
        <v>1.0262676316597721</v>
      </c>
      <c r="L964" s="103">
        <v>3.2358218426232619</v>
      </c>
      <c r="M964" s="103">
        <v>16.774426850637209</v>
      </c>
    </row>
    <row r="965" spans="1:13" s="81" customFormat="1" x14ac:dyDescent="0.25">
      <c r="A965" s="79">
        <v>962</v>
      </c>
      <c r="B965" s="79">
        <v>33.969284248352047</v>
      </c>
      <c r="C965" s="79">
        <v>33.969284248352047</v>
      </c>
      <c r="D965" s="94"/>
      <c r="E965" s="79">
        <v>1309.734488801527</v>
      </c>
      <c r="F965" s="79">
        <v>89.108324676622019</v>
      </c>
      <c r="G965" s="80">
        <v>43.877570370217036</v>
      </c>
      <c r="H965" s="79">
        <v>-5.0615835854491564</v>
      </c>
      <c r="I965" s="80">
        <v>-1.658347934492183</v>
      </c>
      <c r="J965" s="103">
        <v>3</v>
      </c>
      <c r="K965" s="103">
        <v>1.3720718593309571</v>
      </c>
      <c r="L965" s="103">
        <v>4.3261425724705056</v>
      </c>
      <c r="M965" s="103">
        <v>22.877064272296519</v>
      </c>
    </row>
    <row r="966" spans="1:13" s="81" customFormat="1" x14ac:dyDescent="0.25">
      <c r="A966" s="79">
        <v>963</v>
      </c>
      <c r="B966" s="79">
        <v>38.492555618286133</v>
      </c>
      <c r="C966" s="79">
        <v>38.492555618286133</v>
      </c>
      <c r="D966" s="94"/>
      <c r="E966" s="79">
        <v>1484.135705856861</v>
      </c>
      <c r="F966" s="79">
        <v>89.172932943652555</v>
      </c>
      <c r="G966" s="80">
        <v>53.024246088942384</v>
      </c>
      <c r="H966" s="79">
        <v>-15.058719010378949</v>
      </c>
      <c r="I966" s="80">
        <v>8.3387874904376069</v>
      </c>
      <c r="J966" s="103">
        <v>3</v>
      </c>
      <c r="K966" s="103">
        <v>1.6580926269851151</v>
      </c>
      <c r="L966" s="103">
        <v>5.2279660528840664</v>
      </c>
      <c r="M966" s="103">
        <v>27.969190907697921</v>
      </c>
    </row>
    <row r="967" spans="1:13" s="81" customFormat="1" x14ac:dyDescent="0.25">
      <c r="A967" s="79">
        <v>964</v>
      </c>
      <c r="B967" s="79">
        <v>45.152205276489248</v>
      </c>
      <c r="C967" s="79">
        <v>45.152205276489248</v>
      </c>
      <c r="D967" s="94"/>
      <c r="E967" s="79">
        <v>1740.9080528075349</v>
      </c>
      <c r="F967" s="79">
        <v>89.296118631321477</v>
      </c>
      <c r="G967" s="80">
        <v>66.603909894378887</v>
      </c>
      <c r="H967" s="79">
        <v>-25.691011719585831</v>
      </c>
      <c r="I967" s="80">
        <v>18.97108019964449</v>
      </c>
      <c r="J967" s="103">
        <v>3</v>
      </c>
      <c r="K967" s="103">
        <v>2.0827349763541601</v>
      </c>
      <c r="L967" s="103">
        <v>6.5668633804446674</v>
      </c>
      <c r="M967" s="103">
        <v>35.526051959447301</v>
      </c>
    </row>
    <row r="968" spans="1:13" s="81" customFormat="1" x14ac:dyDescent="0.25">
      <c r="A968" s="79">
        <v>965</v>
      </c>
      <c r="B968" s="79">
        <v>47.477563476562501</v>
      </c>
      <c r="C968" s="79">
        <v>47.477563476562501</v>
      </c>
      <c r="D968" s="94"/>
      <c r="E968" s="79">
        <v>1349.2463817549069</v>
      </c>
      <c r="F968" s="79">
        <v>89.256087589532569</v>
      </c>
      <c r="G968" s="80">
        <v>36.889447788872928</v>
      </c>
      <c r="H968" s="79">
        <v>-2.145240603055794</v>
      </c>
      <c r="I968" s="80">
        <v>-4.5746909168855456</v>
      </c>
      <c r="J968" s="103">
        <v>4</v>
      </c>
      <c r="K968" s="103">
        <v>1.1535500436853561</v>
      </c>
      <c r="L968" s="103">
        <v>3.6371432877399279</v>
      </c>
      <c r="M968" s="103">
        <v>19.297172775502549</v>
      </c>
    </row>
    <row r="969" spans="1:13" s="81" customFormat="1" x14ac:dyDescent="0.25">
      <c r="A969" s="79">
        <v>966</v>
      </c>
      <c r="B969" s="79">
        <v>50.443849182128908</v>
      </c>
      <c r="C969" s="79">
        <v>50.443849182128908</v>
      </c>
      <c r="D969" s="94"/>
      <c r="E969" s="79">
        <v>1433.5440997172559</v>
      </c>
      <c r="F969" s="79">
        <v>89.276390817324142</v>
      </c>
      <c r="G969" s="80">
        <v>49.101474766457883</v>
      </c>
      <c r="H969" s="79">
        <v>-3.2727264040048349</v>
      </c>
      <c r="I969" s="80">
        <v>-3.4472051159365038</v>
      </c>
      <c r="J969" s="103">
        <v>4</v>
      </c>
      <c r="K969" s="103">
        <v>1.535425758770715</v>
      </c>
      <c r="L969" s="103">
        <v>4.8411974174040626</v>
      </c>
      <c r="M969" s="103">
        <v>25.843180667363331</v>
      </c>
    </row>
    <row r="970" spans="1:13" s="81" customFormat="1" x14ac:dyDescent="0.25">
      <c r="A970" s="79">
        <v>967</v>
      </c>
      <c r="B970" s="79">
        <v>52.278043746948242</v>
      </c>
      <c r="C970" s="79">
        <v>52.278043746948242</v>
      </c>
      <c r="D970" s="94"/>
      <c r="E970" s="79">
        <v>1485.6693605520641</v>
      </c>
      <c r="F970" s="79">
        <v>89.216280286537483</v>
      </c>
      <c r="G970" s="80">
        <v>28.016571932207047</v>
      </c>
      <c r="H970" s="79">
        <v>-0.52411070309950059</v>
      </c>
      <c r="I970" s="80">
        <v>-6.1958208168418389</v>
      </c>
      <c r="J970" s="103">
        <v>4</v>
      </c>
      <c r="K970" s="103">
        <v>0.87609112397881128</v>
      </c>
      <c r="L970" s="103">
        <v>2.7623153139051921</v>
      </c>
      <c r="M970" s="103">
        <v>14.386798023106021</v>
      </c>
    </row>
    <row r="971" spans="1:13" s="81" customFormat="1" x14ac:dyDescent="0.25">
      <c r="A971" s="79">
        <v>968</v>
      </c>
      <c r="B971" s="79">
        <v>52.867823410034177</v>
      </c>
      <c r="C971" s="79">
        <v>52.867823410034177</v>
      </c>
      <c r="D971" s="94"/>
      <c r="E971" s="79">
        <v>1502.430079051112</v>
      </c>
      <c r="F971" s="79">
        <v>89.133646392862687</v>
      </c>
      <c r="G971" s="80">
        <v>12.957690762716972</v>
      </c>
      <c r="H971" s="79">
        <v>0</v>
      </c>
      <c r="I971" s="80">
        <v>-6.7199315199413396</v>
      </c>
      <c r="J971" s="103">
        <v>4</v>
      </c>
      <c r="K971" s="103">
        <v>0.40519296550440931</v>
      </c>
      <c r="L971" s="103">
        <v>1.2775734202354021</v>
      </c>
      <c r="M971" s="103">
        <v>5.3098896667913831</v>
      </c>
    </row>
    <row r="972" spans="1:13" s="81" customFormat="1" x14ac:dyDescent="0.25">
      <c r="A972" s="79">
        <v>969</v>
      </c>
      <c r="B972" s="79">
        <v>52.353198242187503</v>
      </c>
      <c r="C972" s="79">
        <v>52.353198242187503</v>
      </c>
      <c r="D972" s="94"/>
      <c r="E972" s="79">
        <v>1487.805146876151</v>
      </c>
      <c r="F972" s="79">
        <v>89.073515719931677</v>
      </c>
      <c r="G972" s="80">
        <v>6.3947062218476241</v>
      </c>
      <c r="H972" s="79">
        <v>0</v>
      </c>
      <c r="I972" s="80">
        <v>-6.7199315199413396</v>
      </c>
      <c r="J972" s="103">
        <v>4</v>
      </c>
      <c r="K972" s="103">
        <v>0.19996541243407751</v>
      </c>
      <c r="L972" s="103">
        <v>0.63049094540464645</v>
      </c>
      <c r="M972" s="103">
        <v>1.186324691956389</v>
      </c>
    </row>
    <row r="973" spans="1:13" s="81" customFormat="1" x14ac:dyDescent="0.25">
      <c r="A973" s="79">
        <v>970</v>
      </c>
      <c r="B973" s="79">
        <v>51.846055603027352</v>
      </c>
      <c r="C973" s="79">
        <v>51.846055603027352</v>
      </c>
      <c r="D973" s="94"/>
      <c r="E973" s="79">
        <v>1473.392857769144</v>
      </c>
      <c r="F973" s="79">
        <v>89.003858226176234</v>
      </c>
      <c r="G973" s="80">
        <v>6.9266928721039012</v>
      </c>
      <c r="H973" s="79">
        <v>-0.85351642570561626</v>
      </c>
      <c r="I973" s="80">
        <v>-5.8664150942357232</v>
      </c>
      <c r="J973" s="103">
        <v>4</v>
      </c>
      <c r="K973" s="103">
        <v>0.21660088030975169</v>
      </c>
      <c r="L973" s="103">
        <v>0.68294257561664706</v>
      </c>
      <c r="M973" s="103">
        <v>1.556812118006468</v>
      </c>
    </row>
    <row r="974" spans="1:13" s="81" customFormat="1" x14ac:dyDescent="0.25">
      <c r="A974" s="79">
        <v>971</v>
      </c>
      <c r="B974" s="79">
        <v>51.098731231689463</v>
      </c>
      <c r="C974" s="79">
        <v>51.098731231689463</v>
      </c>
      <c r="D974" s="94"/>
      <c r="E974" s="79">
        <v>1452.154937577164</v>
      </c>
      <c r="F974" s="79">
        <v>89.023058199820952</v>
      </c>
      <c r="G974" s="80">
        <v>3.2459333448666667</v>
      </c>
      <c r="H974" s="79">
        <v>-22.577125587755301</v>
      </c>
      <c r="I974" s="80">
        <v>15.85719406781396</v>
      </c>
      <c r="J974" s="103">
        <v>4</v>
      </c>
      <c r="K974" s="103">
        <v>0.10150183253488861</v>
      </c>
      <c r="L974" s="103">
        <v>0.32003527798250381</v>
      </c>
      <c r="M974" s="103">
        <v>-0.76783685684734049</v>
      </c>
    </row>
    <row r="975" spans="1:13" s="81" customFormat="1" x14ac:dyDescent="0.25">
      <c r="A975" s="79">
        <v>972</v>
      </c>
      <c r="B975" s="79">
        <v>49.87953071594238</v>
      </c>
      <c r="C975" s="79">
        <v>49.87953071594238</v>
      </c>
      <c r="D975" s="94"/>
      <c r="E975" s="79">
        <v>1417.50695305459</v>
      </c>
      <c r="F975" s="79">
        <v>89.067501779558498</v>
      </c>
      <c r="G975" s="80">
        <v>0</v>
      </c>
      <c r="H975" s="79">
        <v>-21.501608636639219</v>
      </c>
      <c r="I975" s="80">
        <v>14.781677116697869</v>
      </c>
      <c r="J975" s="103">
        <v>4</v>
      </c>
      <c r="K975" s="103">
        <v>0</v>
      </c>
      <c r="L975" s="103">
        <v>0</v>
      </c>
      <c r="M975" s="103">
        <v>-2.7635514743802818</v>
      </c>
    </row>
    <row r="976" spans="1:13" s="81" customFormat="1" x14ac:dyDescent="0.25">
      <c r="A976" s="79">
        <v>973</v>
      </c>
      <c r="B976" s="79">
        <v>47.541949462890628</v>
      </c>
      <c r="C976" s="79">
        <v>47.541949462890628</v>
      </c>
      <c r="D976" s="94"/>
      <c r="E976" s="79">
        <v>1351.076142019075</v>
      </c>
      <c r="F976" s="79">
        <v>88.965196573629214</v>
      </c>
      <c r="G976" s="80">
        <v>0</v>
      </c>
      <c r="H976" s="79">
        <v>-16.339633509245608</v>
      </c>
      <c r="I976" s="80">
        <v>9.6197019893042679</v>
      </c>
      <c r="J976" s="103">
        <v>4</v>
      </c>
      <c r="K976" s="103">
        <v>0</v>
      </c>
      <c r="L976" s="103">
        <v>0</v>
      </c>
      <c r="M976" s="103">
        <v>-2.615229964196061</v>
      </c>
    </row>
    <row r="977" spans="1:13" s="81" customFormat="1" x14ac:dyDescent="0.25">
      <c r="A977" s="79">
        <v>974</v>
      </c>
      <c r="B977" s="79">
        <v>43.439809799194343</v>
      </c>
      <c r="C977" s="79">
        <v>43.439809799194343</v>
      </c>
      <c r="D977" s="94"/>
      <c r="E977" s="79">
        <v>1234.4990328877741</v>
      </c>
      <c r="F977" s="79">
        <v>89.011567864375593</v>
      </c>
      <c r="G977" s="80">
        <v>0</v>
      </c>
      <c r="H977" s="79">
        <v>-8.6136076657307257</v>
      </c>
      <c r="I977" s="80">
        <v>1.893676145789386</v>
      </c>
      <c r="J977" s="103">
        <v>4</v>
      </c>
      <c r="K977" s="103">
        <v>0</v>
      </c>
      <c r="L977" s="103">
        <v>0</v>
      </c>
      <c r="M977" s="103">
        <v>-2.3614102307624818</v>
      </c>
    </row>
    <row r="978" spans="1:13" s="81" customFormat="1" x14ac:dyDescent="0.25">
      <c r="A978" s="79">
        <v>975</v>
      </c>
      <c r="B978" s="79">
        <v>38.777434539794918</v>
      </c>
      <c r="C978" s="79">
        <v>38.777434539794918</v>
      </c>
      <c r="D978" s="94"/>
      <c r="E978" s="79">
        <v>1102.0008065996101</v>
      </c>
      <c r="F978" s="79">
        <v>89.058070836960525</v>
      </c>
      <c r="G978" s="80">
        <v>0</v>
      </c>
      <c r="H978" s="79">
        <v>-2.703263614377823</v>
      </c>
      <c r="I978" s="80">
        <v>-4.0166679055635166</v>
      </c>
      <c r="J978" s="103">
        <v>4</v>
      </c>
      <c r="K978" s="103">
        <v>0</v>
      </c>
      <c r="L978" s="103">
        <v>0</v>
      </c>
      <c r="M978" s="103">
        <v>-2.082137628882081</v>
      </c>
    </row>
    <row r="979" spans="1:13" s="81" customFormat="1" x14ac:dyDescent="0.25">
      <c r="A979" s="79">
        <v>976</v>
      </c>
      <c r="B979" s="79">
        <v>32.476216506958011</v>
      </c>
      <c r="C979" s="79">
        <v>32.476216506958011</v>
      </c>
      <c r="D979" s="94"/>
      <c r="E979" s="79">
        <v>2000.9184512613931</v>
      </c>
      <c r="F979" s="79">
        <v>88.935605900605324</v>
      </c>
      <c r="G979" s="80">
        <v>0</v>
      </c>
      <c r="H979" s="79">
        <v>-3.8206026482193258</v>
      </c>
      <c r="I979" s="80">
        <v>-2.8993288717220138</v>
      </c>
      <c r="J979" s="103">
        <v>2</v>
      </c>
      <c r="K979" s="103">
        <v>0</v>
      </c>
      <c r="L979" s="103">
        <v>0</v>
      </c>
      <c r="M979" s="103">
        <v>-4.2030185726581566</v>
      </c>
    </row>
    <row r="980" spans="1:13" s="81" customFormat="1" x14ac:dyDescent="0.25">
      <c r="A980" s="79">
        <v>977</v>
      </c>
      <c r="B980" s="79">
        <v>27.36760845184326</v>
      </c>
      <c r="C980" s="79">
        <v>27.36760845184326</v>
      </c>
      <c r="D980" s="94"/>
      <c r="E980" s="79">
        <v>1686.1678670746039</v>
      </c>
      <c r="F980" s="79">
        <v>88.933899429243255</v>
      </c>
      <c r="G980" s="80">
        <v>0</v>
      </c>
      <c r="H980" s="79">
        <v>-8.8430917585396536</v>
      </c>
      <c r="I980" s="80">
        <v>2.1231602385983139</v>
      </c>
      <c r="J980" s="103">
        <v>2</v>
      </c>
      <c r="K980" s="103">
        <v>0</v>
      </c>
      <c r="L980" s="103">
        <v>0</v>
      </c>
      <c r="M980" s="103">
        <v>-3.3937528290928478</v>
      </c>
    </row>
    <row r="981" spans="1:13" s="81" customFormat="1" x14ac:dyDescent="0.25">
      <c r="A981" s="79">
        <v>978</v>
      </c>
      <c r="B981" s="79">
        <v>22.19104442596436</v>
      </c>
      <c r="C981" s="79">
        <v>22.19104442596436</v>
      </c>
      <c r="D981" s="94"/>
      <c r="E981" s="79">
        <v>1367.230392590842</v>
      </c>
      <c r="F981" s="79">
        <v>88.89960407279564</v>
      </c>
      <c r="G981" s="80">
        <v>0</v>
      </c>
      <c r="H981" s="79">
        <v>-8.4747615532089977</v>
      </c>
      <c r="I981" s="80">
        <v>1.7548300332676581</v>
      </c>
      <c r="J981" s="103">
        <v>2</v>
      </c>
      <c r="K981" s="103">
        <v>0</v>
      </c>
      <c r="L981" s="103">
        <v>0</v>
      </c>
      <c r="M981" s="103">
        <v>-2.651043653497466</v>
      </c>
    </row>
    <row r="982" spans="1:13" s="81" customFormat="1" x14ac:dyDescent="0.25">
      <c r="A982" s="79">
        <v>979</v>
      </c>
      <c r="B982" s="79">
        <v>17.8133861541748</v>
      </c>
      <c r="C982" s="79">
        <v>17.8133861541748</v>
      </c>
      <c r="D982" s="94"/>
      <c r="E982" s="79">
        <v>1097.5149469057169</v>
      </c>
      <c r="F982" s="79">
        <v>88.953037060683542</v>
      </c>
      <c r="G982" s="80">
        <v>0</v>
      </c>
      <c r="H982" s="79">
        <v>-9.3700528447203641</v>
      </c>
      <c r="I982" s="80">
        <v>2.650121324779025</v>
      </c>
      <c r="J982" s="103">
        <v>2</v>
      </c>
      <c r="K982" s="103">
        <v>0</v>
      </c>
      <c r="L982" s="103">
        <v>0</v>
      </c>
      <c r="M982" s="103">
        <v>-2.0728423021278402</v>
      </c>
    </row>
    <row r="983" spans="1:13" s="81" customFormat="1" x14ac:dyDescent="0.25">
      <c r="A983" s="79">
        <v>980</v>
      </c>
      <c r="B983" s="79">
        <v>14.24292688369751</v>
      </c>
      <c r="C983" s="79">
        <v>14.24292688369751</v>
      </c>
      <c r="D983" s="94"/>
      <c r="E983" s="79">
        <v>877.53249198383082</v>
      </c>
      <c r="F983" s="79">
        <v>88.967673433665055</v>
      </c>
      <c r="G983" s="80">
        <v>1.0917533837098696E-2</v>
      </c>
      <c r="H983" s="79">
        <v>-13.248527367729711</v>
      </c>
      <c r="I983" s="80">
        <v>6.5285958477883694</v>
      </c>
      <c r="J983" s="103">
        <v>2</v>
      </c>
      <c r="K983" s="103">
        <v>3.4139631763531833E-4</v>
      </c>
      <c r="L983" s="103">
        <v>1.076422589504158E-3</v>
      </c>
      <c r="M983" s="103">
        <v>-1.6285089624471569</v>
      </c>
    </row>
    <row r="984" spans="1:13" s="81" customFormat="1" x14ac:dyDescent="0.25">
      <c r="A984" s="79">
        <v>981</v>
      </c>
      <c r="B984" s="79">
        <v>12.19992809295654</v>
      </c>
      <c r="C984" s="79">
        <v>12.19992809295654</v>
      </c>
      <c r="D984" s="94"/>
      <c r="E984" s="79">
        <v>800</v>
      </c>
      <c r="F984" s="79">
        <v>88.976818611153632</v>
      </c>
      <c r="G984" s="80">
        <v>2.3621231123247104</v>
      </c>
      <c r="H984" s="79">
        <v>0</v>
      </c>
      <c r="I984" s="80">
        <v>-6.7199315199413396</v>
      </c>
      <c r="J984" s="103">
        <v>0</v>
      </c>
      <c r="K984" s="103">
        <v>7.3864679000000003E-2</v>
      </c>
      <c r="L984" s="103">
        <v>0.23289533288700001</v>
      </c>
      <c r="M984" s="103">
        <v>4.3444465011313382E-2</v>
      </c>
    </row>
    <row r="985" spans="1:13" s="81" customFormat="1" x14ac:dyDescent="0.25">
      <c r="A985" s="79">
        <v>982</v>
      </c>
      <c r="B985" s="79">
        <v>10.505735301971439</v>
      </c>
      <c r="C985" s="79">
        <v>10.505735301971439</v>
      </c>
      <c r="D985" s="94"/>
      <c r="E985" s="79">
        <v>800</v>
      </c>
      <c r="F985" s="79">
        <v>89.027912746509145</v>
      </c>
      <c r="G985" s="80">
        <v>2.3621231123247104</v>
      </c>
      <c r="H985" s="79">
        <v>0</v>
      </c>
      <c r="I985" s="80">
        <v>-6.7199315199413396</v>
      </c>
      <c r="J985" s="103">
        <v>0</v>
      </c>
      <c r="K985" s="103">
        <v>7.3864679000000003E-2</v>
      </c>
      <c r="L985" s="103">
        <v>0.23289533288700001</v>
      </c>
      <c r="M985" s="103">
        <v>4.1887902047863898E-2</v>
      </c>
    </row>
    <row r="986" spans="1:13" s="81" customFormat="1" x14ac:dyDescent="0.25">
      <c r="A986" s="79">
        <v>983</v>
      </c>
      <c r="B986" s="79">
        <v>7.7143094539642334</v>
      </c>
      <c r="C986" s="79">
        <v>7.7143094539642334</v>
      </c>
      <c r="D986" s="94"/>
      <c r="E986" s="79">
        <v>800</v>
      </c>
      <c r="F986" s="79">
        <v>89.070148523158608</v>
      </c>
      <c r="G986" s="80">
        <v>2.3621231123247104</v>
      </c>
      <c r="H986" s="79">
        <v>0</v>
      </c>
      <c r="I986" s="80">
        <v>-6.7199315199413396</v>
      </c>
      <c r="J986" s="103">
        <v>0</v>
      </c>
      <c r="K986" s="103">
        <v>7.3864679000000003E-2</v>
      </c>
      <c r="L986" s="103">
        <v>0.23289533288700001</v>
      </c>
      <c r="M986" s="103">
        <v>4.1887902047863898E-2</v>
      </c>
    </row>
    <row r="987" spans="1:13" s="81" customFormat="1" x14ac:dyDescent="0.25">
      <c r="A987" s="79">
        <v>984</v>
      </c>
      <c r="B987" s="79">
        <v>5.9075465202331543</v>
      </c>
      <c r="C987" s="79">
        <v>5.9075465202331543</v>
      </c>
      <c r="D987" s="94"/>
      <c r="E987" s="79">
        <v>800</v>
      </c>
      <c r="F987" s="79">
        <v>89.091596045864691</v>
      </c>
      <c r="G987" s="80">
        <v>2.3621231123247104</v>
      </c>
      <c r="H987" s="79">
        <v>0</v>
      </c>
      <c r="I987" s="80">
        <v>-6.7199315199413396</v>
      </c>
      <c r="J987" s="103">
        <v>0</v>
      </c>
      <c r="K987" s="103">
        <v>7.3864679000000003E-2</v>
      </c>
      <c r="L987" s="103">
        <v>0.23289533288700001</v>
      </c>
      <c r="M987" s="103">
        <v>4.1887902047863898E-2</v>
      </c>
    </row>
    <row r="988" spans="1:13" s="81" customFormat="1" x14ac:dyDescent="0.25">
      <c r="A988" s="79">
        <v>985</v>
      </c>
      <c r="B988" s="79">
        <v>4.2707318305969242</v>
      </c>
      <c r="C988" s="79">
        <v>4.2707318305969242</v>
      </c>
      <c r="D988" s="94"/>
      <c r="E988" s="79">
        <v>800</v>
      </c>
      <c r="F988" s="79">
        <v>89.10911072120642</v>
      </c>
      <c r="G988" s="80">
        <v>2.3621231123247104</v>
      </c>
      <c r="H988" s="79">
        <v>0</v>
      </c>
      <c r="I988" s="80">
        <v>-6.7199315199413396</v>
      </c>
      <c r="J988" s="103">
        <v>0</v>
      </c>
      <c r="K988" s="103">
        <v>7.3864679000000003E-2</v>
      </c>
      <c r="L988" s="103">
        <v>0.23289533288700001</v>
      </c>
      <c r="M988" s="103">
        <v>4.1887902047863898E-2</v>
      </c>
    </row>
    <row r="989" spans="1:13" s="81" customFormat="1" x14ac:dyDescent="0.25">
      <c r="A989" s="79">
        <v>986</v>
      </c>
      <c r="B989" s="79">
        <v>2.5914572834968568</v>
      </c>
      <c r="C989" s="79">
        <v>2.5914572834968568</v>
      </c>
      <c r="D989" s="94"/>
      <c r="E989" s="79">
        <v>800</v>
      </c>
      <c r="F989" s="79">
        <v>89.12662539654815</v>
      </c>
      <c r="G989" s="80">
        <v>2.3621231123247104</v>
      </c>
      <c r="H989" s="79">
        <v>0</v>
      </c>
      <c r="I989" s="80">
        <v>-6.7199315199413396</v>
      </c>
      <c r="J989" s="103">
        <v>0</v>
      </c>
      <c r="K989" s="103">
        <v>7.3864679000000003E-2</v>
      </c>
      <c r="L989" s="103">
        <v>0.23289533288700001</v>
      </c>
      <c r="M989" s="103">
        <v>4.1887902047863898E-2</v>
      </c>
    </row>
    <row r="990" spans="1:13" s="81" customFormat="1" x14ac:dyDescent="0.25">
      <c r="A990" s="79">
        <v>987</v>
      </c>
      <c r="B990" s="79">
        <v>0.70520386397838597</v>
      </c>
      <c r="C990" s="79">
        <v>0.70520386397838597</v>
      </c>
      <c r="D990" s="94"/>
      <c r="E990" s="79">
        <v>800</v>
      </c>
      <c r="F990" s="79">
        <v>89.118056853431384</v>
      </c>
      <c r="G990" s="80">
        <v>2.3621231123247104</v>
      </c>
      <c r="H990" s="79">
        <v>0</v>
      </c>
      <c r="I990" s="80">
        <v>-6.7199315199413396</v>
      </c>
      <c r="J990" s="103">
        <v>0</v>
      </c>
      <c r="K990" s="103">
        <v>7.3864679000000003E-2</v>
      </c>
      <c r="L990" s="103">
        <v>0.23289533288700001</v>
      </c>
      <c r="M990" s="103">
        <v>4.1887902047863898E-2</v>
      </c>
    </row>
    <row r="991" spans="1:13" s="81" customFormat="1" x14ac:dyDescent="0.25">
      <c r="A991" s="79">
        <v>988</v>
      </c>
      <c r="B991" s="79">
        <v>3.6119648348540069E-2</v>
      </c>
      <c r="C991" s="79">
        <v>3.6119648348540069E-2</v>
      </c>
      <c r="D991" s="94"/>
      <c r="E991" s="79">
        <v>800</v>
      </c>
      <c r="F991" s="79">
        <v>89.148362734843531</v>
      </c>
      <c r="G991" s="80">
        <v>2.3621231123247104</v>
      </c>
      <c r="H991" s="79">
        <v>-3.8178447633840271</v>
      </c>
      <c r="I991" s="80">
        <v>-2.902086756557313</v>
      </c>
      <c r="J991" s="103">
        <v>0</v>
      </c>
      <c r="K991" s="103">
        <v>7.3864679000000003E-2</v>
      </c>
      <c r="L991" s="103">
        <v>0.23289533288700001</v>
      </c>
      <c r="M991" s="103">
        <v>0.2873778683936597</v>
      </c>
    </row>
    <row r="992" spans="1:13" s="81" customFormat="1" x14ac:dyDescent="0.25">
      <c r="A992" s="79">
        <v>989</v>
      </c>
      <c r="B992" s="79">
        <v>2.748260227963329E-3</v>
      </c>
      <c r="C992" s="79">
        <v>2.748260227963329E-3</v>
      </c>
      <c r="D992" s="94"/>
      <c r="E992" s="79">
        <v>0</v>
      </c>
      <c r="F992" s="79">
        <v>89.161246386361199</v>
      </c>
      <c r="G992" s="80">
        <v>0</v>
      </c>
      <c r="H992" s="79">
        <v>0</v>
      </c>
      <c r="I992" s="80">
        <v>-3.1029485636939911</v>
      </c>
      <c r="J992" s="103">
        <v>0</v>
      </c>
      <c r="K992" s="103">
        <v>0</v>
      </c>
      <c r="L992" s="103">
        <v>0</v>
      </c>
      <c r="M992" s="103">
        <v>0.16572162412140259</v>
      </c>
    </row>
    <row r="993" spans="1:13" s="81" customFormat="1" x14ac:dyDescent="0.25">
      <c r="A993" s="79">
        <v>990</v>
      </c>
      <c r="B993" s="79">
        <v>7.6806778088212013E-4</v>
      </c>
      <c r="C993" s="79">
        <v>7.6806778088212013E-4</v>
      </c>
      <c r="D993" s="94"/>
      <c r="E993" s="79">
        <v>0</v>
      </c>
      <c r="F993" s="79">
        <v>89.169933660606276</v>
      </c>
      <c r="G993" s="80">
        <v>0</v>
      </c>
      <c r="H993" s="79">
        <v>0</v>
      </c>
      <c r="I993" s="80">
        <v>-3.1029485636939911</v>
      </c>
      <c r="J993" s="103">
        <v>0</v>
      </c>
      <c r="K993" s="103">
        <v>0</v>
      </c>
      <c r="L993" s="103">
        <v>0</v>
      </c>
      <c r="M993" s="103">
        <v>0</v>
      </c>
    </row>
    <row r="994" spans="1:13" s="81" customFormat="1" x14ac:dyDescent="0.25">
      <c r="A994" s="79">
        <v>991</v>
      </c>
      <c r="B994" s="79">
        <v>0</v>
      </c>
      <c r="C994" s="79">
        <v>0</v>
      </c>
      <c r="D994" s="94"/>
      <c r="E994" s="79">
        <v>0</v>
      </c>
      <c r="F994" s="79">
        <v>89.23082182498284</v>
      </c>
      <c r="G994" s="80">
        <v>0</v>
      </c>
      <c r="H994" s="79">
        <v>0</v>
      </c>
      <c r="I994" s="80">
        <v>-3.1029485636939911</v>
      </c>
      <c r="J994" s="103">
        <v>0</v>
      </c>
      <c r="K994" s="103">
        <v>0</v>
      </c>
      <c r="L994" s="103">
        <v>0</v>
      </c>
      <c r="M994" s="103">
        <v>0</v>
      </c>
    </row>
    <row r="995" spans="1:13" s="81" customFormat="1" x14ac:dyDescent="0.25">
      <c r="A995" s="79">
        <v>992</v>
      </c>
      <c r="B995" s="79">
        <v>0</v>
      </c>
      <c r="C995" s="79">
        <v>0</v>
      </c>
      <c r="D995" s="94"/>
      <c r="E995" s="79">
        <v>0</v>
      </c>
      <c r="F995" s="79">
        <v>89.239509099227917</v>
      </c>
      <c r="G995" s="80">
        <v>0</v>
      </c>
      <c r="H995" s="79">
        <v>0</v>
      </c>
      <c r="I995" s="80">
        <v>-3.1029485636939911</v>
      </c>
      <c r="J995" s="103">
        <v>0</v>
      </c>
      <c r="K995" s="103">
        <v>0</v>
      </c>
      <c r="L995" s="103">
        <v>0</v>
      </c>
      <c r="M995" s="103">
        <v>0</v>
      </c>
    </row>
    <row r="996" spans="1:13" s="81" customFormat="1" x14ac:dyDescent="0.25">
      <c r="A996" s="79">
        <v>993</v>
      </c>
      <c r="B996" s="79">
        <v>0</v>
      </c>
      <c r="C996" s="79">
        <v>0</v>
      </c>
      <c r="D996" s="94"/>
      <c r="E996" s="79">
        <v>0</v>
      </c>
      <c r="F996" s="79">
        <v>89.248196373472993</v>
      </c>
      <c r="G996" s="80">
        <v>0</v>
      </c>
      <c r="H996" s="79">
        <v>0</v>
      </c>
      <c r="I996" s="80">
        <v>-3.1029485636939911</v>
      </c>
      <c r="J996" s="103">
        <v>0</v>
      </c>
      <c r="K996" s="103">
        <v>0</v>
      </c>
      <c r="L996" s="103">
        <v>0</v>
      </c>
      <c r="M996" s="103">
        <v>0</v>
      </c>
    </row>
    <row r="997" spans="1:13" s="81" customFormat="1" x14ac:dyDescent="0.25">
      <c r="A997" s="79">
        <v>994</v>
      </c>
      <c r="B997" s="79">
        <v>0</v>
      </c>
      <c r="C997" s="79">
        <v>0</v>
      </c>
      <c r="D997" s="94"/>
      <c r="E997" s="79">
        <v>0</v>
      </c>
      <c r="F997" s="79">
        <v>89.25688364771807</v>
      </c>
      <c r="G997" s="80">
        <v>0</v>
      </c>
      <c r="H997" s="79">
        <v>0</v>
      </c>
      <c r="I997" s="80">
        <v>-3.1029485636939911</v>
      </c>
      <c r="J997" s="103">
        <v>0</v>
      </c>
      <c r="K997" s="103">
        <v>0</v>
      </c>
      <c r="L997" s="103">
        <v>0</v>
      </c>
      <c r="M997" s="103">
        <v>0</v>
      </c>
    </row>
    <row r="998" spans="1:13" s="81" customFormat="1" x14ac:dyDescent="0.25">
      <c r="A998" s="79">
        <v>995</v>
      </c>
      <c r="B998" s="79">
        <v>0</v>
      </c>
      <c r="C998" s="79">
        <v>0</v>
      </c>
      <c r="D998" s="94"/>
      <c r="E998" s="79">
        <v>0</v>
      </c>
      <c r="F998" s="79">
        <v>89.265570921963146</v>
      </c>
      <c r="G998" s="80">
        <v>0</v>
      </c>
      <c r="H998" s="79">
        <v>0</v>
      </c>
      <c r="I998" s="80">
        <v>-3.1029485636939911</v>
      </c>
      <c r="J998" s="103">
        <v>0</v>
      </c>
      <c r="K998" s="103">
        <v>0</v>
      </c>
      <c r="L998" s="103">
        <v>0</v>
      </c>
      <c r="M998" s="103">
        <v>0</v>
      </c>
    </row>
    <row r="999" spans="1:13" s="81" customFormat="1" x14ac:dyDescent="0.25">
      <c r="A999" s="79">
        <v>996</v>
      </c>
      <c r="B999" s="79">
        <v>0</v>
      </c>
      <c r="C999" s="79">
        <v>0</v>
      </c>
      <c r="D999" s="94"/>
      <c r="E999" s="79">
        <v>0</v>
      </c>
      <c r="F999" s="79">
        <v>89.274258196208223</v>
      </c>
      <c r="G999" s="80">
        <v>0</v>
      </c>
      <c r="H999" s="79">
        <v>0</v>
      </c>
      <c r="I999" s="80">
        <v>-3.1029485636939911</v>
      </c>
      <c r="J999" s="103">
        <v>0</v>
      </c>
      <c r="K999" s="103">
        <v>0</v>
      </c>
      <c r="L999" s="103">
        <v>0</v>
      </c>
      <c r="M999" s="103">
        <v>0</v>
      </c>
    </row>
    <row r="1000" spans="1:13" s="81" customFormat="1" x14ac:dyDescent="0.25">
      <c r="A1000" s="79">
        <v>997</v>
      </c>
      <c r="B1000" s="79">
        <v>0</v>
      </c>
      <c r="C1000" s="79">
        <v>0</v>
      </c>
      <c r="D1000" s="94"/>
      <c r="E1000" s="79">
        <v>0</v>
      </c>
      <c r="F1000" s="79">
        <v>89.282945470453299</v>
      </c>
      <c r="G1000" s="80">
        <v>0</v>
      </c>
      <c r="H1000" s="79">
        <v>0</v>
      </c>
      <c r="I1000" s="80">
        <v>-3.1029485636939911</v>
      </c>
      <c r="J1000" s="103">
        <v>0</v>
      </c>
      <c r="K1000" s="103">
        <v>0</v>
      </c>
      <c r="L1000" s="103">
        <v>0</v>
      </c>
      <c r="M1000" s="103">
        <v>0</v>
      </c>
    </row>
    <row r="1001" spans="1:13" s="81" customFormat="1" x14ac:dyDescent="0.25">
      <c r="A1001" s="79">
        <v>998</v>
      </c>
      <c r="B1001" s="79">
        <v>0</v>
      </c>
      <c r="C1001" s="79">
        <v>0</v>
      </c>
      <c r="D1001" s="94"/>
      <c r="E1001" s="79">
        <v>0</v>
      </c>
      <c r="F1001" s="79">
        <v>89.291632744698376</v>
      </c>
      <c r="G1001" s="80">
        <v>0</v>
      </c>
      <c r="H1001" s="79">
        <v>0</v>
      </c>
      <c r="I1001" s="80">
        <v>-3.1029485636939911</v>
      </c>
      <c r="J1001" s="103">
        <v>0</v>
      </c>
      <c r="K1001" s="103">
        <v>0</v>
      </c>
      <c r="L1001" s="103">
        <v>0</v>
      </c>
      <c r="M1001" s="103">
        <v>0</v>
      </c>
    </row>
    <row r="1002" spans="1:13" s="81" customFormat="1" x14ac:dyDescent="0.25">
      <c r="A1002" s="79">
        <v>999</v>
      </c>
      <c r="B1002" s="79">
        <v>0</v>
      </c>
      <c r="C1002" s="79">
        <v>0</v>
      </c>
      <c r="D1002" s="94"/>
      <c r="E1002" s="79">
        <v>0</v>
      </c>
      <c r="F1002" s="79">
        <v>89.300320018943452</v>
      </c>
      <c r="G1002" s="80">
        <v>0</v>
      </c>
      <c r="H1002" s="79">
        <v>0</v>
      </c>
      <c r="I1002" s="80">
        <v>-3.1029485636939911</v>
      </c>
      <c r="J1002" s="103">
        <v>0</v>
      </c>
      <c r="K1002" s="103">
        <v>0</v>
      </c>
      <c r="L1002" s="103">
        <v>0</v>
      </c>
      <c r="M1002" s="103">
        <v>0</v>
      </c>
    </row>
    <row r="1003" spans="1:13" s="81" customFormat="1" x14ac:dyDescent="0.25">
      <c r="A1003" s="79">
        <v>1000</v>
      </c>
      <c r="B1003" s="79">
        <v>0</v>
      </c>
      <c r="C1003" s="79">
        <v>0</v>
      </c>
      <c r="D1003" s="94"/>
      <c r="E1003" s="79">
        <v>0</v>
      </c>
      <c r="F1003" s="79">
        <v>89.309007293188529</v>
      </c>
      <c r="G1003" s="80">
        <v>0</v>
      </c>
      <c r="H1003" s="79">
        <v>0</v>
      </c>
      <c r="I1003" s="80">
        <v>-3.1029485636939911</v>
      </c>
      <c r="J1003" s="103">
        <v>0</v>
      </c>
      <c r="K1003" s="103">
        <v>0</v>
      </c>
      <c r="L1003" s="103">
        <v>0</v>
      </c>
      <c r="M1003" s="103">
        <v>0</v>
      </c>
    </row>
    <row r="1004" spans="1:13" s="81" customFormat="1" x14ac:dyDescent="0.25">
      <c r="A1004" s="79">
        <v>1001</v>
      </c>
      <c r="B1004" s="79">
        <v>0</v>
      </c>
      <c r="C1004" s="79">
        <v>0</v>
      </c>
      <c r="D1004" s="94"/>
      <c r="E1004" s="79">
        <v>0</v>
      </c>
      <c r="F1004" s="79">
        <v>89.317694567433605</v>
      </c>
      <c r="G1004" s="80">
        <v>0</v>
      </c>
      <c r="H1004" s="79">
        <v>0</v>
      </c>
      <c r="I1004" s="80">
        <v>-3.1029485636939911</v>
      </c>
      <c r="J1004" s="103">
        <v>0</v>
      </c>
      <c r="K1004" s="103">
        <v>0</v>
      </c>
      <c r="L1004" s="103">
        <v>0</v>
      </c>
      <c r="M1004" s="103">
        <v>0</v>
      </c>
    </row>
    <row r="1005" spans="1:13" s="81" customFormat="1" x14ac:dyDescent="0.25">
      <c r="A1005" s="79">
        <v>1002</v>
      </c>
      <c r="B1005" s="79">
        <v>0</v>
      </c>
      <c r="C1005" s="79">
        <v>0</v>
      </c>
      <c r="D1005" s="94"/>
      <c r="E1005" s="79">
        <v>0</v>
      </c>
      <c r="F1005" s="79">
        <v>89.326381841678682</v>
      </c>
      <c r="G1005" s="80">
        <v>0</v>
      </c>
      <c r="H1005" s="79">
        <v>0</v>
      </c>
      <c r="I1005" s="80">
        <v>-3.1029485636939911</v>
      </c>
      <c r="J1005" s="103">
        <v>0</v>
      </c>
      <c r="K1005" s="103">
        <v>0</v>
      </c>
      <c r="L1005" s="103">
        <v>0</v>
      </c>
      <c r="M1005" s="103">
        <v>0</v>
      </c>
    </row>
    <row r="1006" spans="1:13" s="81" customFormat="1" x14ac:dyDescent="0.25">
      <c r="A1006" s="79">
        <v>1003</v>
      </c>
      <c r="B1006" s="79">
        <v>0</v>
      </c>
      <c r="C1006" s="79">
        <v>0</v>
      </c>
      <c r="D1006" s="94"/>
      <c r="E1006" s="79">
        <v>0</v>
      </c>
      <c r="F1006" s="79">
        <v>89.335069115923758</v>
      </c>
      <c r="G1006" s="80">
        <v>0</v>
      </c>
      <c r="H1006" s="79">
        <v>0</v>
      </c>
      <c r="I1006" s="80">
        <v>-3.1029485636939911</v>
      </c>
      <c r="J1006" s="103">
        <v>0</v>
      </c>
      <c r="K1006" s="103">
        <v>0</v>
      </c>
      <c r="L1006" s="103">
        <v>0</v>
      </c>
      <c r="M1006" s="103">
        <v>0</v>
      </c>
    </row>
    <row r="1007" spans="1:13" s="81" customFormat="1" x14ac:dyDescent="0.25">
      <c r="A1007" s="79">
        <v>1004</v>
      </c>
      <c r="B1007" s="79">
        <v>0</v>
      </c>
      <c r="C1007" s="79">
        <v>0</v>
      </c>
      <c r="D1007" s="94"/>
      <c r="E1007" s="79">
        <v>0</v>
      </c>
      <c r="F1007" s="79">
        <v>89.343756390168835</v>
      </c>
      <c r="G1007" s="80">
        <v>0</v>
      </c>
      <c r="H1007" s="79">
        <v>0</v>
      </c>
      <c r="I1007" s="80">
        <v>-3.1029485636939911</v>
      </c>
      <c r="J1007" s="103">
        <v>0</v>
      </c>
      <c r="K1007" s="103">
        <v>0</v>
      </c>
      <c r="L1007" s="103">
        <v>0</v>
      </c>
      <c r="M1007" s="103">
        <v>0</v>
      </c>
    </row>
    <row r="1008" spans="1:13" s="81" customFormat="1" x14ac:dyDescent="0.25">
      <c r="A1008" s="79">
        <v>1005</v>
      </c>
      <c r="B1008" s="79">
        <v>0</v>
      </c>
      <c r="C1008" s="79">
        <v>0</v>
      </c>
      <c r="D1008" s="94"/>
      <c r="E1008" s="79">
        <v>0</v>
      </c>
      <c r="F1008" s="79">
        <v>89.352443664413912</v>
      </c>
      <c r="G1008" s="80">
        <v>0</v>
      </c>
      <c r="H1008" s="79">
        <v>0</v>
      </c>
      <c r="I1008" s="80">
        <v>-3.1029485636939911</v>
      </c>
      <c r="J1008" s="103">
        <v>0</v>
      </c>
      <c r="K1008" s="103">
        <v>0</v>
      </c>
      <c r="L1008" s="103">
        <v>0</v>
      </c>
      <c r="M1008" s="103">
        <v>0</v>
      </c>
    </row>
    <row r="1009" spans="1:13" s="81" customFormat="1" x14ac:dyDescent="0.25">
      <c r="A1009" s="79">
        <v>1006</v>
      </c>
      <c r="B1009" s="79">
        <v>0</v>
      </c>
      <c r="C1009" s="79">
        <v>0</v>
      </c>
      <c r="D1009" s="94"/>
      <c r="E1009" s="79">
        <v>0</v>
      </c>
      <c r="F1009" s="79">
        <v>89.361130938658988</v>
      </c>
      <c r="G1009" s="80">
        <v>0</v>
      </c>
      <c r="H1009" s="79">
        <v>0</v>
      </c>
      <c r="I1009" s="80">
        <v>-3.1029485636939911</v>
      </c>
      <c r="J1009" s="103">
        <v>0</v>
      </c>
      <c r="K1009" s="103">
        <v>0</v>
      </c>
      <c r="L1009" s="103">
        <v>0</v>
      </c>
      <c r="M1009" s="103">
        <v>0</v>
      </c>
    </row>
    <row r="1010" spans="1:13" s="81" customFormat="1" x14ac:dyDescent="0.25">
      <c r="A1010" s="79">
        <v>1007</v>
      </c>
      <c r="B1010" s="79">
        <v>0</v>
      </c>
      <c r="C1010" s="79">
        <v>0</v>
      </c>
      <c r="D1010" s="94"/>
      <c r="E1010" s="79">
        <v>0</v>
      </c>
      <c r="F1010" s="79">
        <v>89.369818212904065</v>
      </c>
      <c r="G1010" s="80">
        <v>0</v>
      </c>
      <c r="H1010" s="79">
        <v>0</v>
      </c>
      <c r="I1010" s="80">
        <v>-3.1029485636939911</v>
      </c>
      <c r="J1010" s="103">
        <v>0</v>
      </c>
      <c r="K1010" s="103">
        <v>0</v>
      </c>
      <c r="L1010" s="103">
        <v>0</v>
      </c>
      <c r="M1010" s="103">
        <v>0</v>
      </c>
    </row>
    <row r="1011" spans="1:13" s="81" customFormat="1" x14ac:dyDescent="0.25">
      <c r="A1011" s="79">
        <v>1008</v>
      </c>
      <c r="B1011" s="79">
        <v>0</v>
      </c>
      <c r="C1011" s="79">
        <v>0</v>
      </c>
      <c r="D1011" s="94"/>
      <c r="E1011" s="79">
        <v>0</v>
      </c>
      <c r="F1011" s="79">
        <v>89.378505487149141</v>
      </c>
      <c r="G1011" s="80">
        <v>0</v>
      </c>
      <c r="H1011" s="79">
        <v>0</v>
      </c>
      <c r="I1011" s="80">
        <v>-3.1029485636939911</v>
      </c>
      <c r="J1011" s="103">
        <v>0</v>
      </c>
      <c r="K1011" s="103">
        <v>0</v>
      </c>
      <c r="L1011" s="103">
        <v>0</v>
      </c>
      <c r="M1011" s="103">
        <v>0</v>
      </c>
    </row>
    <row r="1012" spans="1:13" s="81" customFormat="1" x14ac:dyDescent="0.25">
      <c r="A1012" s="79">
        <v>1009</v>
      </c>
      <c r="B1012" s="79">
        <v>0</v>
      </c>
      <c r="C1012" s="79">
        <v>0</v>
      </c>
      <c r="D1012" s="94"/>
      <c r="E1012" s="79">
        <v>0</v>
      </c>
      <c r="F1012" s="79">
        <v>89.387192761394218</v>
      </c>
      <c r="G1012" s="80">
        <v>0</v>
      </c>
      <c r="H1012" s="79">
        <v>0</v>
      </c>
      <c r="I1012" s="80">
        <v>-3.1029485636939911</v>
      </c>
      <c r="J1012" s="103">
        <v>0</v>
      </c>
      <c r="K1012" s="103">
        <v>0</v>
      </c>
      <c r="L1012" s="103">
        <v>0</v>
      </c>
      <c r="M1012" s="103">
        <v>0</v>
      </c>
    </row>
    <row r="1013" spans="1:13" s="81" customFormat="1" x14ac:dyDescent="0.25">
      <c r="A1013" s="79">
        <v>1010</v>
      </c>
      <c r="B1013" s="79">
        <v>0</v>
      </c>
      <c r="C1013" s="79">
        <v>0</v>
      </c>
      <c r="D1013" s="94"/>
      <c r="E1013" s="79">
        <v>0</v>
      </c>
      <c r="F1013" s="79">
        <v>89.395880035639294</v>
      </c>
      <c r="G1013" s="80">
        <v>0</v>
      </c>
      <c r="H1013" s="79">
        <v>0</v>
      </c>
      <c r="I1013" s="80">
        <v>-3.1029485636939911</v>
      </c>
      <c r="J1013" s="103">
        <v>0</v>
      </c>
      <c r="K1013" s="103">
        <v>0</v>
      </c>
      <c r="L1013" s="103">
        <v>0</v>
      </c>
      <c r="M1013" s="103">
        <v>0</v>
      </c>
    </row>
    <row r="1014" spans="1:13" s="81" customFormat="1" x14ac:dyDescent="0.25">
      <c r="A1014" s="79">
        <v>1011</v>
      </c>
      <c r="B1014" s="79">
        <v>0</v>
      </c>
      <c r="C1014" s="79">
        <v>0</v>
      </c>
      <c r="D1014" s="94"/>
      <c r="E1014" s="79">
        <v>0</v>
      </c>
      <c r="F1014" s="79">
        <v>89.404567309884371</v>
      </c>
      <c r="G1014" s="80">
        <v>0</v>
      </c>
      <c r="H1014" s="79">
        <v>0</v>
      </c>
      <c r="I1014" s="80">
        <v>-3.1029485636939911</v>
      </c>
      <c r="J1014" s="103">
        <v>0</v>
      </c>
      <c r="K1014" s="103">
        <v>0</v>
      </c>
      <c r="L1014" s="103">
        <v>0</v>
      </c>
      <c r="M1014" s="103">
        <v>0</v>
      </c>
    </row>
    <row r="1015" spans="1:13" s="81" customFormat="1" x14ac:dyDescent="0.25">
      <c r="A1015" s="79">
        <v>1012</v>
      </c>
      <c r="B1015" s="79">
        <v>0</v>
      </c>
      <c r="C1015" s="79">
        <v>0</v>
      </c>
      <c r="D1015" s="94"/>
      <c r="E1015" s="79">
        <v>0</v>
      </c>
      <c r="F1015" s="79">
        <v>89.413254584129447</v>
      </c>
      <c r="G1015" s="80">
        <v>0</v>
      </c>
      <c r="H1015" s="79">
        <v>0</v>
      </c>
      <c r="I1015" s="80">
        <v>-3.1029485636939911</v>
      </c>
      <c r="J1015" s="103">
        <v>0</v>
      </c>
      <c r="K1015" s="103">
        <v>0</v>
      </c>
      <c r="L1015" s="103">
        <v>0</v>
      </c>
      <c r="M1015" s="103">
        <v>0</v>
      </c>
    </row>
    <row r="1016" spans="1:13" s="81" customFormat="1" x14ac:dyDescent="0.25">
      <c r="A1016" s="79">
        <v>1013</v>
      </c>
      <c r="B1016" s="79">
        <v>0</v>
      </c>
      <c r="C1016" s="79">
        <v>0</v>
      </c>
      <c r="D1016" s="94"/>
      <c r="E1016" s="79">
        <v>0</v>
      </c>
      <c r="F1016" s="79">
        <v>89.421941858374524</v>
      </c>
      <c r="G1016" s="80">
        <v>0</v>
      </c>
      <c r="H1016" s="79">
        <v>0</v>
      </c>
      <c r="I1016" s="80">
        <v>-3.1029485636939911</v>
      </c>
      <c r="J1016" s="103">
        <v>0</v>
      </c>
      <c r="K1016" s="103">
        <v>0</v>
      </c>
      <c r="L1016" s="103">
        <v>0</v>
      </c>
      <c r="M1016" s="103">
        <v>0</v>
      </c>
    </row>
    <row r="1017" spans="1:13" s="81" customFormat="1" x14ac:dyDescent="0.25">
      <c r="A1017" s="79">
        <v>1014</v>
      </c>
      <c r="B1017" s="79">
        <v>0</v>
      </c>
      <c r="C1017" s="79">
        <v>0</v>
      </c>
      <c r="D1017" s="94"/>
      <c r="E1017" s="79">
        <v>0</v>
      </c>
      <c r="F1017" s="79">
        <v>89.4306291326196</v>
      </c>
      <c r="G1017" s="80">
        <v>0</v>
      </c>
      <c r="H1017" s="79">
        <v>0</v>
      </c>
      <c r="I1017" s="80">
        <v>-3.1029485636939911</v>
      </c>
      <c r="J1017" s="103">
        <v>0</v>
      </c>
      <c r="K1017" s="103">
        <v>0</v>
      </c>
      <c r="L1017" s="103">
        <v>0</v>
      </c>
      <c r="M1017" s="103">
        <v>0</v>
      </c>
    </row>
    <row r="1018" spans="1:13" s="81" customFormat="1" x14ac:dyDescent="0.25">
      <c r="A1018" s="79">
        <v>1015</v>
      </c>
      <c r="B1018" s="79">
        <v>0</v>
      </c>
      <c r="C1018" s="79">
        <v>0</v>
      </c>
      <c r="D1018" s="94"/>
      <c r="E1018" s="79">
        <v>0</v>
      </c>
      <c r="F1018" s="79">
        <v>89.439316406864677</v>
      </c>
      <c r="G1018" s="80">
        <v>0</v>
      </c>
      <c r="H1018" s="79">
        <v>0</v>
      </c>
      <c r="I1018" s="80">
        <v>-3.1029485636939911</v>
      </c>
      <c r="J1018" s="103">
        <v>0</v>
      </c>
      <c r="K1018" s="103">
        <v>0</v>
      </c>
      <c r="L1018" s="103">
        <v>0</v>
      </c>
      <c r="M1018" s="103">
        <v>0</v>
      </c>
    </row>
    <row r="1019" spans="1:13" s="81" customFormat="1" x14ac:dyDescent="0.25">
      <c r="A1019" s="79">
        <v>1016</v>
      </c>
      <c r="B1019" s="79">
        <v>0</v>
      </c>
      <c r="C1019" s="79">
        <v>0</v>
      </c>
      <c r="D1019" s="94"/>
      <c r="E1019" s="79">
        <v>0</v>
      </c>
      <c r="F1019" s="79">
        <v>89.448003681109753</v>
      </c>
      <c r="G1019" s="80">
        <v>0</v>
      </c>
      <c r="H1019" s="79">
        <v>0</v>
      </c>
      <c r="I1019" s="80">
        <v>-3.1029485636939911</v>
      </c>
      <c r="J1019" s="103">
        <v>0</v>
      </c>
      <c r="K1019" s="103">
        <v>0</v>
      </c>
      <c r="L1019" s="103">
        <v>0</v>
      </c>
      <c r="M1019" s="103">
        <v>0</v>
      </c>
    </row>
    <row r="1020" spans="1:13" s="81" customFormat="1" x14ac:dyDescent="0.25">
      <c r="A1020" s="79">
        <v>1017</v>
      </c>
      <c r="B1020" s="79">
        <v>0</v>
      </c>
      <c r="C1020" s="79">
        <v>0</v>
      </c>
      <c r="D1020" s="94"/>
      <c r="E1020" s="79">
        <v>0</v>
      </c>
      <c r="F1020" s="79">
        <v>89.45669095535483</v>
      </c>
      <c r="G1020" s="80">
        <v>0</v>
      </c>
      <c r="H1020" s="79">
        <v>0</v>
      </c>
      <c r="I1020" s="80">
        <v>-3.1029485636939911</v>
      </c>
      <c r="J1020" s="103">
        <v>0</v>
      </c>
      <c r="K1020" s="103">
        <v>0</v>
      </c>
      <c r="L1020" s="103">
        <v>0</v>
      </c>
      <c r="M1020" s="103">
        <v>0</v>
      </c>
    </row>
    <row r="1021" spans="1:13" s="81" customFormat="1" x14ac:dyDescent="0.25">
      <c r="A1021" s="79">
        <v>1018</v>
      </c>
      <c r="B1021" s="79">
        <v>0</v>
      </c>
      <c r="C1021" s="79">
        <v>0</v>
      </c>
      <c r="D1021" s="94"/>
      <c r="E1021" s="79">
        <v>0</v>
      </c>
      <c r="F1021" s="79">
        <v>89.465378229599906</v>
      </c>
      <c r="G1021" s="80">
        <v>0</v>
      </c>
      <c r="H1021" s="79">
        <v>0</v>
      </c>
      <c r="I1021" s="80">
        <v>-3.1029485636939911</v>
      </c>
      <c r="J1021" s="103">
        <v>0</v>
      </c>
      <c r="K1021" s="103">
        <v>0</v>
      </c>
      <c r="L1021" s="103">
        <v>0</v>
      </c>
      <c r="M1021" s="103">
        <v>0</v>
      </c>
    </row>
    <row r="1022" spans="1:13" s="81" customFormat="1" x14ac:dyDescent="0.25">
      <c r="A1022" s="79">
        <v>1019</v>
      </c>
      <c r="B1022" s="79">
        <v>0</v>
      </c>
      <c r="C1022" s="79">
        <v>0</v>
      </c>
      <c r="D1022" s="94"/>
      <c r="E1022" s="79">
        <v>0</v>
      </c>
      <c r="F1022" s="79">
        <v>89.474065503844983</v>
      </c>
      <c r="G1022" s="80">
        <v>0</v>
      </c>
      <c r="H1022" s="79">
        <v>0</v>
      </c>
      <c r="I1022" s="80">
        <v>-3.1029485636939911</v>
      </c>
      <c r="J1022" s="103">
        <v>0</v>
      </c>
      <c r="K1022" s="103">
        <v>0</v>
      </c>
      <c r="L1022" s="103">
        <v>0</v>
      </c>
      <c r="M1022" s="103">
        <v>0</v>
      </c>
    </row>
    <row r="1023" spans="1:13" s="81" customFormat="1" x14ac:dyDescent="0.25">
      <c r="A1023" s="79">
        <v>1020</v>
      </c>
      <c r="B1023" s="79">
        <v>0</v>
      </c>
      <c r="C1023" s="79">
        <v>0</v>
      </c>
      <c r="D1023" s="94"/>
      <c r="E1023" s="79">
        <v>0</v>
      </c>
      <c r="F1023" s="79">
        <v>89.48275277809006</v>
      </c>
      <c r="G1023" s="80">
        <v>0</v>
      </c>
      <c r="H1023" s="79">
        <v>0</v>
      </c>
      <c r="I1023" s="80">
        <v>-3.1029485636939911</v>
      </c>
      <c r="J1023" s="103">
        <v>0</v>
      </c>
      <c r="K1023" s="103">
        <v>0</v>
      </c>
      <c r="L1023" s="103">
        <v>0</v>
      </c>
      <c r="M1023" s="103">
        <v>0</v>
      </c>
    </row>
    <row r="1024" spans="1:13" s="81" customFormat="1" x14ac:dyDescent="0.25">
      <c r="A1024" s="79">
        <v>1021</v>
      </c>
      <c r="B1024" s="79">
        <v>0</v>
      </c>
      <c r="C1024" s="79">
        <v>0</v>
      </c>
      <c r="D1024" s="94"/>
      <c r="E1024" s="79">
        <v>0</v>
      </c>
      <c r="F1024" s="79">
        <v>89.491440052335136</v>
      </c>
      <c r="G1024" s="80">
        <v>0</v>
      </c>
      <c r="H1024" s="79">
        <v>0</v>
      </c>
      <c r="I1024" s="80">
        <v>-3.1029485636939911</v>
      </c>
      <c r="J1024" s="103">
        <v>0</v>
      </c>
      <c r="K1024" s="103">
        <v>0</v>
      </c>
      <c r="L1024" s="103">
        <v>0</v>
      </c>
      <c r="M1024" s="103">
        <v>0</v>
      </c>
    </row>
    <row r="1025" spans="1:13" s="81" customFormat="1" x14ac:dyDescent="0.25">
      <c r="A1025" s="79">
        <v>1022</v>
      </c>
      <c r="B1025" s="79">
        <v>0</v>
      </c>
      <c r="C1025" s="79">
        <v>0</v>
      </c>
      <c r="D1025" s="94"/>
      <c r="E1025" s="79">
        <v>0</v>
      </c>
      <c r="F1025" s="79">
        <v>89.500127326580213</v>
      </c>
      <c r="G1025" s="80">
        <v>0</v>
      </c>
      <c r="H1025" s="79">
        <v>0</v>
      </c>
      <c r="I1025" s="80">
        <v>-3.1029485636939911</v>
      </c>
      <c r="J1025" s="103">
        <v>0</v>
      </c>
      <c r="K1025" s="103">
        <v>0</v>
      </c>
      <c r="L1025" s="103">
        <v>0</v>
      </c>
      <c r="M1025" s="103">
        <v>0</v>
      </c>
    </row>
    <row r="1026" spans="1:13" s="81" customFormat="1" x14ac:dyDescent="0.25">
      <c r="A1026" s="79">
        <v>1023</v>
      </c>
      <c r="B1026" s="79">
        <v>0</v>
      </c>
      <c r="C1026" s="79">
        <v>0</v>
      </c>
      <c r="D1026" s="94"/>
      <c r="E1026" s="79">
        <v>0</v>
      </c>
      <c r="F1026" s="79">
        <v>89.508814600825289</v>
      </c>
      <c r="G1026" s="80">
        <v>0</v>
      </c>
      <c r="H1026" s="79">
        <v>0</v>
      </c>
      <c r="I1026" s="80">
        <v>-3.1029485636939911</v>
      </c>
      <c r="J1026" s="103">
        <v>0</v>
      </c>
      <c r="K1026" s="103">
        <v>0</v>
      </c>
      <c r="L1026" s="103">
        <v>0</v>
      </c>
      <c r="M1026" s="103">
        <v>0</v>
      </c>
    </row>
    <row r="1027" spans="1:13" s="81" customFormat="1" x14ac:dyDescent="0.25">
      <c r="A1027" s="79">
        <v>1024</v>
      </c>
      <c r="B1027" s="79">
        <v>0</v>
      </c>
      <c r="C1027" s="79">
        <v>0</v>
      </c>
      <c r="D1027" s="94"/>
      <c r="E1027" s="79">
        <v>0</v>
      </c>
      <c r="F1027" s="79">
        <v>89.517501875070366</v>
      </c>
      <c r="G1027" s="80">
        <v>0</v>
      </c>
      <c r="H1027" s="79">
        <v>0</v>
      </c>
      <c r="I1027" s="80">
        <v>-3.1029485636939911</v>
      </c>
      <c r="J1027" s="103">
        <v>0</v>
      </c>
      <c r="K1027" s="103">
        <v>0</v>
      </c>
      <c r="L1027" s="103">
        <v>0</v>
      </c>
      <c r="M1027" s="103">
        <v>0</v>
      </c>
    </row>
    <row r="1028" spans="1:13" s="81" customFormat="1" x14ac:dyDescent="0.25">
      <c r="A1028" s="79">
        <v>1025</v>
      </c>
      <c r="B1028" s="79">
        <v>0</v>
      </c>
      <c r="C1028" s="79">
        <v>0</v>
      </c>
      <c r="D1028" s="94"/>
      <c r="E1028" s="79">
        <v>0</v>
      </c>
      <c r="F1028" s="79">
        <v>89.413388024581451</v>
      </c>
      <c r="G1028" s="80">
        <v>0</v>
      </c>
      <c r="H1028" s="79">
        <v>0</v>
      </c>
      <c r="I1028" s="80">
        <v>-3.1029485636939911</v>
      </c>
      <c r="J1028" s="103">
        <v>0</v>
      </c>
      <c r="K1028" s="103">
        <v>0</v>
      </c>
      <c r="L1028" s="103">
        <v>0</v>
      </c>
      <c r="M1028" s="103">
        <v>0</v>
      </c>
    </row>
    <row r="1029" spans="1:13" s="81" customFormat="1" x14ac:dyDescent="0.25">
      <c r="A1029" s="79">
        <v>1026</v>
      </c>
      <c r="B1029" s="79">
        <v>0</v>
      </c>
      <c r="C1029" s="79">
        <v>0</v>
      </c>
      <c r="D1029" s="94"/>
      <c r="E1029" s="79">
        <v>0</v>
      </c>
      <c r="F1029" s="79">
        <v>89.422075298826528</v>
      </c>
      <c r="G1029" s="80">
        <v>0</v>
      </c>
      <c r="H1029" s="79">
        <v>0</v>
      </c>
      <c r="I1029" s="80">
        <v>-3.1029485636939911</v>
      </c>
      <c r="J1029" s="103">
        <v>0</v>
      </c>
      <c r="K1029" s="103">
        <v>0</v>
      </c>
      <c r="L1029" s="103">
        <v>0</v>
      </c>
      <c r="M1029" s="103">
        <v>0.16572162412140259</v>
      </c>
    </row>
    <row r="1030" spans="1:13" s="81" customFormat="1" x14ac:dyDescent="0.25">
      <c r="A1030" s="79">
        <v>1027</v>
      </c>
      <c r="B1030" s="79">
        <v>0.17525361822918059</v>
      </c>
      <c r="C1030" s="79">
        <v>0.17525361822918059</v>
      </c>
      <c r="D1030" s="94"/>
      <c r="E1030" s="79">
        <v>800</v>
      </c>
      <c r="F1030" s="79">
        <v>89.437016267144998</v>
      </c>
      <c r="G1030" s="80">
        <v>2.3621231123247104</v>
      </c>
      <c r="H1030" s="79">
        <v>-11.702593696165991</v>
      </c>
      <c r="I1030" s="80">
        <v>4.9826621762246459</v>
      </c>
      <c r="J1030" s="103">
        <v>0</v>
      </c>
      <c r="K1030" s="103">
        <v>7.3864679000000003E-2</v>
      </c>
      <c r="L1030" s="103">
        <v>0.23289533288700001</v>
      </c>
      <c r="M1030" s="103">
        <v>0.45211828876268589</v>
      </c>
    </row>
    <row r="1031" spans="1:13" s="81" customFormat="1" x14ac:dyDescent="0.25">
      <c r="A1031" s="79">
        <v>1028</v>
      </c>
      <c r="B1031" s="79">
        <v>1.1910518646240229</v>
      </c>
      <c r="C1031" s="79">
        <v>1.1910518646240229</v>
      </c>
      <c r="D1031" s="94"/>
      <c r="E1031" s="79">
        <v>800</v>
      </c>
      <c r="F1031" s="79">
        <v>89.45594842067176</v>
      </c>
      <c r="G1031" s="80">
        <v>2.3621231123247104</v>
      </c>
      <c r="H1031" s="79">
        <v>-11.75548931033768</v>
      </c>
      <c r="I1031" s="80">
        <v>5.0355577903963384</v>
      </c>
      <c r="J1031" s="103">
        <v>1</v>
      </c>
      <c r="K1031" s="103">
        <v>7.3864679000000003E-2</v>
      </c>
      <c r="L1031" s="103">
        <v>0.23289533288700001</v>
      </c>
      <c r="M1031" s="103">
        <v>0.53999485985094386</v>
      </c>
    </row>
    <row r="1032" spans="1:13" s="81" customFormat="1" x14ac:dyDescent="0.25">
      <c r="A1032" s="79">
        <v>1029</v>
      </c>
      <c r="B1032" s="79">
        <v>2.9850691914558412</v>
      </c>
      <c r="C1032" s="79">
        <v>2.9850691914558412</v>
      </c>
      <c r="D1032" s="94"/>
      <c r="E1032" s="79">
        <v>800</v>
      </c>
      <c r="F1032" s="79">
        <v>89.470273861148485</v>
      </c>
      <c r="G1032" s="80">
        <v>2.3621231123247104</v>
      </c>
      <c r="H1032" s="79">
        <v>-14.86065087022404</v>
      </c>
      <c r="I1032" s="80">
        <v>8.1407193502826978</v>
      </c>
      <c r="J1032" s="103">
        <v>1</v>
      </c>
      <c r="K1032" s="103">
        <v>7.3864679000000003E-2</v>
      </c>
      <c r="L1032" s="103">
        <v>0.23289533288700001</v>
      </c>
      <c r="M1032" s="103">
        <v>2.3165582871302348</v>
      </c>
    </row>
    <row r="1033" spans="1:13" s="81" customFormat="1" x14ac:dyDescent="0.25">
      <c r="A1033" s="79">
        <v>1030</v>
      </c>
      <c r="B1033" s="79">
        <v>9.0836594104766846</v>
      </c>
      <c r="C1033" s="79">
        <v>9.0836594104766846</v>
      </c>
      <c r="D1033" s="94"/>
      <c r="E1033" s="79">
        <v>1081.8918422483191</v>
      </c>
      <c r="F1033" s="79">
        <v>89.51503173594844</v>
      </c>
      <c r="G1033" s="80">
        <v>20.355751183363445</v>
      </c>
      <c r="H1033" s="79">
        <v>-6.3230934305403093</v>
      </c>
      <c r="I1033" s="80">
        <v>-0.39683808940103038</v>
      </c>
      <c r="J1033" s="103">
        <v>1</v>
      </c>
      <c r="K1033" s="103">
        <v>0.63653372642514572</v>
      </c>
      <c r="L1033" s="103">
        <v>2.006990839418485</v>
      </c>
      <c r="M1033" s="103">
        <v>10.106673246212081</v>
      </c>
    </row>
    <row r="1034" spans="1:13" s="81" customFormat="1" x14ac:dyDescent="0.25">
      <c r="A1034" s="79">
        <v>1031</v>
      </c>
      <c r="B1034" s="79">
        <v>15.23809032440186</v>
      </c>
      <c r="C1034" s="79">
        <v>15.23809032440186</v>
      </c>
      <c r="D1034" s="94"/>
      <c r="E1034" s="79">
        <v>1814.9035392497469</v>
      </c>
      <c r="F1034" s="79">
        <v>89.498785165787965</v>
      </c>
      <c r="G1034" s="80">
        <v>28.105188218288291</v>
      </c>
      <c r="H1034" s="79">
        <v>-6.2639509625868204</v>
      </c>
      <c r="I1034" s="80">
        <v>-0.45598055735451931</v>
      </c>
      <c r="J1034" s="103">
        <v>1</v>
      </c>
      <c r="K1034" s="103">
        <v>0.87886219610939176</v>
      </c>
      <c r="L1034" s="103">
        <v>2.7710525043329119</v>
      </c>
      <c r="M1034" s="103">
        <v>14.13032201767825</v>
      </c>
    </row>
    <row r="1035" spans="1:13" s="81" customFormat="1" x14ac:dyDescent="0.25">
      <c r="A1035" s="79">
        <v>1032</v>
      </c>
      <c r="B1035" s="79">
        <v>20.014668273925778</v>
      </c>
      <c r="C1035" s="79">
        <v>20.014668273925778</v>
      </c>
      <c r="D1035" s="94"/>
      <c r="E1035" s="79">
        <v>2383.8087000369178</v>
      </c>
      <c r="F1035" s="79">
        <v>89.417182157045374</v>
      </c>
      <c r="G1035" s="80">
        <v>28.635236432419799</v>
      </c>
      <c r="H1035" s="79">
        <v>-11.43661372073778</v>
      </c>
      <c r="I1035" s="80">
        <v>4.7166822007964422</v>
      </c>
      <c r="J1035" s="103">
        <v>1</v>
      </c>
      <c r="K1035" s="103">
        <v>0.89543704819354719</v>
      </c>
      <c r="L1035" s="103">
        <v>2.8233130129542539</v>
      </c>
      <c r="M1035" s="103">
        <v>13.152805853054749</v>
      </c>
    </row>
    <row r="1036" spans="1:13" s="81" customFormat="1" x14ac:dyDescent="0.25">
      <c r="A1036" s="79">
        <v>1033</v>
      </c>
      <c r="B1036" s="79">
        <v>23.200815963745121</v>
      </c>
      <c r="C1036" s="79">
        <v>23.200815963745121</v>
      </c>
      <c r="D1036" s="94"/>
      <c r="E1036" s="79">
        <v>1429.4442437970381</v>
      </c>
      <c r="F1036" s="79">
        <v>89.279718041974007</v>
      </c>
      <c r="G1036" s="80">
        <v>24.89110230799059</v>
      </c>
      <c r="H1036" s="79">
        <v>-8.1388253552256487</v>
      </c>
      <c r="I1036" s="80">
        <v>1.418893835284309</v>
      </c>
      <c r="J1036" s="103">
        <v>2</v>
      </c>
      <c r="K1036" s="103">
        <v>0.77835624753971067</v>
      </c>
      <c r="L1036" s="103">
        <v>2.4541572484927081</v>
      </c>
      <c r="M1036" s="103">
        <v>12.597950133369</v>
      </c>
    </row>
    <row r="1037" spans="1:13" s="81" customFormat="1" x14ac:dyDescent="0.25">
      <c r="A1037" s="79">
        <v>1034</v>
      </c>
      <c r="B1037" s="79">
        <v>26.966372108459471</v>
      </c>
      <c r="C1037" s="79">
        <v>26.966372108459471</v>
      </c>
      <c r="D1037" s="94"/>
      <c r="E1037" s="79">
        <v>1661.4469700876889</v>
      </c>
      <c r="F1037" s="79">
        <v>89.326908923792288</v>
      </c>
      <c r="G1037" s="80">
        <v>38.886762923602667</v>
      </c>
      <c r="H1037" s="79">
        <v>-8.6250042901277446</v>
      </c>
      <c r="I1037" s="80">
        <v>1.905072770186405</v>
      </c>
      <c r="J1037" s="103">
        <v>2</v>
      </c>
      <c r="K1037" s="103">
        <v>1.2160070089971511</v>
      </c>
      <c r="L1037" s="103">
        <v>3.834070099368017</v>
      </c>
      <c r="M1037" s="103">
        <v>20.576247085053819</v>
      </c>
    </row>
    <row r="1038" spans="1:13" s="81" customFormat="1" x14ac:dyDescent="0.25">
      <c r="A1038" s="79">
        <v>1035</v>
      </c>
      <c r="B1038" s="79">
        <v>31.451449775695799</v>
      </c>
      <c r="C1038" s="79">
        <v>31.451449775695799</v>
      </c>
      <c r="D1038" s="94"/>
      <c r="E1038" s="79">
        <v>1937.78071905721</v>
      </c>
      <c r="F1038" s="79">
        <v>89.309595953976455</v>
      </c>
      <c r="G1038" s="80">
        <v>33.96224366231997</v>
      </c>
      <c r="H1038" s="79">
        <v>-19.476655929937341</v>
      </c>
      <c r="I1038" s="80">
        <v>12.756724409996</v>
      </c>
      <c r="J1038" s="103">
        <v>2</v>
      </c>
      <c r="K1038" s="103">
        <v>1.0620150207870289</v>
      </c>
      <c r="L1038" s="103">
        <v>3.3485333605415009</v>
      </c>
      <c r="M1038" s="103">
        <v>17.479471626517931</v>
      </c>
    </row>
    <row r="1039" spans="1:13" s="81" customFormat="1" x14ac:dyDescent="0.25">
      <c r="A1039" s="79">
        <v>1036</v>
      </c>
      <c r="B1039" s="79">
        <v>33.155113220214837</v>
      </c>
      <c r="C1039" s="79">
        <v>33.155113220214837</v>
      </c>
      <c r="D1039" s="94"/>
      <c r="E1039" s="79">
        <v>1278.342956747505</v>
      </c>
      <c r="F1039" s="79">
        <v>89.247274856427993</v>
      </c>
      <c r="G1039" s="80">
        <v>20.110128259139419</v>
      </c>
      <c r="H1039" s="79">
        <v>-6.5833537667146942</v>
      </c>
      <c r="I1039" s="80">
        <v>-0.13657775322664539</v>
      </c>
      <c r="J1039" s="103">
        <v>3</v>
      </c>
      <c r="K1039" s="103">
        <v>0.62885298431725722</v>
      </c>
      <c r="L1039" s="103">
        <v>1.9827734595523121</v>
      </c>
      <c r="M1039" s="103">
        <v>9.8998831320627261</v>
      </c>
    </row>
    <row r="1040" spans="1:13" s="81" customFormat="1" x14ac:dyDescent="0.25">
      <c r="A1040" s="79">
        <v>1037</v>
      </c>
      <c r="B1040" s="79">
        <v>35.260726547241212</v>
      </c>
      <c r="C1040" s="79">
        <v>35.260726547241212</v>
      </c>
      <c r="D1040" s="94"/>
      <c r="E1040" s="79">
        <v>1359.5278994246639</v>
      </c>
      <c r="F1040" s="79">
        <v>89.249335032014073</v>
      </c>
      <c r="G1040" s="80">
        <v>31.733237900759537</v>
      </c>
      <c r="H1040" s="79">
        <v>-5.0470012174337189</v>
      </c>
      <c r="I1040" s="80">
        <v>-1.672930302507621</v>
      </c>
      <c r="J1040" s="103">
        <v>3</v>
      </c>
      <c r="K1040" s="103">
        <v>0.99231298273162272</v>
      </c>
      <c r="L1040" s="103">
        <v>3.128762834552806</v>
      </c>
      <c r="M1040" s="103">
        <v>16.493710769341661</v>
      </c>
    </row>
    <row r="1041" spans="1:13" s="81" customFormat="1" x14ac:dyDescent="0.25">
      <c r="A1041" s="79">
        <v>1038</v>
      </c>
      <c r="B1041" s="79">
        <v>38.16328582763672</v>
      </c>
      <c r="C1041" s="79">
        <v>38.16328582763672</v>
      </c>
      <c r="D1041" s="94"/>
      <c r="E1041" s="79">
        <v>1471.440236685916</v>
      </c>
      <c r="F1041" s="79">
        <v>89.227084717612044</v>
      </c>
      <c r="G1041" s="80">
        <v>40.429206577987813</v>
      </c>
      <c r="H1041" s="79">
        <v>-10.729027089226269</v>
      </c>
      <c r="I1041" s="80">
        <v>4.0090955692849306</v>
      </c>
      <c r="J1041" s="103">
        <v>3</v>
      </c>
      <c r="K1041" s="103">
        <v>1.264239933357566</v>
      </c>
      <c r="L1041" s="103">
        <v>3.9861485098764069</v>
      </c>
      <c r="M1041" s="103">
        <v>21.341105358067569</v>
      </c>
    </row>
    <row r="1042" spans="1:13" s="81" customFormat="1" x14ac:dyDescent="0.25">
      <c r="A1042" s="79">
        <v>1039</v>
      </c>
      <c r="B1042" s="79">
        <v>41.277260208129881</v>
      </c>
      <c r="C1042" s="79">
        <v>41.277260208129881</v>
      </c>
      <c r="D1042" s="94"/>
      <c r="E1042" s="79">
        <v>1591.5039864416719</v>
      </c>
      <c r="F1042" s="79">
        <v>89.263369681462223</v>
      </c>
      <c r="G1042" s="80">
        <v>38.242637531083865</v>
      </c>
      <c r="H1042" s="79">
        <v>-9.6064479864642234</v>
      </c>
      <c r="I1042" s="80">
        <v>2.8865164665228842</v>
      </c>
      <c r="J1042" s="103">
        <v>3</v>
      </c>
      <c r="K1042" s="103">
        <v>1.195864910938881</v>
      </c>
      <c r="L1042" s="103">
        <v>3.7705620641902908</v>
      </c>
      <c r="M1042" s="103">
        <v>20.20690159239199</v>
      </c>
    </row>
    <row r="1043" spans="1:13" s="81" customFormat="1" x14ac:dyDescent="0.25">
      <c r="A1043" s="79">
        <v>1040</v>
      </c>
      <c r="B1043" s="79">
        <v>43.303782272338857</v>
      </c>
      <c r="C1043" s="79">
        <v>43.303782272338857</v>
      </c>
      <c r="D1043" s="94"/>
      <c r="E1043" s="79">
        <v>1669.6394520112931</v>
      </c>
      <c r="F1043" s="79">
        <v>89.152442610196658</v>
      </c>
      <c r="G1043" s="80">
        <v>27.144798452570683</v>
      </c>
      <c r="H1043" s="79">
        <v>-6.5833537667146942</v>
      </c>
      <c r="I1043" s="80">
        <v>-0.13657775322664539</v>
      </c>
      <c r="J1043" s="103">
        <v>3</v>
      </c>
      <c r="K1043" s="103">
        <v>0.8488303652579503</v>
      </c>
      <c r="L1043" s="103">
        <v>2.6763621416583172</v>
      </c>
      <c r="M1043" s="103">
        <v>13.735308540968241</v>
      </c>
    </row>
    <row r="1044" spans="1:13" s="81" customFormat="1" x14ac:dyDescent="0.25">
      <c r="A1044" s="79">
        <v>1041</v>
      </c>
      <c r="B1044" s="79">
        <v>44.685794067382822</v>
      </c>
      <c r="C1044" s="79">
        <v>44.685794067382822</v>
      </c>
      <c r="D1044" s="94"/>
      <c r="E1044" s="79">
        <v>1269.9081744374821</v>
      </c>
      <c r="F1044" s="79">
        <v>89.063806092882189</v>
      </c>
      <c r="G1044" s="80">
        <v>28.990775197656561</v>
      </c>
      <c r="H1044" s="79">
        <v>-6.5833537667146942</v>
      </c>
      <c r="I1044" s="80">
        <v>-0.13657775322664539</v>
      </c>
      <c r="J1044" s="103">
        <v>4</v>
      </c>
      <c r="K1044" s="103">
        <v>0.90655490933687444</v>
      </c>
      <c r="L1044" s="103">
        <v>2.8583676291391651</v>
      </c>
      <c r="M1044" s="103">
        <v>14.93570589763177</v>
      </c>
    </row>
    <row r="1045" spans="1:13" s="81" customFormat="1" x14ac:dyDescent="0.25">
      <c r="A1045" s="79">
        <v>1042</v>
      </c>
      <c r="B1045" s="79">
        <v>46.73675537109375</v>
      </c>
      <c r="C1045" s="79">
        <v>46.73675537109375</v>
      </c>
      <c r="D1045" s="94"/>
      <c r="E1045" s="79">
        <v>1328.1936447842779</v>
      </c>
      <c r="F1045" s="79">
        <v>89.059851692927168</v>
      </c>
      <c r="G1045" s="80">
        <v>40.291396756744696</v>
      </c>
      <c r="H1045" s="79">
        <v>-6.6629042543006651</v>
      </c>
      <c r="I1045" s="80">
        <v>-5.7027265640674507E-2</v>
      </c>
      <c r="J1045" s="103">
        <v>4</v>
      </c>
      <c r="K1045" s="103">
        <v>1.259930556697197</v>
      </c>
      <c r="L1045" s="103">
        <v>3.972561045266263</v>
      </c>
      <c r="M1045" s="103">
        <v>21.067752225378008</v>
      </c>
    </row>
    <row r="1046" spans="1:13" s="81" customFormat="1" x14ac:dyDescent="0.25">
      <c r="A1046" s="79">
        <v>1043</v>
      </c>
      <c r="B1046" s="79">
        <v>49.348112106323242</v>
      </c>
      <c r="C1046" s="79">
        <v>49.348112106323242</v>
      </c>
      <c r="D1046" s="94"/>
      <c r="E1046" s="79">
        <v>1402.404774599712</v>
      </c>
      <c r="F1046" s="79">
        <v>89.137195101160657</v>
      </c>
      <c r="G1046" s="80">
        <v>48.334959009707774</v>
      </c>
      <c r="H1046" s="79">
        <v>-9.2511438527683172</v>
      </c>
      <c r="I1046" s="80">
        <v>2.531212332826978</v>
      </c>
      <c r="J1046" s="103">
        <v>4</v>
      </c>
      <c r="K1046" s="103">
        <v>1.5114564575834171</v>
      </c>
      <c r="L1046" s="103">
        <v>4.7656222107605144</v>
      </c>
      <c r="M1046" s="103">
        <v>25.374977652321391</v>
      </c>
    </row>
    <row r="1047" spans="1:13" s="81" customFormat="1" x14ac:dyDescent="0.25">
      <c r="A1047" s="79">
        <v>1044</v>
      </c>
      <c r="B1047" s="79">
        <v>51.767185592651373</v>
      </c>
      <c r="C1047" s="79">
        <v>51.767185592651373</v>
      </c>
      <c r="D1047" s="94"/>
      <c r="E1047" s="79">
        <v>1471.1514816677511</v>
      </c>
      <c r="F1047" s="79">
        <v>89.095813160441764</v>
      </c>
      <c r="G1047" s="80">
        <v>32.587497085325964</v>
      </c>
      <c r="H1047" s="79">
        <v>-6.5833537667146942</v>
      </c>
      <c r="I1047" s="80">
        <v>-0.13657775322664539</v>
      </c>
      <c r="J1047" s="103">
        <v>4</v>
      </c>
      <c r="K1047" s="103">
        <v>1.0190260613690441</v>
      </c>
      <c r="L1047" s="103">
        <v>3.2129891714965959</v>
      </c>
      <c r="M1047" s="103">
        <v>17.003230461390022</v>
      </c>
    </row>
    <row r="1048" spans="1:13" s="81" customFormat="1" x14ac:dyDescent="0.25">
      <c r="A1048" s="79">
        <v>1045</v>
      </c>
      <c r="B1048" s="79">
        <v>52.428678894042967</v>
      </c>
      <c r="C1048" s="79">
        <v>52.428678894042967</v>
      </c>
      <c r="D1048" s="94"/>
      <c r="E1048" s="79">
        <v>1208.7628222016481</v>
      </c>
      <c r="F1048" s="79">
        <v>89.03592289425761</v>
      </c>
      <c r="G1048" s="80">
        <v>19.130180014972652</v>
      </c>
      <c r="H1048" s="79">
        <v>-6.5387186080066666</v>
      </c>
      <c r="I1048" s="80">
        <v>-0.18121291193467301</v>
      </c>
      <c r="J1048" s="103">
        <v>5</v>
      </c>
      <c r="K1048" s="103">
        <v>0.59820955082544625</v>
      </c>
      <c r="L1048" s="103">
        <v>1.886154713752632</v>
      </c>
      <c r="M1048" s="103">
        <v>9.3720185308587283</v>
      </c>
    </row>
    <row r="1049" spans="1:13" s="81" customFormat="1" x14ac:dyDescent="0.25">
      <c r="A1049" s="79">
        <v>1046</v>
      </c>
      <c r="B1049" s="79">
        <v>53.026247406005858</v>
      </c>
      <c r="C1049" s="79">
        <v>53.026247406005858</v>
      </c>
      <c r="D1049" s="94"/>
      <c r="E1049" s="79">
        <v>1222.5399879860249</v>
      </c>
      <c r="F1049" s="79">
        <v>89.083602303966899</v>
      </c>
      <c r="G1049" s="80">
        <v>19.147886726546918</v>
      </c>
      <c r="H1049" s="79">
        <v>-6.5387186080066666</v>
      </c>
      <c r="I1049" s="80">
        <v>-0.18121291193467301</v>
      </c>
      <c r="J1049" s="103">
        <v>5</v>
      </c>
      <c r="K1049" s="103">
        <v>0.59876324786170776</v>
      </c>
      <c r="L1049" s="103">
        <v>1.8879005205079651</v>
      </c>
      <c r="M1049" s="103">
        <v>9.3744580484070497</v>
      </c>
    </row>
    <row r="1050" spans="1:13" s="81" customFormat="1" x14ac:dyDescent="0.25">
      <c r="A1050" s="79">
        <v>1047</v>
      </c>
      <c r="B1050" s="79">
        <v>53.260914230346678</v>
      </c>
      <c r="C1050" s="79">
        <v>53.260914230346678</v>
      </c>
      <c r="D1050" s="94"/>
      <c r="E1050" s="79">
        <v>1227.9503194849469</v>
      </c>
      <c r="F1050" s="79">
        <v>89.131281713676188</v>
      </c>
      <c r="G1050" s="80">
        <v>17.003077573102491</v>
      </c>
      <c r="H1050" s="79">
        <v>-6.9099360300633146</v>
      </c>
      <c r="I1050" s="80">
        <v>0.19000451012197581</v>
      </c>
      <c r="J1050" s="103">
        <v>5</v>
      </c>
      <c r="K1050" s="103">
        <v>0.5316940765688033</v>
      </c>
      <c r="L1050" s="103">
        <v>1.676431423421437</v>
      </c>
      <c r="M1050" s="103">
        <v>8.1191085026786602</v>
      </c>
    </row>
    <row r="1051" spans="1:13" s="81" customFormat="1" x14ac:dyDescent="0.25">
      <c r="A1051" s="79">
        <v>1048</v>
      </c>
      <c r="B1051" s="79">
        <v>53.622089004516603</v>
      </c>
      <c r="C1051" s="79">
        <v>53.622089004516603</v>
      </c>
      <c r="D1051" s="94"/>
      <c r="E1051" s="79">
        <v>1236.2773391341741</v>
      </c>
      <c r="F1051" s="79">
        <v>89.176808147539276</v>
      </c>
      <c r="G1051" s="80">
        <v>17.134470850072926</v>
      </c>
      <c r="H1051" s="79">
        <v>-6.9099360300633146</v>
      </c>
      <c r="I1051" s="80">
        <v>0.19000451012197581</v>
      </c>
      <c r="J1051" s="103">
        <v>5</v>
      </c>
      <c r="K1051" s="103">
        <v>0.53580280493081822</v>
      </c>
      <c r="L1051" s="103">
        <v>1.6893862439468701</v>
      </c>
      <c r="M1051" s="103">
        <v>8.189403214195222</v>
      </c>
    </row>
    <row r="1052" spans="1:13" s="81" customFormat="1" x14ac:dyDescent="0.25">
      <c r="A1052" s="79">
        <v>1049</v>
      </c>
      <c r="B1052" s="79">
        <v>53.764498519897458</v>
      </c>
      <c r="C1052" s="79">
        <v>53.764498519897458</v>
      </c>
      <c r="D1052" s="94"/>
      <c r="E1052" s="79">
        <v>1239.560643832124</v>
      </c>
      <c r="F1052" s="79">
        <v>89.229462881195701</v>
      </c>
      <c r="G1052" s="80">
        <v>15.873654656026371</v>
      </c>
      <c r="H1052" s="79">
        <v>-5.2208408815184324</v>
      </c>
      <c r="I1052" s="80">
        <v>-1.499090638422907</v>
      </c>
      <c r="J1052" s="103">
        <v>5</v>
      </c>
      <c r="K1052" s="103">
        <v>0.49637650112585019</v>
      </c>
      <c r="L1052" s="103">
        <v>1.565075108049806</v>
      </c>
      <c r="M1052" s="103">
        <v>7.442170345903361</v>
      </c>
    </row>
    <row r="1053" spans="1:13" s="81" customFormat="1" x14ac:dyDescent="0.25">
      <c r="A1053" s="79">
        <v>1050</v>
      </c>
      <c r="B1053" s="79">
        <v>53.783152389526357</v>
      </c>
      <c r="C1053" s="79">
        <v>53.783152389526357</v>
      </c>
      <c r="D1053" s="94"/>
      <c r="E1053" s="79">
        <v>1239.9907157807841</v>
      </c>
      <c r="F1053" s="79">
        <v>89.274989315058789</v>
      </c>
      <c r="G1053" s="80">
        <v>7.8281107641626946</v>
      </c>
      <c r="H1053" s="79">
        <v>-9.8108446590450828</v>
      </c>
      <c r="I1053" s="80">
        <v>3.0909131391037432</v>
      </c>
      <c r="J1053" s="103">
        <v>5</v>
      </c>
      <c r="K1053" s="103">
        <v>0.24478863347738869</v>
      </c>
      <c r="L1053" s="103">
        <v>0.77181856135420646</v>
      </c>
      <c r="M1053" s="103">
        <v>2.5617771477594449</v>
      </c>
    </row>
    <row r="1054" spans="1:13" s="81" customFormat="1" x14ac:dyDescent="0.25">
      <c r="A1054" s="79">
        <v>1051</v>
      </c>
      <c r="B1054" s="79">
        <v>52.822467041015628</v>
      </c>
      <c r="C1054" s="79">
        <v>52.822467041015628</v>
      </c>
      <c r="D1054" s="94"/>
      <c r="E1054" s="79">
        <v>1217.8417553719121</v>
      </c>
      <c r="F1054" s="79">
        <v>89.297515267670079</v>
      </c>
      <c r="G1054" s="80">
        <v>1.345326393240347</v>
      </c>
      <c r="H1054" s="79">
        <v>-46.441612606250352</v>
      </c>
      <c r="I1054" s="80">
        <v>39.721681086308998</v>
      </c>
      <c r="J1054" s="103">
        <v>5</v>
      </c>
      <c r="K1054" s="103">
        <v>4.2068976705082833E-2</v>
      </c>
      <c r="L1054" s="103">
        <v>0.13264348355112621</v>
      </c>
      <c r="M1054" s="103">
        <v>-1.4851547520596939</v>
      </c>
    </row>
    <row r="1055" spans="1:13" s="81" customFormat="1" x14ac:dyDescent="0.25">
      <c r="A1055" s="79">
        <v>1052</v>
      </c>
      <c r="B1055" s="79">
        <v>51.722993469238283</v>
      </c>
      <c r="C1055" s="79">
        <v>51.722993469238283</v>
      </c>
      <c r="D1055" s="94"/>
      <c r="E1055" s="79">
        <v>1192.4929805106649</v>
      </c>
      <c r="F1055" s="79">
        <v>89.325780021698392</v>
      </c>
      <c r="G1055" s="80">
        <v>0</v>
      </c>
      <c r="H1055" s="79">
        <v>-52.2932349850226</v>
      </c>
      <c r="I1055" s="80">
        <v>45.57330346508126</v>
      </c>
      <c r="J1055" s="103">
        <v>5</v>
      </c>
      <c r="K1055" s="103">
        <v>0</v>
      </c>
      <c r="L1055" s="103">
        <v>0</v>
      </c>
      <c r="M1055" s="103">
        <v>-2.230251043364651</v>
      </c>
    </row>
    <row r="1056" spans="1:13" s="81" customFormat="1" x14ac:dyDescent="0.25">
      <c r="A1056" s="79">
        <v>1053</v>
      </c>
      <c r="B1056" s="79">
        <v>50.111157989501947</v>
      </c>
      <c r="C1056" s="79">
        <v>50.111157989501947</v>
      </c>
      <c r="D1056" s="94"/>
      <c r="E1056" s="79">
        <v>1155.3315100233319</v>
      </c>
      <c r="F1056" s="79">
        <v>89.349355964578436</v>
      </c>
      <c r="G1056" s="80">
        <v>0</v>
      </c>
      <c r="H1056" s="79">
        <v>-23.003346212905608</v>
      </c>
      <c r="I1056" s="80">
        <v>16.283414692964271</v>
      </c>
      <c r="J1056" s="103">
        <v>5</v>
      </c>
      <c r="K1056" s="103">
        <v>0</v>
      </c>
      <c r="L1056" s="103">
        <v>0</v>
      </c>
      <c r="M1056" s="103">
        <v>-2.1934292787326952</v>
      </c>
    </row>
    <row r="1057" spans="1:13" s="81" customFormat="1" x14ac:dyDescent="0.25">
      <c r="A1057" s="79">
        <v>1054</v>
      </c>
      <c r="B1057" s="79">
        <v>47.641843414306642</v>
      </c>
      <c r="C1057" s="79">
        <v>47.641843414306642</v>
      </c>
      <c r="D1057" s="94"/>
      <c r="E1057" s="79">
        <v>1353.914989311098</v>
      </c>
      <c r="F1057" s="79">
        <v>89.337712888123633</v>
      </c>
      <c r="G1057" s="80">
        <v>0</v>
      </c>
      <c r="H1057" s="79">
        <v>-17.197341567234329</v>
      </c>
      <c r="I1057" s="80">
        <v>10.47741004729299</v>
      </c>
      <c r="J1057" s="103">
        <v>4</v>
      </c>
      <c r="K1057" s="103">
        <v>0</v>
      </c>
      <c r="L1057" s="103">
        <v>0</v>
      </c>
      <c r="M1057" s="103">
        <v>-2.621511987106532</v>
      </c>
    </row>
    <row r="1058" spans="1:13" s="81" customFormat="1" x14ac:dyDescent="0.25">
      <c r="A1058" s="79">
        <v>1055</v>
      </c>
      <c r="B1058" s="79">
        <v>44.724267578125001</v>
      </c>
      <c r="C1058" s="79">
        <v>44.724267578125001</v>
      </c>
      <c r="D1058" s="94"/>
      <c r="E1058" s="79">
        <v>1271.00153815207</v>
      </c>
      <c r="F1058" s="79">
        <v>89.347896619385665</v>
      </c>
      <c r="G1058" s="80">
        <v>0</v>
      </c>
      <c r="H1058" s="79">
        <v>-19.0112729806694</v>
      </c>
      <c r="I1058" s="80">
        <v>12.291341460728059</v>
      </c>
      <c r="J1058" s="103">
        <v>4</v>
      </c>
      <c r="K1058" s="103">
        <v>0</v>
      </c>
      <c r="L1058" s="103">
        <v>0</v>
      </c>
      <c r="M1058" s="103">
        <v>-2.4400327551495509</v>
      </c>
    </row>
    <row r="1059" spans="1:13" s="81" customFormat="1" x14ac:dyDescent="0.25">
      <c r="A1059" s="79">
        <v>1056</v>
      </c>
      <c r="B1059" s="79">
        <v>41.33033638000488</v>
      </c>
      <c r="C1059" s="79">
        <v>41.33033638000488</v>
      </c>
      <c r="D1059" s="94"/>
      <c r="E1059" s="79">
        <v>1174.5507295243431</v>
      </c>
      <c r="F1059" s="79">
        <v>89.348699970414174</v>
      </c>
      <c r="G1059" s="80">
        <v>0</v>
      </c>
      <c r="H1059" s="79">
        <v>-16.339633509245608</v>
      </c>
      <c r="I1059" s="80">
        <v>9.6197019893042679</v>
      </c>
      <c r="J1059" s="103">
        <v>4</v>
      </c>
      <c r="K1059" s="103">
        <v>0</v>
      </c>
      <c r="L1059" s="103">
        <v>0</v>
      </c>
      <c r="M1059" s="103">
        <v>-2.233898567889808</v>
      </c>
    </row>
    <row r="1060" spans="1:13" s="81" customFormat="1" x14ac:dyDescent="0.25">
      <c r="A1060" s="79">
        <v>1057</v>
      </c>
      <c r="B1060" s="79">
        <v>37.557274627685537</v>
      </c>
      <c r="C1060" s="79">
        <v>37.557274627685537</v>
      </c>
      <c r="D1060" s="94"/>
      <c r="E1060" s="79">
        <v>1067.3255573655449</v>
      </c>
      <c r="F1060" s="79">
        <v>89.347150903306826</v>
      </c>
      <c r="G1060" s="80">
        <v>0</v>
      </c>
      <c r="H1060" s="79">
        <v>-16.714550069825851</v>
      </c>
      <c r="I1060" s="80">
        <v>9.9946185498845104</v>
      </c>
      <c r="J1060" s="103">
        <v>4</v>
      </c>
      <c r="K1060" s="103">
        <v>0</v>
      </c>
      <c r="L1060" s="103">
        <v>0</v>
      </c>
      <c r="M1060" s="103">
        <v>-2.0105445343466708</v>
      </c>
    </row>
    <row r="1061" spans="1:13" s="81" customFormat="1" x14ac:dyDescent="0.25">
      <c r="A1061" s="79">
        <v>1058</v>
      </c>
      <c r="B1061" s="79">
        <v>32.806328010559078</v>
      </c>
      <c r="C1061" s="79">
        <v>32.806328010559078</v>
      </c>
      <c r="D1061" s="94"/>
      <c r="E1061" s="79">
        <v>1264.895042598647</v>
      </c>
      <c r="F1061" s="79">
        <v>89.345601836199478</v>
      </c>
      <c r="G1061" s="80">
        <v>0</v>
      </c>
      <c r="H1061" s="79">
        <v>-13.67396254567095</v>
      </c>
      <c r="I1061" s="80">
        <v>6.9540310257296101</v>
      </c>
      <c r="J1061" s="103">
        <v>3</v>
      </c>
      <c r="K1061" s="103">
        <v>0</v>
      </c>
      <c r="L1061" s="103">
        <v>0</v>
      </c>
      <c r="M1061" s="103">
        <v>-2.4268270386607091</v>
      </c>
    </row>
    <row r="1062" spans="1:13" s="81" customFormat="1" x14ac:dyDescent="0.25">
      <c r="A1062" s="79">
        <v>1059</v>
      </c>
      <c r="B1062" s="79">
        <v>27.61437549591064</v>
      </c>
      <c r="C1062" s="79">
        <v>27.61437549591064</v>
      </c>
      <c r="D1062" s="94"/>
      <c r="E1062" s="79">
        <v>1064.7118646741731</v>
      </c>
      <c r="F1062" s="79">
        <v>89.261921245695191</v>
      </c>
      <c r="G1062" s="80">
        <v>0</v>
      </c>
      <c r="H1062" s="79">
        <v>-4.6136189208167204</v>
      </c>
      <c r="I1062" s="80">
        <v>-2.1063125991246192</v>
      </c>
      <c r="J1062" s="103">
        <v>3</v>
      </c>
      <c r="K1062" s="103">
        <v>0</v>
      </c>
      <c r="L1062" s="103">
        <v>0</v>
      </c>
      <c r="M1062" s="103">
        <v>-2.005171968496259</v>
      </c>
    </row>
    <row r="1063" spans="1:13" s="81" customFormat="1" x14ac:dyDescent="0.25">
      <c r="A1063" s="79">
        <v>1060</v>
      </c>
      <c r="B1063" s="79">
        <v>23.662585449218749</v>
      </c>
      <c r="C1063" s="79">
        <v>23.662585449218749</v>
      </c>
      <c r="D1063" s="94"/>
      <c r="E1063" s="79">
        <v>1457.894697177768</v>
      </c>
      <c r="F1063" s="79">
        <v>89.260372178587843</v>
      </c>
      <c r="G1063" s="80">
        <v>0</v>
      </c>
      <c r="H1063" s="79">
        <v>-9.0083884903934326</v>
      </c>
      <c r="I1063" s="80">
        <v>2.288456970452093</v>
      </c>
      <c r="J1063" s="103">
        <v>2</v>
      </c>
      <c r="K1063" s="103">
        <v>0</v>
      </c>
      <c r="L1063" s="103">
        <v>0</v>
      </c>
      <c r="M1063" s="103">
        <v>-2.8551062343184568</v>
      </c>
    </row>
    <row r="1064" spans="1:13" s="81" customFormat="1" x14ac:dyDescent="0.25">
      <c r="A1064" s="79">
        <v>1061</v>
      </c>
      <c r="B1064" s="79">
        <v>19.19074287414551</v>
      </c>
      <c r="C1064" s="79">
        <v>19.19074287414551</v>
      </c>
      <c r="D1064" s="94"/>
      <c r="E1064" s="79">
        <v>1182.3763861798329</v>
      </c>
      <c r="F1064" s="79">
        <v>89.176287379026036</v>
      </c>
      <c r="G1064" s="80">
        <v>0</v>
      </c>
      <c r="H1064" s="79">
        <v>0</v>
      </c>
      <c r="I1064" s="80">
        <v>-6.7199315199413396</v>
      </c>
      <c r="J1064" s="103">
        <v>2</v>
      </c>
      <c r="K1064" s="103">
        <v>0</v>
      </c>
      <c r="L1064" s="103">
        <v>0</v>
      </c>
      <c r="M1064" s="103">
        <v>-2.250433066584463</v>
      </c>
    </row>
    <row r="1065" spans="1:13" s="81" customFormat="1" x14ac:dyDescent="0.25">
      <c r="A1065" s="79">
        <v>1062</v>
      </c>
      <c r="B1065" s="79">
        <v>15.16451892852783</v>
      </c>
      <c r="C1065" s="79">
        <v>15.16451892852783</v>
      </c>
      <c r="D1065" s="94"/>
      <c r="E1065" s="79">
        <v>934.31344510506722</v>
      </c>
      <c r="F1065" s="79">
        <v>89.164644302571233</v>
      </c>
      <c r="G1065" s="80">
        <v>0</v>
      </c>
      <c r="H1065" s="79">
        <v>-15.25800335430514</v>
      </c>
      <c r="I1065" s="80">
        <v>8.538071834363798</v>
      </c>
      <c r="J1065" s="103">
        <v>2</v>
      </c>
      <c r="K1065" s="103">
        <v>0</v>
      </c>
      <c r="L1065" s="103">
        <v>0</v>
      </c>
      <c r="M1065" s="103">
        <v>-1.7411577169405781</v>
      </c>
    </row>
    <row r="1066" spans="1:13" s="81" customFormat="1" x14ac:dyDescent="0.25">
      <c r="A1066" s="79">
        <v>1063</v>
      </c>
      <c r="B1066" s="79">
        <v>12.959607696533199</v>
      </c>
      <c r="C1066" s="79">
        <v>12.959607696533199</v>
      </c>
      <c r="D1066" s="94"/>
      <c r="E1066" s="79">
        <v>800</v>
      </c>
      <c r="F1066" s="79">
        <v>89.15300122611643</v>
      </c>
      <c r="G1066" s="80">
        <v>2.3621231123247104</v>
      </c>
      <c r="H1066" s="79">
        <v>-27.196214310307329</v>
      </c>
      <c r="I1066" s="80">
        <v>20.476282790365989</v>
      </c>
      <c r="J1066" s="103">
        <v>2</v>
      </c>
      <c r="K1066" s="103">
        <v>7.3864679000000003E-2</v>
      </c>
      <c r="L1066" s="103">
        <v>0.23289533288700001</v>
      </c>
      <c r="M1066" s="103">
        <v>-1.080522029895443</v>
      </c>
    </row>
    <row r="1067" spans="1:13" s="81" customFormat="1" x14ac:dyDescent="0.25">
      <c r="A1067" s="79">
        <v>1064</v>
      </c>
      <c r="B1067" s="79">
        <v>12.240702152252201</v>
      </c>
      <c r="C1067" s="79">
        <v>12.240702152252201</v>
      </c>
      <c r="D1067" s="94"/>
      <c r="E1067" s="79">
        <v>800</v>
      </c>
      <c r="F1067" s="79">
        <v>89.172048582511778</v>
      </c>
      <c r="G1067" s="80">
        <v>2.3621231123247104</v>
      </c>
      <c r="H1067" s="79">
        <v>0</v>
      </c>
      <c r="I1067" s="80">
        <v>-6.7199315199413396</v>
      </c>
      <c r="J1067" s="103">
        <v>2</v>
      </c>
      <c r="K1067" s="103">
        <v>7.3864679000000003E-2</v>
      </c>
      <c r="L1067" s="103">
        <v>0.23289533288700001</v>
      </c>
      <c r="M1067" s="103">
        <v>1.0190812044468001</v>
      </c>
    </row>
    <row r="1068" spans="1:13" s="81" customFormat="1" x14ac:dyDescent="0.25">
      <c r="A1068" s="79">
        <v>1065</v>
      </c>
      <c r="B1068" s="79">
        <v>12.82878255844116</v>
      </c>
      <c r="C1068" s="79">
        <v>12.82878255844116</v>
      </c>
      <c r="D1068" s="94"/>
      <c r="E1068" s="79">
        <v>800</v>
      </c>
      <c r="F1068" s="79">
        <v>89.203687627597176</v>
      </c>
      <c r="G1068" s="80">
        <v>2.3621231123247104</v>
      </c>
      <c r="H1068" s="79">
        <v>0</v>
      </c>
      <c r="I1068" s="80">
        <v>-6.7199315199413396</v>
      </c>
      <c r="J1068" s="103">
        <v>2</v>
      </c>
      <c r="K1068" s="103">
        <v>7.3864679000000003E-2</v>
      </c>
      <c r="L1068" s="103">
        <v>0.23289533288700001</v>
      </c>
      <c r="M1068" s="103">
        <v>2.3407954958319639</v>
      </c>
    </row>
    <row r="1069" spans="1:13" s="81" customFormat="1" x14ac:dyDescent="0.25">
      <c r="A1069" s="79">
        <v>1066</v>
      </c>
      <c r="B1069" s="79">
        <v>14.018739795684811</v>
      </c>
      <c r="C1069" s="79">
        <v>14.018739795684811</v>
      </c>
      <c r="D1069" s="94"/>
      <c r="E1069" s="79">
        <v>863.71991991765253</v>
      </c>
      <c r="F1069" s="79">
        <v>89.222619781123939</v>
      </c>
      <c r="G1069" s="80">
        <v>12.229839358224375</v>
      </c>
      <c r="H1069" s="79">
        <v>0</v>
      </c>
      <c r="I1069" s="80">
        <v>-6.7199315199413396</v>
      </c>
      <c r="J1069" s="103">
        <v>2</v>
      </c>
      <c r="K1069" s="103">
        <v>0.38243271644201648</v>
      </c>
      <c r="L1069" s="103">
        <v>1.2058103549416781</v>
      </c>
      <c r="M1069" s="103">
        <v>5.6333484104092824</v>
      </c>
    </row>
    <row r="1070" spans="1:13" s="81" customFormat="1" x14ac:dyDescent="0.25">
      <c r="A1070" s="79">
        <v>1067</v>
      </c>
      <c r="B1070" s="79">
        <v>17.583408355712891</v>
      </c>
      <c r="C1070" s="79">
        <v>17.583408355712891</v>
      </c>
      <c r="D1070" s="94"/>
      <c r="E1070" s="79">
        <v>1083.34559869287</v>
      </c>
      <c r="F1070" s="79">
        <v>89.207136663018048</v>
      </c>
      <c r="G1070" s="80">
        <v>25.311110724189351</v>
      </c>
      <c r="H1070" s="79">
        <v>-0.77709956680391734</v>
      </c>
      <c r="I1070" s="80">
        <v>-5.9428319531374223</v>
      </c>
      <c r="J1070" s="103">
        <v>2</v>
      </c>
      <c r="K1070" s="103">
        <v>0.79149010439837686</v>
      </c>
      <c r="L1070" s="103">
        <v>2.4955682991680819</v>
      </c>
      <c r="M1070" s="103">
        <v>12.8212087085632</v>
      </c>
    </row>
    <row r="1071" spans="1:13" s="81" customFormat="1" x14ac:dyDescent="0.25">
      <c r="A1071" s="79">
        <v>1068</v>
      </c>
      <c r="B1071" s="79">
        <v>21.92827129364014</v>
      </c>
      <c r="C1071" s="79">
        <v>21.92827129364014</v>
      </c>
      <c r="D1071" s="94"/>
      <c r="E1071" s="79">
        <v>1351.040464529159</v>
      </c>
      <c r="F1071" s="79">
        <v>89.290079979295683</v>
      </c>
      <c r="G1071" s="80">
        <v>25.546822521559033</v>
      </c>
      <c r="H1071" s="79">
        <v>-0.71969233422219403</v>
      </c>
      <c r="I1071" s="80">
        <v>-6.0002391857191446</v>
      </c>
      <c r="J1071" s="103">
        <v>2</v>
      </c>
      <c r="K1071" s="103">
        <v>0.79886092099907868</v>
      </c>
      <c r="L1071" s="103">
        <v>2.518808483910095</v>
      </c>
      <c r="M1071" s="103">
        <v>13.007800527777031</v>
      </c>
    </row>
    <row r="1072" spans="1:13" s="81" customFormat="1" x14ac:dyDescent="0.25">
      <c r="A1072" s="79">
        <v>1069</v>
      </c>
      <c r="B1072" s="79">
        <v>24.245238113403321</v>
      </c>
      <c r="C1072" s="79">
        <v>24.245238113403321</v>
      </c>
      <c r="D1072" s="94"/>
      <c r="E1072" s="79">
        <v>1493.79298188694</v>
      </c>
      <c r="F1072" s="79">
        <v>89.377694396801175</v>
      </c>
      <c r="G1072" s="80">
        <v>15.370990445152991</v>
      </c>
      <c r="H1072" s="79">
        <v>0</v>
      </c>
      <c r="I1072" s="80">
        <v>-6.7199315199413396</v>
      </c>
      <c r="J1072" s="103">
        <v>2</v>
      </c>
      <c r="K1072" s="103">
        <v>0.48065795945153011</v>
      </c>
      <c r="L1072" s="103">
        <v>1.515514546150674</v>
      </c>
      <c r="M1072" s="103">
        <v>6.8199300549081388</v>
      </c>
    </row>
    <row r="1073" spans="1:13" s="81" customFormat="1" x14ac:dyDescent="0.25">
      <c r="A1073" s="79">
        <v>1070</v>
      </c>
      <c r="B1073" s="79">
        <v>25.307163047790532</v>
      </c>
      <c r="C1073" s="79">
        <v>25.307163047790532</v>
      </c>
      <c r="D1073" s="94"/>
      <c r="E1073" s="79">
        <v>1559.2200982080381</v>
      </c>
      <c r="F1073" s="79">
        <v>89.266879720539293</v>
      </c>
      <c r="G1073" s="80">
        <v>14.507725010456806</v>
      </c>
      <c r="H1073" s="79">
        <v>0</v>
      </c>
      <c r="I1073" s="80">
        <v>-6.7199315199413396</v>
      </c>
      <c r="J1073" s="103">
        <v>2</v>
      </c>
      <c r="K1073" s="103">
        <v>0.45366325121937778</v>
      </c>
      <c r="L1073" s="103">
        <v>1.4304002310946979</v>
      </c>
      <c r="M1073" s="103">
        <v>6.1792532644353084</v>
      </c>
    </row>
    <row r="1074" spans="1:13" s="81" customFormat="1" x14ac:dyDescent="0.25">
      <c r="A1074" s="79">
        <v>1071</v>
      </c>
      <c r="B1074" s="79">
        <v>26.76694297790527</v>
      </c>
      <c r="C1074" s="79">
        <v>26.76694297790527</v>
      </c>
      <c r="D1074" s="94"/>
      <c r="E1074" s="79">
        <v>1649.159780569802</v>
      </c>
      <c r="F1074" s="79">
        <v>89.154355512335599</v>
      </c>
      <c r="G1074" s="80">
        <v>19.380970369209688</v>
      </c>
      <c r="H1074" s="79">
        <v>-0.60493631795120173</v>
      </c>
      <c r="I1074" s="80">
        <v>-6.1149952019901379</v>
      </c>
      <c r="J1074" s="103">
        <v>2</v>
      </c>
      <c r="K1074" s="103">
        <v>0.60605188085276807</v>
      </c>
      <c r="L1074" s="103">
        <v>1.910881580328778</v>
      </c>
      <c r="M1074" s="103">
        <v>9.0513513263957304</v>
      </c>
    </row>
    <row r="1075" spans="1:13" s="81" customFormat="1" x14ac:dyDescent="0.25">
      <c r="A1075" s="79">
        <v>1072</v>
      </c>
      <c r="B1075" s="79">
        <v>28.809384346008301</v>
      </c>
      <c r="C1075" s="79">
        <v>28.809384346008301</v>
      </c>
      <c r="D1075" s="94"/>
      <c r="E1075" s="79">
        <v>1774.9982882106569</v>
      </c>
      <c r="F1075" s="79">
        <v>89.041181348863006</v>
      </c>
      <c r="G1075" s="80">
        <v>25.395329628430968</v>
      </c>
      <c r="H1075" s="79">
        <v>-0.18944385229525479</v>
      </c>
      <c r="I1075" s="80">
        <v>-6.530487667646085</v>
      </c>
      <c r="J1075" s="103">
        <v>2</v>
      </c>
      <c r="K1075" s="103">
        <v>0.79412366837100856</v>
      </c>
      <c r="L1075" s="103">
        <v>2.5038719263737899</v>
      </c>
      <c r="M1075" s="103">
        <v>12.543373614187299</v>
      </c>
    </row>
    <row r="1076" spans="1:13" s="81" customFormat="1" x14ac:dyDescent="0.25">
      <c r="A1076" s="79">
        <v>1073</v>
      </c>
      <c r="B1076" s="79">
        <v>31.34697952270508</v>
      </c>
      <c r="C1076" s="79">
        <v>31.34697952270508</v>
      </c>
      <c r="D1076" s="94"/>
      <c r="E1076" s="79">
        <v>1931.344117774782</v>
      </c>
      <c r="F1076" s="79">
        <v>88.944576231767869</v>
      </c>
      <c r="G1076" s="80">
        <v>27.67672450451218</v>
      </c>
      <c r="H1076" s="79">
        <v>-4.5989174223415699</v>
      </c>
      <c r="I1076" s="80">
        <v>-2.1210140975997702</v>
      </c>
      <c r="J1076" s="103">
        <v>2</v>
      </c>
      <c r="K1076" s="103">
        <v>0.86546393819637668</v>
      </c>
      <c r="L1076" s="103">
        <v>2.7288077971331761</v>
      </c>
      <c r="M1076" s="103">
        <v>13.67893238790619</v>
      </c>
    </row>
    <row r="1077" spans="1:13" s="81" customFormat="1" x14ac:dyDescent="0.25">
      <c r="A1077" s="79">
        <v>1074</v>
      </c>
      <c r="B1077" s="79">
        <v>34.002463531494143</v>
      </c>
      <c r="C1077" s="79">
        <v>34.002463531494143</v>
      </c>
      <c r="D1077" s="94"/>
      <c r="E1077" s="79">
        <v>1311.013763664288</v>
      </c>
      <c r="F1077" s="79">
        <v>88.935315090373905</v>
      </c>
      <c r="G1077" s="80">
        <v>41.097078766774807</v>
      </c>
      <c r="H1077" s="79">
        <v>-11.602562017662731</v>
      </c>
      <c r="I1077" s="80">
        <v>4.8826304977213892</v>
      </c>
      <c r="J1077" s="103">
        <v>3</v>
      </c>
      <c r="K1077" s="103">
        <v>1.285124604685822</v>
      </c>
      <c r="L1077" s="103">
        <v>4.0519978785743964</v>
      </c>
      <c r="M1077" s="103">
        <v>21.454176783260909</v>
      </c>
    </row>
    <row r="1078" spans="1:13" s="81" customFormat="1" x14ac:dyDescent="0.25">
      <c r="A1078" s="79">
        <v>1075</v>
      </c>
      <c r="B1078" s="79">
        <v>38.609489440917969</v>
      </c>
      <c r="C1078" s="79">
        <v>38.609489440917969</v>
      </c>
      <c r="D1078" s="94"/>
      <c r="E1078" s="79">
        <v>1488.6442571495111</v>
      </c>
      <c r="F1078" s="79">
        <v>89.085246113772612</v>
      </c>
      <c r="G1078" s="80">
        <v>53.261383010949594</v>
      </c>
      <c r="H1078" s="79">
        <v>-3.5462889866815752</v>
      </c>
      <c r="I1078" s="80">
        <v>-3.173642533259764</v>
      </c>
      <c r="J1078" s="103">
        <v>3</v>
      </c>
      <c r="K1078" s="103">
        <v>1.665508007890419</v>
      </c>
      <c r="L1078" s="103">
        <v>5.2513467488784897</v>
      </c>
      <c r="M1078" s="103">
        <v>28.101435936342419</v>
      </c>
    </row>
    <row r="1079" spans="1:13" s="81" customFormat="1" x14ac:dyDescent="0.25">
      <c r="A1079" s="79">
        <v>1076</v>
      </c>
      <c r="B1079" s="79">
        <v>43.145127868652352</v>
      </c>
      <c r="C1079" s="79">
        <v>43.145127868652352</v>
      </c>
      <c r="D1079" s="94"/>
      <c r="E1079" s="79">
        <v>1663.522303860944</v>
      </c>
      <c r="F1079" s="79">
        <v>89.067831662581739</v>
      </c>
      <c r="G1079" s="80">
        <v>62.49199260097464</v>
      </c>
      <c r="H1079" s="79">
        <v>-13.27874346133297</v>
      </c>
      <c r="I1079" s="80">
        <v>6.5588119413916273</v>
      </c>
      <c r="J1079" s="103">
        <v>3</v>
      </c>
      <c r="K1079" s="103">
        <v>1.9541534264056739</v>
      </c>
      <c r="L1079" s="103">
        <v>6.161445753457091</v>
      </c>
      <c r="M1079" s="103">
        <v>33.244484910184497</v>
      </c>
    </row>
    <row r="1080" spans="1:13" s="81" customFormat="1" x14ac:dyDescent="0.25">
      <c r="A1080" s="79">
        <v>1077</v>
      </c>
      <c r="B1080" s="79">
        <v>48.628063964843747</v>
      </c>
      <c r="C1080" s="79">
        <v>48.628063964843747</v>
      </c>
      <c r="D1080" s="94"/>
      <c r="E1080" s="79">
        <v>1874.9247712363069</v>
      </c>
      <c r="F1080" s="79">
        <v>89.10377595284362</v>
      </c>
      <c r="G1080" s="80">
        <v>63.697358447768494</v>
      </c>
      <c r="H1080" s="79">
        <v>-1.004413905687968</v>
      </c>
      <c r="I1080" s="80">
        <v>-5.7155176142533719</v>
      </c>
      <c r="J1080" s="103">
        <v>3</v>
      </c>
      <c r="K1080" s="103">
        <v>1.9918457722814851</v>
      </c>
      <c r="L1080" s="103">
        <v>6.2802897200035233</v>
      </c>
      <c r="M1080" s="103">
        <v>34.271780300008743</v>
      </c>
    </row>
    <row r="1081" spans="1:13" s="81" customFormat="1" x14ac:dyDescent="0.25">
      <c r="A1081" s="79">
        <v>1078</v>
      </c>
      <c r="B1081" s="79">
        <v>51.693826293945307</v>
      </c>
      <c r="C1081" s="79">
        <v>51.693826293945307</v>
      </c>
      <c r="D1081" s="94"/>
      <c r="E1081" s="79">
        <v>1469.06671233463</v>
      </c>
      <c r="F1081" s="79">
        <v>89.049969402689456</v>
      </c>
      <c r="G1081" s="80">
        <v>52.231890249433533</v>
      </c>
      <c r="H1081" s="79">
        <v>-4.3435852723136517</v>
      </c>
      <c r="I1081" s="80">
        <v>-2.376346247627688</v>
      </c>
      <c r="J1081" s="103">
        <v>4</v>
      </c>
      <c r="K1081" s="103">
        <v>1.633315294493966</v>
      </c>
      <c r="L1081" s="103">
        <v>5.1498431235394753</v>
      </c>
      <c r="M1081" s="103">
        <v>27.52734464972184</v>
      </c>
    </row>
    <row r="1082" spans="1:13" s="81" customFormat="1" x14ac:dyDescent="0.25">
      <c r="A1082" s="79">
        <v>1079</v>
      </c>
      <c r="B1082" s="79">
        <v>56.097922515869143</v>
      </c>
      <c r="C1082" s="79">
        <v>56.097922515869143</v>
      </c>
      <c r="D1082" s="94"/>
      <c r="E1082" s="79">
        <v>1594.22500726829</v>
      </c>
      <c r="F1082" s="79">
        <v>89.036604760243833</v>
      </c>
      <c r="G1082" s="80">
        <v>58.825585018580519</v>
      </c>
      <c r="H1082" s="79">
        <v>-6.9605444571984787</v>
      </c>
      <c r="I1082" s="80">
        <v>0.24061293725713909</v>
      </c>
      <c r="J1082" s="103">
        <v>4</v>
      </c>
      <c r="K1082" s="103">
        <v>1.8395031705643601</v>
      </c>
      <c r="L1082" s="103">
        <v>5.799953496789426</v>
      </c>
      <c r="M1082" s="103">
        <v>31.20377931413655</v>
      </c>
    </row>
    <row r="1083" spans="1:13" s="81" customFormat="1" x14ac:dyDescent="0.25">
      <c r="A1083" s="79">
        <v>1080</v>
      </c>
      <c r="B1083" s="79">
        <v>57.644754409790039</v>
      </c>
      <c r="C1083" s="79">
        <v>57.644754409790039</v>
      </c>
      <c r="D1083" s="94"/>
      <c r="E1083" s="79">
        <v>1329.021396215569</v>
      </c>
      <c r="F1083" s="79">
        <v>89.060983299992728</v>
      </c>
      <c r="G1083" s="80">
        <v>36.335391408533305</v>
      </c>
      <c r="H1083" s="79">
        <v>-0.60493631795120173</v>
      </c>
      <c r="I1083" s="80">
        <v>-6.1149952019901379</v>
      </c>
      <c r="J1083" s="103">
        <v>5</v>
      </c>
      <c r="K1083" s="103">
        <v>1.136224445172664</v>
      </c>
      <c r="L1083" s="103">
        <v>3.582515675629411</v>
      </c>
      <c r="M1083" s="103">
        <v>18.97608581017802</v>
      </c>
    </row>
    <row r="1084" spans="1:13" s="81" customFormat="1" x14ac:dyDescent="0.25">
      <c r="A1084" s="79">
        <v>1081</v>
      </c>
      <c r="B1084" s="79">
        <v>59.983598709106452</v>
      </c>
      <c r="C1084" s="79">
        <v>59.983598709106452</v>
      </c>
      <c r="D1084" s="94"/>
      <c r="E1084" s="79">
        <v>1382.9443272443191</v>
      </c>
      <c r="F1084" s="79">
        <v>89.0812865277843</v>
      </c>
      <c r="G1084" s="80">
        <v>47.709754295765876</v>
      </c>
      <c r="H1084" s="79">
        <v>-6.3615978441704399</v>
      </c>
      <c r="I1084" s="80">
        <v>-0.3583336757708997</v>
      </c>
      <c r="J1084" s="103">
        <v>5</v>
      </c>
      <c r="K1084" s="103">
        <v>1.4919060178693939</v>
      </c>
      <c r="L1084" s="103">
        <v>4.7039796743422002</v>
      </c>
      <c r="M1084" s="103">
        <v>25.00760861696525</v>
      </c>
    </row>
    <row r="1085" spans="1:13" s="81" customFormat="1" x14ac:dyDescent="0.25">
      <c r="A1085" s="79">
        <v>1082</v>
      </c>
      <c r="B1085" s="79">
        <v>62.272959899902347</v>
      </c>
      <c r="C1085" s="79">
        <v>62.272959899902347</v>
      </c>
      <c r="D1085" s="94"/>
      <c r="E1085" s="79">
        <v>1435.7264066787061</v>
      </c>
      <c r="F1085" s="79">
        <v>88.990825697956353</v>
      </c>
      <c r="G1085" s="80">
        <v>44.407673975212639</v>
      </c>
      <c r="H1085" s="79">
        <v>-2.5603359836205439</v>
      </c>
      <c r="I1085" s="80">
        <v>-4.1595955363207953</v>
      </c>
      <c r="J1085" s="103">
        <v>5</v>
      </c>
      <c r="K1085" s="103">
        <v>1.388648443512976</v>
      </c>
      <c r="L1085" s="103">
        <v>4.3784085423964116</v>
      </c>
      <c r="M1085" s="103">
        <v>23.41508105199161</v>
      </c>
    </row>
    <row r="1086" spans="1:13" s="81" customFormat="1" x14ac:dyDescent="0.25">
      <c r="A1086" s="79">
        <v>1083</v>
      </c>
      <c r="B1086" s="79">
        <v>63.264905166625979</v>
      </c>
      <c r="C1086" s="79">
        <v>63.264905166625979</v>
      </c>
      <c r="D1086" s="94"/>
      <c r="E1086" s="79">
        <v>1458.5960762062871</v>
      </c>
      <c r="F1086" s="79">
        <v>89.019020417223658</v>
      </c>
      <c r="G1086" s="80">
        <v>22.00661034922874</v>
      </c>
      <c r="H1086" s="79">
        <v>-0.93151858129982235</v>
      </c>
      <c r="I1086" s="80">
        <v>-5.7884129386415184</v>
      </c>
      <c r="J1086" s="103">
        <v>5</v>
      </c>
      <c r="K1086" s="103">
        <v>0.6881568538246482</v>
      </c>
      <c r="L1086" s="103">
        <v>2.1697585601091158</v>
      </c>
      <c r="M1086" s="103">
        <v>10.87912498145541</v>
      </c>
    </row>
    <row r="1087" spans="1:13" s="81" customFormat="1" x14ac:dyDescent="0.25">
      <c r="A1087" s="79">
        <v>1084</v>
      </c>
      <c r="B1087" s="79">
        <v>62.980828094482419</v>
      </c>
      <c r="C1087" s="79">
        <v>62.980828094482419</v>
      </c>
      <c r="D1087" s="94"/>
      <c r="E1087" s="79">
        <v>1452.0465729441321</v>
      </c>
      <c r="F1087" s="79">
        <v>89.083233455241285</v>
      </c>
      <c r="G1087" s="80">
        <v>6.0152666939060166</v>
      </c>
      <c r="H1087" s="79">
        <v>0</v>
      </c>
      <c r="I1087" s="80">
        <v>-6.7199315199413396</v>
      </c>
      <c r="J1087" s="103">
        <v>5</v>
      </c>
      <c r="K1087" s="103">
        <v>0.1881001634192897</v>
      </c>
      <c r="L1087" s="103">
        <v>0.59307981526102038</v>
      </c>
      <c r="M1087" s="103">
        <v>1.0176061043549429</v>
      </c>
    </row>
    <row r="1088" spans="1:13" s="81" customFormat="1" x14ac:dyDescent="0.25">
      <c r="A1088" s="79">
        <v>1085</v>
      </c>
      <c r="B1088" s="79">
        <v>61.854199981689447</v>
      </c>
      <c r="C1088" s="79">
        <v>61.854199981689447</v>
      </c>
      <c r="D1088" s="94"/>
      <c r="E1088" s="79">
        <v>1426.07173997259</v>
      </c>
      <c r="F1088" s="79">
        <v>89.045686766186876</v>
      </c>
      <c r="G1088" s="80">
        <v>0</v>
      </c>
      <c r="H1088" s="79">
        <v>-27.120270277384531</v>
      </c>
      <c r="I1088" s="80">
        <v>20.40033875744319</v>
      </c>
      <c r="J1088" s="103">
        <v>5</v>
      </c>
      <c r="K1088" s="103">
        <v>0</v>
      </c>
      <c r="L1088" s="103">
        <v>0</v>
      </c>
      <c r="M1088" s="103">
        <v>-2.7828782012596931</v>
      </c>
    </row>
    <row r="1089" spans="1:13" s="81" customFormat="1" x14ac:dyDescent="0.25">
      <c r="A1089" s="79">
        <v>1086</v>
      </c>
      <c r="B1089" s="79">
        <v>60.347498703002927</v>
      </c>
      <c r="C1089" s="79">
        <v>60.347498703002927</v>
      </c>
      <c r="D1089" s="94"/>
      <c r="E1089" s="79">
        <v>1391.3341778547151</v>
      </c>
      <c r="F1089" s="79">
        <v>88.987890595772072</v>
      </c>
      <c r="G1089" s="80">
        <v>0</v>
      </c>
      <c r="H1089" s="79">
        <v>-27.120270277384531</v>
      </c>
      <c r="I1089" s="80">
        <v>20.40033875744319</v>
      </c>
      <c r="J1089" s="103">
        <v>5</v>
      </c>
      <c r="K1089" s="103">
        <v>0</v>
      </c>
      <c r="L1089" s="103">
        <v>0</v>
      </c>
      <c r="M1089" s="103">
        <v>-2.7047831768621009</v>
      </c>
    </row>
    <row r="1090" spans="1:13" s="81" customFormat="1" x14ac:dyDescent="0.25">
      <c r="A1090" s="79">
        <v>1087</v>
      </c>
      <c r="B1090" s="79">
        <v>59.093187713623053</v>
      </c>
      <c r="C1090" s="79">
        <v>59.093187713623053</v>
      </c>
      <c r="D1090" s="94"/>
      <c r="E1090" s="79">
        <v>1362.415568356553</v>
      </c>
      <c r="F1090" s="79">
        <v>89.05897010343898</v>
      </c>
      <c r="G1090" s="80">
        <v>2.4323160983507979</v>
      </c>
      <c r="H1090" s="79">
        <v>-39.375338808966838</v>
      </c>
      <c r="I1090" s="80">
        <v>32.655407289025497</v>
      </c>
      <c r="J1090" s="103">
        <v>5</v>
      </c>
      <c r="K1090" s="103">
        <v>7.6059646042071646E-2</v>
      </c>
      <c r="L1090" s="103">
        <v>0.23981606397065189</v>
      </c>
      <c r="M1090" s="103">
        <v>-1.0968058867356889</v>
      </c>
    </row>
    <row r="1091" spans="1:13" s="81" customFormat="1" x14ac:dyDescent="0.25">
      <c r="A1091" s="79">
        <v>1088</v>
      </c>
      <c r="B1091" s="79">
        <v>58.34975891113281</v>
      </c>
      <c r="C1091" s="79">
        <v>58.34975891113281</v>
      </c>
      <c r="D1091" s="94"/>
      <c r="E1091" s="79">
        <v>1345.2755389611871</v>
      </c>
      <c r="F1091" s="79">
        <v>89.043945329784989</v>
      </c>
      <c r="G1091" s="80">
        <v>12.757978229993727</v>
      </c>
      <c r="H1091" s="79">
        <v>0</v>
      </c>
      <c r="I1091" s="80">
        <v>-6.7199315199413396</v>
      </c>
      <c r="J1091" s="103">
        <v>5</v>
      </c>
      <c r="K1091" s="103">
        <v>0.39894786251002667</v>
      </c>
      <c r="L1091" s="103">
        <v>1.2578826104941141</v>
      </c>
      <c r="M1091" s="103">
        <v>5.4348044073784614</v>
      </c>
    </row>
    <row r="1092" spans="1:13" s="81" customFormat="1" x14ac:dyDescent="0.25">
      <c r="A1092" s="79">
        <v>1089</v>
      </c>
      <c r="B1092" s="79">
        <v>58.622912979125978</v>
      </c>
      <c r="C1092" s="79">
        <v>58.622912979125978</v>
      </c>
      <c r="D1092" s="94"/>
      <c r="E1092" s="79">
        <v>1351.5732082728739</v>
      </c>
      <c r="F1092" s="79">
        <v>89.066083543742195</v>
      </c>
      <c r="G1092" s="80">
        <v>21.362415792121517</v>
      </c>
      <c r="H1092" s="79">
        <v>-0.93151858129982235</v>
      </c>
      <c r="I1092" s="80">
        <v>-5.7884129386415184</v>
      </c>
      <c r="J1092" s="103">
        <v>5</v>
      </c>
      <c r="K1092" s="103">
        <v>0.66801259295780346</v>
      </c>
      <c r="L1092" s="103">
        <v>2.1062437055959542</v>
      </c>
      <c r="M1092" s="103">
        <v>10.58376518057783</v>
      </c>
    </row>
    <row r="1093" spans="1:13" s="81" customFormat="1" x14ac:dyDescent="0.25">
      <c r="A1093" s="79">
        <v>1090</v>
      </c>
      <c r="B1093" s="79">
        <v>58.833363342285153</v>
      </c>
      <c r="C1093" s="79">
        <v>58.833363342285153</v>
      </c>
      <c r="D1093" s="94"/>
      <c r="E1093" s="79">
        <v>1356.425220192147</v>
      </c>
      <c r="F1093" s="79">
        <v>89.11608163654347</v>
      </c>
      <c r="G1093" s="80">
        <v>15.114260209706329</v>
      </c>
      <c r="H1093" s="79">
        <v>0</v>
      </c>
      <c r="I1093" s="80">
        <v>-6.7199315199413396</v>
      </c>
      <c r="J1093" s="103">
        <v>5</v>
      </c>
      <c r="K1093" s="103">
        <v>0.472629886599646</v>
      </c>
      <c r="L1093" s="103">
        <v>1.490202032448684</v>
      </c>
      <c r="M1093" s="103">
        <v>6.855234007795338</v>
      </c>
    </row>
    <row r="1094" spans="1:13" s="81" customFormat="1" x14ac:dyDescent="0.25">
      <c r="A1094" s="79">
        <v>1091</v>
      </c>
      <c r="B1094" s="79">
        <v>58.672814559936533</v>
      </c>
      <c r="C1094" s="79">
        <v>58.672814559936533</v>
      </c>
      <c r="D1094" s="94"/>
      <c r="E1094" s="79">
        <v>1352.723707902567</v>
      </c>
      <c r="F1094" s="79">
        <v>89.091554588160292</v>
      </c>
      <c r="G1094" s="80">
        <v>13.290613304321184</v>
      </c>
      <c r="H1094" s="79">
        <v>0</v>
      </c>
      <c r="I1094" s="80">
        <v>-6.7199315199413396</v>
      </c>
      <c r="J1094" s="103">
        <v>5</v>
      </c>
      <c r="K1094" s="103">
        <v>0.41560360690542308</v>
      </c>
      <c r="L1094" s="103">
        <v>1.3103981725727989</v>
      </c>
      <c r="M1094" s="103">
        <v>5.7500721110451458</v>
      </c>
    </row>
    <row r="1095" spans="1:13" s="81" customFormat="1" x14ac:dyDescent="0.25">
      <c r="A1095" s="79">
        <v>1092</v>
      </c>
      <c r="B1095" s="79">
        <v>58.664517974853517</v>
      </c>
      <c r="C1095" s="79">
        <v>58.664517974853517</v>
      </c>
      <c r="D1095" s="94"/>
      <c r="E1095" s="79">
        <v>1352.532427027078</v>
      </c>
      <c r="F1095" s="79">
        <v>89.121559810947474</v>
      </c>
      <c r="G1095" s="80">
        <v>17.409058729497758</v>
      </c>
      <c r="H1095" s="79">
        <v>-0.93151858129982235</v>
      </c>
      <c r="I1095" s="80">
        <v>-5.7884129386415184</v>
      </c>
      <c r="J1095" s="103">
        <v>5</v>
      </c>
      <c r="K1095" s="103">
        <v>0.54438929454483531</v>
      </c>
      <c r="L1095" s="103">
        <v>1.7164594456998661</v>
      </c>
      <c r="M1095" s="103">
        <v>8.2418517460054019</v>
      </c>
    </row>
    <row r="1096" spans="1:13" s="81" customFormat="1" x14ac:dyDescent="0.25">
      <c r="A1096" s="79">
        <v>1093</v>
      </c>
      <c r="B1096" s="79">
        <v>58.928948974609384</v>
      </c>
      <c r="C1096" s="79">
        <v>58.928948974609384</v>
      </c>
      <c r="D1096" s="94"/>
      <c r="E1096" s="79">
        <v>1358.6289827344699</v>
      </c>
      <c r="F1096" s="79">
        <v>89.176533227695884</v>
      </c>
      <c r="G1096" s="80">
        <v>20.876024672135593</v>
      </c>
      <c r="H1096" s="79">
        <v>-0.93151858129982235</v>
      </c>
      <c r="I1096" s="80">
        <v>-5.7884129386415184</v>
      </c>
      <c r="J1096" s="103">
        <v>5</v>
      </c>
      <c r="K1096" s="103">
        <v>0.65280291833976345</v>
      </c>
      <c r="L1096" s="103">
        <v>2.058287601525274</v>
      </c>
      <c r="M1096" s="103">
        <v>10.293202754471</v>
      </c>
    </row>
    <row r="1097" spans="1:13" s="81" customFormat="1" x14ac:dyDescent="0.25">
      <c r="A1097" s="79">
        <v>1094</v>
      </c>
      <c r="B1097" s="79">
        <v>59.558064270019528</v>
      </c>
      <c r="C1097" s="79">
        <v>59.558064270019528</v>
      </c>
      <c r="D1097" s="94"/>
      <c r="E1097" s="79">
        <v>1373.133471422942</v>
      </c>
      <c r="F1097" s="79">
        <v>89.180923109722869</v>
      </c>
      <c r="G1097" s="80">
        <v>31.494067340841596</v>
      </c>
      <c r="H1097" s="79">
        <v>-8.9506935709600721E-2</v>
      </c>
      <c r="I1097" s="80">
        <v>-6.6304245842317391</v>
      </c>
      <c r="J1097" s="103">
        <v>5</v>
      </c>
      <c r="K1097" s="103">
        <v>0.98483400903105101</v>
      </c>
      <c r="L1097" s="103">
        <v>3.1051816304749038</v>
      </c>
      <c r="M1097" s="103">
        <v>16.366555937294311</v>
      </c>
    </row>
    <row r="1098" spans="1:13" s="81" customFormat="1" x14ac:dyDescent="0.25">
      <c r="A1098" s="79">
        <v>1095</v>
      </c>
      <c r="B1098" s="79">
        <v>60.939900207519528</v>
      </c>
      <c r="C1098" s="79">
        <v>60.939900207519528</v>
      </c>
      <c r="D1098" s="94"/>
      <c r="E1098" s="79">
        <v>1404.992216347792</v>
      </c>
      <c r="F1098" s="79">
        <v>89.166799602102884</v>
      </c>
      <c r="G1098" s="80">
        <v>38.419870024706157</v>
      </c>
      <c r="H1098" s="79">
        <v>-1.099979271193122</v>
      </c>
      <c r="I1098" s="80">
        <v>-5.6199522487482172</v>
      </c>
      <c r="J1098" s="103">
        <v>5</v>
      </c>
      <c r="K1098" s="103">
        <v>1.2014070527440539</v>
      </c>
      <c r="L1098" s="103">
        <v>3.7880364373020008</v>
      </c>
      <c r="M1098" s="103">
        <v>20.184121362648959</v>
      </c>
    </row>
    <row r="1099" spans="1:13" s="81" customFormat="1" x14ac:dyDescent="0.25">
      <c r="A1099" s="79">
        <v>1096</v>
      </c>
      <c r="B1099" s="79">
        <v>62.190368270874018</v>
      </c>
      <c r="C1099" s="79">
        <v>62.190368270874018</v>
      </c>
      <c r="D1099" s="94"/>
      <c r="E1099" s="79">
        <v>1433.8222257475741</v>
      </c>
      <c r="F1099" s="79">
        <v>89.143440095204525</v>
      </c>
      <c r="G1099" s="80">
        <v>34.391154476477197</v>
      </c>
      <c r="H1099" s="79">
        <v>-0.52411070309950059</v>
      </c>
      <c r="I1099" s="80">
        <v>-6.1958208168418389</v>
      </c>
      <c r="J1099" s="103">
        <v>5</v>
      </c>
      <c r="K1099" s="103">
        <v>1.0754272597351391</v>
      </c>
      <c r="L1099" s="103">
        <v>3.3908221499448929</v>
      </c>
      <c r="M1099" s="103">
        <v>18.002224310821319</v>
      </c>
    </row>
    <row r="1100" spans="1:13" s="81" customFormat="1" x14ac:dyDescent="0.25">
      <c r="A1100" s="79">
        <v>1097</v>
      </c>
      <c r="B1100" s="79">
        <v>63.277836227416991</v>
      </c>
      <c r="C1100" s="79">
        <v>63.277836227416991</v>
      </c>
      <c r="D1100" s="94"/>
      <c r="E1100" s="79">
        <v>1458.894206654461</v>
      </c>
      <c r="F1100" s="79">
        <v>89.113055964647998</v>
      </c>
      <c r="G1100" s="80">
        <v>34.550024200759253</v>
      </c>
      <c r="H1100" s="79">
        <v>-8.9506935709600721E-2</v>
      </c>
      <c r="I1100" s="80">
        <v>-6.6304245842317391</v>
      </c>
      <c r="J1100" s="103">
        <v>5</v>
      </c>
      <c r="K1100" s="103">
        <v>1.080395189275172</v>
      </c>
      <c r="L1100" s="103">
        <v>3.4064860317846191</v>
      </c>
      <c r="M1100" s="103">
        <v>18.101204449128652</v>
      </c>
    </row>
    <row r="1101" spans="1:13" s="81" customFormat="1" x14ac:dyDescent="0.25">
      <c r="A1101" s="79">
        <v>1098</v>
      </c>
      <c r="B1101" s="79">
        <v>64.099216842651373</v>
      </c>
      <c r="C1101" s="79">
        <v>64.099216842651373</v>
      </c>
      <c r="D1101" s="94"/>
      <c r="E1101" s="79">
        <v>1477.831444279291</v>
      </c>
      <c r="F1101" s="79">
        <v>89.069681392652086</v>
      </c>
      <c r="G1101" s="80">
        <v>21.783307007156232</v>
      </c>
      <c r="H1101" s="79">
        <v>-0.93151858129982235</v>
      </c>
      <c r="I1101" s="80">
        <v>-5.7884129386415184</v>
      </c>
      <c r="J1101" s="103">
        <v>5</v>
      </c>
      <c r="K1101" s="103">
        <v>0.68117405534316677</v>
      </c>
      <c r="L1101" s="103">
        <v>2.1477417964970051</v>
      </c>
      <c r="M1101" s="103">
        <v>10.728149092874361</v>
      </c>
    </row>
    <row r="1102" spans="1:13" s="81" customFormat="1" x14ac:dyDescent="0.25">
      <c r="A1102" s="79">
        <v>1099</v>
      </c>
      <c r="B1102" s="79">
        <v>63.6695255279541</v>
      </c>
      <c r="C1102" s="79">
        <v>63.6695255279541</v>
      </c>
      <c r="D1102" s="94"/>
      <c r="E1102" s="79">
        <v>1467.9247501343041</v>
      </c>
      <c r="F1102" s="79">
        <v>89.021191499940869</v>
      </c>
      <c r="G1102" s="80">
        <v>4.3509986890738448</v>
      </c>
      <c r="H1102" s="79">
        <v>0</v>
      </c>
      <c r="I1102" s="80">
        <v>-6.7199315199413396</v>
      </c>
      <c r="J1102" s="103">
        <v>5</v>
      </c>
      <c r="K1102" s="103">
        <v>0.1360577354418947</v>
      </c>
      <c r="L1102" s="103">
        <v>0.42899003984829392</v>
      </c>
      <c r="M1102" s="103">
        <v>-8.7077439492732292E-2</v>
      </c>
    </row>
    <row r="1103" spans="1:13" s="81" customFormat="1" x14ac:dyDescent="0.25">
      <c r="A1103" s="79">
        <v>1100</v>
      </c>
      <c r="B1103" s="79">
        <v>62.595204925537111</v>
      </c>
      <c r="C1103" s="79">
        <v>62.595204925537111</v>
      </c>
      <c r="D1103" s="94"/>
      <c r="E1103" s="79">
        <v>1443.155886399413</v>
      </c>
      <c r="F1103" s="79">
        <v>89.040391473585586</v>
      </c>
      <c r="G1103" s="80">
        <v>4.1629248526320435</v>
      </c>
      <c r="H1103" s="79">
        <v>-63.614082762113227</v>
      </c>
      <c r="I1103" s="80">
        <v>56.894151242171887</v>
      </c>
      <c r="J1103" s="103">
        <v>5</v>
      </c>
      <c r="K1103" s="103">
        <v>0.13017657984734141</v>
      </c>
      <c r="L1103" s="103">
        <v>0.41044675625866761</v>
      </c>
      <c r="M1103" s="103">
        <v>-0.15465792528177119</v>
      </c>
    </row>
    <row r="1104" spans="1:13" s="81" customFormat="1" x14ac:dyDescent="0.25">
      <c r="A1104" s="79">
        <v>1101</v>
      </c>
      <c r="B1104" s="79">
        <v>61.492683410644531</v>
      </c>
      <c r="C1104" s="79">
        <v>61.492683410644531</v>
      </c>
      <c r="D1104" s="94"/>
      <c r="E1104" s="79">
        <v>1417.7368400684361</v>
      </c>
      <c r="F1104" s="79">
        <v>89.001718606451092</v>
      </c>
      <c r="G1104" s="80">
        <v>0</v>
      </c>
      <c r="H1104" s="79">
        <v>-34.087793391210802</v>
      </c>
      <c r="I1104" s="80">
        <v>27.367861871269461</v>
      </c>
      <c r="J1104" s="103">
        <v>5</v>
      </c>
      <c r="K1104" s="103">
        <v>0</v>
      </c>
      <c r="L1104" s="103">
        <v>0</v>
      </c>
      <c r="M1104" s="103">
        <v>-2.7640696040429411</v>
      </c>
    </row>
    <row r="1105" spans="1:13" s="81" customFormat="1" x14ac:dyDescent="0.25">
      <c r="A1105" s="79">
        <v>1102</v>
      </c>
      <c r="B1105" s="79">
        <v>60.002048492431641</v>
      </c>
      <c r="C1105" s="79">
        <v>60.002048492431641</v>
      </c>
      <c r="D1105" s="94"/>
      <c r="E1105" s="79">
        <v>1383.369693906832</v>
      </c>
      <c r="F1105" s="79">
        <v>89.001492998150894</v>
      </c>
      <c r="G1105" s="80">
        <v>0</v>
      </c>
      <c r="H1105" s="79">
        <v>-27.120270277384531</v>
      </c>
      <c r="I1105" s="80">
        <v>20.40033875744319</v>
      </c>
      <c r="J1105" s="103">
        <v>5</v>
      </c>
      <c r="K1105" s="103">
        <v>0</v>
      </c>
      <c r="L1105" s="103">
        <v>0</v>
      </c>
      <c r="M1105" s="103">
        <v>-2.6869860157740062</v>
      </c>
    </row>
    <row r="1106" spans="1:13" s="81" customFormat="1" x14ac:dyDescent="0.25">
      <c r="A1106" s="79">
        <v>1103</v>
      </c>
      <c r="B1106" s="79">
        <v>58.898969650268548</v>
      </c>
      <c r="C1106" s="79">
        <v>58.898969650268548</v>
      </c>
      <c r="D1106" s="94"/>
      <c r="E1106" s="79">
        <v>1357.93779818696</v>
      </c>
      <c r="F1106" s="79">
        <v>89.057419902961854</v>
      </c>
      <c r="G1106" s="80">
        <v>6.2256462541678248</v>
      </c>
      <c r="H1106" s="79">
        <v>-7.7681135988117607</v>
      </c>
      <c r="I1106" s="80">
        <v>1.048182078870421</v>
      </c>
      <c r="J1106" s="103">
        <v>5</v>
      </c>
      <c r="K1106" s="103">
        <v>0.19467882928383309</v>
      </c>
      <c r="L1106" s="103">
        <v>0.61382234873192587</v>
      </c>
      <c r="M1106" s="103">
        <v>1.341040658919205</v>
      </c>
    </row>
    <row r="1107" spans="1:13" s="81" customFormat="1" x14ac:dyDescent="0.25">
      <c r="A1107" s="79">
        <v>1104</v>
      </c>
      <c r="B1107" s="79">
        <v>58.675376510620119</v>
      </c>
      <c r="C1107" s="79">
        <v>58.675376510620119</v>
      </c>
      <c r="D1107" s="94"/>
      <c r="E1107" s="79">
        <v>1352.78277463482</v>
      </c>
      <c r="F1107" s="79">
        <v>89.036656327890853</v>
      </c>
      <c r="G1107" s="80">
        <v>19.002062207828523</v>
      </c>
      <c r="H1107" s="79">
        <v>-0.93151858129982235</v>
      </c>
      <c r="I1107" s="80">
        <v>-5.7884129386415184</v>
      </c>
      <c r="J1107" s="103">
        <v>5</v>
      </c>
      <c r="K1107" s="103">
        <v>0.5942032479153615</v>
      </c>
      <c r="L1107" s="103">
        <v>1.8735228406771349</v>
      </c>
      <c r="M1107" s="103">
        <v>9.1909671755208127</v>
      </c>
    </row>
    <row r="1108" spans="1:13" s="81" customFormat="1" x14ac:dyDescent="0.25">
      <c r="A1108" s="79">
        <v>1105</v>
      </c>
      <c r="B1108" s="79">
        <v>59.558193588256827</v>
      </c>
      <c r="C1108" s="79">
        <v>59.558193588256827</v>
      </c>
      <c r="D1108" s="94"/>
      <c r="E1108" s="79">
        <v>1373.1364529033219</v>
      </c>
      <c r="F1108" s="79">
        <v>89.086654420692128</v>
      </c>
      <c r="G1108" s="80">
        <v>41.463991378929983</v>
      </c>
      <c r="H1108" s="79">
        <v>-3.7290092500225498</v>
      </c>
      <c r="I1108" s="80">
        <v>-2.990922269918789</v>
      </c>
      <c r="J1108" s="103">
        <v>5</v>
      </c>
      <c r="K1108" s="103">
        <v>1.296598131267263</v>
      </c>
      <c r="L1108" s="103">
        <v>4.0881739078856816</v>
      </c>
      <c r="M1108" s="103">
        <v>21.760477223188271</v>
      </c>
    </row>
    <row r="1109" spans="1:13" s="81" customFormat="1" x14ac:dyDescent="0.25">
      <c r="A1109" s="79">
        <v>1106</v>
      </c>
      <c r="B1109" s="79">
        <v>61.422558975219729</v>
      </c>
      <c r="C1109" s="79">
        <v>61.422558975219729</v>
      </c>
      <c r="D1109" s="94"/>
      <c r="E1109" s="79">
        <v>1416.1200949537881</v>
      </c>
      <c r="F1109" s="79">
        <v>89.080836785209328</v>
      </c>
      <c r="G1109" s="80">
        <v>36.467798263513025</v>
      </c>
      <c r="H1109" s="79">
        <v>-0.60493631795120173</v>
      </c>
      <c r="I1109" s="80">
        <v>-6.1149952019901379</v>
      </c>
      <c r="J1109" s="103">
        <v>5</v>
      </c>
      <c r="K1109" s="103">
        <v>1.140364868586434</v>
      </c>
      <c r="L1109" s="103">
        <v>3.5955704306530252</v>
      </c>
      <c r="M1109" s="103">
        <v>19.13485580581678</v>
      </c>
    </row>
    <row r="1110" spans="1:13" s="81" customFormat="1" x14ac:dyDescent="0.25">
      <c r="A1110" s="79">
        <v>1107</v>
      </c>
      <c r="B1110" s="79">
        <v>62.137750244140634</v>
      </c>
      <c r="C1110" s="79">
        <v>62.137750244140634</v>
      </c>
      <c r="D1110" s="94"/>
      <c r="E1110" s="79">
        <v>1202.9852279212821</v>
      </c>
      <c r="F1110" s="79">
        <v>89.00371693977749</v>
      </c>
      <c r="G1110" s="80">
        <v>31.152250290901385</v>
      </c>
      <c r="H1110" s="79">
        <v>-8.9506935709600721E-2</v>
      </c>
      <c r="I1110" s="80">
        <v>-6.6304245842317391</v>
      </c>
      <c r="J1110" s="103">
        <v>6</v>
      </c>
      <c r="K1110" s="103">
        <v>0.9741452322527262</v>
      </c>
      <c r="L1110" s="103">
        <v>3.0714799172928462</v>
      </c>
      <c r="M1110" s="103">
        <v>16.059067318703189</v>
      </c>
    </row>
    <row r="1111" spans="1:13" s="81" customFormat="1" x14ac:dyDescent="0.25">
      <c r="A1111" s="79">
        <v>1108</v>
      </c>
      <c r="B1111" s="79">
        <v>63.371896362304689</v>
      </c>
      <c r="C1111" s="79">
        <v>63.371896362304689</v>
      </c>
      <c r="D1111" s="94"/>
      <c r="E1111" s="79">
        <v>1226.8782646568329</v>
      </c>
      <c r="F1111" s="79">
        <v>89.124031933818415</v>
      </c>
      <c r="G1111" s="80">
        <v>31.59578875897056</v>
      </c>
      <c r="H1111" s="79">
        <v>-8.9506935709600721E-2</v>
      </c>
      <c r="I1111" s="80">
        <v>-6.6304245842317391</v>
      </c>
      <c r="J1111" s="103">
        <v>6</v>
      </c>
      <c r="K1111" s="103">
        <v>0.9880148846841097</v>
      </c>
      <c r="L1111" s="103">
        <v>3.1152109314089982</v>
      </c>
      <c r="M1111" s="103">
        <v>16.321503123450281</v>
      </c>
    </row>
    <row r="1112" spans="1:13" s="81" customFormat="1" x14ac:dyDescent="0.25">
      <c r="A1112" s="79">
        <v>1109</v>
      </c>
      <c r="B1112" s="79">
        <v>63.570068359375</v>
      </c>
      <c r="C1112" s="79">
        <v>63.570068359375</v>
      </c>
      <c r="D1112" s="94"/>
      <c r="E1112" s="79">
        <v>1230.71486936374</v>
      </c>
      <c r="F1112" s="79">
        <v>89.171999422265429</v>
      </c>
      <c r="G1112" s="80">
        <v>14.013831990352205</v>
      </c>
      <c r="H1112" s="79">
        <v>0</v>
      </c>
      <c r="I1112" s="80">
        <v>-6.7199315199413396</v>
      </c>
      <c r="J1112" s="103">
        <v>6</v>
      </c>
      <c r="K1112" s="103">
        <v>0.43821898872517462</v>
      </c>
      <c r="L1112" s="103">
        <v>1.381704471450476</v>
      </c>
      <c r="M1112" s="103">
        <v>6.344137008498917</v>
      </c>
    </row>
    <row r="1113" spans="1:13" s="81" customFormat="1" x14ac:dyDescent="0.25">
      <c r="A1113" s="79">
        <v>1110</v>
      </c>
      <c r="B1113" s="79">
        <v>63.264804840087891</v>
      </c>
      <c r="C1113" s="79">
        <v>63.264804840087891</v>
      </c>
      <c r="D1113" s="94"/>
      <c r="E1113" s="79">
        <v>1224.804975573205</v>
      </c>
      <c r="F1113" s="79">
        <v>89.217625702735887</v>
      </c>
      <c r="G1113" s="80">
        <v>10.584966499291168</v>
      </c>
      <c r="H1113" s="79">
        <v>0</v>
      </c>
      <c r="I1113" s="80">
        <v>-6.7199315199413396</v>
      </c>
      <c r="J1113" s="103">
        <v>6</v>
      </c>
      <c r="K1113" s="103">
        <v>0.33099678362082668</v>
      </c>
      <c r="L1113" s="103">
        <v>1.0436328587564669</v>
      </c>
      <c r="M1113" s="103">
        <v>4.2811519404221423</v>
      </c>
    </row>
    <row r="1114" spans="1:13" s="81" customFormat="1" x14ac:dyDescent="0.25">
      <c r="A1114" s="79">
        <v>1111</v>
      </c>
      <c r="B1114" s="79">
        <v>62.698470687866212</v>
      </c>
      <c r="C1114" s="79">
        <v>62.698470687866212</v>
      </c>
      <c r="D1114" s="94"/>
      <c r="E1114" s="79">
        <v>1213.840761122035</v>
      </c>
      <c r="F1114" s="79">
        <v>89.244735116558871</v>
      </c>
      <c r="G1114" s="80">
        <v>6.3037472586038215</v>
      </c>
      <c r="H1114" s="79">
        <v>-20.346507285943218</v>
      </c>
      <c r="I1114" s="80">
        <v>13.62657576600188</v>
      </c>
      <c r="J1114" s="103">
        <v>6</v>
      </c>
      <c r="K1114" s="103">
        <v>0.19712108370831349</v>
      </c>
      <c r="L1114" s="103">
        <v>0.62152277693231262</v>
      </c>
      <c r="M1114" s="103">
        <v>1.659052586816985</v>
      </c>
    </row>
    <row r="1115" spans="1:13" s="81" customFormat="1" x14ac:dyDescent="0.25">
      <c r="A1115" s="79">
        <v>1112</v>
      </c>
      <c r="B1115" s="79">
        <v>61.931509780883793</v>
      </c>
      <c r="C1115" s="79">
        <v>61.931509780883793</v>
      </c>
      <c r="D1115" s="94"/>
      <c r="E1115" s="79">
        <v>1427.8541463392819</v>
      </c>
      <c r="F1115" s="79">
        <v>89.267261069170161</v>
      </c>
      <c r="G1115" s="80">
        <v>8.1156607387523838</v>
      </c>
      <c r="H1115" s="79">
        <v>0</v>
      </c>
      <c r="I1115" s="80">
        <v>-6.7199315199413396</v>
      </c>
      <c r="J1115" s="103">
        <v>5</v>
      </c>
      <c r="K1115" s="103">
        <v>0.25378045378459618</v>
      </c>
      <c r="L1115" s="103">
        <v>0.80016977078283191</v>
      </c>
      <c r="M1115" s="103">
        <v>2.4032600152931689</v>
      </c>
    </row>
    <row r="1116" spans="1:13" s="81" customFormat="1" x14ac:dyDescent="0.25">
      <c r="A1116" s="79">
        <v>1113</v>
      </c>
      <c r="B1116" s="79">
        <v>61.688626480102542</v>
      </c>
      <c r="C1116" s="79">
        <v>61.688626480102542</v>
      </c>
      <c r="D1116" s="94"/>
      <c r="E1116" s="79">
        <v>1422.2543808996211</v>
      </c>
      <c r="F1116" s="79">
        <v>89.232423150979542</v>
      </c>
      <c r="G1116" s="80">
        <v>18.904837532749873</v>
      </c>
      <c r="H1116" s="79">
        <v>-0.93151858129982235</v>
      </c>
      <c r="I1116" s="80">
        <v>-5.7884129386415184</v>
      </c>
      <c r="J1116" s="103">
        <v>5</v>
      </c>
      <c r="K1116" s="103">
        <v>0.59116298749112983</v>
      </c>
      <c r="L1116" s="103">
        <v>1.863936899559532</v>
      </c>
      <c r="M1116" s="103">
        <v>9.0632776290437977</v>
      </c>
    </row>
    <row r="1117" spans="1:13" s="81" customFormat="1" x14ac:dyDescent="0.25">
      <c r="A1117" s="79">
        <v>1114</v>
      </c>
      <c r="B1117" s="79">
        <v>62.293731689453118</v>
      </c>
      <c r="C1117" s="79">
        <v>62.293731689453118</v>
      </c>
      <c r="D1117" s="94"/>
      <c r="E1117" s="79">
        <v>1436.205308064154</v>
      </c>
      <c r="F1117" s="79">
        <v>89.22273868988691</v>
      </c>
      <c r="G1117" s="80">
        <v>34.396842669977964</v>
      </c>
      <c r="H1117" s="79">
        <v>-0.52411070309950059</v>
      </c>
      <c r="I1117" s="80">
        <v>-6.1958208168418389</v>
      </c>
      <c r="J1117" s="103">
        <v>5</v>
      </c>
      <c r="K1117" s="103">
        <v>1.075605132168981</v>
      </c>
      <c r="L1117" s="103">
        <v>3.391382981728797</v>
      </c>
      <c r="M1117" s="103">
        <v>18.006485243329671</v>
      </c>
    </row>
    <row r="1118" spans="1:13" s="81" customFormat="1" x14ac:dyDescent="0.25">
      <c r="A1118" s="79">
        <v>1115</v>
      </c>
      <c r="B1118" s="79">
        <v>64.272654724121097</v>
      </c>
      <c r="C1118" s="79">
        <v>64.272654724121097</v>
      </c>
      <c r="D1118" s="94"/>
      <c r="E1118" s="79">
        <v>1481.830119575033</v>
      </c>
      <c r="F1118" s="79">
        <v>89.192354559330383</v>
      </c>
      <c r="G1118" s="80">
        <v>52.902991345454666</v>
      </c>
      <c r="H1118" s="79">
        <v>-5.1524203884858188</v>
      </c>
      <c r="I1118" s="80">
        <v>-1.567511131455521</v>
      </c>
      <c r="J1118" s="103">
        <v>5</v>
      </c>
      <c r="K1118" s="103">
        <v>1.654300935240423</v>
      </c>
      <c r="L1118" s="103">
        <v>5.2160108488130534</v>
      </c>
      <c r="M1118" s="103">
        <v>27.90157166043382</v>
      </c>
    </row>
    <row r="1119" spans="1:13" s="81" customFormat="1" x14ac:dyDescent="0.25">
      <c r="A1119" s="79">
        <v>1116</v>
      </c>
      <c r="B1119" s="79">
        <v>67.655744934082037</v>
      </c>
      <c r="C1119" s="79">
        <v>67.655744934082037</v>
      </c>
      <c r="D1119" s="94"/>
      <c r="E1119" s="79">
        <v>1559.828531059321</v>
      </c>
      <c r="F1119" s="79">
        <v>89.319436183888314</v>
      </c>
      <c r="G1119" s="80">
        <v>57.010305343752997</v>
      </c>
      <c r="H1119" s="79">
        <v>0</v>
      </c>
      <c r="I1119" s="80">
        <v>-6.7199315199413396</v>
      </c>
      <c r="J1119" s="103">
        <v>5</v>
      </c>
      <c r="K1119" s="103">
        <v>1.782738538028168</v>
      </c>
      <c r="L1119" s="103">
        <v>5.6209746104028149</v>
      </c>
      <c r="M1119" s="103">
        <v>30.192040103320611</v>
      </c>
    </row>
    <row r="1120" spans="1:13" s="81" customFormat="1" x14ac:dyDescent="0.25">
      <c r="A1120" s="79">
        <v>1117</v>
      </c>
      <c r="B1120" s="79">
        <v>68.894583129882818</v>
      </c>
      <c r="C1120" s="79">
        <v>68.894583129882818</v>
      </c>
      <c r="D1120" s="94"/>
      <c r="E1120" s="79">
        <v>1588.3904095082071</v>
      </c>
      <c r="F1120" s="79">
        <v>89.28738002148161</v>
      </c>
      <c r="G1120" s="80">
        <v>35.725719879562298</v>
      </c>
      <c r="H1120" s="79">
        <v>-8.9506935709600721E-2</v>
      </c>
      <c r="I1120" s="80">
        <v>-6.6304245842317391</v>
      </c>
      <c r="J1120" s="103">
        <v>5</v>
      </c>
      <c r="K1120" s="103">
        <v>1.117159735315707</v>
      </c>
      <c r="L1120" s="103">
        <v>3.5224046454504241</v>
      </c>
      <c r="M1120" s="103">
        <v>18.78520133859643</v>
      </c>
    </row>
    <row r="1121" spans="1:13" s="81" customFormat="1" x14ac:dyDescent="0.25">
      <c r="A1121" s="79">
        <v>1118</v>
      </c>
      <c r="B1121" s="79">
        <v>69.901360321044919</v>
      </c>
      <c r="C1121" s="79">
        <v>69.901360321044919</v>
      </c>
      <c r="D1121" s="94"/>
      <c r="E1121" s="79">
        <v>1611.6020346070741</v>
      </c>
      <c r="F1121" s="79">
        <v>89.194542716131934</v>
      </c>
      <c r="G1121" s="80">
        <v>31.233314681282248</v>
      </c>
      <c r="H1121" s="79">
        <v>-8.9506935709600721E-2</v>
      </c>
      <c r="I1121" s="80">
        <v>-6.6304245842317391</v>
      </c>
      <c r="J1121" s="103">
        <v>5</v>
      </c>
      <c r="K1121" s="103">
        <v>0.97668015312224865</v>
      </c>
      <c r="L1121" s="103">
        <v>3.0794725227944499</v>
      </c>
      <c r="M1121" s="103">
        <v>16.194757409756239</v>
      </c>
    </row>
    <row r="1122" spans="1:13" s="81" customFormat="1" x14ac:dyDescent="0.25">
      <c r="A1122" s="79">
        <v>1119</v>
      </c>
      <c r="B1122" s="79">
        <v>69.805590057373053</v>
      </c>
      <c r="C1122" s="79">
        <v>69.805590057373053</v>
      </c>
      <c r="D1122" s="94"/>
      <c r="E1122" s="79">
        <v>1609.394015319901</v>
      </c>
      <c r="F1122" s="79">
        <v>89.13064562953754</v>
      </c>
      <c r="G1122" s="80">
        <v>10.163196726116135</v>
      </c>
      <c r="H1122" s="79">
        <v>0</v>
      </c>
      <c r="I1122" s="80">
        <v>-6.7199315199413396</v>
      </c>
      <c r="J1122" s="103">
        <v>5</v>
      </c>
      <c r="K1122" s="103">
        <v>0.31780784831727421</v>
      </c>
      <c r="L1122" s="103">
        <v>1.002048145744366</v>
      </c>
      <c r="M1122" s="103">
        <v>3.3450822538275178</v>
      </c>
    </row>
    <row r="1123" spans="1:13" s="81" customFormat="1" x14ac:dyDescent="0.25">
      <c r="A1123" s="79">
        <v>1120</v>
      </c>
      <c r="B1123" s="79">
        <v>68.866831207275396</v>
      </c>
      <c r="C1123" s="79">
        <v>68.866831207275396</v>
      </c>
      <c r="D1123" s="94"/>
      <c r="E1123" s="79">
        <v>1587.7505785416431</v>
      </c>
      <c r="F1123" s="79">
        <v>89.05236116686855</v>
      </c>
      <c r="G1123" s="80">
        <v>3.8489556740129869</v>
      </c>
      <c r="H1123" s="79">
        <v>-22.303946149936341</v>
      </c>
      <c r="I1123" s="80">
        <v>15.584014629995</v>
      </c>
      <c r="J1123" s="103">
        <v>5</v>
      </c>
      <c r="K1123" s="103">
        <v>0.1203586188470926</v>
      </c>
      <c r="L1123" s="103">
        <v>0.37949072522488292</v>
      </c>
      <c r="M1123" s="103">
        <v>-0.68452828723686743</v>
      </c>
    </row>
    <row r="1124" spans="1:13" s="81" customFormat="1" x14ac:dyDescent="0.25">
      <c r="A1124" s="79">
        <v>1121</v>
      </c>
      <c r="B1124" s="79">
        <v>67.7357780456543</v>
      </c>
      <c r="C1124" s="79">
        <v>67.7357780456543</v>
      </c>
      <c r="D1124" s="94"/>
      <c r="E1124" s="79">
        <v>1561.6737244125461</v>
      </c>
      <c r="F1124" s="79">
        <v>88.979358263797721</v>
      </c>
      <c r="G1124" s="80">
        <v>4.4487618531095103</v>
      </c>
      <c r="H1124" s="79">
        <v>-55.23462255336495</v>
      </c>
      <c r="I1124" s="80">
        <v>48.51469103342361</v>
      </c>
      <c r="J1124" s="103">
        <v>5</v>
      </c>
      <c r="K1124" s="103">
        <v>0.13911483466413291</v>
      </c>
      <c r="L1124" s="103">
        <v>0.43862907369601112</v>
      </c>
      <c r="M1124" s="103">
        <v>-0.2330275400039378</v>
      </c>
    </row>
    <row r="1125" spans="1:13" s="81" customFormat="1" x14ac:dyDescent="0.25">
      <c r="A1125" s="79">
        <v>1122</v>
      </c>
      <c r="B1125" s="79">
        <v>66.799913024902338</v>
      </c>
      <c r="C1125" s="79">
        <v>66.799913024902338</v>
      </c>
      <c r="D1125" s="94"/>
      <c r="E1125" s="79">
        <v>1540.0970059533579</v>
      </c>
      <c r="F1125" s="79">
        <v>89.032891440439698</v>
      </c>
      <c r="G1125" s="80">
        <v>9.710432140103995</v>
      </c>
      <c r="H1125" s="79">
        <v>0</v>
      </c>
      <c r="I1125" s="80">
        <v>-6.7199315199413396</v>
      </c>
      <c r="J1125" s="103">
        <v>5</v>
      </c>
      <c r="K1125" s="103">
        <v>0.30364969092325039</v>
      </c>
      <c r="L1125" s="103">
        <v>0.95740747548100846</v>
      </c>
      <c r="M1125" s="103">
        <v>3.1963849556290649</v>
      </c>
    </row>
    <row r="1126" spans="1:13" s="81" customFormat="1" x14ac:dyDescent="0.25">
      <c r="A1126" s="79">
        <v>1123</v>
      </c>
      <c r="B1126" s="79">
        <v>66.348883819580081</v>
      </c>
      <c r="C1126" s="79">
        <v>66.348883819580081</v>
      </c>
      <c r="D1126" s="94"/>
      <c r="E1126" s="79">
        <v>1529.6983587506979</v>
      </c>
      <c r="F1126" s="79">
        <v>89.046071428774326</v>
      </c>
      <c r="G1126" s="80">
        <v>9.7060642051551493</v>
      </c>
      <c r="H1126" s="79">
        <v>0</v>
      </c>
      <c r="I1126" s="80">
        <v>-6.7199315199413396</v>
      </c>
      <c r="J1126" s="103">
        <v>5</v>
      </c>
      <c r="K1126" s="103">
        <v>0.30351310358315542</v>
      </c>
      <c r="L1126" s="103">
        <v>0.95697681559768899</v>
      </c>
      <c r="M1126" s="103">
        <v>3.2140613730264982</v>
      </c>
    </row>
    <row r="1127" spans="1:13" s="81" customFormat="1" x14ac:dyDescent="0.25">
      <c r="A1127" s="79">
        <v>1124</v>
      </c>
      <c r="B1127" s="79">
        <v>65.489860534667969</v>
      </c>
      <c r="C1127" s="79">
        <v>65.489860534667969</v>
      </c>
      <c r="D1127" s="94"/>
      <c r="E1127" s="79">
        <v>1509.8932552823121</v>
      </c>
      <c r="F1127" s="79">
        <v>88.932715337396132</v>
      </c>
      <c r="G1127" s="80">
        <v>4.8729145708895452</v>
      </c>
      <c r="H1127" s="79">
        <v>-0.46498525692234821</v>
      </c>
      <c r="I1127" s="80">
        <v>-6.2549462630189918</v>
      </c>
      <c r="J1127" s="103">
        <v>5</v>
      </c>
      <c r="K1127" s="103">
        <v>0.1523782857443631</v>
      </c>
      <c r="L1127" s="103">
        <v>0.48044873495197682</v>
      </c>
      <c r="M1127" s="103">
        <v>0.15837816543045449</v>
      </c>
    </row>
    <row r="1128" spans="1:13" s="81" customFormat="1" x14ac:dyDescent="0.25">
      <c r="A1128" s="79">
        <v>1125</v>
      </c>
      <c r="B1128" s="79">
        <v>64.311805343627924</v>
      </c>
      <c r="C1128" s="79">
        <v>64.311805343627924</v>
      </c>
      <c r="D1128" s="94"/>
      <c r="E1128" s="79">
        <v>1482.732751766503</v>
      </c>
      <c r="F1128" s="79">
        <v>88.933893812380163</v>
      </c>
      <c r="G1128" s="80">
        <v>0</v>
      </c>
      <c r="H1128" s="79">
        <v>-7.0162543602556777</v>
      </c>
      <c r="I1128" s="80">
        <v>0.29632284031433809</v>
      </c>
      <c r="J1128" s="103">
        <v>5</v>
      </c>
      <c r="K1128" s="103">
        <v>0</v>
      </c>
      <c r="L1128" s="103">
        <v>0</v>
      </c>
      <c r="M1128" s="103">
        <v>-2.911945921849683</v>
      </c>
    </row>
    <row r="1129" spans="1:13" s="81" customFormat="1" x14ac:dyDescent="0.25">
      <c r="A1129" s="79">
        <v>1126</v>
      </c>
      <c r="B1129" s="79">
        <v>61.560054016113277</v>
      </c>
      <c r="C1129" s="79">
        <v>61.560054016113277</v>
      </c>
      <c r="D1129" s="94"/>
      <c r="E1129" s="79">
        <v>1419.2900946023601</v>
      </c>
      <c r="F1129" s="79">
        <v>88.891261109271795</v>
      </c>
      <c r="G1129" s="80">
        <v>0</v>
      </c>
      <c r="H1129" s="79">
        <v>-9.0568520298081499</v>
      </c>
      <c r="I1129" s="80">
        <v>2.3369205098668102</v>
      </c>
      <c r="J1129" s="103">
        <v>5</v>
      </c>
      <c r="K1129" s="103">
        <v>0</v>
      </c>
      <c r="L1129" s="103">
        <v>0</v>
      </c>
      <c r="M1129" s="103">
        <v>-2.7675712907223731</v>
      </c>
    </row>
    <row r="1130" spans="1:13" s="81" customFormat="1" x14ac:dyDescent="0.25">
      <c r="A1130" s="79">
        <v>1127</v>
      </c>
      <c r="B1130" s="79">
        <v>57.415671920776369</v>
      </c>
      <c r="C1130" s="79">
        <v>57.415671920776369</v>
      </c>
      <c r="D1130" s="94"/>
      <c r="E1130" s="79">
        <v>1323.7398136584959</v>
      </c>
      <c r="F1130" s="79">
        <v>88.914458957127337</v>
      </c>
      <c r="G1130" s="80">
        <v>0</v>
      </c>
      <c r="H1130" s="79">
        <v>0</v>
      </c>
      <c r="I1130" s="80">
        <v>-6.7199315199413396</v>
      </c>
      <c r="J1130" s="103">
        <v>5</v>
      </c>
      <c r="K1130" s="103">
        <v>0</v>
      </c>
      <c r="L1130" s="103">
        <v>0</v>
      </c>
      <c r="M1130" s="103">
        <v>-2.5549895477066018</v>
      </c>
    </row>
    <row r="1131" spans="1:13" s="81" customFormat="1" x14ac:dyDescent="0.25">
      <c r="A1131" s="79">
        <v>1128</v>
      </c>
      <c r="B1131" s="79">
        <v>52.579685974121091</v>
      </c>
      <c r="C1131" s="79">
        <v>52.579685974121091</v>
      </c>
      <c r="D1131" s="94"/>
      <c r="E1131" s="79">
        <v>1494.241613502626</v>
      </c>
      <c r="F1131" s="79">
        <v>88.931334981676486</v>
      </c>
      <c r="G1131" s="80">
        <v>0</v>
      </c>
      <c r="H1131" s="79">
        <v>0</v>
      </c>
      <c r="I1131" s="80">
        <v>-6.7199315199413396</v>
      </c>
      <c r="J1131" s="103">
        <v>4</v>
      </c>
      <c r="K1131" s="103">
        <v>0</v>
      </c>
      <c r="L1131" s="103">
        <v>0</v>
      </c>
      <c r="M1131" s="103">
        <v>-2.9384233553424499</v>
      </c>
    </row>
    <row r="1132" spans="1:13" s="81" customFormat="1" x14ac:dyDescent="0.25">
      <c r="A1132" s="79">
        <v>1129</v>
      </c>
      <c r="B1132" s="79">
        <v>47.727590560913093</v>
      </c>
      <c r="C1132" s="79">
        <v>47.727590560913093</v>
      </c>
      <c r="D1132" s="94"/>
      <c r="E1132" s="79">
        <v>1356.3518040680649</v>
      </c>
      <c r="F1132" s="79">
        <v>88.906969275373328</v>
      </c>
      <c r="G1132" s="80">
        <v>0</v>
      </c>
      <c r="H1132" s="79">
        <v>-5.8808973612325346</v>
      </c>
      <c r="I1132" s="80">
        <v>-0.83903415870880416</v>
      </c>
      <c r="J1132" s="103">
        <v>4</v>
      </c>
      <c r="K1132" s="103">
        <v>0</v>
      </c>
      <c r="L1132" s="103">
        <v>0</v>
      </c>
      <c r="M1132" s="103">
        <v>-2.6269083131253148</v>
      </c>
    </row>
    <row r="1133" spans="1:13" s="81" customFormat="1" x14ac:dyDescent="0.25">
      <c r="A1133" s="79">
        <v>1130</v>
      </c>
      <c r="B1133" s="79">
        <v>42.92529640197754</v>
      </c>
      <c r="C1133" s="79">
        <v>42.92529640197754</v>
      </c>
      <c r="D1133" s="94"/>
      <c r="E1133" s="79">
        <v>1219.8772770788039</v>
      </c>
      <c r="F1133" s="79">
        <v>88.926163983014462</v>
      </c>
      <c r="G1133" s="80">
        <v>0</v>
      </c>
      <c r="H1133" s="79">
        <v>-4.977372455810567</v>
      </c>
      <c r="I1133" s="80">
        <v>-1.7425590641307731</v>
      </c>
      <c r="J1133" s="103">
        <v>4</v>
      </c>
      <c r="K1133" s="103">
        <v>0</v>
      </c>
      <c r="L1133" s="103">
        <v>0</v>
      </c>
      <c r="M1133" s="103">
        <v>-2.3301273118297541</v>
      </c>
    </row>
    <row r="1134" spans="1:13" s="81" customFormat="1" x14ac:dyDescent="0.25">
      <c r="A1134" s="79">
        <v>1131</v>
      </c>
      <c r="B1134" s="79">
        <v>37.885212707519528</v>
      </c>
      <c r="C1134" s="79">
        <v>37.885212707519528</v>
      </c>
      <c r="D1134" s="94"/>
      <c r="E1134" s="79">
        <v>1460.718728597509</v>
      </c>
      <c r="F1134" s="79">
        <v>88.871630010385473</v>
      </c>
      <c r="G1134" s="80">
        <v>0</v>
      </c>
      <c r="H1134" s="79">
        <v>0</v>
      </c>
      <c r="I1134" s="80">
        <v>-6.7199315199413396</v>
      </c>
      <c r="J1134" s="103">
        <v>3</v>
      </c>
      <c r="K1134" s="103">
        <v>0</v>
      </c>
      <c r="L1134" s="103">
        <v>0</v>
      </c>
      <c r="M1134" s="103">
        <v>-2.8615480685260422</v>
      </c>
    </row>
    <row r="1135" spans="1:13" s="81" customFormat="1" x14ac:dyDescent="0.25">
      <c r="A1135" s="79">
        <v>1132</v>
      </c>
      <c r="B1135" s="79">
        <v>33.899302673339847</v>
      </c>
      <c r="C1135" s="79">
        <v>33.899302673339847</v>
      </c>
      <c r="D1135" s="94"/>
      <c r="E1135" s="79">
        <v>1307.036248776684</v>
      </c>
      <c r="F1135" s="79">
        <v>88.878026442319083</v>
      </c>
      <c r="G1135" s="80">
        <v>0</v>
      </c>
      <c r="H1135" s="79">
        <v>-14.157720004050191</v>
      </c>
      <c r="I1135" s="80">
        <v>7.4377884841088493</v>
      </c>
      <c r="J1135" s="103">
        <v>3</v>
      </c>
      <c r="K1135" s="103">
        <v>0</v>
      </c>
      <c r="L1135" s="103">
        <v>0</v>
      </c>
      <c r="M1135" s="103">
        <v>-2.5184020156337699</v>
      </c>
    </row>
    <row r="1136" spans="1:13" s="81" customFormat="1" x14ac:dyDescent="0.25">
      <c r="A1136" s="79">
        <v>1133</v>
      </c>
      <c r="B1136" s="79">
        <v>30.07897167205811</v>
      </c>
      <c r="C1136" s="79">
        <v>30.07897167205811</v>
      </c>
      <c r="D1136" s="94"/>
      <c r="E1136" s="79">
        <v>1159.737906119992</v>
      </c>
      <c r="F1136" s="79">
        <v>88.922079049973476</v>
      </c>
      <c r="G1136" s="80">
        <v>0</v>
      </c>
      <c r="H1136" s="79">
        <v>-7.8289763648006439</v>
      </c>
      <c r="I1136" s="80">
        <v>1.109044844859304</v>
      </c>
      <c r="J1136" s="103">
        <v>3</v>
      </c>
      <c r="K1136" s="103">
        <v>0</v>
      </c>
      <c r="L1136" s="103">
        <v>0</v>
      </c>
      <c r="M1136" s="103">
        <v>-2.2026904437551762</v>
      </c>
    </row>
    <row r="1137" spans="1:13" s="81" customFormat="1" x14ac:dyDescent="0.25">
      <c r="A1137" s="79">
        <v>1134</v>
      </c>
      <c r="B1137" s="79">
        <v>27.070876693725591</v>
      </c>
      <c r="C1137" s="79">
        <v>27.070876693725591</v>
      </c>
      <c r="D1137" s="94"/>
      <c r="E1137" s="79">
        <v>1667.8856866437129</v>
      </c>
      <c r="F1137" s="79">
        <v>88.93671542295499</v>
      </c>
      <c r="G1137" s="80">
        <v>0</v>
      </c>
      <c r="H1137" s="79">
        <v>-7.8289763648006439</v>
      </c>
      <c r="I1137" s="80">
        <v>1.109044844859304</v>
      </c>
      <c r="J1137" s="103">
        <v>2</v>
      </c>
      <c r="K1137" s="103">
        <v>0</v>
      </c>
      <c r="L1137" s="103">
        <v>0</v>
      </c>
      <c r="M1137" s="103">
        <v>-3.349214815654483</v>
      </c>
    </row>
    <row r="1138" spans="1:13" s="81" customFormat="1" x14ac:dyDescent="0.25">
      <c r="A1138" s="79">
        <v>1135</v>
      </c>
      <c r="B1138" s="79">
        <v>23.15227661132813</v>
      </c>
      <c r="C1138" s="79">
        <v>23.15227661132813</v>
      </c>
      <c r="D1138" s="94"/>
      <c r="E1138" s="79">
        <v>1426.4536464827661</v>
      </c>
      <c r="F1138" s="79">
        <v>88.979260363623254</v>
      </c>
      <c r="G1138" s="80">
        <v>0</v>
      </c>
      <c r="H1138" s="79">
        <v>-12.717386017149581</v>
      </c>
      <c r="I1138" s="80">
        <v>5.9974544972082393</v>
      </c>
      <c r="J1138" s="103">
        <v>2</v>
      </c>
      <c r="K1138" s="103">
        <v>0</v>
      </c>
      <c r="L1138" s="103">
        <v>0</v>
      </c>
      <c r="M1138" s="103">
        <v>-2.7837410903707598</v>
      </c>
    </row>
    <row r="1139" spans="1:13" s="81" customFormat="1" x14ac:dyDescent="0.25">
      <c r="A1139" s="79">
        <v>1136</v>
      </c>
      <c r="B1139" s="79">
        <v>20.563782119750979</v>
      </c>
      <c r="C1139" s="79">
        <v>20.563782119750979</v>
      </c>
      <c r="D1139" s="94"/>
      <c r="E1139" s="79">
        <v>1266.9718180476241</v>
      </c>
      <c r="F1139" s="79">
        <v>89.001463301902575</v>
      </c>
      <c r="G1139" s="80">
        <v>0</v>
      </c>
      <c r="H1139" s="79">
        <v>-1.20241006842899</v>
      </c>
      <c r="I1139" s="80">
        <v>-5.5175214515123496</v>
      </c>
      <c r="J1139" s="103">
        <v>2</v>
      </c>
      <c r="K1139" s="103">
        <v>0</v>
      </c>
      <c r="L1139" s="103">
        <v>0</v>
      </c>
      <c r="M1139" s="103">
        <v>-2.4313157993789232</v>
      </c>
    </row>
    <row r="1140" spans="1:13" s="81" customFormat="1" x14ac:dyDescent="0.25">
      <c r="A1140" s="79">
        <v>1137</v>
      </c>
      <c r="B1140" s="79">
        <v>18.255357360839849</v>
      </c>
      <c r="C1140" s="79">
        <v>18.255357360839849</v>
      </c>
      <c r="D1140" s="94"/>
      <c r="E1140" s="79">
        <v>1124.7455925122599</v>
      </c>
      <c r="F1140" s="79">
        <v>89.035421900209514</v>
      </c>
      <c r="G1140" s="80">
        <v>0</v>
      </c>
      <c r="H1140" s="79">
        <v>-9.4326751071298549</v>
      </c>
      <c r="I1140" s="80">
        <v>2.7127435871885148</v>
      </c>
      <c r="J1140" s="103">
        <v>2</v>
      </c>
      <c r="K1140" s="103">
        <v>0</v>
      </c>
      <c r="L1140" s="103">
        <v>0</v>
      </c>
      <c r="M1140" s="103">
        <v>-2.1294238414465911</v>
      </c>
    </row>
    <row r="1141" spans="1:13" s="81" customFormat="1" x14ac:dyDescent="0.25">
      <c r="A1141" s="79">
        <v>1138</v>
      </c>
      <c r="B1141" s="79">
        <v>15.585868835449221</v>
      </c>
      <c r="C1141" s="79">
        <v>15.585868835449221</v>
      </c>
      <c r="D1141" s="94"/>
      <c r="E1141" s="79">
        <v>960.2735751286998</v>
      </c>
      <c r="F1141" s="79">
        <v>89.050058273191027</v>
      </c>
      <c r="G1141" s="80">
        <v>0</v>
      </c>
      <c r="H1141" s="79">
        <v>-12.437645224531339</v>
      </c>
      <c r="I1141" s="80">
        <v>5.7177137045900013</v>
      </c>
      <c r="J1141" s="103">
        <v>2</v>
      </c>
      <c r="K1141" s="103">
        <v>0</v>
      </c>
      <c r="L1141" s="103">
        <v>0</v>
      </c>
      <c r="M1141" s="103">
        <v>-1.7931111962232149</v>
      </c>
    </row>
    <row r="1142" spans="1:13" s="81" customFormat="1" x14ac:dyDescent="0.25">
      <c r="A1142" s="79">
        <v>1139</v>
      </c>
      <c r="B1142" s="79">
        <v>14.0568998336792</v>
      </c>
      <c r="C1142" s="79">
        <v>14.0568998336792</v>
      </c>
      <c r="D1142" s="94"/>
      <c r="E1142" s="79">
        <v>866.07102889327609</v>
      </c>
      <c r="F1142" s="79">
        <v>89.029638675915123</v>
      </c>
      <c r="G1142" s="80">
        <v>4.1093148995844233</v>
      </c>
      <c r="H1142" s="79">
        <v>-68.146181432597743</v>
      </c>
      <c r="I1142" s="80">
        <v>61.426249912656402</v>
      </c>
      <c r="J1142" s="103">
        <v>2</v>
      </c>
      <c r="K1142" s="103">
        <v>0.1285001718936635</v>
      </c>
      <c r="L1142" s="103">
        <v>0.40516104198072089</v>
      </c>
      <c r="M1142" s="103">
        <v>0.90403480262347258</v>
      </c>
    </row>
    <row r="1143" spans="1:13" s="81" customFormat="1" x14ac:dyDescent="0.25">
      <c r="A1143" s="79">
        <v>1140</v>
      </c>
      <c r="B1143" s="79">
        <v>14.006826305389399</v>
      </c>
      <c r="C1143" s="79">
        <v>14.006826305389399</v>
      </c>
      <c r="D1143" s="94"/>
      <c r="E1143" s="79">
        <v>862.98590822802419</v>
      </c>
      <c r="F1143" s="79">
        <v>89.070600464333936</v>
      </c>
      <c r="G1143" s="80">
        <v>6.3131094535853682</v>
      </c>
      <c r="H1143" s="79">
        <v>0</v>
      </c>
      <c r="I1143" s="80">
        <v>-6.7199315199413396</v>
      </c>
      <c r="J1143" s="103">
        <v>2</v>
      </c>
      <c r="K1143" s="103">
        <v>0.19741384386270139</v>
      </c>
      <c r="L1143" s="103">
        <v>0.62244584969909744</v>
      </c>
      <c r="M1143" s="103">
        <v>2.223579983168253</v>
      </c>
    </row>
    <row r="1144" spans="1:13" s="81" customFormat="1" x14ac:dyDescent="0.25">
      <c r="A1144" s="79">
        <v>1141</v>
      </c>
      <c r="B1144" s="79">
        <v>14.744479084014889</v>
      </c>
      <c r="C1144" s="79">
        <v>14.744479084014889</v>
      </c>
      <c r="D1144" s="94"/>
      <c r="E1144" s="79">
        <v>908.43403039643465</v>
      </c>
      <c r="F1144" s="79">
        <v>89.089532617860698</v>
      </c>
      <c r="G1144" s="80">
        <v>6.2512223466597696</v>
      </c>
      <c r="H1144" s="79">
        <v>0</v>
      </c>
      <c r="I1144" s="80">
        <v>-6.7199315199413396</v>
      </c>
      <c r="J1144" s="103">
        <v>2</v>
      </c>
      <c r="K1144" s="103">
        <v>0.1954786054903038</v>
      </c>
      <c r="L1144" s="103">
        <v>0.61634404311092783</v>
      </c>
      <c r="M1144" s="103">
        <v>2.12172027465824</v>
      </c>
    </row>
    <row r="1145" spans="1:13" s="81" customFormat="1" x14ac:dyDescent="0.25">
      <c r="A1145" s="79">
        <v>1142</v>
      </c>
      <c r="B1145" s="79">
        <v>15.14856634140015</v>
      </c>
      <c r="C1145" s="79">
        <v>15.14856634140015</v>
      </c>
      <c r="D1145" s="94"/>
      <c r="E1145" s="79">
        <v>933.33057735252896</v>
      </c>
      <c r="F1145" s="79">
        <v>89.121171662946097</v>
      </c>
      <c r="G1145" s="80">
        <v>8.0784449338623947</v>
      </c>
      <c r="H1145" s="79">
        <v>0</v>
      </c>
      <c r="I1145" s="80">
        <v>-6.7199315199413396</v>
      </c>
      <c r="J1145" s="103">
        <v>2</v>
      </c>
      <c r="K1145" s="103">
        <v>0.25261669840386147</v>
      </c>
      <c r="L1145" s="103">
        <v>0.79650045006737535</v>
      </c>
      <c r="M1145" s="103">
        <v>3.1717038657854668</v>
      </c>
    </row>
    <row r="1146" spans="1:13" s="81" customFormat="1" x14ac:dyDescent="0.25">
      <c r="A1146" s="79">
        <v>1143</v>
      </c>
      <c r="B1146" s="79">
        <v>16.82706089019775</v>
      </c>
      <c r="C1146" s="79">
        <v>16.82706089019775</v>
      </c>
      <c r="D1146" s="94"/>
      <c r="E1146" s="79">
        <v>1036.7456630448919</v>
      </c>
      <c r="F1146" s="79">
        <v>89.135497103422821</v>
      </c>
      <c r="G1146" s="80">
        <v>13.613639964012417</v>
      </c>
      <c r="H1146" s="79">
        <v>0</v>
      </c>
      <c r="I1146" s="80">
        <v>-6.7199315199413396</v>
      </c>
      <c r="J1146" s="103">
        <v>2</v>
      </c>
      <c r="K1146" s="103">
        <v>0.42570479951559692</v>
      </c>
      <c r="L1146" s="103">
        <v>1.3422472328726771</v>
      </c>
      <c r="M1146" s="103">
        <v>6.2976266180046192</v>
      </c>
    </row>
    <row r="1147" spans="1:13" s="81" customFormat="1" x14ac:dyDescent="0.25">
      <c r="A1147" s="79">
        <v>1144</v>
      </c>
      <c r="B1147" s="79">
        <v>19.06285743713379</v>
      </c>
      <c r="C1147" s="79">
        <v>19.06285743713379</v>
      </c>
      <c r="D1147" s="94"/>
      <c r="E1147" s="79">
        <v>1174.497133049791</v>
      </c>
      <c r="F1147" s="79">
        <v>89.125599535866272</v>
      </c>
      <c r="G1147" s="80">
        <v>17.822804675595386</v>
      </c>
      <c r="H1147" s="79">
        <v>-0.18944385229525479</v>
      </c>
      <c r="I1147" s="80">
        <v>-6.530487667646085</v>
      </c>
      <c r="J1147" s="103">
        <v>2</v>
      </c>
      <c r="K1147" s="103">
        <v>0.55732732107554195</v>
      </c>
      <c r="L1147" s="103">
        <v>1.7572530433511839</v>
      </c>
      <c r="M1147" s="103">
        <v>8.635861597123009</v>
      </c>
    </row>
    <row r="1148" spans="1:13" s="81" customFormat="1" x14ac:dyDescent="0.25">
      <c r="A1148" s="79">
        <v>1145</v>
      </c>
      <c r="B1148" s="79">
        <v>21.895280075073241</v>
      </c>
      <c r="C1148" s="79">
        <v>21.895280075073241</v>
      </c>
      <c r="D1148" s="94"/>
      <c r="E1148" s="79">
        <v>1349.007815869302</v>
      </c>
      <c r="F1148" s="79">
        <v>89.11523504698296</v>
      </c>
      <c r="G1148" s="80">
        <v>21.469093815072331</v>
      </c>
      <c r="H1148" s="79">
        <v>-6.2212154141808328E-2</v>
      </c>
      <c r="I1148" s="80">
        <v>-6.6577193657995313</v>
      </c>
      <c r="J1148" s="103">
        <v>2</v>
      </c>
      <c r="K1148" s="103">
        <v>0.67134846392934711</v>
      </c>
      <c r="L1148" s="103">
        <v>2.116761706769231</v>
      </c>
      <c r="M1148" s="103">
        <v>10.64796087991451</v>
      </c>
    </row>
    <row r="1149" spans="1:13" s="81" customFormat="1" x14ac:dyDescent="0.25">
      <c r="A1149" s="79">
        <v>1146</v>
      </c>
      <c r="B1149" s="79">
        <v>24.170294570922849</v>
      </c>
      <c r="C1149" s="79">
        <v>24.170294570922849</v>
      </c>
      <c r="D1149" s="94"/>
      <c r="E1149" s="79">
        <v>1489.175574655407</v>
      </c>
      <c r="F1149" s="79">
        <v>89.114028355111699</v>
      </c>
      <c r="G1149" s="80">
        <v>16.178952199525064</v>
      </c>
      <c r="H1149" s="79">
        <v>0</v>
      </c>
      <c r="I1149" s="80">
        <v>-6.7199315199413396</v>
      </c>
      <c r="J1149" s="103">
        <v>2</v>
      </c>
      <c r="K1149" s="103">
        <v>0.50592329609701747</v>
      </c>
      <c r="L1149" s="103">
        <v>1.5951761525938959</v>
      </c>
      <c r="M1149" s="103">
        <v>7.3235787170160869</v>
      </c>
    </row>
    <row r="1150" spans="1:13" s="81" customFormat="1" x14ac:dyDescent="0.25">
      <c r="A1150" s="79">
        <v>1147</v>
      </c>
      <c r="B1150" s="79">
        <v>24.686214447021481</v>
      </c>
      <c r="C1150" s="79">
        <v>24.686214447021481</v>
      </c>
      <c r="D1150" s="94"/>
      <c r="E1150" s="79">
        <v>1520.962331565255</v>
      </c>
      <c r="F1150" s="79">
        <v>89.013279556646864</v>
      </c>
      <c r="G1150" s="80">
        <v>4.695625682025498</v>
      </c>
      <c r="H1150" s="79">
        <v>0</v>
      </c>
      <c r="I1150" s="80">
        <v>-6.7199315199413396</v>
      </c>
      <c r="J1150" s="103">
        <v>2</v>
      </c>
      <c r="K1150" s="103">
        <v>0.14683438043397409</v>
      </c>
      <c r="L1150" s="103">
        <v>0.46296880150832032</v>
      </c>
      <c r="M1150" s="103">
        <v>1.9063968225821491E-2</v>
      </c>
    </row>
    <row r="1151" spans="1:13" s="81" customFormat="1" x14ac:dyDescent="0.25">
      <c r="A1151" s="79">
        <v>1148</v>
      </c>
      <c r="B1151" s="79">
        <v>23.131112861633301</v>
      </c>
      <c r="C1151" s="79">
        <v>23.131112861633301</v>
      </c>
      <c r="D1151" s="94"/>
      <c r="E1151" s="79">
        <v>1425.1497095770251</v>
      </c>
      <c r="F1151" s="79">
        <v>89.014458031630895</v>
      </c>
      <c r="G1151" s="80">
        <v>0</v>
      </c>
      <c r="H1151" s="79">
        <v>-14.89675819412315</v>
      </c>
      <c r="I1151" s="80">
        <v>8.1768266741818074</v>
      </c>
      <c r="J1151" s="103">
        <v>2</v>
      </c>
      <c r="K1151" s="103">
        <v>0</v>
      </c>
      <c r="L1151" s="103">
        <v>0</v>
      </c>
      <c r="M1151" s="103">
        <v>-2.780795332031357</v>
      </c>
    </row>
    <row r="1152" spans="1:13" s="81" customFormat="1" x14ac:dyDescent="0.25">
      <c r="A1152" s="79">
        <v>1149</v>
      </c>
      <c r="B1152" s="79">
        <v>19.725339317321779</v>
      </c>
      <c r="C1152" s="79">
        <v>19.725339317321779</v>
      </c>
      <c r="D1152" s="94"/>
      <c r="E1152" s="79">
        <v>1215.313840174849</v>
      </c>
      <c r="F1152" s="79">
        <v>89.036660969910216</v>
      </c>
      <c r="G1152" s="80">
        <v>0</v>
      </c>
      <c r="H1152" s="79">
        <v>-11.8898464517893</v>
      </c>
      <c r="I1152" s="80">
        <v>5.1699149318479618</v>
      </c>
      <c r="J1152" s="103">
        <v>2</v>
      </c>
      <c r="K1152" s="103">
        <v>0</v>
      </c>
      <c r="L1152" s="103">
        <v>0</v>
      </c>
      <c r="M1152" s="103">
        <v>-2.3203882597861121</v>
      </c>
    </row>
    <row r="1153" spans="1:13" s="81" customFormat="1" x14ac:dyDescent="0.25">
      <c r="A1153" s="79">
        <v>1150</v>
      </c>
      <c r="B1153" s="79">
        <v>15.309971618652339</v>
      </c>
      <c r="C1153" s="79">
        <v>15.309971618652339</v>
      </c>
      <c r="D1153" s="94"/>
      <c r="E1153" s="79">
        <v>943.2750484800597</v>
      </c>
      <c r="F1153" s="79">
        <v>89.027370311591284</v>
      </c>
      <c r="G1153" s="80">
        <v>0</v>
      </c>
      <c r="H1153" s="79">
        <v>-22.68395863713533</v>
      </c>
      <c r="I1153" s="80">
        <v>15.964027117193989</v>
      </c>
      <c r="J1153" s="103">
        <v>2</v>
      </c>
      <c r="K1153" s="103">
        <v>0</v>
      </c>
      <c r="L1153" s="103">
        <v>0</v>
      </c>
      <c r="M1153" s="103">
        <v>-1.759059668741451</v>
      </c>
    </row>
    <row r="1154" spans="1:13" s="81" customFormat="1" x14ac:dyDescent="0.25">
      <c r="A1154" s="79">
        <v>1151</v>
      </c>
      <c r="B1154" s="79">
        <v>12.94662790298462</v>
      </c>
      <c r="C1154" s="79">
        <v>12.94662790298462</v>
      </c>
      <c r="D1154" s="94"/>
      <c r="E1154" s="79">
        <v>800</v>
      </c>
      <c r="F1154" s="79">
        <v>89.036515489079861</v>
      </c>
      <c r="G1154" s="80">
        <v>2.3621231123247104</v>
      </c>
      <c r="H1154" s="79">
        <v>-9.0365729067724381</v>
      </c>
      <c r="I1154" s="80">
        <v>2.316641386831098</v>
      </c>
      <c r="J1154" s="103">
        <v>2</v>
      </c>
      <c r="K1154" s="103">
        <v>7.3864679000000003E-2</v>
      </c>
      <c r="L1154" s="103">
        <v>0.23289533288700001</v>
      </c>
      <c r="M1154" s="103">
        <v>-0.80095942878175208</v>
      </c>
    </row>
    <row r="1155" spans="1:13" s="81" customFormat="1" x14ac:dyDescent="0.25">
      <c r="A1155" s="79">
        <v>1152</v>
      </c>
      <c r="B1155" s="79">
        <v>12.73959894180298</v>
      </c>
      <c r="C1155" s="79">
        <v>12.73959894180298</v>
      </c>
      <c r="D1155" s="94"/>
      <c r="E1155" s="79">
        <v>800</v>
      </c>
      <c r="F1155" s="79">
        <v>89.056689023555293</v>
      </c>
      <c r="G1155" s="80">
        <v>2.3621231123247104</v>
      </c>
      <c r="H1155" s="79">
        <v>0</v>
      </c>
      <c r="I1155" s="80">
        <v>-6.7199315199413396</v>
      </c>
      <c r="J1155" s="103">
        <v>2</v>
      </c>
      <c r="K1155" s="103">
        <v>7.3864679000000003E-2</v>
      </c>
      <c r="L1155" s="103">
        <v>0.23289533288700001</v>
      </c>
      <c r="M1155" s="103">
        <v>1.310351276790368</v>
      </c>
    </row>
    <row r="1156" spans="1:13" s="81" customFormat="1" x14ac:dyDescent="0.25">
      <c r="A1156" s="79">
        <v>1153</v>
      </c>
      <c r="B1156" s="79">
        <v>12.89740514755249</v>
      </c>
      <c r="C1156" s="79">
        <v>12.89740514755249</v>
      </c>
      <c r="D1156" s="94"/>
      <c r="E1156" s="79">
        <v>800</v>
      </c>
      <c r="F1156" s="79">
        <v>89.088328068640692</v>
      </c>
      <c r="G1156" s="80">
        <v>2.3621231123247104</v>
      </c>
      <c r="H1156" s="79">
        <v>0</v>
      </c>
      <c r="I1156" s="80">
        <v>-6.7199315199413396</v>
      </c>
      <c r="J1156" s="103">
        <v>2</v>
      </c>
      <c r="K1156" s="103">
        <v>7.3864679000000003E-2</v>
      </c>
      <c r="L1156" s="103">
        <v>0.23289533288700001</v>
      </c>
      <c r="M1156" s="103">
        <v>1.099815350407034</v>
      </c>
    </row>
    <row r="1157" spans="1:13" s="81" customFormat="1" x14ac:dyDescent="0.25">
      <c r="A1157" s="79">
        <v>1154</v>
      </c>
      <c r="B1157" s="79">
        <v>13.434035396575929</v>
      </c>
      <c r="C1157" s="79">
        <v>13.434035396575929</v>
      </c>
      <c r="D1157" s="94"/>
      <c r="E1157" s="79">
        <v>827.69522410802779</v>
      </c>
      <c r="F1157" s="79">
        <v>89.119967113726091</v>
      </c>
      <c r="G1157" s="80">
        <v>9.335127805704623</v>
      </c>
      <c r="H1157" s="79">
        <v>0</v>
      </c>
      <c r="I1157" s="80">
        <v>-6.7199315199413396</v>
      </c>
      <c r="J1157" s="103">
        <v>2</v>
      </c>
      <c r="K1157" s="103">
        <v>0.29191375131744568</v>
      </c>
      <c r="L1157" s="103">
        <v>0.92040405790390623</v>
      </c>
      <c r="M1157" s="103">
        <v>4.0227157265656306</v>
      </c>
    </row>
    <row r="1158" spans="1:13" s="81" customFormat="1" x14ac:dyDescent="0.25">
      <c r="A1158" s="79">
        <v>1155</v>
      </c>
      <c r="B1158" s="79">
        <v>16.231780719757079</v>
      </c>
      <c r="C1158" s="79">
        <v>16.231780719757079</v>
      </c>
      <c r="D1158" s="94"/>
      <c r="E1158" s="79">
        <v>1000.069374831036</v>
      </c>
      <c r="F1158" s="79">
        <v>89.106083690115767</v>
      </c>
      <c r="G1158" s="80">
        <v>20.46772552120833</v>
      </c>
      <c r="H1158" s="79">
        <v>-10.072990983734661</v>
      </c>
      <c r="I1158" s="80">
        <v>3.3530594637933189</v>
      </c>
      <c r="J1158" s="103">
        <v>2</v>
      </c>
      <c r="K1158" s="103">
        <v>0.64003521560578802</v>
      </c>
      <c r="L1158" s="103">
        <v>2.0180310348050501</v>
      </c>
      <c r="M1158" s="103">
        <v>10.160565622530971</v>
      </c>
    </row>
    <row r="1159" spans="1:13" s="81" customFormat="1" x14ac:dyDescent="0.25">
      <c r="A1159" s="79">
        <v>1156</v>
      </c>
      <c r="B1159" s="79">
        <v>20.651663780212399</v>
      </c>
      <c r="C1159" s="79">
        <v>20.651663780212399</v>
      </c>
      <c r="D1159" s="94"/>
      <c r="E1159" s="79">
        <v>1272.386366134132</v>
      </c>
      <c r="F1159" s="79">
        <v>89.164852053168133</v>
      </c>
      <c r="G1159" s="80">
        <v>33.864057656556888</v>
      </c>
      <c r="H1159" s="79">
        <v>-0.82362983091292474</v>
      </c>
      <c r="I1159" s="80">
        <v>-5.896301689028415</v>
      </c>
      <c r="J1159" s="103">
        <v>2</v>
      </c>
      <c r="K1159" s="103">
        <v>1.0589446991089839</v>
      </c>
      <c r="L1159" s="103">
        <v>3.3388526362906261</v>
      </c>
      <c r="M1159" s="103">
        <v>17.586431986721301</v>
      </c>
    </row>
    <row r="1160" spans="1:13" s="81" customFormat="1" x14ac:dyDescent="0.25">
      <c r="A1160" s="79">
        <v>1157</v>
      </c>
      <c r="B1160" s="79">
        <v>26.38936710357666</v>
      </c>
      <c r="C1160" s="79">
        <v>26.38936710357666</v>
      </c>
      <c r="D1160" s="94"/>
      <c r="E1160" s="79">
        <v>1625.896647885198</v>
      </c>
      <c r="F1160" s="79">
        <v>89.216610520670798</v>
      </c>
      <c r="G1160" s="80">
        <v>44.109065952205043</v>
      </c>
      <c r="H1160" s="79">
        <v>-0.5485776589046838</v>
      </c>
      <c r="I1160" s="80">
        <v>-6.1713538610366561</v>
      </c>
      <c r="J1160" s="103">
        <v>2</v>
      </c>
      <c r="K1160" s="103">
        <v>1.379310832932394</v>
      </c>
      <c r="L1160" s="103">
        <v>4.3489670562358391</v>
      </c>
      <c r="M1160" s="103">
        <v>23.48074955171332</v>
      </c>
    </row>
    <row r="1161" spans="1:13" s="81" customFormat="1" x14ac:dyDescent="0.25">
      <c r="A1161" s="79">
        <v>1158</v>
      </c>
      <c r="B1161" s="79">
        <v>30.78507385253906</v>
      </c>
      <c r="C1161" s="79">
        <v>30.78507385253906</v>
      </c>
      <c r="D1161" s="94"/>
      <c r="E1161" s="79">
        <v>1896.7240929001889</v>
      </c>
      <c r="F1161" s="79">
        <v>89.161219312661686</v>
      </c>
      <c r="G1161" s="80">
        <v>31.631160210752725</v>
      </c>
      <c r="H1161" s="79">
        <v>-20.68011919049826</v>
      </c>
      <c r="I1161" s="80">
        <v>13.96018767055692</v>
      </c>
      <c r="J1161" s="103">
        <v>2</v>
      </c>
      <c r="K1161" s="103">
        <v>0.98912096629265123</v>
      </c>
      <c r="L1161" s="103">
        <v>3.1186984067207288</v>
      </c>
      <c r="M1161" s="103">
        <v>16.139661467374989</v>
      </c>
    </row>
    <row r="1162" spans="1:13" s="81" customFormat="1" x14ac:dyDescent="0.25">
      <c r="A1162" s="79">
        <v>1159</v>
      </c>
      <c r="B1162" s="79">
        <v>32.977640151977539</v>
      </c>
      <c r="C1162" s="79">
        <v>32.977640151977539</v>
      </c>
      <c r="D1162" s="94"/>
      <c r="E1162" s="79">
        <v>1271.500227986887</v>
      </c>
      <c r="F1162" s="79">
        <v>89.0579978978827</v>
      </c>
      <c r="G1162" s="80">
        <v>29.467504852629737</v>
      </c>
      <c r="H1162" s="79">
        <v>-0.18944385229525479</v>
      </c>
      <c r="I1162" s="80">
        <v>-6.530487667646085</v>
      </c>
      <c r="J1162" s="103">
        <v>3</v>
      </c>
      <c r="K1162" s="103">
        <v>0.92146246548864452</v>
      </c>
      <c r="L1162" s="103">
        <v>2.9053711536856959</v>
      </c>
      <c r="M1162" s="103">
        <v>15.199105388599699</v>
      </c>
    </row>
    <row r="1163" spans="1:13" s="81" customFormat="1" x14ac:dyDescent="0.25">
      <c r="A1163" s="79">
        <v>1160</v>
      </c>
      <c r="B1163" s="79">
        <v>36.810299682617178</v>
      </c>
      <c r="C1163" s="79">
        <v>36.810299682617178</v>
      </c>
      <c r="D1163" s="94"/>
      <c r="E1163" s="79">
        <v>1419.2739147803061</v>
      </c>
      <c r="F1163" s="79">
        <v>89.035350290695888</v>
      </c>
      <c r="G1163" s="80">
        <v>49.615967207721376</v>
      </c>
      <c r="H1163" s="79">
        <v>-0.88422320487468287</v>
      </c>
      <c r="I1163" s="80">
        <v>-5.8357083150666567</v>
      </c>
      <c r="J1163" s="103">
        <v>3</v>
      </c>
      <c r="K1163" s="103">
        <v>1.551514174663845</v>
      </c>
      <c r="L1163" s="103">
        <v>4.891924192715102</v>
      </c>
      <c r="M1163" s="103">
        <v>26.06921102497585</v>
      </c>
    </row>
    <row r="1164" spans="1:13" s="81" customFormat="1" x14ac:dyDescent="0.25">
      <c r="A1164" s="79">
        <v>1161</v>
      </c>
      <c r="B1164" s="79">
        <v>41.366282653808597</v>
      </c>
      <c r="C1164" s="79">
        <v>41.366282653808597</v>
      </c>
      <c r="D1164" s="94"/>
      <c r="E1164" s="79">
        <v>1594.9363745523669</v>
      </c>
      <c r="F1164" s="79">
        <v>89.125760820259359</v>
      </c>
      <c r="G1164" s="80">
        <v>44.292061301047845</v>
      </c>
      <c r="H1164" s="79">
        <v>-6.6090404240457854</v>
      </c>
      <c r="I1164" s="80">
        <v>-0.1108910958955542</v>
      </c>
      <c r="J1164" s="103">
        <v>3</v>
      </c>
      <c r="K1164" s="103">
        <v>1.385033181877815</v>
      </c>
      <c r="L1164" s="103">
        <v>4.3670096224607517</v>
      </c>
      <c r="M1164" s="103">
        <v>23.55767574474935</v>
      </c>
    </row>
    <row r="1165" spans="1:13" s="81" customFormat="1" x14ac:dyDescent="0.25">
      <c r="A1165" s="79">
        <v>1162</v>
      </c>
      <c r="B1165" s="79">
        <v>43.708555603027342</v>
      </c>
      <c r="C1165" s="79">
        <v>43.708555603027342</v>
      </c>
      <c r="D1165" s="94"/>
      <c r="E1165" s="79">
        <v>1242.1364151981049</v>
      </c>
      <c r="F1165" s="79">
        <v>89.07948334974779</v>
      </c>
      <c r="G1165" s="80">
        <v>40.354300963673467</v>
      </c>
      <c r="H1165" s="79">
        <v>-3.566263147520135</v>
      </c>
      <c r="I1165" s="80">
        <v>-3.1536683724212051</v>
      </c>
      <c r="J1165" s="103">
        <v>4</v>
      </c>
      <c r="K1165" s="103">
        <v>1.261897600255723</v>
      </c>
      <c r="L1165" s="103">
        <v>3.9787631336062939</v>
      </c>
      <c r="M1165" s="103">
        <v>20.924186756925131</v>
      </c>
    </row>
    <row r="1166" spans="1:13" s="81" customFormat="1" x14ac:dyDescent="0.25">
      <c r="A1166" s="79">
        <v>1163</v>
      </c>
      <c r="B1166" s="79">
        <v>47.361842346191409</v>
      </c>
      <c r="C1166" s="79">
        <v>47.361842346191409</v>
      </c>
      <c r="D1166" s="94"/>
      <c r="E1166" s="79">
        <v>1345.957748029572</v>
      </c>
      <c r="F1166" s="79">
        <v>89.130137891626873</v>
      </c>
      <c r="G1166" s="80">
        <v>45.771911485711648</v>
      </c>
      <c r="H1166" s="79">
        <v>-4.9828306746199624</v>
      </c>
      <c r="I1166" s="80">
        <v>-1.7371008453213781</v>
      </c>
      <c r="J1166" s="103">
        <v>4</v>
      </c>
      <c r="K1166" s="103">
        <v>1.4313087795754751</v>
      </c>
      <c r="L1166" s="103">
        <v>4.5129165820014734</v>
      </c>
      <c r="M1166" s="103">
        <v>23.929536228796671</v>
      </c>
    </row>
    <row r="1167" spans="1:13" s="81" customFormat="1" x14ac:dyDescent="0.25">
      <c r="A1167" s="79">
        <v>1164</v>
      </c>
      <c r="B1167" s="79">
        <v>49.864344787597659</v>
      </c>
      <c r="C1167" s="79">
        <v>49.864344787597659</v>
      </c>
      <c r="D1167" s="94"/>
      <c r="E1167" s="79">
        <v>1417.0753900725761</v>
      </c>
      <c r="F1167" s="79">
        <v>89.206277763207581</v>
      </c>
      <c r="G1167" s="80">
        <v>42.992298986669823</v>
      </c>
      <c r="H1167" s="79">
        <v>-3.313516784366604</v>
      </c>
      <c r="I1167" s="80">
        <v>-3.4064147355747361</v>
      </c>
      <c r="J1167" s="103">
        <v>4</v>
      </c>
      <c r="K1167" s="103">
        <v>1.3443890149303339</v>
      </c>
      <c r="L1167" s="103">
        <v>4.2388585640753442</v>
      </c>
      <c r="M1167" s="103">
        <v>22.638527337091169</v>
      </c>
    </row>
    <row r="1168" spans="1:13" s="81" customFormat="1" x14ac:dyDescent="0.25">
      <c r="A1168" s="79">
        <v>1165</v>
      </c>
      <c r="B1168" s="79">
        <v>52.247294616699222</v>
      </c>
      <c r="C1168" s="79">
        <v>52.247294616699222</v>
      </c>
      <c r="D1168" s="94"/>
      <c r="E1168" s="79">
        <v>1484.795512997712</v>
      </c>
      <c r="F1168" s="79">
        <v>89.087573682780302</v>
      </c>
      <c r="G1168" s="80">
        <v>36.402830290049145</v>
      </c>
      <c r="H1168" s="79">
        <v>-0.60493631795120173</v>
      </c>
      <c r="I1168" s="80">
        <v>-6.1149952019901379</v>
      </c>
      <c r="J1168" s="103">
        <v>4</v>
      </c>
      <c r="K1168" s="103">
        <v>1.138333290096663</v>
      </c>
      <c r="L1168" s="103">
        <v>3.5891648636747799</v>
      </c>
      <c r="M1168" s="103">
        <v>19.142900498593651</v>
      </c>
    </row>
    <row r="1169" spans="1:13" s="81" customFormat="1" x14ac:dyDescent="0.25">
      <c r="A1169" s="79">
        <v>1166</v>
      </c>
      <c r="B1169" s="79">
        <v>53.593080139160158</v>
      </c>
      <c r="C1169" s="79">
        <v>53.593080139160158</v>
      </c>
      <c r="D1169" s="94"/>
      <c r="E1169" s="79">
        <v>1523.040867515429</v>
      </c>
      <c r="F1169" s="79">
        <v>89.009388925059369</v>
      </c>
      <c r="G1169" s="80">
        <v>36.685614802554923</v>
      </c>
      <c r="H1169" s="79">
        <v>-2.145240603055794</v>
      </c>
      <c r="I1169" s="80">
        <v>-4.5746909168855456</v>
      </c>
      <c r="J1169" s="103">
        <v>4</v>
      </c>
      <c r="K1169" s="103">
        <v>1.1471760922069449</v>
      </c>
      <c r="L1169" s="103">
        <v>3.6170462187284969</v>
      </c>
      <c r="M1169" s="103">
        <v>19.31605045368644</v>
      </c>
    </row>
    <row r="1170" spans="1:13" s="81" customFormat="1" x14ac:dyDescent="0.25">
      <c r="A1170" s="79">
        <v>1167</v>
      </c>
      <c r="B1170" s="79">
        <v>55.915402221679678</v>
      </c>
      <c r="C1170" s="79">
        <v>55.915402221679678</v>
      </c>
      <c r="D1170" s="94"/>
      <c r="E1170" s="79">
        <v>1289.1505340161709</v>
      </c>
      <c r="F1170" s="79">
        <v>89.031138385045963</v>
      </c>
      <c r="G1170" s="80">
        <v>42.802936155009419</v>
      </c>
      <c r="H1170" s="79">
        <v>-3.019980040851304</v>
      </c>
      <c r="I1170" s="80">
        <v>-3.6999514790900361</v>
      </c>
      <c r="J1170" s="103">
        <v>5</v>
      </c>
      <c r="K1170" s="103">
        <v>1.3384675518608831</v>
      </c>
      <c r="L1170" s="103">
        <v>4.220188191017364</v>
      </c>
      <c r="M1170" s="103">
        <v>22.280730308779901</v>
      </c>
    </row>
    <row r="1171" spans="1:13" s="81" customFormat="1" x14ac:dyDescent="0.25">
      <c r="A1171" s="79">
        <v>1168</v>
      </c>
      <c r="B1171" s="79">
        <v>57.861907958984382</v>
      </c>
      <c r="C1171" s="79">
        <v>57.861907958984382</v>
      </c>
      <c r="D1171" s="94"/>
      <c r="E1171" s="79">
        <v>1334.0279525986839</v>
      </c>
      <c r="F1171" s="79">
        <v>89.068211984655349</v>
      </c>
      <c r="G1171" s="80">
        <v>37.215059126450761</v>
      </c>
      <c r="H1171" s="79">
        <v>-2.145240603055794</v>
      </c>
      <c r="I1171" s="80">
        <v>-4.5746909168855456</v>
      </c>
      <c r="J1171" s="103">
        <v>5</v>
      </c>
      <c r="K1171" s="103">
        <v>1.163732060364951</v>
      </c>
      <c r="L1171" s="103">
        <v>3.669247186330689</v>
      </c>
      <c r="M1171" s="103">
        <v>19.452459151603811</v>
      </c>
    </row>
    <row r="1172" spans="1:13" s="81" customFormat="1" x14ac:dyDescent="0.25">
      <c r="A1172" s="79">
        <v>1169</v>
      </c>
      <c r="B1172" s="79">
        <v>59.148777770996091</v>
      </c>
      <c r="C1172" s="79">
        <v>59.148777770996091</v>
      </c>
      <c r="D1172" s="94"/>
      <c r="E1172" s="79">
        <v>1363.697217943268</v>
      </c>
      <c r="F1172" s="79">
        <v>89.088515212446922</v>
      </c>
      <c r="G1172" s="80">
        <v>35.01612988896197</v>
      </c>
      <c r="H1172" s="79">
        <v>-0.60493631795120173</v>
      </c>
      <c r="I1172" s="80">
        <v>-6.1149952019901379</v>
      </c>
      <c r="J1172" s="103">
        <v>5</v>
      </c>
      <c r="K1172" s="103">
        <v>1.094970529086857</v>
      </c>
      <c r="L1172" s="103">
        <v>3.4524420782108609</v>
      </c>
      <c r="M1172" s="103">
        <v>18.299474775187779</v>
      </c>
    </row>
    <row r="1173" spans="1:13" s="81" customFormat="1" x14ac:dyDescent="0.25">
      <c r="A1173" s="79">
        <v>1170</v>
      </c>
      <c r="B1173" s="79">
        <v>60.710214233398439</v>
      </c>
      <c r="C1173" s="79">
        <v>60.710214233398439</v>
      </c>
      <c r="D1173" s="94"/>
      <c r="E1173" s="79">
        <v>1399.6967202156111</v>
      </c>
      <c r="F1173" s="79">
        <v>89.083428259984231</v>
      </c>
      <c r="G1173" s="80">
        <v>45.090083045234984</v>
      </c>
      <c r="H1173" s="79">
        <v>-2.5603359836205439</v>
      </c>
      <c r="I1173" s="80">
        <v>-4.1595955363207953</v>
      </c>
      <c r="J1173" s="103">
        <v>5</v>
      </c>
      <c r="K1173" s="103">
        <v>1.4099876898210491</v>
      </c>
      <c r="L1173" s="103">
        <v>4.4456911860057664</v>
      </c>
      <c r="M1173" s="103">
        <v>23.702633375495179</v>
      </c>
    </row>
    <row r="1174" spans="1:13" s="81" customFormat="1" x14ac:dyDescent="0.25">
      <c r="A1174" s="79">
        <v>1171</v>
      </c>
      <c r="B1174" s="79">
        <v>62.754711914062497</v>
      </c>
      <c r="C1174" s="79">
        <v>62.754711914062497</v>
      </c>
      <c r="D1174" s="94"/>
      <c r="E1174" s="79">
        <v>1446.8333797423311</v>
      </c>
      <c r="F1174" s="79">
        <v>88.962871982297429</v>
      </c>
      <c r="G1174" s="80">
        <v>51.063424016251204</v>
      </c>
      <c r="H1174" s="79">
        <v>-3.4354725065072498</v>
      </c>
      <c r="I1174" s="80">
        <v>-3.284459013434089</v>
      </c>
      <c r="J1174" s="103">
        <v>5</v>
      </c>
      <c r="K1174" s="103">
        <v>1.5967768165518019</v>
      </c>
      <c r="L1174" s="103">
        <v>5.034637302587833</v>
      </c>
      <c r="M1174" s="103">
        <v>26.875892160816289</v>
      </c>
    </row>
    <row r="1175" spans="1:13" s="81" customFormat="1" x14ac:dyDescent="0.25">
      <c r="A1175" s="79">
        <v>1172</v>
      </c>
      <c r="B1175" s="79">
        <v>64.589100646972653</v>
      </c>
      <c r="C1175" s="79">
        <v>64.589100646972653</v>
      </c>
      <c r="D1175" s="94"/>
      <c r="E1175" s="79">
        <v>1489.1258988097779</v>
      </c>
      <c r="F1175" s="79">
        <v>89.000279623022905</v>
      </c>
      <c r="G1175" s="80">
        <v>36.52225474367291</v>
      </c>
      <c r="H1175" s="79">
        <v>-2.0644149882040921</v>
      </c>
      <c r="I1175" s="80">
        <v>-4.6555165317372484</v>
      </c>
      <c r="J1175" s="103">
        <v>5</v>
      </c>
      <c r="K1175" s="103">
        <v>1.142067747833283</v>
      </c>
      <c r="L1175" s="103">
        <v>3.6009396089183432</v>
      </c>
      <c r="M1175" s="103">
        <v>19.211256227335081</v>
      </c>
    </row>
    <row r="1176" spans="1:13" s="81" customFormat="1" x14ac:dyDescent="0.25">
      <c r="A1176" s="79">
        <v>1173</v>
      </c>
      <c r="B1176" s="79">
        <v>65.359761047363278</v>
      </c>
      <c r="C1176" s="79">
        <v>65.359761047363278</v>
      </c>
      <c r="D1176" s="94"/>
      <c r="E1176" s="79">
        <v>1265.363273235936</v>
      </c>
      <c r="F1176" s="79">
        <v>89.033460056543007</v>
      </c>
      <c r="G1176" s="80">
        <v>36.227563388782855</v>
      </c>
      <c r="H1176" s="79">
        <v>-8.9506935709600721E-2</v>
      </c>
      <c r="I1176" s="80">
        <v>-6.6304245842317391</v>
      </c>
      <c r="J1176" s="103">
        <v>6</v>
      </c>
      <c r="K1176" s="103">
        <v>1.132852613270882</v>
      </c>
      <c r="L1176" s="103">
        <v>3.5718842896430898</v>
      </c>
      <c r="M1176" s="103">
        <v>18.832213854430218</v>
      </c>
    </row>
    <row r="1177" spans="1:13" s="81" customFormat="1" x14ac:dyDescent="0.25">
      <c r="A1177" s="79">
        <v>1174</v>
      </c>
      <c r="B1177" s="79">
        <v>66.983540344238278</v>
      </c>
      <c r="C1177" s="79">
        <v>66.983540344238278</v>
      </c>
      <c r="D1177" s="94"/>
      <c r="E1177" s="79">
        <v>1296.799598173194</v>
      </c>
      <c r="F1177" s="79">
        <v>89.126333363069222</v>
      </c>
      <c r="G1177" s="80">
        <v>43.202106134392231</v>
      </c>
      <c r="H1177" s="79">
        <v>-3.4354725065072498</v>
      </c>
      <c r="I1177" s="80">
        <v>-3.284459013434089</v>
      </c>
      <c r="J1177" s="103">
        <v>6</v>
      </c>
      <c r="K1177" s="103">
        <v>1.350949781190806</v>
      </c>
      <c r="L1177" s="103">
        <v>4.2595446600946119</v>
      </c>
      <c r="M1177" s="103">
        <v>22.50217162651936</v>
      </c>
    </row>
    <row r="1178" spans="1:13" s="81" customFormat="1" x14ac:dyDescent="0.25">
      <c r="A1178" s="79">
        <v>1175</v>
      </c>
      <c r="B1178" s="79">
        <v>68.389508819580072</v>
      </c>
      <c r="C1178" s="79">
        <v>68.389508819580072</v>
      </c>
      <c r="D1178" s="94"/>
      <c r="E1178" s="79">
        <v>1324.019111272941</v>
      </c>
      <c r="F1178" s="79">
        <v>89.102296533437269</v>
      </c>
      <c r="G1178" s="80">
        <v>39.072118801268758</v>
      </c>
      <c r="H1178" s="79">
        <v>-0.58454988895152005</v>
      </c>
      <c r="I1178" s="80">
        <v>-6.1353816309898193</v>
      </c>
      <c r="J1178" s="103">
        <v>6</v>
      </c>
      <c r="K1178" s="103">
        <v>1.221803172767419</v>
      </c>
      <c r="L1178" s="103">
        <v>3.8523454037356721</v>
      </c>
      <c r="M1178" s="103">
        <v>20.421401260457358</v>
      </c>
    </row>
    <row r="1179" spans="1:13" s="81" customFormat="1" x14ac:dyDescent="0.25">
      <c r="A1179" s="79">
        <v>1176</v>
      </c>
      <c r="B1179" s="79">
        <v>69.341557312011716</v>
      </c>
      <c r="C1179" s="79">
        <v>69.341557312011716</v>
      </c>
      <c r="D1179" s="94"/>
      <c r="E1179" s="79">
        <v>1342.450745314407</v>
      </c>
      <c r="F1179" s="79">
        <v>89.113690553009675</v>
      </c>
      <c r="G1179" s="80">
        <v>36.177167999930163</v>
      </c>
      <c r="H1179" s="79">
        <v>-8.9506935709600721E-2</v>
      </c>
      <c r="I1179" s="80">
        <v>-6.6304245842317391</v>
      </c>
      <c r="J1179" s="103">
        <v>6</v>
      </c>
      <c r="K1179" s="103">
        <v>1.131276726221955</v>
      </c>
      <c r="L1179" s="103">
        <v>3.5669155177778231</v>
      </c>
      <c r="M1179" s="103">
        <v>18.9067588652157</v>
      </c>
    </row>
    <row r="1180" spans="1:13" s="81" customFormat="1" x14ac:dyDescent="0.25">
      <c r="A1180" s="79">
        <v>1177</v>
      </c>
      <c r="B1180" s="79">
        <v>70.316403961181635</v>
      </c>
      <c r="C1180" s="79">
        <v>70.316403961181635</v>
      </c>
      <c r="D1180" s="94"/>
      <c r="E1180" s="79">
        <v>1361.3237510771251</v>
      </c>
      <c r="F1180" s="79">
        <v>89.155336505418646</v>
      </c>
      <c r="G1180" s="80">
        <v>38.696769059024746</v>
      </c>
      <c r="H1180" s="79">
        <v>-0.58454988895152005</v>
      </c>
      <c r="I1180" s="80">
        <v>-6.1353816309898193</v>
      </c>
      <c r="J1180" s="103">
        <v>6</v>
      </c>
      <c r="K1180" s="103">
        <v>1.2100658132373729</v>
      </c>
      <c r="L1180" s="103">
        <v>3.8153375091374362</v>
      </c>
      <c r="M1180" s="103">
        <v>20.27855302787955</v>
      </c>
    </row>
    <row r="1181" spans="1:13" s="81" customFormat="1" x14ac:dyDescent="0.25">
      <c r="A1181" s="79">
        <v>1178</v>
      </c>
      <c r="B1181" s="79">
        <v>71.338571166992182</v>
      </c>
      <c r="C1181" s="79">
        <v>71.338571166992182</v>
      </c>
      <c r="D1181" s="94"/>
      <c r="E1181" s="79">
        <v>1381.112881585138</v>
      </c>
      <c r="F1181" s="79">
        <v>89.132572778668631</v>
      </c>
      <c r="G1181" s="80">
        <v>40.047089273202879</v>
      </c>
      <c r="H1181" s="79">
        <v>-0.58454988895152005</v>
      </c>
      <c r="I1181" s="80">
        <v>-6.1353816309898193</v>
      </c>
      <c r="J1181" s="103">
        <v>6</v>
      </c>
      <c r="K1181" s="103">
        <v>1.2522909490260481</v>
      </c>
      <c r="L1181" s="103">
        <v>3.9484733622791279</v>
      </c>
      <c r="M1181" s="103">
        <v>21.024494056175271</v>
      </c>
    </row>
    <row r="1182" spans="1:13" s="81" customFormat="1" x14ac:dyDescent="0.25">
      <c r="A1182" s="79">
        <v>1179</v>
      </c>
      <c r="B1182" s="79">
        <v>72.346372222900385</v>
      </c>
      <c r="C1182" s="79">
        <v>72.346372222900385</v>
      </c>
      <c r="D1182" s="94"/>
      <c r="E1182" s="79">
        <v>1400.6238838048459</v>
      </c>
      <c r="F1182" s="79">
        <v>89.121391040922958</v>
      </c>
      <c r="G1182" s="80">
        <v>38.720702206202617</v>
      </c>
      <c r="H1182" s="79">
        <v>-0.58454988895152005</v>
      </c>
      <c r="I1182" s="80">
        <v>-6.1353816309898193</v>
      </c>
      <c r="J1182" s="103">
        <v>6</v>
      </c>
      <c r="K1182" s="103">
        <v>1.210814213786239</v>
      </c>
      <c r="L1182" s="103">
        <v>3.81769721606801</v>
      </c>
      <c r="M1182" s="103">
        <v>20.341160931347812</v>
      </c>
    </row>
    <row r="1183" spans="1:13" s="81" customFormat="1" x14ac:dyDescent="0.25">
      <c r="A1183" s="79">
        <v>1180</v>
      </c>
      <c r="B1183" s="79">
        <v>73.207263183593753</v>
      </c>
      <c r="C1183" s="79">
        <v>73.207263183593753</v>
      </c>
      <c r="D1183" s="94"/>
      <c r="E1183" s="79">
        <v>1417.290710403749</v>
      </c>
      <c r="F1183" s="79">
        <v>89.119374258641997</v>
      </c>
      <c r="G1183" s="80">
        <v>37.895222736804065</v>
      </c>
      <c r="H1183" s="79">
        <v>-0.58454988895152005</v>
      </c>
      <c r="I1183" s="80">
        <v>-6.1353816309898193</v>
      </c>
      <c r="J1183" s="103">
        <v>6</v>
      </c>
      <c r="K1183" s="103">
        <v>1.185001090113694</v>
      </c>
      <c r="L1183" s="103">
        <v>3.7363084371284789</v>
      </c>
      <c r="M1183" s="103">
        <v>19.913154545719809</v>
      </c>
    </row>
    <row r="1184" spans="1:13" s="81" customFormat="1" x14ac:dyDescent="0.25">
      <c r="A1184" s="79">
        <v>1181</v>
      </c>
      <c r="B1184" s="79">
        <v>74.0623176574707</v>
      </c>
      <c r="C1184" s="79">
        <v>74.0623176574707</v>
      </c>
      <c r="D1184" s="95"/>
      <c r="E1184" s="79">
        <v>1433.8445427697509</v>
      </c>
      <c r="F1184" s="79">
        <v>89.069619827712984</v>
      </c>
      <c r="G1184" s="80">
        <v>37.758772506997602</v>
      </c>
      <c r="H1184" s="79">
        <v>-2.0998444877190998</v>
      </c>
      <c r="I1184" s="80">
        <v>-4.6200870322222389</v>
      </c>
      <c r="J1184" s="103">
        <v>6</v>
      </c>
      <c r="K1184" s="103">
        <v>1.1807342285045159</v>
      </c>
      <c r="L1184" s="103">
        <v>3.7228550224747381</v>
      </c>
      <c r="M1184" s="103">
        <v>19.854304266830539</v>
      </c>
    </row>
    <row r="1185" spans="1:13" s="81" customFormat="1" x14ac:dyDescent="0.25">
      <c r="A1185" s="79">
        <v>1182</v>
      </c>
      <c r="B1185" s="79">
        <v>74.786332702636713</v>
      </c>
      <c r="C1185" s="79">
        <v>74.786332702636713</v>
      </c>
      <c r="D1185" s="95"/>
      <c r="E1185" s="79">
        <v>1447.8614552055139</v>
      </c>
      <c r="F1185" s="79">
        <v>89.068057629387695</v>
      </c>
      <c r="G1185" s="80">
        <v>35.111346467648133</v>
      </c>
      <c r="H1185" s="79">
        <v>-0.90852969124446992</v>
      </c>
      <c r="I1185" s="80">
        <v>-5.8114018286968694</v>
      </c>
      <c r="J1185" s="104">
        <v>6</v>
      </c>
      <c r="K1185" s="104">
        <v>1.0979479954108751</v>
      </c>
      <c r="L1185" s="104">
        <v>3.4618300295304878</v>
      </c>
      <c r="M1185" s="104">
        <v>18.40847912131338</v>
      </c>
    </row>
    <row r="1186" spans="1:13" s="81" customFormat="1" x14ac:dyDescent="0.25">
      <c r="A1186" s="79">
        <v>1183</v>
      </c>
      <c r="B1186" s="79">
        <v>75.389387512207037</v>
      </c>
      <c r="C1186" s="79">
        <v>75.389387512207037</v>
      </c>
      <c r="D1186" s="95"/>
      <c r="E1186" s="79">
        <v>1459.536580627494</v>
      </c>
      <c r="F1186" s="79">
        <v>89.070213461625784</v>
      </c>
      <c r="G1186" s="80">
        <v>34.188800446771275</v>
      </c>
      <c r="H1186" s="79">
        <v>-0.90852969124446992</v>
      </c>
      <c r="I1186" s="80">
        <v>-5.8114018286968694</v>
      </c>
      <c r="J1186" s="104">
        <v>6</v>
      </c>
      <c r="K1186" s="104">
        <v>1.0690995559119989</v>
      </c>
      <c r="L1186" s="104">
        <v>3.3708708997905328</v>
      </c>
      <c r="M1186" s="104">
        <v>17.899872720441909</v>
      </c>
    </row>
    <row r="1187" spans="1:13" s="81" customFormat="1" x14ac:dyDescent="0.25">
      <c r="A1187" s="79">
        <v>1184</v>
      </c>
      <c r="B1187" s="79">
        <v>75.976681518554685</v>
      </c>
      <c r="C1187" s="79">
        <v>75.976681518554685</v>
      </c>
      <c r="D1187" s="95"/>
      <c r="E1187" s="79">
        <v>1470.9065773091741</v>
      </c>
      <c r="F1187" s="79">
        <v>89.050247071064604</v>
      </c>
      <c r="G1187" s="80">
        <v>35.196821059014219</v>
      </c>
      <c r="H1187" s="79">
        <v>-0.90852969124446992</v>
      </c>
      <c r="I1187" s="80">
        <v>-5.8114018286968694</v>
      </c>
      <c r="J1187" s="104">
        <v>6</v>
      </c>
      <c r="K1187" s="104">
        <v>1.1006208252989409</v>
      </c>
      <c r="L1187" s="104">
        <v>3.4702574621675608</v>
      </c>
      <c r="M1187" s="104">
        <v>18.466274728713881</v>
      </c>
    </row>
    <row r="1188" spans="1:13" s="81" customFormat="1" x14ac:dyDescent="0.25">
      <c r="A1188" s="79">
        <v>1185</v>
      </c>
      <c r="B1188" s="79">
        <v>76.613845062255862</v>
      </c>
      <c r="C1188" s="79">
        <v>76.613845062255862</v>
      </c>
      <c r="D1188" s="95"/>
      <c r="E1188" s="79">
        <v>1483.2420469364281</v>
      </c>
      <c r="F1188" s="79">
        <v>89.016306242547898</v>
      </c>
      <c r="G1188" s="80">
        <v>36.791541424431735</v>
      </c>
      <c r="H1188" s="79">
        <v>-2.4488339763490661</v>
      </c>
      <c r="I1188" s="80">
        <v>-4.2710975435922736</v>
      </c>
      <c r="J1188" s="104">
        <v>6</v>
      </c>
      <c r="K1188" s="104">
        <v>1.1504884665204009</v>
      </c>
      <c r="L1188" s="104">
        <v>3.6274901349388262</v>
      </c>
      <c r="M1188" s="104">
        <v>19.35760918277181</v>
      </c>
    </row>
    <row r="1189" spans="1:13" s="81" customFormat="1" x14ac:dyDescent="0.25">
      <c r="A1189" s="79">
        <v>1186</v>
      </c>
      <c r="B1189" s="79">
        <v>77.311467742919916</v>
      </c>
      <c r="C1189" s="79">
        <v>77.311467742919916</v>
      </c>
      <c r="D1189" s="95"/>
      <c r="E1189" s="79">
        <v>1496.748003882155</v>
      </c>
      <c r="F1189" s="79">
        <v>89.082026638862629</v>
      </c>
      <c r="G1189" s="80">
        <v>39.049569754448903</v>
      </c>
      <c r="H1189" s="79">
        <v>-1.4035726444863941</v>
      </c>
      <c r="I1189" s="80">
        <v>-5.3163588754549451</v>
      </c>
      <c r="J1189" s="104">
        <v>6</v>
      </c>
      <c r="K1189" s="104">
        <v>1.2210980536750169</v>
      </c>
      <c r="L1189" s="104">
        <v>3.850122163237327</v>
      </c>
      <c r="M1189" s="104">
        <v>20.61093064049874</v>
      </c>
    </row>
    <row r="1190" spans="1:13" s="81" customFormat="1" x14ac:dyDescent="0.25">
      <c r="A1190" s="79">
        <v>1187</v>
      </c>
      <c r="B1190" s="79">
        <v>78.063956451416018</v>
      </c>
      <c r="C1190" s="79">
        <v>78.063956451416018</v>
      </c>
      <c r="D1190" s="95"/>
      <c r="E1190" s="79">
        <v>1511.3161656991131</v>
      </c>
      <c r="F1190" s="79">
        <v>89.049284718414256</v>
      </c>
      <c r="G1190" s="80">
        <v>38.512261758710018</v>
      </c>
      <c r="H1190" s="79">
        <v>-2.1024780094005271</v>
      </c>
      <c r="I1190" s="80">
        <v>-4.6174535105408134</v>
      </c>
      <c r="J1190" s="104">
        <v>6</v>
      </c>
      <c r="K1190" s="104">
        <v>1.204296184872198</v>
      </c>
      <c r="L1190" s="104">
        <v>3.7971458709020398</v>
      </c>
      <c r="M1190" s="104">
        <v>20.32486713488769</v>
      </c>
    </row>
    <row r="1191" spans="1:13" s="81" customFormat="1" x14ac:dyDescent="0.25">
      <c r="A1191" s="79">
        <v>1188</v>
      </c>
      <c r="B1191" s="79">
        <v>78.675300598144531</v>
      </c>
      <c r="C1191" s="79">
        <v>78.675300598144531</v>
      </c>
      <c r="D1191" s="95"/>
      <c r="E1191" s="79">
        <v>1523.1517724727889</v>
      </c>
      <c r="F1191" s="79">
        <v>88.941349287387439</v>
      </c>
      <c r="G1191" s="80">
        <v>36.581210053387274</v>
      </c>
      <c r="H1191" s="79">
        <v>-3.1477393412631982</v>
      </c>
      <c r="I1191" s="80">
        <v>-3.5721921786781419</v>
      </c>
      <c r="J1191" s="104">
        <v>6</v>
      </c>
      <c r="K1191" s="104">
        <v>1.1439113075549061</v>
      </c>
      <c r="L1191" s="104">
        <v>3.6067523527206178</v>
      </c>
      <c r="M1191" s="104">
        <v>19.257760095964109</v>
      </c>
    </row>
    <row r="1192" spans="1:13" s="81" customFormat="1" x14ac:dyDescent="0.25">
      <c r="A1192" s="79">
        <v>1189</v>
      </c>
      <c r="B1192" s="79">
        <v>79.327367401123041</v>
      </c>
      <c r="C1192" s="79">
        <v>79.327367401123041</v>
      </c>
      <c r="D1192" s="95"/>
      <c r="E1192" s="79">
        <v>1535.7757688118741</v>
      </c>
      <c r="F1192" s="79">
        <v>88.989048185041483</v>
      </c>
      <c r="G1192" s="80">
        <v>42.1142179965792</v>
      </c>
      <c r="H1192" s="79">
        <v>-7.6532893406521083</v>
      </c>
      <c r="I1192" s="80">
        <v>0.93335782071076867</v>
      </c>
      <c r="J1192" s="104">
        <v>6</v>
      </c>
      <c r="K1192" s="104">
        <v>1.3169310174489011</v>
      </c>
      <c r="L1192" s="104">
        <v>4.1522834980163834</v>
      </c>
      <c r="M1192" s="104">
        <v>22.318567022114049</v>
      </c>
    </row>
    <row r="1193" spans="1:13" s="81" customFormat="1" x14ac:dyDescent="0.25">
      <c r="A1193" s="79">
        <v>1190</v>
      </c>
      <c r="B1193" s="79">
        <v>80.220331573486334</v>
      </c>
      <c r="C1193" s="79">
        <v>80.220331573486334</v>
      </c>
      <c r="D1193" s="95"/>
      <c r="E1193" s="79">
        <v>1553.063531954172</v>
      </c>
      <c r="F1193" s="79">
        <v>88.994530463866397</v>
      </c>
      <c r="G1193" s="80">
        <v>43.416317830820113</v>
      </c>
      <c r="H1193" s="79">
        <v>-7.0301781019579277</v>
      </c>
      <c r="I1193" s="80">
        <v>0.31024658201658811</v>
      </c>
      <c r="J1193" s="104">
        <v>6</v>
      </c>
      <c r="K1193" s="104">
        <v>1.357648279720427</v>
      </c>
      <c r="L1193" s="104">
        <v>4.2806650259585064</v>
      </c>
      <c r="M1193" s="104">
        <v>23.043035410872061</v>
      </c>
    </row>
    <row r="1194" spans="1:13" s="81" customFormat="1" x14ac:dyDescent="0.25">
      <c r="A1194" s="79">
        <v>1191</v>
      </c>
      <c r="B1194" s="79">
        <v>80.944586944580081</v>
      </c>
      <c r="C1194" s="79">
        <v>80.944586944580081</v>
      </c>
      <c r="D1194" s="95"/>
      <c r="E1194" s="79">
        <v>1567.085097093644</v>
      </c>
      <c r="F1194" s="79">
        <v>89.052689252247944</v>
      </c>
      <c r="G1194" s="80">
        <v>41.33820448417044</v>
      </c>
      <c r="H1194" s="79">
        <v>-7.6532893406521083</v>
      </c>
      <c r="I1194" s="80">
        <v>0.93335782071076867</v>
      </c>
      <c r="J1194" s="104">
        <v>6</v>
      </c>
      <c r="K1194" s="104">
        <v>1.2926647170623291</v>
      </c>
      <c r="L1194" s="104">
        <v>4.0757718528975238</v>
      </c>
      <c r="M1194" s="104">
        <v>21.917821039513559</v>
      </c>
    </row>
    <row r="1195" spans="1:13" s="81" customFormat="1" x14ac:dyDescent="0.25">
      <c r="A1195" s="79">
        <v>1192</v>
      </c>
      <c r="B1195" s="79">
        <v>81.672583007812506</v>
      </c>
      <c r="C1195" s="79">
        <v>81.672583007812506</v>
      </c>
      <c r="D1195" s="95"/>
      <c r="E1195" s="79">
        <v>1581.1790819355881</v>
      </c>
      <c r="F1195" s="79">
        <v>89.013943823768258</v>
      </c>
      <c r="G1195" s="80">
        <v>41.644344249518561</v>
      </c>
      <c r="H1195" s="79">
        <v>-7.6532893406521083</v>
      </c>
      <c r="I1195" s="80">
        <v>0.93335782071076867</v>
      </c>
      <c r="J1195" s="104">
        <v>6</v>
      </c>
      <c r="K1195" s="104">
        <v>1.3022378486991131</v>
      </c>
      <c r="L1195" s="104">
        <v>4.1059559369483054</v>
      </c>
      <c r="M1195" s="104">
        <v>22.09542958821994</v>
      </c>
    </row>
    <row r="1196" spans="1:13" s="81" customFormat="1" x14ac:dyDescent="0.25">
      <c r="A1196" s="79">
        <v>1193</v>
      </c>
      <c r="B1196" s="79">
        <v>82.316172027587896</v>
      </c>
      <c r="C1196" s="79">
        <v>82.316172027587896</v>
      </c>
      <c r="D1196" s="95"/>
      <c r="E1196" s="79">
        <v>1593.6389486124499</v>
      </c>
      <c r="F1196" s="79">
        <v>89.04632900800722</v>
      </c>
      <c r="G1196" s="80">
        <v>40.894368739202598</v>
      </c>
      <c r="H1196" s="79">
        <v>-7.6532893406521083</v>
      </c>
      <c r="I1196" s="80">
        <v>0.93335782071076867</v>
      </c>
      <c r="J1196" s="104">
        <v>6</v>
      </c>
      <c r="K1196" s="104">
        <v>1.2787857686452371</v>
      </c>
      <c r="L1196" s="104">
        <v>4.0320115285384306</v>
      </c>
      <c r="M1196" s="104">
        <v>21.687526713854851</v>
      </c>
    </row>
    <row r="1197" spans="1:13" s="81" customFormat="1" x14ac:dyDescent="0.25">
      <c r="A1197" s="79">
        <v>1194</v>
      </c>
      <c r="B1197" s="79">
        <v>82.93579177856445</v>
      </c>
      <c r="C1197" s="79">
        <v>82.93579177856445</v>
      </c>
      <c r="D1197" s="95"/>
      <c r="E1197" s="79">
        <v>1605.63477086904</v>
      </c>
      <c r="F1197" s="79">
        <v>88.976423195973496</v>
      </c>
      <c r="G1197" s="80">
        <v>40.046333981199389</v>
      </c>
      <c r="H1197" s="79">
        <v>-12.955415275034669</v>
      </c>
      <c r="I1197" s="80">
        <v>6.2354837550933331</v>
      </c>
      <c r="J1197" s="104">
        <v>6</v>
      </c>
      <c r="K1197" s="104">
        <v>1.2522673306968011</v>
      </c>
      <c r="L1197" s="104">
        <v>3.9483988936870129</v>
      </c>
      <c r="M1197" s="104">
        <v>21.22048969181931</v>
      </c>
    </row>
    <row r="1198" spans="1:13" s="81" customFormat="1" x14ac:dyDescent="0.25">
      <c r="A1198" s="79">
        <v>1195</v>
      </c>
      <c r="B1198" s="79">
        <v>83.393693542480463</v>
      </c>
      <c r="C1198" s="79">
        <v>83.393693542480463</v>
      </c>
      <c r="D1198" s="95"/>
      <c r="E1198" s="79">
        <v>1614.4997371039899</v>
      </c>
      <c r="F1198" s="79">
        <v>89.178012913491401</v>
      </c>
      <c r="G1198" s="80">
        <v>35.616569614880966</v>
      </c>
      <c r="H1198" s="79">
        <v>-3.1457185449815279</v>
      </c>
      <c r="I1198" s="80">
        <v>-3.5742129749598108</v>
      </c>
      <c r="J1198" s="104">
        <v>6</v>
      </c>
      <c r="K1198" s="104">
        <v>1.113746556205192</v>
      </c>
      <c r="L1198" s="104">
        <v>3.5116428917149718</v>
      </c>
      <c r="M1198" s="104">
        <v>18.720600657372628</v>
      </c>
    </row>
    <row r="1199" spans="1:13" s="81" customFormat="1" x14ac:dyDescent="0.25">
      <c r="A1199" s="79">
        <v>1196</v>
      </c>
      <c r="B1199" s="79">
        <v>83.675822448730472</v>
      </c>
      <c r="C1199" s="79">
        <v>83.675822448730472</v>
      </c>
      <c r="D1199" s="95"/>
      <c r="E1199" s="79">
        <v>1619.9617453880819</v>
      </c>
      <c r="F1199" s="79">
        <v>89.118182499325613</v>
      </c>
      <c r="G1199" s="80">
        <v>33.551253801271848</v>
      </c>
      <c r="H1199" s="79">
        <v>-3.1457185449815279</v>
      </c>
      <c r="I1199" s="80">
        <v>-3.5742129749598108</v>
      </c>
      <c r="J1199" s="104">
        <v>6</v>
      </c>
      <c r="K1199" s="104">
        <v>1.049163178306771</v>
      </c>
      <c r="L1199" s="104">
        <v>3.308011501201249</v>
      </c>
      <c r="M1199" s="104">
        <v>17.534094822894868</v>
      </c>
    </row>
    <row r="1200" spans="1:13" s="81" customFormat="1" x14ac:dyDescent="0.25">
      <c r="A1200" s="79">
        <v>1197</v>
      </c>
      <c r="B1200" s="79">
        <v>83.917607116699216</v>
      </c>
      <c r="C1200" s="79">
        <v>83.917607116699216</v>
      </c>
      <c r="D1200" s="95"/>
      <c r="E1200" s="79">
        <v>1624.642690268794</v>
      </c>
      <c r="F1200" s="79">
        <v>89.076646576696589</v>
      </c>
      <c r="G1200" s="80">
        <v>33.96762613294856</v>
      </c>
      <c r="H1200" s="79">
        <v>-13.998655810615681</v>
      </c>
      <c r="I1200" s="80">
        <v>7.2787242906743357</v>
      </c>
      <c r="J1200" s="104">
        <v>6</v>
      </c>
      <c r="K1200" s="104">
        <v>1.062183333125676</v>
      </c>
      <c r="L1200" s="104">
        <v>3.3490640493452561</v>
      </c>
      <c r="M1200" s="104">
        <v>17.77244095045441</v>
      </c>
    </row>
    <row r="1201" spans="1:13" s="81" customFormat="1" x14ac:dyDescent="0.25">
      <c r="A1201" s="79">
        <v>1198</v>
      </c>
      <c r="B1201" s="79">
        <v>84.218396759033197</v>
      </c>
      <c r="C1201" s="79">
        <v>84.218396759033197</v>
      </c>
      <c r="D1201" s="95"/>
      <c r="E1201" s="79">
        <v>1630.4659699179249</v>
      </c>
      <c r="F1201" s="79">
        <v>89.035110654067566</v>
      </c>
      <c r="G1201" s="80">
        <v>37.924860433830766</v>
      </c>
      <c r="H1201" s="79">
        <v>-3.2695440761668029</v>
      </c>
      <c r="I1201" s="80">
        <v>-3.4503874437745372</v>
      </c>
      <c r="J1201" s="104">
        <v>6</v>
      </c>
      <c r="K1201" s="104">
        <v>1.185927874566949</v>
      </c>
      <c r="L1201" s="104">
        <v>3.7392305885095909</v>
      </c>
      <c r="M1201" s="104">
        <v>20.031785375639611</v>
      </c>
    </row>
    <row r="1202" spans="1:13" s="81" customFormat="1" x14ac:dyDescent="0.25">
      <c r="A1202" s="79">
        <v>1199</v>
      </c>
      <c r="B1202" s="79">
        <v>84.75765686035156</v>
      </c>
      <c r="C1202" s="79">
        <v>84.75765686035156</v>
      </c>
      <c r="D1202" s="95"/>
      <c r="E1202" s="79">
        <v>1640.9060314480651</v>
      </c>
      <c r="F1202" s="79">
        <v>89.142461026754603</v>
      </c>
      <c r="G1202" s="80">
        <v>41.121659022419358</v>
      </c>
      <c r="H1202" s="79">
        <v>-4.7315079882299482</v>
      </c>
      <c r="I1202" s="80">
        <v>-1.988423531711391</v>
      </c>
      <c r="J1202" s="104">
        <v>6</v>
      </c>
      <c r="K1202" s="104">
        <v>1.2858932406148511</v>
      </c>
      <c r="L1202" s="104">
        <v>4.0544213876586266</v>
      </c>
      <c r="M1202" s="104">
        <v>21.83183442445949</v>
      </c>
    </row>
    <row r="1203" spans="1:13" s="81" customFormat="1" x14ac:dyDescent="0.25">
      <c r="A1203" s="79">
        <v>1200</v>
      </c>
      <c r="B1203" s="79">
        <v>85.288842773437494</v>
      </c>
      <c r="C1203" s="79">
        <v>85.288842773437494</v>
      </c>
      <c r="D1203" s="95"/>
      <c r="E1203" s="79">
        <v>1651.1897769041141</v>
      </c>
      <c r="F1203" s="79">
        <v>89.097179302011241</v>
      </c>
      <c r="G1203" s="80">
        <v>41.535361989997782</v>
      </c>
      <c r="H1203" s="79">
        <v>-4.7315079882299482</v>
      </c>
      <c r="I1203" s="80">
        <v>-1.988423531711391</v>
      </c>
      <c r="J1203" s="104">
        <v>6</v>
      </c>
      <c r="K1203" s="104">
        <v>1.2988299231874429</v>
      </c>
      <c r="L1203" s="104">
        <v>4.0952107478100066</v>
      </c>
      <c r="M1203" s="104">
        <v>22.065879924655651</v>
      </c>
    </row>
    <row r="1204" spans="1:13" s="81" customFormat="1" x14ac:dyDescent="0.25">
      <c r="A1204" s="79">
        <v>1201</v>
      </c>
      <c r="B1204" s="79">
        <v>85.886940765380857</v>
      </c>
      <c r="C1204" s="79">
        <v>85.886940765380857</v>
      </c>
      <c r="D1204" s="95"/>
      <c r="E1204" s="79">
        <v>1662.7689384658099</v>
      </c>
      <c r="F1204" s="79">
        <v>88.903606154779595</v>
      </c>
      <c r="G1204" s="80">
        <v>43.679365108189941</v>
      </c>
      <c r="H1204" s="79">
        <v>-14.41577198746208</v>
      </c>
      <c r="I1204" s="80">
        <v>7.6958404675207417</v>
      </c>
      <c r="J1204" s="104">
        <v>6</v>
      </c>
      <c r="K1204" s="104">
        <v>1.3658738893863109</v>
      </c>
      <c r="L1204" s="104">
        <v>4.306600373235038</v>
      </c>
      <c r="M1204" s="104">
        <v>23.26363257612099</v>
      </c>
    </row>
    <row r="1205" spans="1:13" s="81" customFormat="1" x14ac:dyDescent="0.25">
      <c r="A1205" s="79">
        <v>1202</v>
      </c>
      <c r="B1205" s="79">
        <v>86.503253936767578</v>
      </c>
      <c r="C1205" s="79">
        <v>86.503253936767578</v>
      </c>
      <c r="D1205" s="95"/>
      <c r="E1205" s="79">
        <v>1674.700745427577</v>
      </c>
      <c r="F1205" s="79">
        <v>88.877359278753048</v>
      </c>
      <c r="G1205" s="80">
        <v>44.427631877832688</v>
      </c>
      <c r="H1205" s="79">
        <v>-3.562834721827945</v>
      </c>
      <c r="I1205" s="80">
        <v>-3.1570967981133951</v>
      </c>
      <c r="J1205" s="104">
        <v>6</v>
      </c>
      <c r="K1205" s="104">
        <v>1.3892725363313609</v>
      </c>
      <c r="L1205" s="104">
        <v>4.3803763070527824</v>
      </c>
      <c r="M1205" s="104">
        <v>23.68359781211025</v>
      </c>
    </row>
    <row r="1206" spans="1:13" s="81" customFormat="1" x14ac:dyDescent="0.25">
      <c r="A1206" s="79">
        <v>1203</v>
      </c>
      <c r="B1206" s="79">
        <v>87.162863159179693</v>
      </c>
      <c r="C1206" s="79">
        <v>87.162863159179693</v>
      </c>
      <c r="D1206" s="95"/>
      <c r="E1206" s="79">
        <v>1687.4707628106451</v>
      </c>
      <c r="F1206" s="79">
        <v>88.8511124027265</v>
      </c>
      <c r="G1206" s="80">
        <v>45.390249818174553</v>
      </c>
      <c r="H1206" s="79">
        <v>-3.562834721827945</v>
      </c>
      <c r="I1206" s="80">
        <v>-3.1570967981133951</v>
      </c>
      <c r="J1206" s="104">
        <v>6</v>
      </c>
      <c r="K1206" s="104">
        <v>1.4193740432308111</v>
      </c>
      <c r="L1206" s="104">
        <v>4.4752863583067457</v>
      </c>
      <c r="M1206" s="104">
        <v>24.222168387376311</v>
      </c>
    </row>
    <row r="1207" spans="1:13" s="81" customFormat="1" x14ac:dyDescent="0.25">
      <c r="A1207" s="79">
        <v>1204</v>
      </c>
      <c r="B1207" s="79">
        <v>87.782802581787109</v>
      </c>
      <c r="C1207" s="79">
        <v>87.782802581787109</v>
      </c>
      <c r="D1207" s="95"/>
      <c r="E1207" s="79">
        <v>1699.4727739016901</v>
      </c>
      <c r="F1207" s="79">
        <v>88.824865526699952</v>
      </c>
      <c r="G1207" s="80">
        <v>44.036869885362655</v>
      </c>
      <c r="H1207" s="79">
        <v>-3.562834721827945</v>
      </c>
      <c r="I1207" s="80">
        <v>-3.1570967981133951</v>
      </c>
      <c r="J1207" s="104">
        <v>6</v>
      </c>
      <c r="K1207" s="104">
        <v>1.377053228629489</v>
      </c>
      <c r="L1207" s="104">
        <v>4.3418488298687787</v>
      </c>
      <c r="M1207" s="104">
        <v>23.475543226045151</v>
      </c>
    </row>
    <row r="1208" spans="1:13" s="81" customFormat="1" x14ac:dyDescent="0.25">
      <c r="A1208" s="79">
        <v>1205</v>
      </c>
      <c r="B1208" s="79">
        <v>88.283012390136719</v>
      </c>
      <c r="C1208" s="79">
        <v>88.283012390136719</v>
      </c>
      <c r="D1208" s="95"/>
      <c r="E1208" s="79">
        <v>1709.156822776032</v>
      </c>
      <c r="F1208" s="79">
        <v>88.790021043016154</v>
      </c>
      <c r="G1208" s="80">
        <v>41.039165892530733</v>
      </c>
      <c r="H1208" s="79">
        <v>-9.1915728294750227</v>
      </c>
      <c r="I1208" s="80">
        <v>2.4716413095336831</v>
      </c>
      <c r="J1208" s="104">
        <v>6</v>
      </c>
      <c r="K1208" s="104">
        <v>1.283313642402067</v>
      </c>
      <c r="L1208" s="104">
        <v>4.0462879144937167</v>
      </c>
      <c r="M1208" s="104">
        <v>21.793194299865121</v>
      </c>
    </row>
    <row r="1209" spans="1:13" s="81" customFormat="1" x14ac:dyDescent="0.25">
      <c r="A1209" s="79">
        <v>1206</v>
      </c>
      <c r="B1209" s="79">
        <v>88.630265808105463</v>
      </c>
      <c r="C1209" s="79">
        <v>88.630265808105463</v>
      </c>
      <c r="D1209" s="95"/>
      <c r="E1209" s="79">
        <v>1715.879639912479</v>
      </c>
      <c r="F1209" s="79">
        <v>88.816314543604037</v>
      </c>
      <c r="G1209" s="80">
        <v>39.165176016840377</v>
      </c>
      <c r="H1209" s="79">
        <v>-6.5625428506456096</v>
      </c>
      <c r="I1209" s="80">
        <v>-0.15738866929573</v>
      </c>
      <c r="J1209" s="104">
        <v>6</v>
      </c>
      <c r="K1209" s="104">
        <v>1.224713114811069</v>
      </c>
      <c r="L1209" s="104">
        <v>3.8615204509992989</v>
      </c>
      <c r="M1209" s="104">
        <v>20.72694094748406</v>
      </c>
    </row>
    <row r="1210" spans="1:13" s="81" customFormat="1" x14ac:dyDescent="0.25">
      <c r="A1210" s="79">
        <v>1207</v>
      </c>
      <c r="B1210" s="79">
        <v>88.922676086425781</v>
      </c>
      <c r="C1210" s="79">
        <v>88.922676086425781</v>
      </c>
      <c r="D1210" s="95"/>
      <c r="E1210" s="79">
        <v>1721.540695292334</v>
      </c>
      <c r="F1210" s="79">
        <v>88.90572475206298</v>
      </c>
      <c r="G1210" s="80">
        <v>37.604073540504366</v>
      </c>
      <c r="H1210" s="79">
        <v>-15.53896009572027</v>
      </c>
      <c r="I1210" s="80">
        <v>8.8190285757789297</v>
      </c>
      <c r="J1210" s="104">
        <v>6</v>
      </c>
      <c r="K1210" s="104">
        <v>1.1758967204838571</v>
      </c>
      <c r="L1210" s="104">
        <v>3.7076023596856</v>
      </c>
      <c r="M1210" s="104">
        <v>19.830147846670961</v>
      </c>
    </row>
    <row r="1211" spans="1:13" s="81" customFormat="1" x14ac:dyDescent="0.25">
      <c r="A1211" s="79">
        <v>1208</v>
      </c>
      <c r="B1211" s="79">
        <v>89.136003875732428</v>
      </c>
      <c r="C1211" s="79">
        <v>89.136003875732428</v>
      </c>
      <c r="D1211" s="95"/>
      <c r="E1211" s="79">
        <v>1725.6707157425869</v>
      </c>
      <c r="F1211" s="79">
        <v>88.975641560916813</v>
      </c>
      <c r="G1211" s="80">
        <v>38.918910779646495</v>
      </c>
      <c r="H1211" s="79">
        <v>-3.6407614982234509</v>
      </c>
      <c r="I1211" s="80">
        <v>-3.0791700217178888</v>
      </c>
      <c r="J1211" s="104">
        <v>6</v>
      </c>
      <c r="K1211" s="104">
        <v>1.217012287280415</v>
      </c>
      <c r="L1211" s="104">
        <v>3.8372397417951492</v>
      </c>
      <c r="M1211" s="104">
        <v>20.583397164585811</v>
      </c>
    </row>
    <row r="1212" spans="1:13" s="81" customFormat="1" x14ac:dyDescent="0.25">
      <c r="A1212" s="79">
        <v>1209</v>
      </c>
      <c r="B1212" s="79">
        <v>89.552339172363276</v>
      </c>
      <c r="C1212" s="79">
        <v>89.552339172363276</v>
      </c>
      <c r="D1212" s="95"/>
      <c r="E1212" s="79">
        <v>1733.7309562524431</v>
      </c>
      <c r="F1212" s="79">
        <v>89.045558369770646</v>
      </c>
      <c r="G1212" s="80">
        <v>43.550374639351283</v>
      </c>
      <c r="H1212" s="79">
        <v>-5.0549400818632648</v>
      </c>
      <c r="I1212" s="80">
        <v>-1.664991438078075</v>
      </c>
      <c r="J1212" s="104">
        <v>6</v>
      </c>
      <c r="K1212" s="104">
        <v>1.3618402979426161</v>
      </c>
      <c r="L1212" s="104">
        <v>4.2938824594130676</v>
      </c>
      <c r="M1212" s="104">
        <v>23.20939347465665</v>
      </c>
    </row>
    <row r="1213" spans="1:13" s="81" customFormat="1" x14ac:dyDescent="0.25">
      <c r="A1213" s="79">
        <v>1210</v>
      </c>
      <c r="B1213" s="79">
        <v>90.053369903564459</v>
      </c>
      <c r="C1213" s="79">
        <v>90.053369903564459</v>
      </c>
      <c r="D1213" s="95"/>
      <c r="E1213" s="79">
        <v>1743.4308981718309</v>
      </c>
      <c r="F1213" s="79">
        <v>88.844602018591914</v>
      </c>
      <c r="G1213" s="80">
        <v>45.099962543370964</v>
      </c>
      <c r="H1213" s="79">
        <v>-3.562834721827945</v>
      </c>
      <c r="I1213" s="80">
        <v>-3.1570967981133951</v>
      </c>
      <c r="J1213" s="104">
        <v>6</v>
      </c>
      <c r="K1213" s="104">
        <v>1.410296626283627</v>
      </c>
      <c r="L1213" s="104">
        <v>4.4466652626722762</v>
      </c>
      <c r="M1213" s="104">
        <v>24.078967211727051</v>
      </c>
    </row>
    <row r="1214" spans="1:13" s="81" customFormat="1" x14ac:dyDescent="0.25">
      <c r="A1214" s="79">
        <v>1211</v>
      </c>
      <c r="B1214" s="79">
        <v>90.57748718261719</v>
      </c>
      <c r="C1214" s="79">
        <v>90.57748718261719</v>
      </c>
      <c r="D1214" s="95"/>
      <c r="E1214" s="79">
        <v>1753.5777950569211</v>
      </c>
      <c r="F1214" s="79">
        <v>88.765792354264079</v>
      </c>
      <c r="G1214" s="80">
        <v>44.166117188935452</v>
      </c>
      <c r="H1214" s="79">
        <v>-5.0549400818632648</v>
      </c>
      <c r="I1214" s="80">
        <v>-1.664991438078075</v>
      </c>
      <c r="J1214" s="104">
        <v>6</v>
      </c>
      <c r="K1214" s="104">
        <v>1.381094851413758</v>
      </c>
      <c r="L1214" s="104">
        <v>4.3545920665075784</v>
      </c>
      <c r="M1214" s="104">
        <v>23.556512992144281</v>
      </c>
    </row>
    <row r="1215" spans="1:13" s="81" customFormat="1" x14ac:dyDescent="0.25">
      <c r="A1215" s="79">
        <v>1212</v>
      </c>
      <c r="B1215" s="79">
        <v>90.959501647949224</v>
      </c>
      <c r="C1215" s="79">
        <v>90.959501647949224</v>
      </c>
      <c r="D1215" s="95"/>
      <c r="E1215" s="79">
        <v>1760.973585165849</v>
      </c>
      <c r="F1215" s="79">
        <v>88.69968958149488</v>
      </c>
      <c r="G1215" s="80">
        <v>41.321897594674411</v>
      </c>
      <c r="H1215" s="79">
        <v>-17.12272874268703</v>
      </c>
      <c r="I1215" s="80">
        <v>10.40279722274569</v>
      </c>
      <c r="J1215" s="104">
        <v>6</v>
      </c>
      <c r="K1215" s="104">
        <v>1.2921547931079731</v>
      </c>
      <c r="L1215" s="104">
        <v>4.0741640626694382</v>
      </c>
      <c r="M1215" s="104">
        <v>21.94593826252353</v>
      </c>
    </row>
    <row r="1216" spans="1:13" s="81" customFormat="1" x14ac:dyDescent="0.25">
      <c r="A1216" s="79">
        <v>1213</v>
      </c>
      <c r="B1216" s="79">
        <v>91.264143371582037</v>
      </c>
      <c r="C1216" s="79">
        <v>91.264143371582037</v>
      </c>
      <c r="D1216" s="95"/>
      <c r="E1216" s="79">
        <v>1766.8714410086959</v>
      </c>
      <c r="F1216" s="79">
        <v>88.69216547746619</v>
      </c>
      <c r="G1216" s="80">
        <v>41.875405009906991</v>
      </c>
      <c r="H1216" s="79">
        <v>-6.2697914770528769</v>
      </c>
      <c r="I1216" s="80">
        <v>-0.45014004288846282</v>
      </c>
      <c r="J1216" s="104">
        <v>6</v>
      </c>
      <c r="K1216" s="104">
        <v>1.309463225228616</v>
      </c>
      <c r="L1216" s="104">
        <v>4.1287375491458276</v>
      </c>
      <c r="M1216" s="104">
        <v>22.259637462691011</v>
      </c>
    </row>
    <row r="1217" spans="1:13" s="81" customFormat="1" x14ac:dyDescent="0.25">
      <c r="A1217" s="79">
        <v>1214</v>
      </c>
      <c r="B1217" s="79">
        <v>91.677423095703119</v>
      </c>
      <c r="C1217" s="79">
        <v>91.677423095703119</v>
      </c>
      <c r="D1217" s="95"/>
      <c r="E1217" s="79">
        <v>1774.872525714268</v>
      </c>
      <c r="F1217" s="79">
        <v>88.618866812396945</v>
      </c>
      <c r="G1217" s="80">
        <v>45.2305194025137</v>
      </c>
      <c r="H1217" s="79">
        <v>-4.356034716949134</v>
      </c>
      <c r="I1217" s="80">
        <v>-2.3638968029922061</v>
      </c>
      <c r="J1217" s="104">
        <v>6</v>
      </c>
      <c r="K1217" s="104">
        <v>1.414379199474461</v>
      </c>
      <c r="L1217" s="104">
        <v>4.4595376159429749</v>
      </c>
      <c r="M1217" s="104">
        <v>24.155222504332841</v>
      </c>
    </row>
    <row r="1218" spans="1:13" s="81" customFormat="1" x14ac:dyDescent="0.25">
      <c r="A1218" s="79">
        <v>1215</v>
      </c>
      <c r="B1218" s="79">
        <v>92.084898376464849</v>
      </c>
      <c r="C1218" s="79">
        <v>92.084898376464849</v>
      </c>
      <c r="D1218" s="95"/>
      <c r="E1218" s="79">
        <v>1782.761236547432</v>
      </c>
      <c r="F1218" s="79">
        <v>88.604413734999056</v>
      </c>
      <c r="G1218" s="80">
        <v>39.846128264397542</v>
      </c>
      <c r="H1218" s="79">
        <v>-3.6407614982234509</v>
      </c>
      <c r="I1218" s="80">
        <v>-3.0791700217178888</v>
      </c>
      <c r="J1218" s="104">
        <v>6</v>
      </c>
      <c r="K1218" s="104">
        <v>1.246006805608852</v>
      </c>
      <c r="L1218" s="104">
        <v>3.9286594580847112</v>
      </c>
      <c r="M1218" s="104">
        <v>21.093162695207361</v>
      </c>
    </row>
    <row r="1219" spans="1:13" s="81" customFormat="1" x14ac:dyDescent="0.25">
      <c r="A1219" s="79">
        <v>1216</v>
      </c>
      <c r="B1219" s="79">
        <v>92.23535079956055</v>
      </c>
      <c r="C1219" s="79">
        <v>92.23535079956055</v>
      </c>
      <c r="D1219" s="95"/>
      <c r="E1219" s="79">
        <v>1785.6739915438391</v>
      </c>
      <c r="F1219" s="79">
        <v>88.666614102160153</v>
      </c>
      <c r="G1219" s="80">
        <v>41.458299338089994</v>
      </c>
      <c r="H1219" s="79">
        <v>-6.2697914770528769</v>
      </c>
      <c r="I1219" s="80">
        <v>-0.45014004288846282</v>
      </c>
      <c r="J1219" s="104">
        <v>6</v>
      </c>
      <c r="K1219" s="104">
        <v>1.2964201385253491</v>
      </c>
      <c r="L1219" s="104">
        <v>4.0876126967704236</v>
      </c>
      <c r="M1219" s="104">
        <v>22.016287286221161</v>
      </c>
    </row>
    <row r="1220" spans="1:13" s="81" customFormat="1" x14ac:dyDescent="0.25">
      <c r="A1220" s="79">
        <v>1217</v>
      </c>
      <c r="B1220" s="79">
        <v>92.686930084228521</v>
      </c>
      <c r="C1220" s="79">
        <v>92.686930084228521</v>
      </c>
      <c r="D1220" s="95"/>
      <c r="E1220" s="79">
        <v>1794.4165547450559</v>
      </c>
      <c r="F1220" s="79">
        <v>88.668649118887757</v>
      </c>
      <c r="G1220" s="80">
        <v>45.051812752109178</v>
      </c>
      <c r="H1220" s="79">
        <v>-4.7299007885942199</v>
      </c>
      <c r="I1220" s="80">
        <v>-1.9900307313471199</v>
      </c>
      <c r="J1220" s="104">
        <v>6</v>
      </c>
      <c r="K1220" s="104">
        <v>1.40879096010691</v>
      </c>
      <c r="L1220" s="104">
        <v>4.4419178972170856</v>
      </c>
      <c r="M1220" s="104">
        <v>24.05412550664597</v>
      </c>
    </row>
    <row r="1221" spans="1:13" s="81" customFormat="1" x14ac:dyDescent="0.25">
      <c r="A1221" s="79">
        <v>1218</v>
      </c>
      <c r="B1221" s="79">
        <v>92.967360687255862</v>
      </c>
      <c r="C1221" s="79">
        <v>92.967360687255862</v>
      </c>
      <c r="D1221" s="95"/>
      <c r="E1221" s="79">
        <v>1799.845683922947</v>
      </c>
      <c r="F1221" s="79">
        <v>88.67010168283754</v>
      </c>
      <c r="G1221" s="80">
        <v>40.033501615124962</v>
      </c>
      <c r="H1221" s="79">
        <v>-3.6407614982234509</v>
      </c>
      <c r="I1221" s="80">
        <v>-3.0791700217178888</v>
      </c>
      <c r="J1221" s="104">
        <v>6</v>
      </c>
      <c r="K1221" s="104">
        <v>1.2518660566920921</v>
      </c>
      <c r="L1221" s="104">
        <v>3.9471336767501661</v>
      </c>
      <c r="M1221" s="104">
        <v>21.192433446224719</v>
      </c>
    </row>
    <row r="1222" spans="1:13" s="81" customFormat="1" x14ac:dyDescent="0.25">
      <c r="A1222" s="79">
        <v>1219</v>
      </c>
      <c r="B1222" s="79">
        <v>93.161556243896484</v>
      </c>
      <c r="C1222" s="79">
        <v>93.161556243896484</v>
      </c>
      <c r="D1222" s="95"/>
      <c r="E1222" s="79">
        <v>1803.6053048465999</v>
      </c>
      <c r="F1222" s="79">
        <v>88.748207691346309</v>
      </c>
      <c r="G1222" s="80">
        <v>40.084992636153764</v>
      </c>
      <c r="H1222" s="79">
        <v>-14.4936987638576</v>
      </c>
      <c r="I1222" s="80">
        <v>7.77376724391626</v>
      </c>
      <c r="J1222" s="104">
        <v>6</v>
      </c>
      <c r="K1222" s="104">
        <v>1.2534762046644099</v>
      </c>
      <c r="L1222" s="104">
        <v>3.9522104733068848</v>
      </c>
      <c r="M1222" s="104">
        <v>21.220081951248829</v>
      </c>
    </row>
    <row r="1223" spans="1:13" s="81" customFormat="1" x14ac:dyDescent="0.25">
      <c r="A1223" s="79">
        <v>1220</v>
      </c>
      <c r="B1223" s="79">
        <v>93.361492919921872</v>
      </c>
      <c r="C1223" s="79">
        <v>93.361492919921872</v>
      </c>
      <c r="D1223" s="95"/>
      <c r="E1223" s="79">
        <v>1807.4760736921601</v>
      </c>
      <c r="F1223" s="79">
        <v>88.928439519683593</v>
      </c>
      <c r="G1223" s="80">
        <v>41.545096008529285</v>
      </c>
      <c r="H1223" s="79">
        <v>-6.2697914770528769</v>
      </c>
      <c r="I1223" s="80">
        <v>-0.45014004288846282</v>
      </c>
      <c r="J1223" s="104">
        <v>6</v>
      </c>
      <c r="K1223" s="104">
        <v>1.299134310435702</v>
      </c>
      <c r="L1223" s="104">
        <v>4.09617048080377</v>
      </c>
      <c r="M1223" s="104">
        <v>22.057309245639878</v>
      </c>
    </row>
    <row r="1224" spans="1:13" s="81" customFormat="1" x14ac:dyDescent="0.25">
      <c r="A1224" s="79">
        <v>1221</v>
      </c>
      <c r="B1224" s="79">
        <v>93.652751922607422</v>
      </c>
      <c r="C1224" s="79">
        <v>93.652751922607422</v>
      </c>
      <c r="D1224" s="95"/>
      <c r="E1224" s="79">
        <v>1813.1148404056819</v>
      </c>
      <c r="F1224" s="79">
        <v>88.902401039278416</v>
      </c>
      <c r="G1224" s="80">
        <v>42.798579731166022</v>
      </c>
      <c r="H1224" s="79">
        <v>-6.2697914770528769</v>
      </c>
      <c r="I1224" s="80">
        <v>-0.45014004288846282</v>
      </c>
      <c r="J1224" s="104">
        <v>6</v>
      </c>
      <c r="K1224" s="104">
        <v>1.3383313244783639</v>
      </c>
      <c r="L1224" s="104">
        <v>4.2197586660802804</v>
      </c>
      <c r="M1224" s="104">
        <v>22.771896082381581</v>
      </c>
    </row>
    <row r="1225" spans="1:13" s="81" customFormat="1" x14ac:dyDescent="0.25">
      <c r="A1225" s="79">
        <v>1222</v>
      </c>
      <c r="B1225" s="79">
        <v>93.92416076660156</v>
      </c>
      <c r="C1225" s="79">
        <v>93.92416076660156</v>
      </c>
      <c r="D1225" s="95"/>
      <c r="E1225" s="79">
        <v>1818.3693085634329</v>
      </c>
      <c r="F1225" s="79">
        <v>88.89370602720075</v>
      </c>
      <c r="G1225" s="80">
        <v>42.51555143572817</v>
      </c>
      <c r="H1225" s="79">
        <v>-6.2697914770528769</v>
      </c>
      <c r="I1225" s="80">
        <v>-0.45014004288846282</v>
      </c>
      <c r="J1225" s="104">
        <v>6</v>
      </c>
      <c r="K1225" s="104">
        <v>1.3294808991633771</v>
      </c>
      <c r="L1225" s="104">
        <v>4.1918532750621287</v>
      </c>
      <c r="M1225" s="104">
        <v>22.608196133603091</v>
      </c>
    </row>
    <row r="1226" spans="1:13" s="81" customFormat="1" x14ac:dyDescent="0.25">
      <c r="A1226" s="79">
        <v>1223</v>
      </c>
      <c r="B1226" s="79">
        <v>94.179162597656244</v>
      </c>
      <c r="C1226" s="79">
        <v>94.179162597656244</v>
      </c>
      <c r="D1226" s="95"/>
      <c r="E1226" s="79">
        <v>1823.306137377582</v>
      </c>
      <c r="F1226" s="79">
        <v>88.885011015123084</v>
      </c>
      <c r="G1226" s="80">
        <v>41.257131876316592</v>
      </c>
      <c r="H1226" s="79">
        <v>-6.2697914770528769</v>
      </c>
      <c r="I1226" s="80">
        <v>-0.45014004288846282</v>
      </c>
      <c r="J1226" s="104">
        <v>6</v>
      </c>
      <c r="K1226" s="104">
        <v>1.2901295392286369</v>
      </c>
      <c r="L1226" s="104">
        <v>4.0677784371878927</v>
      </c>
      <c r="M1226" s="104">
        <v>21.884256007558388</v>
      </c>
    </row>
    <row r="1227" spans="1:13" s="81" customFormat="1" x14ac:dyDescent="0.25">
      <c r="A1227" s="79">
        <v>1224</v>
      </c>
      <c r="B1227" s="79">
        <v>94.310726928710935</v>
      </c>
      <c r="C1227" s="79">
        <v>94.310726928710935</v>
      </c>
      <c r="D1227" s="95"/>
      <c r="E1227" s="79">
        <v>1825.8532194035381</v>
      </c>
      <c r="F1227" s="79">
        <v>88.937824724876862</v>
      </c>
      <c r="G1227" s="80">
        <v>37.818240060664472</v>
      </c>
      <c r="H1227" s="79">
        <v>-3.6407614982234509</v>
      </c>
      <c r="I1227" s="80">
        <v>-3.0791700217178888</v>
      </c>
      <c r="J1227" s="104">
        <v>6</v>
      </c>
      <c r="K1227" s="104">
        <v>1.182593806330752</v>
      </c>
      <c r="L1227" s="104">
        <v>3.7287182713608589</v>
      </c>
      <c r="M1227" s="104">
        <v>19.890662349870411</v>
      </c>
    </row>
    <row r="1228" spans="1:13" s="81" customFormat="1" x14ac:dyDescent="0.25">
      <c r="A1228" s="79">
        <v>1225</v>
      </c>
      <c r="B1228" s="79">
        <v>94.336462402343756</v>
      </c>
      <c r="C1228" s="79">
        <v>94.336462402343756</v>
      </c>
      <c r="D1228" s="95"/>
      <c r="E1228" s="79">
        <v>1826.3514575034401</v>
      </c>
      <c r="F1228" s="79">
        <v>89.053112139130903</v>
      </c>
      <c r="G1228" s="80">
        <v>37.015536498595566</v>
      </c>
      <c r="H1228" s="79">
        <v>-4.6860228300861184</v>
      </c>
      <c r="I1228" s="80">
        <v>-2.0339086898552212</v>
      </c>
      <c r="J1228" s="104">
        <v>6</v>
      </c>
      <c r="K1228" s="104">
        <v>1.1574928957833659</v>
      </c>
      <c r="L1228" s="104">
        <v>3.6495751004049528</v>
      </c>
      <c r="M1228" s="104">
        <v>19.42122421515753</v>
      </c>
    </row>
    <row r="1229" spans="1:13" s="81" customFormat="1" x14ac:dyDescent="0.25">
      <c r="A1229" s="79">
        <v>1226</v>
      </c>
      <c r="B1229" s="79">
        <v>94.400373840332037</v>
      </c>
      <c r="C1229" s="79">
        <v>94.400373840332037</v>
      </c>
      <c r="D1229" s="95"/>
      <c r="E1229" s="79">
        <v>1827.5887812799369</v>
      </c>
      <c r="F1229" s="79">
        <v>88.989813453863761</v>
      </c>
      <c r="G1229" s="80">
        <v>39.571864148639982</v>
      </c>
      <c r="H1229" s="79">
        <v>-14.4936987638576</v>
      </c>
      <c r="I1229" s="80">
        <v>7.77376724391626</v>
      </c>
      <c r="J1229" s="104">
        <v>6</v>
      </c>
      <c r="K1229" s="104">
        <v>1.2374304402340119</v>
      </c>
      <c r="L1229" s="104">
        <v>3.9016181780578409</v>
      </c>
      <c r="M1229" s="104">
        <v>20.908845663732009</v>
      </c>
    </row>
    <row r="1230" spans="1:13" s="81" customFormat="1" x14ac:dyDescent="0.25">
      <c r="A1230" s="79">
        <v>1227</v>
      </c>
      <c r="B1230" s="79">
        <v>94.550824737548822</v>
      </c>
      <c r="C1230" s="79">
        <v>94.550824737548822</v>
      </c>
      <c r="D1230" s="95"/>
      <c r="E1230" s="79">
        <v>1830.501506735367</v>
      </c>
      <c r="F1230" s="79">
        <v>89.124594267722912</v>
      </c>
      <c r="G1230" s="80">
        <v>40.337067143835775</v>
      </c>
      <c r="H1230" s="79">
        <v>-3.6407614982234509</v>
      </c>
      <c r="I1230" s="80">
        <v>-3.0791700217178888</v>
      </c>
      <c r="J1230" s="104">
        <v>6</v>
      </c>
      <c r="K1230" s="104">
        <v>1.261358690762135</v>
      </c>
      <c r="L1230" s="104">
        <v>3.9770639519730109</v>
      </c>
      <c r="M1230" s="104">
        <v>21.34966062794977</v>
      </c>
    </row>
    <row r="1231" spans="1:13" s="81" customFormat="1" x14ac:dyDescent="0.25">
      <c r="A1231" s="79">
        <v>1228</v>
      </c>
      <c r="B1231" s="79">
        <v>94.701358795166016</v>
      </c>
      <c r="C1231" s="79">
        <v>94.701358795166016</v>
      </c>
      <c r="D1231" s="95"/>
      <c r="E1231" s="79">
        <v>1833.415842173986</v>
      </c>
      <c r="F1231" s="79">
        <v>89.042569897326629</v>
      </c>
      <c r="G1231" s="80">
        <v>40.318217525505261</v>
      </c>
      <c r="H1231" s="79">
        <v>-3.6407614982234509</v>
      </c>
      <c r="I1231" s="80">
        <v>-3.0791700217178888</v>
      </c>
      <c r="J1231" s="104">
        <v>6</v>
      </c>
      <c r="K1231" s="104">
        <v>1.2607692545045619</v>
      </c>
      <c r="L1231" s="104">
        <v>3.9752054594528832</v>
      </c>
      <c r="M1231" s="104">
        <v>21.336887715870699</v>
      </c>
    </row>
    <row r="1232" spans="1:13" s="81" customFormat="1" x14ac:dyDescent="0.25">
      <c r="A1232" s="79">
        <v>1229</v>
      </c>
      <c r="B1232" s="79">
        <v>94.861512756347651</v>
      </c>
      <c r="C1232" s="79">
        <v>94.861512756347651</v>
      </c>
      <c r="D1232" s="95"/>
      <c r="E1232" s="79">
        <v>1836.5164186953059</v>
      </c>
      <c r="F1232" s="79">
        <v>88.960545526930346</v>
      </c>
      <c r="G1232" s="80">
        <v>42.303124840270748</v>
      </c>
      <c r="H1232" s="79">
        <v>-47.440079790003942</v>
      </c>
      <c r="I1232" s="80">
        <v>40.720148270062602</v>
      </c>
      <c r="J1232" s="104">
        <v>6</v>
      </c>
      <c r="K1232" s="104">
        <v>1.32283822156429</v>
      </c>
      <c r="L1232" s="104">
        <v>4.1709089125922061</v>
      </c>
      <c r="M1232" s="104">
        <v>22.47818234488706</v>
      </c>
    </row>
    <row r="1233" spans="1:13" s="81" customFormat="1" x14ac:dyDescent="0.25">
      <c r="A1233" s="79">
        <v>1230</v>
      </c>
      <c r="B1233" s="79">
        <v>95.023145294189447</v>
      </c>
      <c r="C1233" s="79">
        <v>95.023145294189447</v>
      </c>
      <c r="D1233" s="95"/>
      <c r="E1233" s="79">
        <v>1839.645620422293</v>
      </c>
      <c r="F1233" s="79">
        <v>89.000281607565739</v>
      </c>
      <c r="G1233" s="80">
        <v>42.334390611068144</v>
      </c>
      <c r="H1233" s="79">
        <v>-46.74117442508981</v>
      </c>
      <c r="I1233" s="80">
        <v>40.021242905148469</v>
      </c>
      <c r="J1233" s="104">
        <v>6</v>
      </c>
      <c r="K1233" s="104">
        <v>1.32381591663513</v>
      </c>
      <c r="L1233" s="104">
        <v>4.1739915851505636</v>
      </c>
      <c r="M1233" s="104">
        <v>22.494510876244881</v>
      </c>
    </row>
    <row r="1234" spans="1:13" s="81" customFormat="1" x14ac:dyDescent="0.25">
      <c r="A1234" s="79">
        <v>1231</v>
      </c>
      <c r="B1234" s="79">
        <v>95.181261444091803</v>
      </c>
      <c r="C1234" s="79">
        <v>95.181261444091803</v>
      </c>
      <c r="D1234" s="95"/>
      <c r="E1234" s="79">
        <v>1842.706744970269</v>
      </c>
      <c r="F1234" s="79">
        <v>89.040017688201132</v>
      </c>
      <c r="G1234" s="80">
        <v>40.85841771741763</v>
      </c>
      <c r="H1234" s="79">
        <v>-4.0555915133711684</v>
      </c>
      <c r="I1234" s="80">
        <v>-2.6643400065701721</v>
      </c>
      <c r="J1234" s="104">
        <v>6</v>
      </c>
      <c r="K1234" s="104">
        <v>1.2776615636154429</v>
      </c>
      <c r="L1234" s="104">
        <v>4.0284669100794934</v>
      </c>
      <c r="M1234" s="104">
        <v>21.64297896460797</v>
      </c>
    </row>
    <row r="1235" spans="1:13" s="81" customFormat="1" x14ac:dyDescent="0.25">
      <c r="A1235" s="79">
        <v>1232</v>
      </c>
      <c r="B1235" s="79">
        <v>95.337988281250006</v>
      </c>
      <c r="C1235" s="79">
        <v>95.337988281250006</v>
      </c>
      <c r="D1235" s="95"/>
      <c r="E1235" s="79">
        <v>1845.7409724596671</v>
      </c>
      <c r="F1235" s="79">
        <v>88.929770965958909</v>
      </c>
      <c r="G1235" s="80">
        <v>40.990277470764489</v>
      </c>
      <c r="H1235" s="79">
        <v>-4.0555915133711684</v>
      </c>
      <c r="I1235" s="80">
        <v>-2.6643400065701721</v>
      </c>
      <c r="J1235" s="104">
        <v>6</v>
      </c>
      <c r="K1235" s="104">
        <v>1.2817848789088611</v>
      </c>
      <c r="L1235" s="104">
        <v>4.0414677231996379</v>
      </c>
      <c r="M1235" s="104">
        <v>21.717154049995909</v>
      </c>
    </row>
    <row r="1236" spans="1:13" s="81" customFormat="1" x14ac:dyDescent="0.25">
      <c r="A1236" s="79">
        <v>1233</v>
      </c>
      <c r="B1236" s="79">
        <v>95.46374588012695</v>
      </c>
      <c r="C1236" s="79">
        <v>95.46374588012695</v>
      </c>
      <c r="D1236" s="95"/>
      <c r="E1236" s="79">
        <v>1848.175636301751</v>
      </c>
      <c r="F1236" s="79">
        <v>88.982584675712687</v>
      </c>
      <c r="G1236" s="80">
        <v>38.78563647693646</v>
      </c>
      <c r="H1236" s="79">
        <v>-1.4265615345417419</v>
      </c>
      <c r="I1236" s="80">
        <v>-5.2933699853995968</v>
      </c>
      <c r="J1236" s="104">
        <v>6</v>
      </c>
      <c r="K1236" s="104">
        <v>1.2128447383761001</v>
      </c>
      <c r="L1236" s="104">
        <v>3.8240994600998439</v>
      </c>
      <c r="M1236" s="104">
        <v>20.436403279379832</v>
      </c>
    </row>
    <row r="1237" spans="1:13" s="81" customFormat="1" x14ac:dyDescent="0.25">
      <c r="A1237" s="79">
        <v>1234</v>
      </c>
      <c r="B1237" s="79">
        <v>95.489923095703119</v>
      </c>
      <c r="C1237" s="79">
        <v>95.489923095703119</v>
      </c>
      <c r="D1237" s="95"/>
      <c r="E1237" s="79">
        <v>1848.682426514182</v>
      </c>
      <c r="F1237" s="79">
        <v>89.097872089966728</v>
      </c>
      <c r="G1237" s="80">
        <v>38.387328337807013</v>
      </c>
      <c r="H1237" s="79">
        <v>-1.4265615345417419</v>
      </c>
      <c r="I1237" s="80">
        <v>-5.2933699853995968</v>
      </c>
      <c r="J1237" s="104">
        <v>6</v>
      </c>
      <c r="K1237" s="104">
        <v>1.200389459188332</v>
      </c>
      <c r="L1237" s="104">
        <v>3.784827964820809</v>
      </c>
      <c r="M1237" s="104">
        <v>20.20366859888696</v>
      </c>
    </row>
    <row r="1238" spans="1:13" s="81" customFormat="1" x14ac:dyDescent="0.25">
      <c r="A1238" s="79">
        <v>1235</v>
      </c>
      <c r="B1238" s="79">
        <v>95.603804016113287</v>
      </c>
      <c r="C1238" s="79">
        <v>95.603804016113287</v>
      </c>
      <c r="D1238" s="95"/>
      <c r="E1238" s="79">
        <v>1850.887158170176</v>
      </c>
      <c r="F1238" s="79">
        <v>89.057525175539908</v>
      </c>
      <c r="G1238" s="80">
        <v>41.648615443232785</v>
      </c>
      <c r="H1238" s="79">
        <v>-4.0555915133711684</v>
      </c>
      <c r="I1238" s="80">
        <v>-2.6643400065701721</v>
      </c>
      <c r="J1238" s="104">
        <v>6</v>
      </c>
      <c r="K1238" s="104">
        <v>1.3023714108961899</v>
      </c>
      <c r="L1238" s="104">
        <v>4.1063770585556876</v>
      </c>
      <c r="M1238" s="104">
        <v>22.09367222294458</v>
      </c>
    </row>
    <row r="1239" spans="1:13" s="81" customFormat="1" x14ac:dyDescent="0.25">
      <c r="A1239" s="79">
        <v>1236</v>
      </c>
      <c r="B1239" s="79">
        <v>95.809070587158203</v>
      </c>
      <c r="C1239" s="79">
        <v>95.809070587158203</v>
      </c>
      <c r="D1239" s="95"/>
      <c r="E1239" s="79">
        <v>1854.861113644632</v>
      </c>
      <c r="F1239" s="79">
        <v>88.881503892257129</v>
      </c>
      <c r="G1239" s="80">
        <v>42.778186878572569</v>
      </c>
      <c r="H1239" s="79">
        <v>-4.0555915133711684</v>
      </c>
      <c r="I1239" s="80">
        <v>-2.6643400065701721</v>
      </c>
      <c r="J1239" s="104">
        <v>6</v>
      </c>
      <c r="K1239" s="104">
        <v>1.3376936305737359</v>
      </c>
      <c r="L1239" s="104">
        <v>4.2177480171989892</v>
      </c>
      <c r="M1239" s="104">
        <v>22.74106240146526</v>
      </c>
    </row>
    <row r="1240" spans="1:13" s="81" customFormat="1" x14ac:dyDescent="0.25">
      <c r="A1240" s="79">
        <v>1237</v>
      </c>
      <c r="B1240" s="79">
        <v>96.014656066894531</v>
      </c>
      <c r="C1240" s="79">
        <v>96.014656066894531</v>
      </c>
      <c r="D1240" s="95"/>
      <c r="E1240" s="79">
        <v>1858.8412431830559</v>
      </c>
      <c r="F1240" s="79">
        <v>88.872808880179463</v>
      </c>
      <c r="G1240" s="80">
        <v>42.691854517569951</v>
      </c>
      <c r="H1240" s="79">
        <v>-4.0555915133711684</v>
      </c>
      <c r="I1240" s="80">
        <v>-2.6643400065701721</v>
      </c>
      <c r="J1240" s="104">
        <v>6</v>
      </c>
      <c r="K1240" s="104">
        <v>1.3349939778335811</v>
      </c>
      <c r="L1240" s="104">
        <v>4.2092360121092796</v>
      </c>
      <c r="M1240" s="104">
        <v>22.689227836686062</v>
      </c>
    </row>
    <row r="1241" spans="1:13" s="81" customFormat="1" x14ac:dyDescent="0.25">
      <c r="A1241" s="79">
        <v>1238</v>
      </c>
      <c r="B1241" s="79">
        <v>96.216779327392572</v>
      </c>
      <c r="C1241" s="79">
        <v>96.216779327392572</v>
      </c>
      <c r="D1241" s="95"/>
      <c r="E1241" s="79">
        <v>1862.7543442471131</v>
      </c>
      <c r="F1241" s="79">
        <v>88.799269104658677</v>
      </c>
      <c r="G1241" s="80">
        <v>42.7833789904927</v>
      </c>
      <c r="H1241" s="79">
        <v>-4.0555915133711684</v>
      </c>
      <c r="I1241" s="80">
        <v>-2.6643400065701721</v>
      </c>
      <c r="J1241" s="104">
        <v>6</v>
      </c>
      <c r="K1241" s="104">
        <v>1.3378559903077869</v>
      </c>
      <c r="L1241" s="104">
        <v>4.2182599374404512</v>
      </c>
      <c r="M1241" s="104">
        <v>22.739535208304389</v>
      </c>
    </row>
    <row r="1242" spans="1:13" s="81" customFormat="1" x14ac:dyDescent="0.25">
      <c r="A1242" s="79">
        <v>1239</v>
      </c>
      <c r="B1242" s="79">
        <v>96.413937377929685</v>
      </c>
      <c r="C1242" s="79">
        <v>96.413937377929685</v>
      </c>
      <c r="D1242" s="95"/>
      <c r="E1242" s="79">
        <v>1866.571318975519</v>
      </c>
      <c r="F1242" s="79">
        <v>88.725729329137891</v>
      </c>
      <c r="G1242" s="80">
        <v>42.986368841649217</v>
      </c>
      <c r="H1242" s="79">
        <v>-4.0555915133711684</v>
      </c>
      <c r="I1242" s="80">
        <v>-2.6643400065701721</v>
      </c>
      <c r="J1242" s="104">
        <v>6</v>
      </c>
      <c r="K1242" s="104">
        <v>1.344203576560892</v>
      </c>
      <c r="L1242" s="104">
        <v>4.2382738768964927</v>
      </c>
      <c r="M1242" s="104">
        <v>22.853917379215069</v>
      </c>
    </row>
    <row r="1243" spans="1:13" s="81" customFormat="1" x14ac:dyDescent="0.25">
      <c r="A1243" s="79">
        <v>1240</v>
      </c>
      <c r="B1243" s="79">
        <v>96.631248474121094</v>
      </c>
      <c r="C1243" s="79">
        <v>96.631248474121094</v>
      </c>
      <c r="D1243" s="95"/>
      <c r="E1243" s="79">
        <v>1870.778456143416</v>
      </c>
      <c r="F1243" s="79">
        <v>88.652189553617106</v>
      </c>
      <c r="G1243" s="80">
        <v>44.243594903743841</v>
      </c>
      <c r="H1243" s="79">
        <v>-2.8869182469691639</v>
      </c>
      <c r="I1243" s="80">
        <v>-3.8330132729721749</v>
      </c>
      <c r="J1243" s="104">
        <v>6</v>
      </c>
      <c r="K1243" s="104">
        <v>1.3835176152841571</v>
      </c>
      <c r="L1243" s="104">
        <v>4.3622310409909462</v>
      </c>
      <c r="M1243" s="104">
        <v>23.572256440050658</v>
      </c>
    </row>
    <row r="1244" spans="1:13" s="81" customFormat="1" x14ac:dyDescent="0.25">
      <c r="A1244" s="79">
        <v>1241</v>
      </c>
      <c r="B1244" s="79">
        <v>96.883303070068365</v>
      </c>
      <c r="C1244" s="79">
        <v>96.883303070068365</v>
      </c>
      <c r="D1244" s="95"/>
      <c r="E1244" s="79">
        <v>1875.6582265625721</v>
      </c>
      <c r="F1244" s="79">
        <v>88.609139460767949</v>
      </c>
      <c r="G1244" s="80">
        <v>44.051393316204809</v>
      </c>
      <c r="H1244" s="79">
        <v>-2.8869182469691639</v>
      </c>
      <c r="I1244" s="80">
        <v>-3.8330132729721749</v>
      </c>
      <c r="J1244" s="104">
        <v>6</v>
      </c>
      <c r="K1244" s="104">
        <v>1.3775073830093081</v>
      </c>
      <c r="L1244" s="104">
        <v>4.3432807786283467</v>
      </c>
      <c r="M1244" s="104">
        <v>23.459661798561541</v>
      </c>
    </row>
    <row r="1245" spans="1:13" s="81" customFormat="1" x14ac:dyDescent="0.25">
      <c r="A1245" s="79">
        <v>1242</v>
      </c>
      <c r="B1245" s="79">
        <v>97.068699645996091</v>
      </c>
      <c r="C1245" s="79">
        <v>97.068699645996091</v>
      </c>
      <c r="D1245" s="95"/>
      <c r="E1245" s="79">
        <v>1879.247499448571</v>
      </c>
      <c r="F1245" s="79">
        <v>88.566089367918792</v>
      </c>
      <c r="G1245" s="80">
        <v>42.521533688323991</v>
      </c>
      <c r="H1245" s="79">
        <v>-4.0555915133711684</v>
      </c>
      <c r="I1245" s="80">
        <v>-2.6643400065701721</v>
      </c>
      <c r="J1245" s="104">
        <v>6</v>
      </c>
      <c r="K1245" s="104">
        <v>1.329667966960725</v>
      </c>
      <c r="L1245" s="104">
        <v>4.1924430998271651</v>
      </c>
      <c r="M1245" s="104">
        <v>22.578338659753399</v>
      </c>
    </row>
    <row r="1246" spans="1:13" s="81" customFormat="1" x14ac:dyDescent="0.25">
      <c r="A1246" s="79">
        <v>1243</v>
      </c>
      <c r="B1246" s="79">
        <v>97.211701965332026</v>
      </c>
      <c r="C1246" s="79">
        <v>97.211701965332026</v>
      </c>
      <c r="D1246" s="95"/>
      <c r="E1246" s="79">
        <v>1882.016020630037</v>
      </c>
      <c r="F1246" s="79">
        <v>88.523039275069635</v>
      </c>
      <c r="G1246" s="80">
        <v>42.067705804552205</v>
      </c>
      <c r="H1246" s="79">
        <v>-4.0555915133711684</v>
      </c>
      <c r="I1246" s="80">
        <v>-2.6643400065701721</v>
      </c>
      <c r="J1246" s="104">
        <v>6</v>
      </c>
      <c r="K1246" s="104">
        <v>1.3154765597554241</v>
      </c>
      <c r="L1246" s="104">
        <v>4.1476975929088526</v>
      </c>
      <c r="M1246" s="104">
        <v>22.314468318513669</v>
      </c>
    </row>
    <row r="1247" spans="1:13" s="81" customFormat="1" x14ac:dyDescent="0.25">
      <c r="A1247" s="79">
        <v>1244</v>
      </c>
      <c r="B1247" s="79">
        <v>97.338163757324224</v>
      </c>
      <c r="C1247" s="79">
        <v>97.338163757324224</v>
      </c>
      <c r="D1247" s="95"/>
      <c r="E1247" s="79">
        <v>1884.4643176325089</v>
      </c>
      <c r="F1247" s="79">
        <v>88.479989182220478</v>
      </c>
      <c r="G1247" s="80">
        <v>42.006553093309485</v>
      </c>
      <c r="H1247" s="79">
        <v>-5.5708861121387443</v>
      </c>
      <c r="I1247" s="80">
        <v>-1.1490454078025949</v>
      </c>
      <c r="J1247" s="104">
        <v>6</v>
      </c>
      <c r="K1247" s="104">
        <v>1.3135642862746919</v>
      </c>
      <c r="L1247" s="104">
        <v>4.1416681946241036</v>
      </c>
      <c r="M1247" s="104">
        <v>22.277326127046589</v>
      </c>
    </row>
    <row r="1248" spans="1:13" s="81" customFormat="1" x14ac:dyDescent="0.25">
      <c r="A1248" s="79">
        <v>1245</v>
      </c>
      <c r="B1248" s="79">
        <v>97.463456726074213</v>
      </c>
      <c r="C1248" s="79">
        <v>97.463456726074213</v>
      </c>
      <c r="D1248" s="95"/>
      <c r="E1248" s="79">
        <v>1886.8899862474241</v>
      </c>
      <c r="F1248" s="79">
        <v>88.419595621043825</v>
      </c>
      <c r="G1248" s="80">
        <v>42.330348090356892</v>
      </c>
      <c r="H1248" s="79">
        <v>-5.5708861121387443</v>
      </c>
      <c r="I1248" s="80">
        <v>-1.1490454078025949</v>
      </c>
      <c r="J1248" s="104">
        <v>6</v>
      </c>
      <c r="K1248" s="104">
        <v>1.3236895051483071</v>
      </c>
      <c r="L1248" s="104">
        <v>4.1735930097326133</v>
      </c>
      <c r="M1248" s="104">
        <v>22.462625554195949</v>
      </c>
    </row>
    <row r="1249" spans="1:13" s="81" customFormat="1" x14ac:dyDescent="0.25">
      <c r="A1249" s="79">
        <v>1246</v>
      </c>
      <c r="B1249" s="79">
        <v>97.59387283325195</v>
      </c>
      <c r="C1249" s="79">
        <v>97.59387283325195</v>
      </c>
      <c r="D1249" s="95"/>
      <c r="E1249" s="79">
        <v>1889.4148386889981</v>
      </c>
      <c r="F1249" s="79">
        <v>88.376545528194669</v>
      </c>
      <c r="G1249" s="80">
        <v>42.123876261364664</v>
      </c>
      <c r="H1249" s="79">
        <v>-5.5708861121387443</v>
      </c>
      <c r="I1249" s="80">
        <v>-1.1490454078025949</v>
      </c>
      <c r="J1249" s="104">
        <v>6</v>
      </c>
      <c r="K1249" s="104">
        <v>1.3172330358425881</v>
      </c>
      <c r="L1249" s="104">
        <v>4.1532357620116791</v>
      </c>
      <c r="M1249" s="104">
        <v>22.341440742415202</v>
      </c>
    </row>
    <row r="1250" spans="1:13" s="81" customFormat="1" x14ac:dyDescent="0.25">
      <c r="A1250" s="79">
        <v>1247</v>
      </c>
      <c r="B1250" s="79">
        <v>97.666230773925776</v>
      </c>
      <c r="C1250" s="79">
        <v>97.666230773925776</v>
      </c>
      <c r="D1250" s="95"/>
      <c r="E1250" s="79">
        <v>1890.8156865377121</v>
      </c>
      <c r="F1250" s="79">
        <v>88.333495435345512</v>
      </c>
      <c r="G1250" s="80">
        <v>39.322361199118895</v>
      </c>
      <c r="H1250" s="79">
        <v>-2.9418561333093201</v>
      </c>
      <c r="I1250" s="80">
        <v>-3.77807538663202</v>
      </c>
      <c r="J1250" s="104">
        <v>6</v>
      </c>
      <c r="K1250" s="104">
        <v>1.229628367945836</v>
      </c>
      <c r="L1250" s="104">
        <v>3.8770182441332222</v>
      </c>
      <c r="M1250" s="104">
        <v>20.711473459423129</v>
      </c>
    </row>
    <row r="1251" spans="1:13" s="81" customFormat="1" x14ac:dyDescent="0.25">
      <c r="A1251" s="79">
        <v>1248</v>
      </c>
      <c r="B1251" s="79">
        <v>97.606790924072271</v>
      </c>
      <c r="C1251" s="79">
        <v>97.606790924072271</v>
      </c>
      <c r="D1251" s="95"/>
      <c r="E1251" s="79">
        <v>1889.6649325911551</v>
      </c>
      <c r="F1251" s="79">
        <v>88.410969397592865</v>
      </c>
      <c r="G1251" s="80">
        <v>36.924276581048353</v>
      </c>
      <c r="H1251" s="79">
        <v>-3.9871174651719921</v>
      </c>
      <c r="I1251" s="80">
        <v>-2.732814054769348</v>
      </c>
      <c r="J1251" s="104">
        <v>6</v>
      </c>
      <c r="K1251" s="104">
        <v>1.1546391560777509</v>
      </c>
      <c r="L1251" s="104">
        <v>3.6405772591131478</v>
      </c>
      <c r="M1251" s="104">
        <v>19.3043546202044</v>
      </c>
    </row>
    <row r="1252" spans="1:13" s="81" customFormat="1" x14ac:dyDescent="0.25">
      <c r="A1252" s="79">
        <v>1249</v>
      </c>
      <c r="B1252" s="79">
        <v>97.50845031738281</v>
      </c>
      <c r="C1252" s="79">
        <v>97.50845031738281</v>
      </c>
      <c r="D1252" s="95"/>
      <c r="E1252" s="79">
        <v>1887.7610610044389</v>
      </c>
      <c r="F1252" s="79">
        <v>88.476823919356335</v>
      </c>
      <c r="G1252" s="80">
        <v>36.769042040844802</v>
      </c>
      <c r="H1252" s="79">
        <v>-2.446813180067398</v>
      </c>
      <c r="I1252" s="80">
        <v>-4.2731183398739434</v>
      </c>
      <c r="J1252" s="104">
        <v>6</v>
      </c>
      <c r="K1252" s="104">
        <v>1.1497849004201941</v>
      </c>
      <c r="L1252" s="104">
        <v>3.6252717910248711</v>
      </c>
      <c r="M1252" s="104">
        <v>19.214901827865031</v>
      </c>
    </row>
    <row r="1253" spans="1:13" s="81" customFormat="1" x14ac:dyDescent="0.25">
      <c r="A1253" s="79">
        <v>1250</v>
      </c>
      <c r="B1253" s="79">
        <v>97.418946838378901</v>
      </c>
      <c r="C1253" s="79">
        <v>97.418946838378901</v>
      </c>
      <c r="D1253" s="95"/>
      <c r="E1253" s="79">
        <v>1886.0282759797769</v>
      </c>
      <c r="F1253" s="79">
        <v>88.542678441119804</v>
      </c>
      <c r="G1253" s="80">
        <v>37.035394948508717</v>
      </c>
      <c r="H1253" s="79">
        <v>-3.9871174651719921</v>
      </c>
      <c r="I1253" s="80">
        <v>-2.732814054769348</v>
      </c>
      <c r="J1253" s="104">
        <v>6</v>
      </c>
      <c r="K1253" s="104">
        <v>1.158113878669744</v>
      </c>
      <c r="L1253" s="104">
        <v>3.6515330594457009</v>
      </c>
      <c r="M1253" s="104">
        <v>19.37392934623395</v>
      </c>
    </row>
    <row r="1254" spans="1:13" s="81" customFormat="1" x14ac:dyDescent="0.25">
      <c r="A1254" s="79">
        <v>1251</v>
      </c>
      <c r="B1254" s="79">
        <v>97.336968231201169</v>
      </c>
      <c r="C1254" s="79">
        <v>97.336968231201169</v>
      </c>
      <c r="D1254" s="95"/>
      <c r="E1254" s="79">
        <v>1884.4411722778741</v>
      </c>
      <c r="F1254" s="79">
        <v>88.608532962883274</v>
      </c>
      <c r="G1254" s="80">
        <v>37.005810323940885</v>
      </c>
      <c r="H1254" s="79">
        <v>-3.9871174651719921</v>
      </c>
      <c r="I1254" s="80">
        <v>-2.732814054769348</v>
      </c>
      <c r="J1254" s="104">
        <v>6</v>
      </c>
      <c r="K1254" s="104">
        <v>1.157188753816752</v>
      </c>
      <c r="L1254" s="104">
        <v>3.6486161407842199</v>
      </c>
      <c r="M1254" s="104">
        <v>19.358238405904789</v>
      </c>
    </row>
    <row r="1255" spans="1:13" s="81" customFormat="1" x14ac:dyDescent="0.25">
      <c r="A1255" s="79">
        <v>1252</v>
      </c>
      <c r="B1255" s="79">
        <v>97.259769439697266</v>
      </c>
      <c r="C1255" s="79">
        <v>97.259769439697266</v>
      </c>
      <c r="D1255" s="95"/>
      <c r="E1255" s="79">
        <v>1882.9466056830479</v>
      </c>
      <c r="F1255" s="79">
        <v>88.674387484646743</v>
      </c>
      <c r="G1255" s="80">
        <v>37.375195482721523</v>
      </c>
      <c r="H1255" s="79">
        <v>-3.9871174651719921</v>
      </c>
      <c r="I1255" s="80">
        <v>-2.732814054769348</v>
      </c>
      <c r="J1255" s="104">
        <v>6</v>
      </c>
      <c r="K1255" s="104">
        <v>1.16873959807137</v>
      </c>
      <c r="L1255" s="104">
        <v>3.6850359527190308</v>
      </c>
      <c r="M1255" s="104">
        <v>19.577399517186361</v>
      </c>
    </row>
    <row r="1256" spans="1:13" s="81" customFormat="1" x14ac:dyDescent="0.25">
      <c r="A1256" s="79">
        <v>1253</v>
      </c>
      <c r="B1256" s="79">
        <v>97.224990081787112</v>
      </c>
      <c r="C1256" s="79">
        <v>97.224990081787112</v>
      </c>
      <c r="D1256" s="95"/>
      <c r="E1256" s="79">
        <v>1882.273278218855</v>
      </c>
      <c r="F1256" s="79">
        <v>88.740242006410213</v>
      </c>
      <c r="G1256" s="80">
        <v>38.913746866561524</v>
      </c>
      <c r="H1256" s="79">
        <v>-2.9418561333093201</v>
      </c>
      <c r="I1256" s="80">
        <v>-3.77807538663202</v>
      </c>
      <c r="J1256" s="104">
        <v>6</v>
      </c>
      <c r="K1256" s="104">
        <v>1.216850809336943</v>
      </c>
      <c r="L1256" s="104">
        <v>3.8367306018393812</v>
      </c>
      <c r="M1256" s="104">
        <v>20.480738498166271</v>
      </c>
    </row>
    <row r="1257" spans="1:13" s="81" customFormat="1" x14ac:dyDescent="0.25">
      <c r="A1257" s="79">
        <v>1254</v>
      </c>
      <c r="B1257" s="79">
        <v>97.262741088867188</v>
      </c>
      <c r="C1257" s="79">
        <v>97.262741088867188</v>
      </c>
      <c r="D1257" s="95"/>
      <c r="E1257" s="79">
        <v>1883.004136733656</v>
      </c>
      <c r="F1257" s="79">
        <v>88.767732886380827</v>
      </c>
      <c r="G1257" s="80">
        <v>40.35252443351569</v>
      </c>
      <c r="H1257" s="79">
        <v>-2.9418561333093201</v>
      </c>
      <c r="I1257" s="80">
        <v>-3.77807538663202</v>
      </c>
      <c r="J1257" s="104">
        <v>6</v>
      </c>
      <c r="K1257" s="104">
        <v>1.261842047338454</v>
      </c>
      <c r="L1257" s="104">
        <v>3.9785879752581468</v>
      </c>
      <c r="M1257" s="104">
        <v>21.31933984718615</v>
      </c>
    </row>
    <row r="1258" spans="1:13" s="81" customFormat="1" x14ac:dyDescent="0.25">
      <c r="A1258" s="79">
        <v>1255</v>
      </c>
      <c r="B1258" s="79">
        <v>97.310084533691409</v>
      </c>
      <c r="C1258" s="79">
        <v>97.310084533691409</v>
      </c>
      <c r="D1258" s="95"/>
      <c r="E1258" s="79">
        <v>1883.9207045935909</v>
      </c>
      <c r="F1258" s="79">
        <v>88.770846555419027</v>
      </c>
      <c r="G1258" s="80">
        <v>39.087584013040804</v>
      </c>
      <c r="H1258" s="79">
        <v>-2.9418561333093201</v>
      </c>
      <c r="I1258" s="80">
        <v>-3.77807538663202</v>
      </c>
      <c r="J1258" s="104">
        <v>6</v>
      </c>
      <c r="K1258" s="104">
        <v>1.222286777071212</v>
      </c>
      <c r="L1258" s="104">
        <v>3.853870208105532</v>
      </c>
      <c r="M1258" s="104">
        <v>20.58082251916899</v>
      </c>
    </row>
    <row r="1259" spans="1:13" s="81" customFormat="1" x14ac:dyDescent="0.25">
      <c r="A1259" s="79">
        <v>1256</v>
      </c>
      <c r="B1259" s="79">
        <v>97.2926025390625</v>
      </c>
      <c r="C1259" s="79">
        <v>97.2926025390625</v>
      </c>
      <c r="D1259" s="95"/>
      <c r="E1259" s="79">
        <v>1883.582253632452</v>
      </c>
      <c r="F1259" s="79">
        <v>88.798337435389641</v>
      </c>
      <c r="G1259" s="80">
        <v>38.923580240477293</v>
      </c>
      <c r="H1259" s="79">
        <v>-3.6407614982234509</v>
      </c>
      <c r="I1259" s="80">
        <v>-3.0791700217178888</v>
      </c>
      <c r="J1259" s="104">
        <v>6</v>
      </c>
      <c r="K1259" s="104">
        <v>1.2171583034738851</v>
      </c>
      <c r="L1259" s="104">
        <v>3.8377001308531602</v>
      </c>
      <c r="M1259" s="104">
        <v>20.485233828259211</v>
      </c>
    </row>
    <row r="1260" spans="1:13" s="81" customFormat="1" x14ac:dyDescent="0.25">
      <c r="A1260" s="79">
        <v>1257</v>
      </c>
      <c r="B1260" s="79">
        <v>97.30789413452149</v>
      </c>
      <c r="C1260" s="79">
        <v>97.30789413452149</v>
      </c>
      <c r="D1260" s="95"/>
      <c r="E1260" s="79">
        <v>1883.8782985226551</v>
      </c>
      <c r="F1260" s="79">
        <v>88.825828315360255</v>
      </c>
      <c r="G1260" s="80">
        <v>38.624136611538106</v>
      </c>
      <c r="H1260" s="79">
        <v>-3.6407614982234509</v>
      </c>
      <c r="I1260" s="80">
        <v>-3.0791700217178888</v>
      </c>
      <c r="J1260" s="104">
        <v>6</v>
      </c>
      <c r="K1260" s="104">
        <v>1.2077945631104881</v>
      </c>
      <c r="L1260" s="104">
        <v>3.8081762574873679</v>
      </c>
      <c r="M1260" s="104">
        <v>20.30966810628064</v>
      </c>
    </row>
    <row r="1261" spans="1:13" s="81" customFormat="1" x14ac:dyDescent="0.25">
      <c r="A1261" s="79">
        <v>1258</v>
      </c>
      <c r="B1261" s="79">
        <v>97.153466796874994</v>
      </c>
      <c r="C1261" s="79">
        <v>97.153466796874994</v>
      </c>
      <c r="D1261" s="95"/>
      <c r="E1261" s="79">
        <v>1880.888589283971</v>
      </c>
      <c r="F1261" s="79">
        <v>88.910553053584295</v>
      </c>
      <c r="G1261" s="80">
        <v>30.560987617503709</v>
      </c>
      <c r="H1261" s="79">
        <v>-13.998655810615681</v>
      </c>
      <c r="I1261" s="80">
        <v>7.2787242906743357</v>
      </c>
      <c r="J1261" s="104">
        <v>6</v>
      </c>
      <c r="K1261" s="104">
        <v>0.95565617579867057</v>
      </c>
      <c r="L1261" s="104">
        <v>3.0131839222932082</v>
      </c>
      <c r="M1261" s="104">
        <v>15.51794492665538</v>
      </c>
    </row>
    <row r="1262" spans="1:13" s="81" customFormat="1" x14ac:dyDescent="0.25">
      <c r="A1262" s="79">
        <v>1259</v>
      </c>
      <c r="B1262" s="79">
        <v>96.586511230468744</v>
      </c>
      <c r="C1262" s="79">
        <v>96.586511230468744</v>
      </c>
      <c r="D1262" s="95"/>
      <c r="E1262" s="79">
        <v>1869.912344270356</v>
      </c>
      <c r="F1262" s="79">
        <v>89.044704112262977</v>
      </c>
      <c r="G1262" s="80">
        <v>22.920796805846887</v>
      </c>
      <c r="H1262" s="79">
        <v>-21.528852100086159</v>
      </c>
      <c r="I1262" s="80">
        <v>14.80892058014482</v>
      </c>
      <c r="J1262" s="104">
        <v>6</v>
      </c>
      <c r="K1262" s="104">
        <v>0.71674388589419613</v>
      </c>
      <c r="L1262" s="104">
        <v>2.2598934722244</v>
      </c>
      <c r="M1262" s="104">
        <v>10.85961519577206</v>
      </c>
    </row>
    <row r="1263" spans="1:13" s="81" customFormat="1" x14ac:dyDescent="0.25">
      <c r="A1263" s="79">
        <v>1260</v>
      </c>
      <c r="B1263" s="79">
        <v>95.876768493652349</v>
      </c>
      <c r="C1263" s="79">
        <v>95.876768493652349</v>
      </c>
      <c r="D1263" s="95"/>
      <c r="E1263" s="79">
        <v>1856.17174335288</v>
      </c>
      <c r="F1263" s="79">
        <v>88.967965055390493</v>
      </c>
      <c r="G1263" s="80">
        <v>22.114953124567027</v>
      </c>
      <c r="H1263" s="79">
        <v>-14.310063098248049</v>
      </c>
      <c r="I1263" s="80">
        <v>7.590131578306706</v>
      </c>
      <c r="J1263" s="104">
        <v>6</v>
      </c>
      <c r="K1263" s="104">
        <v>0.69154478237103789</v>
      </c>
      <c r="L1263" s="104">
        <v>2.180440698815882</v>
      </c>
      <c r="M1263" s="104">
        <v>10.38523796286052</v>
      </c>
    </row>
    <row r="1264" spans="1:13" s="81" customFormat="1" x14ac:dyDescent="0.25">
      <c r="A1264" s="79">
        <v>1261</v>
      </c>
      <c r="B1264" s="79">
        <v>95.253067016601563</v>
      </c>
      <c r="C1264" s="79">
        <v>95.253067016601563</v>
      </c>
      <c r="D1264" s="95"/>
      <c r="E1264" s="79">
        <v>1844.096898985699</v>
      </c>
      <c r="F1264" s="79">
        <v>89.106308428281977</v>
      </c>
      <c r="G1264" s="80">
        <v>25.156224817114104</v>
      </c>
      <c r="H1264" s="79">
        <v>-2.446813180067398</v>
      </c>
      <c r="I1264" s="80">
        <v>-4.2731183398739434</v>
      </c>
      <c r="J1264" s="104">
        <v>6</v>
      </c>
      <c r="K1264" s="104">
        <v>0.78664675065951206</v>
      </c>
      <c r="L1264" s="104">
        <v>2.480297204829442</v>
      </c>
      <c r="M1264" s="104">
        <v>12.286179665017601</v>
      </c>
    </row>
    <row r="1265" spans="1:13" s="81" customFormat="1" x14ac:dyDescent="0.25">
      <c r="A1265" s="79">
        <v>1262</v>
      </c>
      <c r="B1265" s="79">
        <v>94.929319763183599</v>
      </c>
      <c r="C1265" s="79">
        <v>94.929319763183599</v>
      </c>
      <c r="D1265" s="95"/>
      <c r="E1265" s="79">
        <v>1837.8291605833319</v>
      </c>
      <c r="F1265" s="79">
        <v>89.093730601360875</v>
      </c>
      <c r="G1265" s="80">
        <v>35.630164224313226</v>
      </c>
      <c r="H1265" s="79">
        <v>-2.446813180067398</v>
      </c>
      <c r="I1265" s="80">
        <v>-4.2731183398739434</v>
      </c>
      <c r="J1265" s="104">
        <v>6</v>
      </c>
      <c r="K1265" s="104">
        <v>1.114171665911204</v>
      </c>
      <c r="L1265" s="104">
        <v>3.5129832626180271</v>
      </c>
      <c r="M1265" s="104">
        <v>18.596757126865221</v>
      </c>
    </row>
    <row r="1266" spans="1:13" s="81" customFormat="1" x14ac:dyDescent="0.25">
      <c r="A1266" s="79">
        <v>1263</v>
      </c>
      <c r="B1266" s="79">
        <v>95.065022277832028</v>
      </c>
      <c r="C1266" s="79">
        <v>95.065022277832028</v>
      </c>
      <c r="D1266" s="95"/>
      <c r="E1266" s="79">
        <v>1840.456357735987</v>
      </c>
      <c r="F1266" s="79">
        <v>89.056600366751752</v>
      </c>
      <c r="G1266" s="80">
        <v>41.200634066789441</v>
      </c>
      <c r="H1266" s="79">
        <v>-5.5708861121387443</v>
      </c>
      <c r="I1266" s="80">
        <v>-1.1490454078025949</v>
      </c>
      <c r="J1266" s="104">
        <v>6</v>
      </c>
      <c r="K1266" s="104">
        <v>1.288362826671128</v>
      </c>
      <c r="L1266" s="104">
        <v>4.0622079924940664</v>
      </c>
      <c r="M1266" s="104">
        <v>21.841879919293412</v>
      </c>
    </row>
    <row r="1267" spans="1:13" s="81" customFormat="1" x14ac:dyDescent="0.25">
      <c r="A1267" s="79">
        <v>1264</v>
      </c>
      <c r="B1267" s="79">
        <v>95.182585144042974</v>
      </c>
      <c r="C1267" s="79">
        <v>95.182585144042974</v>
      </c>
      <c r="D1267" s="95"/>
      <c r="E1267" s="79">
        <v>1842.732371766881</v>
      </c>
      <c r="F1267" s="79">
        <v>88.959431273627928</v>
      </c>
      <c r="G1267" s="80">
        <v>39.933640419595363</v>
      </c>
      <c r="H1267" s="79">
        <v>-2.9418561333093201</v>
      </c>
      <c r="I1267" s="80">
        <v>-3.77807538663202</v>
      </c>
      <c r="J1267" s="104">
        <v>6</v>
      </c>
      <c r="K1267" s="104">
        <v>1.248743351057545</v>
      </c>
      <c r="L1267" s="104">
        <v>3.9372877858844411</v>
      </c>
      <c r="M1267" s="104">
        <v>21.10786871094583</v>
      </c>
    </row>
    <row r="1268" spans="1:13" s="81" customFormat="1" x14ac:dyDescent="0.25">
      <c r="A1268" s="79">
        <v>1265</v>
      </c>
      <c r="B1268" s="79">
        <v>95.292182159423831</v>
      </c>
      <c r="C1268" s="79">
        <v>95.292182159423831</v>
      </c>
      <c r="D1268" s="95"/>
      <c r="E1268" s="79">
        <v>1844.854167132974</v>
      </c>
      <c r="F1268" s="79">
        <v>89.027389706109247</v>
      </c>
      <c r="G1268" s="80">
        <v>37.880868252639701</v>
      </c>
      <c r="H1268" s="79">
        <v>-2.9418561333093201</v>
      </c>
      <c r="I1268" s="80">
        <v>-3.77807538663202</v>
      </c>
      <c r="J1268" s="104">
        <v>6</v>
      </c>
      <c r="K1268" s="104">
        <v>1.184552218774398</v>
      </c>
      <c r="L1268" s="104">
        <v>3.734893145795676</v>
      </c>
      <c r="M1268" s="104">
        <v>19.911151070943841</v>
      </c>
    </row>
    <row r="1269" spans="1:13" s="81" customFormat="1" x14ac:dyDescent="0.25">
      <c r="A1269" s="79">
        <v>1266</v>
      </c>
      <c r="B1269" s="79">
        <v>95.216478729248053</v>
      </c>
      <c r="C1269" s="79">
        <v>95.216478729248053</v>
      </c>
      <c r="D1269" s="95"/>
      <c r="E1269" s="79">
        <v>1843.388550694551</v>
      </c>
      <c r="F1269" s="79">
        <v>89.119725349522966</v>
      </c>
      <c r="G1269" s="80">
        <v>33.996821133885959</v>
      </c>
      <c r="H1269" s="79">
        <v>-2.446813180067398</v>
      </c>
      <c r="I1269" s="80">
        <v>-4.2731183398739434</v>
      </c>
      <c r="J1269" s="104">
        <v>6</v>
      </c>
      <c r="K1269" s="104">
        <v>1.0630962742680721</v>
      </c>
      <c r="L1269" s="104">
        <v>3.3519425527672322</v>
      </c>
      <c r="M1269" s="104">
        <v>17.624756351644269</v>
      </c>
    </row>
    <row r="1270" spans="1:13" s="81" customFormat="1" x14ac:dyDescent="0.25">
      <c r="A1270" s="79">
        <v>1267</v>
      </c>
      <c r="B1270" s="79">
        <v>95.07065124511719</v>
      </c>
      <c r="C1270" s="79">
        <v>95.07065124511719</v>
      </c>
      <c r="D1270" s="95"/>
      <c r="E1270" s="79">
        <v>1840.565334396164</v>
      </c>
      <c r="F1270" s="79">
        <v>89.08873150729265</v>
      </c>
      <c r="G1270" s="80">
        <v>33.326317391302055</v>
      </c>
      <c r="H1270" s="79">
        <v>-2.446813180067398</v>
      </c>
      <c r="I1270" s="80">
        <v>-4.2731183398739434</v>
      </c>
      <c r="J1270" s="104">
        <v>6</v>
      </c>
      <c r="K1270" s="104">
        <v>1.042129313039063</v>
      </c>
      <c r="L1270" s="104">
        <v>3.2858337240121638</v>
      </c>
      <c r="M1270" s="104">
        <v>17.229660850357849</v>
      </c>
    </row>
    <row r="1271" spans="1:13" s="81" customFormat="1" x14ac:dyDescent="0.25">
      <c r="A1271" s="79">
        <v>1268</v>
      </c>
      <c r="B1271" s="79">
        <v>94.91147079467774</v>
      </c>
      <c r="C1271" s="79">
        <v>94.91147079467774</v>
      </c>
      <c r="D1271" s="95"/>
      <c r="E1271" s="79">
        <v>1837.4836050174829</v>
      </c>
      <c r="F1271" s="79">
        <v>89.058573405314675</v>
      </c>
      <c r="G1271" s="80">
        <v>33.41792941342559</v>
      </c>
      <c r="H1271" s="79">
        <v>-3.1457185449815279</v>
      </c>
      <c r="I1271" s="80">
        <v>-3.5742129749598108</v>
      </c>
      <c r="J1271" s="104">
        <v>6</v>
      </c>
      <c r="K1271" s="104">
        <v>1.0449940632171499</v>
      </c>
      <c r="L1271" s="104">
        <v>3.2948662813236731</v>
      </c>
      <c r="M1271" s="104">
        <v>17.287768883268338</v>
      </c>
    </row>
    <row r="1272" spans="1:13" s="81" customFormat="1" x14ac:dyDescent="0.25">
      <c r="A1272" s="79">
        <v>1269</v>
      </c>
      <c r="B1272" s="79">
        <v>94.77774276733399</v>
      </c>
      <c r="C1272" s="79">
        <v>94.77774276733399</v>
      </c>
      <c r="D1272" s="95"/>
      <c r="E1272" s="79">
        <v>1834.894633887671</v>
      </c>
      <c r="F1272" s="79">
        <v>88.963773413659922</v>
      </c>
      <c r="G1272" s="80">
        <v>34.314189582141964</v>
      </c>
      <c r="H1272" s="79">
        <v>-13.998655810615681</v>
      </c>
      <c r="I1272" s="80">
        <v>7.2787242906743357</v>
      </c>
      <c r="J1272" s="104">
        <v>6</v>
      </c>
      <c r="K1272" s="104">
        <v>1.0730205319974191</v>
      </c>
      <c r="L1272" s="104">
        <v>3.3832337373878612</v>
      </c>
      <c r="M1272" s="104">
        <v>17.822459325076402</v>
      </c>
    </row>
    <row r="1273" spans="1:13" s="81" customFormat="1" x14ac:dyDescent="0.25">
      <c r="A1273" s="79">
        <v>1270</v>
      </c>
      <c r="B1273" s="79">
        <v>94.63967590332031</v>
      </c>
      <c r="C1273" s="79">
        <v>94.63967590332031</v>
      </c>
      <c r="D1273" s="95"/>
      <c r="E1273" s="79">
        <v>1832.221662992823</v>
      </c>
      <c r="F1273" s="79">
        <v>89.124722140933088</v>
      </c>
      <c r="G1273" s="80">
        <v>32.61638564948646</v>
      </c>
      <c r="H1273" s="79">
        <v>-3.1457185449815279</v>
      </c>
      <c r="I1273" s="80">
        <v>-3.5742129749598108</v>
      </c>
      <c r="J1273" s="104">
        <v>6</v>
      </c>
      <c r="K1273" s="104">
        <v>1.019929420092115</v>
      </c>
      <c r="L1273" s="104">
        <v>3.2158374615504379</v>
      </c>
      <c r="M1273" s="104">
        <v>16.81695114987733</v>
      </c>
    </row>
    <row r="1274" spans="1:13" s="81" customFormat="1" x14ac:dyDescent="0.25">
      <c r="A1274" s="79">
        <v>1271</v>
      </c>
      <c r="B1274" s="79">
        <v>94.452597045898443</v>
      </c>
      <c r="C1274" s="79">
        <v>94.452597045898443</v>
      </c>
      <c r="D1274" s="95"/>
      <c r="E1274" s="79">
        <v>1828.599821180871</v>
      </c>
      <c r="F1274" s="79">
        <v>89.137594494853943</v>
      </c>
      <c r="G1274" s="80">
        <v>32.993534417392702</v>
      </c>
      <c r="H1274" s="79">
        <v>-3.1457185449815279</v>
      </c>
      <c r="I1274" s="80">
        <v>-3.5742129749598108</v>
      </c>
      <c r="J1274" s="104">
        <v>6</v>
      </c>
      <c r="K1274" s="104">
        <v>1.031723035984228</v>
      </c>
      <c r="L1274" s="104">
        <v>3.2530227324582701</v>
      </c>
      <c r="M1274" s="104">
        <v>17.045795748314742</v>
      </c>
    </row>
    <row r="1275" spans="1:13" s="81" customFormat="1" x14ac:dyDescent="0.25">
      <c r="A1275" s="79">
        <v>1272</v>
      </c>
      <c r="B1275" s="79">
        <v>94.341269683837893</v>
      </c>
      <c r="C1275" s="79">
        <v>94.341269683837893</v>
      </c>
      <c r="D1275" s="95"/>
      <c r="E1275" s="79">
        <v>1826.444526348082</v>
      </c>
      <c r="F1275" s="79">
        <v>89.133123555803337</v>
      </c>
      <c r="G1275" s="80">
        <v>34.239725972423315</v>
      </c>
      <c r="H1275" s="79">
        <v>-13.998655810615681</v>
      </c>
      <c r="I1275" s="80">
        <v>7.2787242906743357</v>
      </c>
      <c r="J1275" s="104">
        <v>6</v>
      </c>
      <c r="K1275" s="104">
        <v>1.070692020583111</v>
      </c>
      <c r="L1275" s="104">
        <v>3.375891940898549</v>
      </c>
      <c r="M1275" s="104">
        <v>17.787557061215871</v>
      </c>
    </row>
    <row r="1276" spans="1:13" s="81" customFormat="1" x14ac:dyDescent="0.25">
      <c r="A1276" s="79">
        <v>1273</v>
      </c>
      <c r="B1276" s="79">
        <v>94.186969757080078</v>
      </c>
      <c r="C1276" s="79">
        <v>94.186969757080078</v>
      </c>
      <c r="D1276" s="95"/>
      <c r="E1276" s="79">
        <v>1823.457283780888</v>
      </c>
      <c r="F1276" s="79">
        <v>89.087068034760875</v>
      </c>
      <c r="G1276" s="80">
        <v>31.675135375192419</v>
      </c>
      <c r="H1276" s="79">
        <v>-3.1457185449815279</v>
      </c>
      <c r="I1276" s="80">
        <v>-3.5742129749598108</v>
      </c>
      <c r="J1276" s="104">
        <v>6</v>
      </c>
      <c r="K1276" s="104">
        <v>0.99049608996353966</v>
      </c>
      <c r="L1276" s="104">
        <v>3.12303417165504</v>
      </c>
      <c r="M1276" s="104">
        <v>16.265982249793421</v>
      </c>
    </row>
    <row r="1277" spans="1:13" s="81" customFormat="1" x14ac:dyDescent="0.25">
      <c r="A1277" s="79">
        <v>1274</v>
      </c>
      <c r="B1277" s="79">
        <v>93.951019287109375</v>
      </c>
      <c r="C1277" s="79">
        <v>93.951019287109375</v>
      </c>
      <c r="D1277" s="95"/>
      <c r="E1277" s="79">
        <v>1818.8892888216139</v>
      </c>
      <c r="F1277" s="79">
        <v>89.117012993655152</v>
      </c>
      <c r="G1277" s="80">
        <v>30.251735500687982</v>
      </c>
      <c r="H1277" s="79">
        <v>-3.1457185449815279</v>
      </c>
      <c r="I1277" s="80">
        <v>-3.5742129749598108</v>
      </c>
      <c r="J1277" s="104">
        <v>6</v>
      </c>
      <c r="K1277" s="104">
        <v>0.94598571949625399</v>
      </c>
      <c r="L1277" s="104">
        <v>2.9826929735716892</v>
      </c>
      <c r="M1277" s="104">
        <v>15.419120277740809</v>
      </c>
    </row>
    <row r="1278" spans="1:13" s="81" customFormat="1" x14ac:dyDescent="0.25">
      <c r="A1278" s="79">
        <v>1275</v>
      </c>
      <c r="B1278" s="79">
        <v>93.628335571289057</v>
      </c>
      <c r="C1278" s="79">
        <v>93.628335571289057</v>
      </c>
      <c r="D1278" s="95"/>
      <c r="E1278" s="79">
        <v>1812.6421404794639</v>
      </c>
      <c r="F1278" s="79">
        <v>89.166054812283022</v>
      </c>
      <c r="G1278" s="80">
        <v>26.0178815929537</v>
      </c>
      <c r="H1278" s="79">
        <v>-13.998655810615681</v>
      </c>
      <c r="I1278" s="80">
        <v>7.2787242906743357</v>
      </c>
      <c r="J1278" s="104">
        <v>6</v>
      </c>
      <c r="K1278" s="104">
        <v>0.81359115538739646</v>
      </c>
      <c r="L1278" s="104">
        <v>2.5652529129364612</v>
      </c>
      <c r="M1278" s="104">
        <v>12.86516271664307</v>
      </c>
    </row>
    <row r="1279" spans="1:13" s="81" customFormat="1" x14ac:dyDescent="0.25">
      <c r="A1279" s="79">
        <v>1276</v>
      </c>
      <c r="B1279" s="79">
        <v>93.057714843750006</v>
      </c>
      <c r="C1279" s="79">
        <v>93.057714843750006</v>
      </c>
      <c r="D1279" s="95"/>
      <c r="E1279" s="79">
        <v>1801.594938041686</v>
      </c>
      <c r="F1279" s="79">
        <v>89.181079125565347</v>
      </c>
      <c r="G1279" s="80">
        <v>21.57986610288037</v>
      </c>
      <c r="H1279" s="79">
        <v>-2.3593309597305678</v>
      </c>
      <c r="I1279" s="80">
        <v>-4.3606005602107718</v>
      </c>
      <c r="J1279" s="104">
        <v>6</v>
      </c>
      <c r="K1279" s="104">
        <v>0.67481236445101966</v>
      </c>
      <c r="L1279" s="104">
        <v>2.1276833851140649</v>
      </c>
      <c r="M1279" s="104">
        <v>10.15418024669305</v>
      </c>
    </row>
    <row r="1280" spans="1:13" s="81" customFormat="1" x14ac:dyDescent="0.25">
      <c r="A1280" s="79">
        <v>1277</v>
      </c>
      <c r="B1280" s="79">
        <v>92.452339172363281</v>
      </c>
      <c r="C1280" s="79">
        <v>92.452339172363281</v>
      </c>
      <c r="D1280" s="95"/>
      <c r="E1280" s="79">
        <v>1789.8748807953291</v>
      </c>
      <c r="F1280" s="79">
        <v>89.18301539337088</v>
      </c>
      <c r="G1280" s="80">
        <v>21.526600242390245</v>
      </c>
      <c r="H1280" s="79">
        <v>-2.3593309597305678</v>
      </c>
      <c r="I1280" s="80">
        <v>-4.3606005602107718</v>
      </c>
      <c r="J1280" s="104">
        <v>6</v>
      </c>
      <c r="K1280" s="104">
        <v>0.67314671643029078</v>
      </c>
      <c r="L1280" s="104">
        <v>2.1224315969047072</v>
      </c>
      <c r="M1280" s="104">
        <v>10.142117418190651</v>
      </c>
    </row>
    <row r="1281" spans="1:13" s="81" customFormat="1" x14ac:dyDescent="0.25">
      <c r="A1281" s="79">
        <v>1278</v>
      </c>
      <c r="B1281" s="79">
        <v>91.790325164794922</v>
      </c>
      <c r="C1281" s="79">
        <v>91.790325164794922</v>
      </c>
      <c r="D1281" s="95"/>
      <c r="E1281" s="79">
        <v>1777.058306834208</v>
      </c>
      <c r="F1281" s="79">
        <v>89.184951661176413</v>
      </c>
      <c r="G1281" s="80">
        <v>18.027550472872353</v>
      </c>
      <c r="H1281" s="79">
        <v>-17.834723989463861</v>
      </c>
      <c r="I1281" s="80">
        <v>11.11479246952252</v>
      </c>
      <c r="J1281" s="104">
        <v>6</v>
      </c>
      <c r="K1281" s="104">
        <v>0.56372981657357646</v>
      </c>
      <c r="L1281" s="104">
        <v>1.7774401116564871</v>
      </c>
      <c r="M1281" s="104">
        <v>7.9850640470603862</v>
      </c>
    </row>
    <row r="1282" spans="1:13" s="81" customFormat="1" x14ac:dyDescent="0.25">
      <c r="A1282" s="79">
        <v>1279</v>
      </c>
      <c r="B1282" s="79">
        <v>90.985723876953131</v>
      </c>
      <c r="C1282" s="79">
        <v>90.985723876953131</v>
      </c>
      <c r="D1282" s="95"/>
      <c r="E1282" s="79">
        <v>1761.4812468370701</v>
      </c>
      <c r="F1282" s="79">
        <v>89.136592337182677</v>
      </c>
      <c r="G1282" s="80">
        <v>18.603291884888158</v>
      </c>
      <c r="H1282" s="79">
        <v>-9.2660311143646208</v>
      </c>
      <c r="I1282" s="80">
        <v>2.5460995944232812</v>
      </c>
      <c r="J1282" s="104">
        <v>6</v>
      </c>
      <c r="K1282" s="104">
        <v>0.58173351602669288</v>
      </c>
      <c r="L1282" s="104">
        <v>1.8342057760321631</v>
      </c>
      <c r="M1282" s="104">
        <v>8.3751568291052223</v>
      </c>
    </row>
    <row r="1283" spans="1:13" s="81" customFormat="1" x14ac:dyDescent="0.25">
      <c r="A1283" s="79">
        <v>1280</v>
      </c>
      <c r="B1283" s="79">
        <v>90.4285888671875</v>
      </c>
      <c r="C1283" s="79">
        <v>90.4285888671875</v>
      </c>
      <c r="D1283" s="95"/>
      <c r="E1283" s="79">
        <v>1750.6951275444901</v>
      </c>
      <c r="F1283" s="79">
        <v>89.053289342726515</v>
      </c>
      <c r="G1283" s="80">
        <v>22.895537281439513</v>
      </c>
      <c r="H1283" s="79">
        <v>-2.446813180067398</v>
      </c>
      <c r="I1283" s="80">
        <v>-4.2731183398739434</v>
      </c>
      <c r="J1283" s="104">
        <v>6</v>
      </c>
      <c r="K1283" s="104">
        <v>0.71595400891771321</v>
      </c>
      <c r="L1283" s="104">
        <v>2.2574029901175501</v>
      </c>
      <c r="M1283" s="104">
        <v>11.052281560769259</v>
      </c>
    </row>
    <row r="1284" spans="1:13" s="81" customFormat="1" x14ac:dyDescent="0.25">
      <c r="A1284" s="79">
        <v>1281</v>
      </c>
      <c r="B1284" s="79">
        <v>89.966515350341794</v>
      </c>
      <c r="C1284" s="79">
        <v>89.966515350341794</v>
      </c>
      <c r="D1284" s="95"/>
      <c r="E1284" s="79">
        <v>1741.7493962813689</v>
      </c>
      <c r="F1284" s="79">
        <v>88.965011024323232</v>
      </c>
      <c r="G1284" s="80">
        <v>23.531697507566896</v>
      </c>
      <c r="H1284" s="79">
        <v>-2.446813180067398</v>
      </c>
      <c r="I1284" s="80">
        <v>-4.2731183398739434</v>
      </c>
      <c r="J1284" s="104">
        <v>6</v>
      </c>
      <c r="K1284" s="104">
        <v>0.7358470325498393</v>
      </c>
      <c r="L1284" s="104">
        <v>2.320125693629643</v>
      </c>
      <c r="M1284" s="104">
        <v>11.45605647400766</v>
      </c>
    </row>
    <row r="1285" spans="1:13" s="81" customFormat="1" x14ac:dyDescent="0.25">
      <c r="A1285" s="79">
        <v>1282</v>
      </c>
      <c r="B1285" s="79">
        <v>89.466278076171875</v>
      </c>
      <c r="C1285" s="79">
        <v>89.466278076171875</v>
      </c>
      <c r="D1285" s="95"/>
      <c r="E1285" s="79">
        <v>1732.064815669461</v>
      </c>
      <c r="F1285" s="79">
        <v>88.998625716279264</v>
      </c>
      <c r="G1285" s="80">
        <v>18.289291418704089</v>
      </c>
      <c r="H1285" s="79">
        <v>-2.3593309597305678</v>
      </c>
      <c r="I1285" s="80">
        <v>-4.3606005602107718</v>
      </c>
      <c r="J1285" s="104">
        <v>6</v>
      </c>
      <c r="K1285" s="104">
        <v>0.57191457664985812</v>
      </c>
      <c r="L1285" s="104">
        <v>1.803246660177003</v>
      </c>
      <c r="M1285" s="104">
        <v>8.2334627094241473</v>
      </c>
    </row>
    <row r="1286" spans="1:13" s="81" customFormat="1" x14ac:dyDescent="0.25">
      <c r="A1286" s="79">
        <v>1283</v>
      </c>
      <c r="B1286" s="79">
        <v>88.629501342773438</v>
      </c>
      <c r="C1286" s="79">
        <v>88.629501342773438</v>
      </c>
      <c r="D1286" s="95"/>
      <c r="E1286" s="79">
        <v>1715.8648398835419</v>
      </c>
      <c r="F1286" s="79">
        <v>89.061883727430015</v>
      </c>
      <c r="G1286" s="80">
        <v>13.459093469658795</v>
      </c>
      <c r="H1286" s="79">
        <v>-10.81154749214307</v>
      </c>
      <c r="I1286" s="80">
        <v>4.0916159722017342</v>
      </c>
      <c r="J1286" s="104">
        <v>6</v>
      </c>
      <c r="K1286" s="104">
        <v>0.42087205936905531</v>
      </c>
      <c r="L1286" s="104">
        <v>1.3270096031906311</v>
      </c>
      <c r="M1286" s="104">
        <v>5.22429855626521</v>
      </c>
    </row>
    <row r="1287" spans="1:13" s="81" customFormat="1" x14ac:dyDescent="0.25">
      <c r="A1287" s="79">
        <v>1284</v>
      </c>
      <c r="B1287" s="79">
        <v>87.823046112060553</v>
      </c>
      <c r="C1287" s="79">
        <v>87.823046112060553</v>
      </c>
      <c r="D1287" s="95"/>
      <c r="E1287" s="79">
        <v>1700.2518876006591</v>
      </c>
      <c r="F1287" s="79">
        <v>88.971525591954034</v>
      </c>
      <c r="G1287" s="80">
        <v>17.747410136428424</v>
      </c>
      <c r="H1287" s="79">
        <v>-14.772131831200021</v>
      </c>
      <c r="I1287" s="80">
        <v>8.0522003112586802</v>
      </c>
      <c r="J1287" s="104">
        <v>6</v>
      </c>
      <c r="K1287" s="104">
        <v>0.55496969906809301</v>
      </c>
      <c r="L1287" s="104">
        <v>1.7498194611616971</v>
      </c>
      <c r="M1287" s="104">
        <v>7.9529300699990308</v>
      </c>
    </row>
    <row r="1288" spans="1:13" s="81" customFormat="1" x14ac:dyDescent="0.25">
      <c r="A1288" s="79">
        <v>1285</v>
      </c>
      <c r="B1288" s="79">
        <v>87.263967132568354</v>
      </c>
      <c r="C1288" s="79">
        <v>87.263967132568354</v>
      </c>
      <c r="D1288" s="95"/>
      <c r="E1288" s="79">
        <v>1689.4281331047539</v>
      </c>
      <c r="F1288" s="79">
        <v>89.037380875326221</v>
      </c>
      <c r="G1288" s="80">
        <v>20.164627768948371</v>
      </c>
      <c r="H1288" s="79">
        <v>-3.1457185449815279</v>
      </c>
      <c r="I1288" s="80">
        <v>-3.5742129749598108</v>
      </c>
      <c r="J1288" s="104">
        <v>6</v>
      </c>
      <c r="K1288" s="104">
        <v>0.63055720912107527</v>
      </c>
      <c r="L1288" s="104">
        <v>1.9881468803587501</v>
      </c>
      <c r="M1288" s="104">
        <v>9.4702749740620789</v>
      </c>
    </row>
    <row r="1289" spans="1:13" s="81" customFormat="1" x14ac:dyDescent="0.25">
      <c r="A1289" s="79">
        <v>1286</v>
      </c>
      <c r="B1289" s="79">
        <v>86.669361114501953</v>
      </c>
      <c r="C1289" s="79">
        <v>86.669361114501953</v>
      </c>
      <c r="D1289" s="95"/>
      <c r="E1289" s="79">
        <v>1677.9165760664559</v>
      </c>
      <c r="F1289" s="79">
        <v>89.001665345224211</v>
      </c>
      <c r="G1289" s="80">
        <v>16.120819174892489</v>
      </c>
      <c r="H1289" s="79">
        <v>-16.39596269217795</v>
      </c>
      <c r="I1289" s="80">
        <v>9.6760311722366055</v>
      </c>
      <c r="J1289" s="104">
        <v>6</v>
      </c>
      <c r="K1289" s="104">
        <v>0.5041054496090932</v>
      </c>
      <c r="L1289" s="104">
        <v>1.589444482617471</v>
      </c>
      <c r="M1289" s="104">
        <v>6.9770015459561217</v>
      </c>
    </row>
    <row r="1290" spans="1:13" s="81" customFormat="1" x14ac:dyDescent="0.25">
      <c r="A1290" s="79">
        <v>1287</v>
      </c>
      <c r="B1290" s="79">
        <v>85.889380645751956</v>
      </c>
      <c r="C1290" s="79">
        <v>85.889380645751956</v>
      </c>
      <c r="D1290" s="95"/>
      <c r="E1290" s="79">
        <v>1662.8161744863089</v>
      </c>
      <c r="F1290" s="79">
        <v>89.075276853294241</v>
      </c>
      <c r="G1290" s="80">
        <v>15.526632866602524</v>
      </c>
      <c r="H1290" s="79">
        <v>-7.5512239421265122</v>
      </c>
      <c r="I1290" s="80">
        <v>0.83129242218517252</v>
      </c>
      <c r="J1290" s="104">
        <v>6</v>
      </c>
      <c r="K1290" s="104">
        <v>0.4855249697437406</v>
      </c>
      <c r="L1290" s="104">
        <v>1.530860229602014</v>
      </c>
      <c r="M1290" s="104">
        <v>6.6324679724825417</v>
      </c>
    </row>
    <row r="1291" spans="1:13" s="81" customFormat="1" x14ac:dyDescent="0.25">
      <c r="A1291" s="79">
        <v>1288</v>
      </c>
      <c r="B1291" s="79">
        <v>85.256984710693359</v>
      </c>
      <c r="C1291" s="79">
        <v>85.256984710693359</v>
      </c>
      <c r="D1291" s="95"/>
      <c r="E1291" s="79">
        <v>1650.573005638324</v>
      </c>
      <c r="F1291" s="79">
        <v>89.022352281651465</v>
      </c>
      <c r="G1291" s="80">
        <v>16.325741591817305</v>
      </c>
      <c r="H1291" s="79">
        <v>-0.72623613503571494</v>
      </c>
      <c r="I1291" s="80">
        <v>-5.9936953849056236</v>
      </c>
      <c r="J1291" s="104">
        <v>6</v>
      </c>
      <c r="K1291" s="104">
        <v>0.5105134680849629</v>
      </c>
      <c r="L1291" s="104">
        <v>1.6096489648718879</v>
      </c>
      <c r="M1291" s="104">
        <v>7.1544230522316186</v>
      </c>
    </row>
    <row r="1292" spans="1:13" s="81" customFormat="1" x14ac:dyDescent="0.25">
      <c r="A1292" s="79">
        <v>1289</v>
      </c>
      <c r="B1292" s="79">
        <v>84.551943206787115</v>
      </c>
      <c r="C1292" s="79">
        <v>84.551943206787115</v>
      </c>
      <c r="D1292" s="95"/>
      <c r="E1292" s="79">
        <v>1636.9234204676641</v>
      </c>
      <c r="F1292" s="79">
        <v>89.088863565300827</v>
      </c>
      <c r="G1292" s="80">
        <v>15.031338684684517</v>
      </c>
      <c r="H1292" s="79">
        <v>-6.4661882032098852</v>
      </c>
      <c r="I1292" s="80">
        <v>-0.25374331673145439</v>
      </c>
      <c r="J1292" s="104">
        <v>6</v>
      </c>
      <c r="K1292" s="104">
        <v>0.4700368922734956</v>
      </c>
      <c r="L1292" s="104">
        <v>1.482026321338332</v>
      </c>
      <c r="M1292" s="104">
        <v>6.3694490291531514</v>
      </c>
    </row>
    <row r="1293" spans="1:13" s="81" customFormat="1" x14ac:dyDescent="0.25">
      <c r="A1293" s="79">
        <v>1290</v>
      </c>
      <c r="B1293" s="79">
        <v>83.945153808593744</v>
      </c>
      <c r="C1293" s="79">
        <v>83.945153808593744</v>
      </c>
      <c r="D1293" s="95"/>
      <c r="E1293" s="79">
        <v>1625.175993507115</v>
      </c>
      <c r="F1293" s="79">
        <v>89.03593899365805</v>
      </c>
      <c r="G1293" s="80">
        <v>19.185429300473935</v>
      </c>
      <c r="H1293" s="79">
        <v>-2.446813180067398</v>
      </c>
      <c r="I1293" s="80">
        <v>-4.2731183398739434</v>
      </c>
      <c r="J1293" s="104">
        <v>6</v>
      </c>
      <c r="K1293" s="104">
        <v>0.59993722146091766</v>
      </c>
      <c r="L1293" s="104">
        <v>1.891602059266273</v>
      </c>
      <c r="M1293" s="104">
        <v>8.9681796255230957</v>
      </c>
    </row>
    <row r="1294" spans="1:13" s="81" customFormat="1" x14ac:dyDescent="0.25">
      <c r="A1294" s="79">
        <v>1291</v>
      </c>
      <c r="B1294" s="79">
        <v>83.49538879394531</v>
      </c>
      <c r="C1294" s="79">
        <v>83.49538879394531</v>
      </c>
      <c r="D1294" s="95"/>
      <c r="E1294" s="79">
        <v>1616.4685545262701</v>
      </c>
      <c r="F1294" s="79">
        <v>88.988677005384076</v>
      </c>
      <c r="G1294" s="80">
        <v>16.525668755544881</v>
      </c>
      <c r="H1294" s="79">
        <v>0</v>
      </c>
      <c r="I1294" s="80">
        <v>-6.7199315199413396</v>
      </c>
      <c r="J1294" s="104">
        <v>6</v>
      </c>
      <c r="K1294" s="104">
        <v>0.51676528268982669</v>
      </c>
      <c r="L1294" s="104">
        <v>1.629360936321024</v>
      </c>
      <c r="M1294" s="104">
        <v>7.3378814133087102</v>
      </c>
    </row>
    <row r="1295" spans="1:13" s="81" customFormat="1" x14ac:dyDescent="0.25">
      <c r="A1295" s="79">
        <v>1292</v>
      </c>
      <c r="B1295" s="79">
        <v>82.724767303466791</v>
      </c>
      <c r="C1295" s="79">
        <v>82.724767303466791</v>
      </c>
      <c r="D1295" s="95"/>
      <c r="E1295" s="79">
        <v>1601.5493425219411</v>
      </c>
      <c r="F1295" s="79">
        <v>89.042353466598996</v>
      </c>
      <c r="G1295" s="80">
        <v>11.363583366729019</v>
      </c>
      <c r="H1295" s="79">
        <v>-8.8855329378287801E-2</v>
      </c>
      <c r="I1295" s="80">
        <v>-6.6310761905630518</v>
      </c>
      <c r="J1295" s="104">
        <v>6</v>
      </c>
      <c r="K1295" s="104">
        <v>0.35534449211967839</v>
      </c>
      <c r="L1295" s="104">
        <v>1.1204011836533461</v>
      </c>
      <c r="M1295" s="104">
        <v>4.1243874521364194</v>
      </c>
    </row>
    <row r="1296" spans="1:13" s="81" customFormat="1" x14ac:dyDescent="0.25">
      <c r="A1296" s="79">
        <v>1293</v>
      </c>
      <c r="B1296" s="79">
        <v>81.971881866455078</v>
      </c>
      <c r="C1296" s="79">
        <v>81.971881866455078</v>
      </c>
      <c r="D1296" s="95"/>
      <c r="E1296" s="79">
        <v>1586.9735000512439</v>
      </c>
      <c r="F1296" s="79">
        <v>88.968652465141702</v>
      </c>
      <c r="G1296" s="80">
        <v>15.123477493371723</v>
      </c>
      <c r="H1296" s="79">
        <v>-4.2652105048287439</v>
      </c>
      <c r="I1296" s="80">
        <v>-2.4547210151125962</v>
      </c>
      <c r="J1296" s="104">
        <v>6</v>
      </c>
      <c r="K1296" s="104">
        <v>0.47291811531035288</v>
      </c>
      <c r="L1296" s="104">
        <v>1.491110817573543</v>
      </c>
      <c r="M1296" s="104">
        <v>6.5154554177529924</v>
      </c>
    </row>
    <row r="1297" spans="1:13" s="81" customFormat="1" x14ac:dyDescent="0.25">
      <c r="A1297" s="79">
        <v>1294</v>
      </c>
      <c r="B1297" s="79">
        <v>81.473725891113276</v>
      </c>
      <c r="C1297" s="79">
        <v>81.473725891113276</v>
      </c>
      <c r="D1297" s="95"/>
      <c r="E1297" s="79">
        <v>1577.3292133304931</v>
      </c>
      <c r="F1297" s="79">
        <v>89.027895281075445</v>
      </c>
      <c r="G1297" s="80">
        <v>19.230622626032659</v>
      </c>
      <c r="H1297" s="79">
        <v>-6.0674998974036889</v>
      </c>
      <c r="I1297" s="80">
        <v>-0.65243162253765075</v>
      </c>
      <c r="J1297" s="104">
        <v>6</v>
      </c>
      <c r="K1297" s="104">
        <v>0.60135043759174511</v>
      </c>
      <c r="L1297" s="104">
        <v>1.8960579297267719</v>
      </c>
      <c r="M1297" s="104">
        <v>9.0664235091980014</v>
      </c>
    </row>
    <row r="1298" spans="1:13" s="81" customFormat="1" x14ac:dyDescent="0.25">
      <c r="A1298" s="79">
        <v>1295</v>
      </c>
      <c r="B1298" s="79">
        <v>81.041539001464841</v>
      </c>
      <c r="C1298" s="79">
        <v>81.041539001464841</v>
      </c>
      <c r="D1298" s="95"/>
      <c r="E1298" s="79">
        <v>1568.9620863922701</v>
      </c>
      <c r="F1298" s="79">
        <v>89.116342434340069</v>
      </c>
      <c r="G1298" s="80">
        <v>16.115190077355727</v>
      </c>
      <c r="H1298" s="79">
        <v>-5.1333104376229706</v>
      </c>
      <c r="I1298" s="80">
        <v>-1.5866210823183691</v>
      </c>
      <c r="J1298" s="104">
        <v>6</v>
      </c>
      <c r="K1298" s="104">
        <v>0.50392942513329719</v>
      </c>
      <c r="L1298" s="104">
        <v>1.588889477445286</v>
      </c>
      <c r="M1298" s="104">
        <v>7.1617165022694573</v>
      </c>
    </row>
    <row r="1299" spans="1:13" s="81" customFormat="1" x14ac:dyDescent="0.25">
      <c r="A1299" s="79">
        <v>1296</v>
      </c>
      <c r="B1299" s="79">
        <v>80.388787078857419</v>
      </c>
      <c r="C1299" s="79">
        <v>80.388787078857419</v>
      </c>
      <c r="D1299" s="95"/>
      <c r="E1299" s="79">
        <v>1556.3248261549959</v>
      </c>
      <c r="F1299" s="79">
        <v>89.041948946140337</v>
      </c>
      <c r="G1299" s="80">
        <v>14.035108195757894</v>
      </c>
      <c r="H1299" s="79">
        <v>-3.1801747659121191</v>
      </c>
      <c r="I1299" s="80">
        <v>-3.539756754029221</v>
      </c>
      <c r="J1299" s="104">
        <v>6</v>
      </c>
      <c r="K1299" s="104">
        <v>0.4388843054795934</v>
      </c>
      <c r="L1299" s="104">
        <v>1.3838022151771581</v>
      </c>
      <c r="M1299" s="104">
        <v>5.8894657207137744</v>
      </c>
    </row>
    <row r="1300" spans="1:13" s="81" customFormat="1" x14ac:dyDescent="0.25">
      <c r="A1300" s="79">
        <v>1297</v>
      </c>
      <c r="B1300" s="79">
        <v>79.827874755859369</v>
      </c>
      <c r="C1300" s="79">
        <v>79.827874755859369</v>
      </c>
      <c r="D1300" s="95"/>
      <c r="E1300" s="79">
        <v>1545.4655781765209</v>
      </c>
      <c r="F1300" s="79">
        <v>88.974655682361274</v>
      </c>
      <c r="G1300" s="80">
        <v>16.144831401234764</v>
      </c>
      <c r="H1300" s="79">
        <v>-5.1333104376229706</v>
      </c>
      <c r="I1300" s="80">
        <v>-1.5866210823183691</v>
      </c>
      <c r="J1300" s="104">
        <v>6</v>
      </c>
      <c r="K1300" s="104">
        <v>0.50485632299989702</v>
      </c>
      <c r="L1300" s="104">
        <v>1.5918119864186751</v>
      </c>
      <c r="M1300" s="104">
        <v>7.2174988878810939</v>
      </c>
    </row>
    <row r="1301" spans="1:13" s="81" customFormat="1" x14ac:dyDescent="0.25">
      <c r="A1301" s="79">
        <v>1298</v>
      </c>
      <c r="B1301" s="79">
        <v>79.318558502197263</v>
      </c>
      <c r="C1301" s="79">
        <v>79.318558502197263</v>
      </c>
      <c r="D1301" s="95"/>
      <c r="E1301" s="79">
        <v>1535.6052287578759</v>
      </c>
      <c r="F1301" s="79">
        <v>88.985318907486914</v>
      </c>
      <c r="G1301" s="80">
        <v>16.310159236353531</v>
      </c>
      <c r="H1301" s="79">
        <v>-5.1333104376229706</v>
      </c>
      <c r="I1301" s="80">
        <v>-1.5866210823183691</v>
      </c>
      <c r="J1301" s="104">
        <v>6</v>
      </c>
      <c r="K1301" s="104">
        <v>0.51002620064390947</v>
      </c>
      <c r="L1301" s="104">
        <v>1.608112610630247</v>
      </c>
      <c r="M1301" s="104">
        <v>7.3348439707441768</v>
      </c>
    </row>
    <row r="1302" spans="1:13" s="81" customFormat="1" x14ac:dyDescent="0.25">
      <c r="A1302" s="79">
        <v>1299</v>
      </c>
      <c r="B1302" s="79">
        <v>78.864602661132807</v>
      </c>
      <c r="C1302" s="79">
        <v>78.864602661132807</v>
      </c>
      <c r="D1302" s="95"/>
      <c r="E1302" s="79">
        <v>1526.81665548666</v>
      </c>
      <c r="F1302" s="79">
        <v>88.995982132612554</v>
      </c>
      <c r="G1302" s="80">
        <v>18.080928421760522</v>
      </c>
      <c r="H1302" s="79">
        <v>-6.0674998974036889</v>
      </c>
      <c r="I1302" s="80">
        <v>-0.65243162253765075</v>
      </c>
      <c r="J1302" s="104">
        <v>6</v>
      </c>
      <c r="K1302" s="104">
        <v>0.5653989696502012</v>
      </c>
      <c r="L1302" s="104">
        <v>1.782702951307084</v>
      </c>
      <c r="M1302" s="104">
        <v>8.4345438919827558</v>
      </c>
    </row>
    <row r="1303" spans="1:13" s="81" customFormat="1" x14ac:dyDescent="0.25">
      <c r="A1303" s="79">
        <v>1300</v>
      </c>
      <c r="B1303" s="79">
        <v>78.557150268554693</v>
      </c>
      <c r="C1303" s="79">
        <v>78.557150268554693</v>
      </c>
      <c r="D1303" s="95"/>
      <c r="E1303" s="79">
        <v>1520.864385166165</v>
      </c>
      <c r="F1303" s="79">
        <v>89.042949919489743</v>
      </c>
      <c r="G1303" s="80">
        <v>20.900205736040103</v>
      </c>
      <c r="H1303" s="79">
        <v>-6.0674998974036889</v>
      </c>
      <c r="I1303" s="80">
        <v>-0.65243162253765075</v>
      </c>
      <c r="J1303" s="104">
        <v>6</v>
      </c>
      <c r="K1303" s="104">
        <v>0.65355907135899682</v>
      </c>
      <c r="L1303" s="104">
        <v>2.0606717519949171</v>
      </c>
      <c r="M1303" s="104">
        <v>10.15283393416312</v>
      </c>
    </row>
    <row r="1304" spans="1:13" s="81" customFormat="1" x14ac:dyDescent="0.25">
      <c r="A1304" s="79">
        <v>1301</v>
      </c>
      <c r="B1304" s="79">
        <v>78.373277282714838</v>
      </c>
      <c r="C1304" s="79">
        <v>78.373277282714838</v>
      </c>
      <c r="D1304" s="95"/>
      <c r="E1304" s="79">
        <v>1517.304608944625</v>
      </c>
      <c r="F1304" s="79">
        <v>88.956040098524085</v>
      </c>
      <c r="G1304" s="80">
        <v>22.061942908705152</v>
      </c>
      <c r="H1304" s="79">
        <v>-6.0674998974036889</v>
      </c>
      <c r="I1304" s="80">
        <v>-0.65243162253765075</v>
      </c>
      <c r="J1304" s="104">
        <v>6</v>
      </c>
      <c r="K1304" s="104">
        <v>0.68988712847572309</v>
      </c>
      <c r="L1304" s="104">
        <v>2.1752141160839549</v>
      </c>
      <c r="M1304" s="104">
        <v>10.85476156316744</v>
      </c>
    </row>
    <row r="1305" spans="1:13" s="81" customFormat="1" x14ac:dyDescent="0.25">
      <c r="A1305" s="79">
        <v>1302</v>
      </c>
      <c r="B1305" s="79">
        <v>78.190738677978516</v>
      </c>
      <c r="C1305" s="79">
        <v>78.190738677978516</v>
      </c>
      <c r="D1305" s="95"/>
      <c r="E1305" s="79">
        <v>1513.770666306528</v>
      </c>
      <c r="F1305" s="79">
        <v>88.973382959133957</v>
      </c>
      <c r="G1305" s="80">
        <v>20.963174725882467</v>
      </c>
      <c r="H1305" s="79">
        <v>-6.0674998974036889</v>
      </c>
      <c r="I1305" s="80">
        <v>-0.65243162253765075</v>
      </c>
      <c r="J1305" s="104">
        <v>6</v>
      </c>
      <c r="K1305" s="104">
        <v>0.65552814070910481</v>
      </c>
      <c r="L1305" s="104">
        <v>2.0668802276558069</v>
      </c>
      <c r="M1305" s="104">
        <v>10.198873953925951</v>
      </c>
    </row>
    <row r="1306" spans="1:13" s="81" customFormat="1" x14ac:dyDescent="0.25">
      <c r="A1306" s="79">
        <v>1303</v>
      </c>
      <c r="B1306" s="79">
        <v>77.936509704589838</v>
      </c>
      <c r="C1306" s="79">
        <v>77.936509704589838</v>
      </c>
      <c r="D1306" s="95"/>
      <c r="E1306" s="79">
        <v>1508.848799996684</v>
      </c>
      <c r="F1306" s="79">
        <v>89.022880243254249</v>
      </c>
      <c r="G1306" s="80">
        <v>19.580020371036134</v>
      </c>
      <c r="H1306" s="79">
        <v>-6.0674998974036889</v>
      </c>
      <c r="I1306" s="80">
        <v>-0.65243162253765075</v>
      </c>
      <c r="J1306" s="104">
        <v>6</v>
      </c>
      <c r="K1306" s="104">
        <v>0.61227626620048603</v>
      </c>
      <c r="L1306" s="104">
        <v>1.930507067330133</v>
      </c>
      <c r="M1306" s="104">
        <v>9.3698256346929227</v>
      </c>
    </row>
    <row r="1307" spans="1:13" s="81" customFormat="1" x14ac:dyDescent="0.25">
      <c r="A1307" s="79">
        <v>1304</v>
      </c>
      <c r="B1307" s="79">
        <v>77.646582794189456</v>
      </c>
      <c r="C1307" s="79">
        <v>77.646582794189456</v>
      </c>
      <c r="D1307" s="95"/>
      <c r="E1307" s="79">
        <v>1503.235822555142</v>
      </c>
      <c r="F1307" s="79">
        <v>89.057846516780842</v>
      </c>
      <c r="G1307" s="80">
        <v>19.37171042293814</v>
      </c>
      <c r="H1307" s="79">
        <v>-6.0674998974036889</v>
      </c>
      <c r="I1307" s="80">
        <v>-0.65243162253765075</v>
      </c>
      <c r="J1307" s="104">
        <v>6</v>
      </c>
      <c r="K1307" s="104">
        <v>0.60576231806269321</v>
      </c>
      <c r="L1307" s="104">
        <v>1.909968588851672</v>
      </c>
      <c r="M1307" s="104">
        <v>9.2506390520319961</v>
      </c>
    </row>
    <row r="1308" spans="1:13" s="81" customFormat="1" x14ac:dyDescent="0.25">
      <c r="A1308" s="79">
        <v>1305</v>
      </c>
      <c r="B1308" s="79">
        <v>77.33047714233399</v>
      </c>
      <c r="C1308" s="79">
        <v>77.33047714233399</v>
      </c>
      <c r="D1308" s="95"/>
      <c r="E1308" s="79">
        <v>1497.116025360192</v>
      </c>
      <c r="F1308" s="79">
        <v>89.025694425038637</v>
      </c>
      <c r="G1308" s="80">
        <v>17.228603350431111</v>
      </c>
      <c r="H1308" s="79">
        <v>-6.0674998974036889</v>
      </c>
      <c r="I1308" s="80">
        <v>-0.65243162253765075</v>
      </c>
      <c r="J1308" s="104">
        <v>6</v>
      </c>
      <c r="K1308" s="104">
        <v>0.53874637162560479</v>
      </c>
      <c r="L1308" s="104">
        <v>1.698667309735532</v>
      </c>
      <c r="M1308" s="104">
        <v>7.9550112606534737</v>
      </c>
    </row>
    <row r="1309" spans="1:13" s="81" customFormat="1" x14ac:dyDescent="0.25">
      <c r="A1309" s="79">
        <v>1306</v>
      </c>
      <c r="B1309" s="79">
        <v>76.866802978515622</v>
      </c>
      <c r="C1309" s="79">
        <v>76.866802978515622</v>
      </c>
      <c r="D1309" s="95"/>
      <c r="E1309" s="79">
        <v>1488.139305613329</v>
      </c>
      <c r="F1309" s="79">
        <v>89.052443513271413</v>
      </c>
      <c r="G1309" s="80">
        <v>15.369242993681084</v>
      </c>
      <c r="H1309" s="79">
        <v>-5.1333104376229706</v>
      </c>
      <c r="I1309" s="80">
        <v>-1.5866210823183691</v>
      </c>
      <c r="J1309" s="104">
        <v>6</v>
      </c>
      <c r="K1309" s="104">
        <v>0.48060331583817778</v>
      </c>
      <c r="L1309" s="104">
        <v>1.5153422548377751</v>
      </c>
      <c r="M1309" s="104">
        <v>6.8274306774012548</v>
      </c>
    </row>
    <row r="1310" spans="1:13" s="81" customFormat="1" x14ac:dyDescent="0.25">
      <c r="A1310" s="79">
        <v>1307</v>
      </c>
      <c r="B1310" s="79">
        <v>76.454736328124994</v>
      </c>
      <c r="C1310" s="79">
        <v>76.454736328124994</v>
      </c>
      <c r="D1310" s="95"/>
      <c r="E1310" s="79">
        <v>1480.1617059836151</v>
      </c>
      <c r="F1310" s="79">
        <v>88.987369480727651</v>
      </c>
      <c r="G1310" s="80">
        <v>18.315645526916494</v>
      </c>
      <c r="H1310" s="79">
        <v>-6.0674998974036889</v>
      </c>
      <c r="I1310" s="80">
        <v>-0.65243162253765075</v>
      </c>
      <c r="J1310" s="104">
        <v>6</v>
      </c>
      <c r="K1310" s="104">
        <v>0.57273868176668452</v>
      </c>
      <c r="L1310" s="104">
        <v>1.805845063610356</v>
      </c>
      <c r="M1310" s="104">
        <v>8.6394683325271409</v>
      </c>
    </row>
    <row r="1311" spans="1:13" s="81" customFormat="1" x14ac:dyDescent="0.25">
      <c r="A1311" s="79">
        <v>1308</v>
      </c>
      <c r="B1311" s="79">
        <v>76.245840454101568</v>
      </c>
      <c r="C1311" s="79">
        <v>76.245840454101568</v>
      </c>
      <c r="D1311" s="95"/>
      <c r="E1311" s="79">
        <v>1476.1174872979279</v>
      </c>
      <c r="F1311" s="79">
        <v>89.040357252914944</v>
      </c>
      <c r="G1311" s="80">
        <v>21.20353841547626</v>
      </c>
      <c r="H1311" s="79">
        <v>-6.0674998974036889</v>
      </c>
      <c r="I1311" s="80">
        <v>-0.65243162253765075</v>
      </c>
      <c r="J1311" s="104">
        <v>6</v>
      </c>
      <c r="K1311" s="104">
        <v>0.66304442412484432</v>
      </c>
      <c r="L1311" s="104">
        <v>2.0905790692656341</v>
      </c>
      <c r="M1311" s="104">
        <v>10.383598468836469</v>
      </c>
    </row>
    <row r="1312" spans="1:13" s="81" customFormat="1" x14ac:dyDescent="0.25">
      <c r="A1312" s="79">
        <v>1309</v>
      </c>
      <c r="B1312" s="79">
        <v>76.131247711181643</v>
      </c>
      <c r="C1312" s="79">
        <v>76.131247711181643</v>
      </c>
      <c r="D1312" s="95"/>
      <c r="E1312" s="79">
        <v>1473.8989747766659</v>
      </c>
      <c r="F1312" s="79">
        <v>88.976157379159872</v>
      </c>
      <c r="G1312" s="80">
        <v>22.340061680505389</v>
      </c>
      <c r="H1312" s="79">
        <v>-6.0674998974036889</v>
      </c>
      <c r="I1312" s="80">
        <v>-0.65243162253765075</v>
      </c>
      <c r="J1312" s="104">
        <v>6</v>
      </c>
      <c r="K1312" s="104">
        <v>0.69858403072256703</v>
      </c>
      <c r="L1312" s="104">
        <v>2.202635448868254</v>
      </c>
      <c r="M1312" s="104">
        <v>11.063402167822099</v>
      </c>
    </row>
    <row r="1313" spans="1:13" s="81" customFormat="1" x14ac:dyDescent="0.25">
      <c r="A1313" s="79">
        <v>1310</v>
      </c>
      <c r="B1313" s="79">
        <v>76.076952362060553</v>
      </c>
      <c r="C1313" s="79">
        <v>76.076952362060553</v>
      </c>
      <c r="D1313" s="95"/>
      <c r="E1313" s="79">
        <v>1472.8478182304309</v>
      </c>
      <c r="F1313" s="79">
        <v>89.006285199380926</v>
      </c>
      <c r="G1313" s="80">
        <v>23.046862041810613</v>
      </c>
      <c r="H1313" s="79">
        <v>-6.0674998974036889</v>
      </c>
      <c r="I1313" s="80">
        <v>-0.65243162253765075</v>
      </c>
      <c r="J1313" s="104">
        <v>6</v>
      </c>
      <c r="K1313" s="104">
        <v>0.72068600395693994</v>
      </c>
      <c r="L1313" s="104">
        <v>2.2723229704762322</v>
      </c>
      <c r="M1313" s="104">
        <v>11.48377335291679</v>
      </c>
    </row>
    <row r="1314" spans="1:13" s="81" customFormat="1" x14ac:dyDescent="0.25">
      <c r="A1314" s="79">
        <v>1311</v>
      </c>
      <c r="B1314" s="79">
        <v>76.01663436889649</v>
      </c>
      <c r="C1314" s="79">
        <v>76.01663436889649</v>
      </c>
      <c r="D1314" s="95"/>
      <c r="E1314" s="79">
        <v>1471.6800634522299</v>
      </c>
      <c r="F1314" s="79">
        <v>89.039825722676099</v>
      </c>
      <c r="G1314" s="80">
        <v>21.874886186927071</v>
      </c>
      <c r="H1314" s="79">
        <v>-6.0674998974036889</v>
      </c>
      <c r="I1314" s="80">
        <v>-0.65243162253765075</v>
      </c>
      <c r="J1314" s="104">
        <v>6</v>
      </c>
      <c r="K1314" s="104">
        <v>0.6840377785257401</v>
      </c>
      <c r="L1314" s="104">
        <v>2.156771115691658</v>
      </c>
      <c r="M1314" s="104">
        <v>10.78864742282485</v>
      </c>
    </row>
    <row r="1315" spans="1:13" s="81" customFormat="1" x14ac:dyDescent="0.25">
      <c r="A1315" s="79">
        <v>1312</v>
      </c>
      <c r="B1315" s="79">
        <v>75.911846923828122</v>
      </c>
      <c r="C1315" s="79">
        <v>75.911846923828122</v>
      </c>
      <c r="D1315" s="95"/>
      <c r="E1315" s="79">
        <v>1469.651381242244</v>
      </c>
      <c r="F1315" s="79">
        <v>88.971225050123849</v>
      </c>
      <c r="G1315" s="80">
        <v>22.827718511970136</v>
      </c>
      <c r="H1315" s="79">
        <v>-6.0674998974036889</v>
      </c>
      <c r="I1315" s="80">
        <v>-0.65243162253765075</v>
      </c>
      <c r="J1315" s="104">
        <v>6</v>
      </c>
      <c r="K1315" s="104">
        <v>0.7138332847222244</v>
      </c>
      <c r="L1315" s="104">
        <v>2.250716346729174</v>
      </c>
      <c r="M1315" s="104">
        <v>11.35664789072503</v>
      </c>
    </row>
    <row r="1316" spans="1:13" s="81" customFormat="1" x14ac:dyDescent="0.25">
      <c r="A1316" s="79">
        <v>1313</v>
      </c>
      <c r="B1316" s="79">
        <v>75.896276855468756</v>
      </c>
      <c r="C1316" s="79">
        <v>75.896276855468756</v>
      </c>
      <c r="D1316" s="95"/>
      <c r="E1316" s="79">
        <v>1469.349945123935</v>
      </c>
      <c r="F1316" s="79">
        <v>89.004765573419022</v>
      </c>
      <c r="G1316" s="80">
        <v>22.385670934074394</v>
      </c>
      <c r="H1316" s="79">
        <v>-6.0674998974036889</v>
      </c>
      <c r="I1316" s="80">
        <v>-0.65243162253765075</v>
      </c>
      <c r="J1316" s="104">
        <v>6</v>
      </c>
      <c r="K1316" s="104">
        <v>0.7000102531140785</v>
      </c>
      <c r="L1316" s="104">
        <v>2.2071323280686901</v>
      </c>
      <c r="M1316" s="104">
        <v>11.094624666532169</v>
      </c>
    </row>
    <row r="1317" spans="1:13" s="81" customFormat="1" x14ac:dyDescent="0.25">
      <c r="A1317" s="79">
        <v>1314</v>
      </c>
      <c r="B1317" s="79">
        <v>75.731241607666021</v>
      </c>
      <c r="C1317" s="79">
        <v>75.731241607666021</v>
      </c>
      <c r="D1317" s="95"/>
      <c r="E1317" s="79">
        <v>1466.1548670206409</v>
      </c>
      <c r="F1317" s="79">
        <v>89.034893393640075</v>
      </c>
      <c r="G1317" s="80">
        <v>19.697880827783042</v>
      </c>
      <c r="H1317" s="79">
        <v>-6.0674998974036889</v>
      </c>
      <c r="I1317" s="80">
        <v>-0.65243162253765075</v>
      </c>
      <c r="J1317" s="104">
        <v>6</v>
      </c>
      <c r="K1317" s="104">
        <v>0.6159618170335398</v>
      </c>
      <c r="L1317" s="104">
        <v>1.942127609106751</v>
      </c>
      <c r="M1317" s="104">
        <v>9.4912416367019539</v>
      </c>
    </row>
    <row r="1318" spans="1:13" s="81" customFormat="1" x14ac:dyDescent="0.25">
      <c r="A1318" s="79">
        <v>1315</v>
      </c>
      <c r="B1318" s="79">
        <v>75.518693542480463</v>
      </c>
      <c r="C1318" s="79">
        <v>75.518693542480463</v>
      </c>
      <c r="D1318" s="95"/>
      <c r="E1318" s="79">
        <v>1462.0399420090839</v>
      </c>
      <c r="F1318" s="79">
        <v>89.102412176421069</v>
      </c>
      <c r="G1318" s="80">
        <v>19.578770160556815</v>
      </c>
      <c r="H1318" s="79">
        <v>-6.0674998974036889</v>
      </c>
      <c r="I1318" s="80">
        <v>-0.65243162253765075</v>
      </c>
      <c r="J1318" s="104">
        <v>6</v>
      </c>
      <c r="K1318" s="104">
        <v>0.61223717154227142</v>
      </c>
      <c r="L1318" s="104">
        <v>1.9303838018727819</v>
      </c>
      <c r="M1318" s="104">
        <v>9.4242147573628294</v>
      </c>
    </row>
    <row r="1319" spans="1:13" s="81" customFormat="1" x14ac:dyDescent="0.25">
      <c r="A1319" s="79">
        <v>1316</v>
      </c>
      <c r="B1319" s="79">
        <v>75.311688232421872</v>
      </c>
      <c r="C1319" s="79">
        <v>75.311688232421872</v>
      </c>
      <c r="D1319" s="95"/>
      <c r="E1319" s="79">
        <v>1458.0323245925649</v>
      </c>
      <c r="F1319" s="79">
        <v>89.085176904384284</v>
      </c>
      <c r="G1319" s="80">
        <v>19.784460077525072</v>
      </c>
      <c r="H1319" s="79">
        <v>-6.0674998974036889</v>
      </c>
      <c r="I1319" s="80">
        <v>-0.65243162253765075</v>
      </c>
      <c r="J1319" s="104">
        <v>6</v>
      </c>
      <c r="K1319" s="104">
        <v>0.61866919009842714</v>
      </c>
      <c r="L1319" s="104">
        <v>1.950663956380341</v>
      </c>
      <c r="M1319" s="104">
        <v>9.5522911904759518</v>
      </c>
    </row>
    <row r="1320" spans="1:13" s="81" customFormat="1" x14ac:dyDescent="0.25">
      <c r="A1320" s="79">
        <v>1317</v>
      </c>
      <c r="B1320" s="79">
        <v>75.093859863281253</v>
      </c>
      <c r="C1320" s="79">
        <v>75.093859863281253</v>
      </c>
      <c r="D1320" s="95"/>
      <c r="E1320" s="79">
        <v>1453.81517303383</v>
      </c>
      <c r="F1320" s="79">
        <v>89.04612073879602</v>
      </c>
      <c r="G1320" s="80">
        <v>18.14043288164898</v>
      </c>
      <c r="H1320" s="79">
        <v>-6.0674998974036889</v>
      </c>
      <c r="I1320" s="80">
        <v>-0.65243162253765075</v>
      </c>
      <c r="J1320" s="104">
        <v>6</v>
      </c>
      <c r="K1320" s="104">
        <v>0.56725970155100525</v>
      </c>
      <c r="L1320" s="104">
        <v>1.78856983899032</v>
      </c>
      <c r="M1320" s="104">
        <v>8.5661496510577599</v>
      </c>
    </row>
    <row r="1321" spans="1:13" s="81" customFormat="1" x14ac:dyDescent="0.25">
      <c r="A1321" s="79">
        <v>1318</v>
      </c>
      <c r="B1321" s="79">
        <v>74.688188171386713</v>
      </c>
      <c r="C1321" s="79">
        <v>74.688188171386713</v>
      </c>
      <c r="D1321" s="95"/>
      <c r="E1321" s="79">
        <v>1445.9613796342051</v>
      </c>
      <c r="F1321" s="79">
        <v>89.019329780112656</v>
      </c>
      <c r="G1321" s="80">
        <v>13.045205991552436</v>
      </c>
      <c r="H1321" s="79">
        <v>-3.966562351163077</v>
      </c>
      <c r="I1321" s="80">
        <v>-2.7533691687782622</v>
      </c>
      <c r="J1321" s="104">
        <v>6</v>
      </c>
      <c r="K1321" s="104">
        <v>0.40792960706716902</v>
      </c>
      <c r="L1321" s="104">
        <v>1.2862020510827841</v>
      </c>
      <c r="M1321" s="104">
        <v>5.4578283857468612</v>
      </c>
    </row>
    <row r="1322" spans="1:13" s="81" customFormat="1" x14ac:dyDescent="0.25">
      <c r="A1322" s="79">
        <v>1319</v>
      </c>
      <c r="B1322" s="79">
        <v>74.025396728515631</v>
      </c>
      <c r="C1322" s="79">
        <v>74.025396728515631</v>
      </c>
      <c r="D1322" s="95"/>
      <c r="E1322" s="79">
        <v>1433.1297545458519</v>
      </c>
      <c r="F1322" s="79">
        <v>89.075224019670102</v>
      </c>
      <c r="G1322" s="80">
        <v>10.285715940340074</v>
      </c>
      <c r="H1322" s="79">
        <v>-10.123149838144929</v>
      </c>
      <c r="I1322" s="80">
        <v>3.4032183182035882</v>
      </c>
      <c r="J1322" s="104">
        <v>6</v>
      </c>
      <c r="K1322" s="104">
        <v>0.32163908064499019</v>
      </c>
      <c r="L1322" s="104">
        <v>1.0141280212736541</v>
      </c>
      <c r="M1322" s="104">
        <v>3.7601815144368849</v>
      </c>
    </row>
    <row r="1323" spans="1:13" s="81" customFormat="1" x14ac:dyDescent="0.25">
      <c r="A1323" s="79">
        <v>1320</v>
      </c>
      <c r="B1323" s="79">
        <v>73.442494201660153</v>
      </c>
      <c r="C1323" s="79">
        <v>73.442494201660153</v>
      </c>
      <c r="D1323" s="95"/>
      <c r="E1323" s="79">
        <v>1421.844776792876</v>
      </c>
      <c r="F1323" s="79">
        <v>89.025513804437026</v>
      </c>
      <c r="G1323" s="80">
        <v>16.174082780273384</v>
      </c>
      <c r="H1323" s="79">
        <v>-5.1333104376229706</v>
      </c>
      <c r="I1323" s="80">
        <v>-1.5866210823183691</v>
      </c>
      <c r="J1323" s="104">
        <v>6</v>
      </c>
      <c r="K1323" s="104">
        <v>0.50577102711151656</v>
      </c>
      <c r="L1323" s="104">
        <v>1.594696048482612</v>
      </c>
      <c r="M1323" s="104">
        <v>7.4139039574922023</v>
      </c>
    </row>
    <row r="1324" spans="1:13" s="81" customFormat="1" x14ac:dyDescent="0.25">
      <c r="A1324" s="79">
        <v>1321</v>
      </c>
      <c r="B1324" s="79">
        <v>73.369039154052729</v>
      </c>
      <c r="C1324" s="79">
        <v>73.369039154052729</v>
      </c>
      <c r="D1324" s="95"/>
      <c r="E1324" s="79">
        <v>1420.422688982474</v>
      </c>
      <c r="F1324" s="79">
        <v>89.091068324288401</v>
      </c>
      <c r="G1324" s="80">
        <v>24.362123615119526</v>
      </c>
      <c r="H1324" s="79">
        <v>-6.0674998974036889</v>
      </c>
      <c r="I1324" s="80">
        <v>-0.65243162253765075</v>
      </c>
      <c r="J1324" s="104">
        <v>6</v>
      </c>
      <c r="K1324" s="104">
        <v>0.7618148398785719</v>
      </c>
      <c r="L1324" s="104">
        <v>2.4020021901371371</v>
      </c>
      <c r="M1324" s="104">
        <v>12.294525843200709</v>
      </c>
    </row>
    <row r="1325" spans="1:13" s="81" customFormat="1" x14ac:dyDescent="0.25">
      <c r="A1325" s="79">
        <v>1322</v>
      </c>
      <c r="B1325" s="79">
        <v>73.616206359863284</v>
      </c>
      <c r="C1325" s="79">
        <v>73.616206359863284</v>
      </c>
      <c r="D1325" s="95"/>
      <c r="E1325" s="79">
        <v>1425.2078396557511</v>
      </c>
      <c r="F1325" s="79">
        <v>89.066869768469132</v>
      </c>
      <c r="G1325" s="80">
        <v>29.720525714645351</v>
      </c>
      <c r="H1325" s="79">
        <v>-6.0674998974036889</v>
      </c>
      <c r="I1325" s="80">
        <v>-0.65243162253765075</v>
      </c>
      <c r="J1325" s="104">
        <v>6</v>
      </c>
      <c r="K1325" s="104">
        <v>0.92937454452278645</v>
      </c>
      <c r="L1325" s="104">
        <v>2.930317938880346</v>
      </c>
      <c r="M1325" s="104">
        <v>15.37804776758551</v>
      </c>
    </row>
    <row r="1326" spans="1:13" s="81" customFormat="1" x14ac:dyDescent="0.25">
      <c r="A1326" s="79">
        <v>1323</v>
      </c>
      <c r="B1326" s="79">
        <v>74.219455718994141</v>
      </c>
      <c r="C1326" s="79">
        <v>74.219455718994141</v>
      </c>
      <c r="D1326" s="95"/>
      <c r="E1326" s="79">
        <v>1436.88673155216</v>
      </c>
      <c r="F1326" s="79">
        <v>89.102734535863249</v>
      </c>
      <c r="G1326" s="80">
        <v>38.577803390401435</v>
      </c>
      <c r="H1326" s="79">
        <v>-5.0242593618226827</v>
      </c>
      <c r="I1326" s="80">
        <v>-1.6956721581186569</v>
      </c>
      <c r="J1326" s="104">
        <v>6</v>
      </c>
      <c r="K1326" s="104">
        <v>1.2063457019192829</v>
      </c>
      <c r="L1326" s="104">
        <v>3.8036079981514992</v>
      </c>
      <c r="M1326" s="104">
        <v>20.302597211216138</v>
      </c>
    </row>
    <row r="1327" spans="1:13" s="81" customFormat="1" x14ac:dyDescent="0.25">
      <c r="A1327" s="79">
        <v>1324</v>
      </c>
      <c r="B1327" s="79">
        <v>75.279456329345706</v>
      </c>
      <c r="C1327" s="79">
        <v>75.279456329345706</v>
      </c>
      <c r="D1327" s="95"/>
      <c r="E1327" s="79">
        <v>1457.4083157876739</v>
      </c>
      <c r="F1327" s="79">
        <v>89.10117233753796</v>
      </c>
      <c r="G1327" s="80">
        <v>47.726081452634176</v>
      </c>
      <c r="H1327" s="79">
        <v>-11.00891158868443</v>
      </c>
      <c r="I1327" s="80">
        <v>4.2889800687430926</v>
      </c>
      <c r="J1327" s="104">
        <v>6</v>
      </c>
      <c r="K1327" s="104">
        <v>1.492416575593827</v>
      </c>
      <c r="L1327" s="104">
        <v>4.7055894628473363</v>
      </c>
      <c r="M1327" s="104">
        <v>25.188760848493668</v>
      </c>
    </row>
    <row r="1328" spans="1:13" s="81" customFormat="1" x14ac:dyDescent="0.25">
      <c r="A1328" s="79">
        <v>1325</v>
      </c>
      <c r="B1328" s="79">
        <v>76.689117431640625</v>
      </c>
      <c r="C1328" s="79">
        <v>76.689117431640625</v>
      </c>
      <c r="D1328" s="95"/>
      <c r="E1328" s="79">
        <v>1484.6993180491529</v>
      </c>
      <c r="F1328" s="79">
        <v>88.996864182424275</v>
      </c>
      <c r="G1328" s="80">
        <v>53.05388870205735</v>
      </c>
      <c r="H1328" s="79">
        <v>-8.5714538226111028</v>
      </c>
      <c r="I1328" s="80">
        <v>1.8515223026697629</v>
      </c>
      <c r="J1328" s="104">
        <v>6</v>
      </c>
      <c r="K1328" s="104">
        <v>1.659019565166717</v>
      </c>
      <c r="L1328" s="104">
        <v>5.2308886889706594</v>
      </c>
      <c r="M1328" s="104">
        <v>27.985721632765511</v>
      </c>
    </row>
    <row r="1329" spans="1:13" s="81" customFormat="1" x14ac:dyDescent="0.25">
      <c r="A1329" s="79">
        <v>1326</v>
      </c>
      <c r="B1329" s="79">
        <v>78.387912750244141</v>
      </c>
      <c r="C1329" s="79">
        <v>78.387912750244141</v>
      </c>
      <c r="D1329" s="95"/>
      <c r="E1329" s="79">
        <v>1517.5879512151821</v>
      </c>
      <c r="F1329" s="79">
        <v>88.997523274586555</v>
      </c>
      <c r="G1329" s="80">
        <v>54.784553829215199</v>
      </c>
      <c r="H1329" s="79">
        <v>-8.5714538226111028</v>
      </c>
      <c r="I1329" s="80">
        <v>1.8515223026697629</v>
      </c>
      <c r="J1329" s="104">
        <v>6</v>
      </c>
      <c r="K1329" s="104">
        <v>1.7131382617778339</v>
      </c>
      <c r="L1329" s="104">
        <v>5.40152493938551</v>
      </c>
      <c r="M1329" s="104">
        <v>28.950907273287601</v>
      </c>
    </row>
    <row r="1330" spans="1:13" s="81" customFormat="1" x14ac:dyDescent="0.25">
      <c r="A1330" s="79">
        <v>1327</v>
      </c>
      <c r="B1330" s="79">
        <v>79.634368896484375</v>
      </c>
      <c r="C1330" s="79">
        <v>79.634368896484375</v>
      </c>
      <c r="D1330" s="95"/>
      <c r="E1330" s="79">
        <v>1541.7193097739839</v>
      </c>
      <c r="F1330" s="79">
        <v>88.944837991015831</v>
      </c>
      <c r="G1330" s="80">
        <v>45.982794779904864</v>
      </c>
      <c r="H1330" s="79">
        <v>-6.484616074250102</v>
      </c>
      <c r="I1330" s="80">
        <v>-0.23531544569123761</v>
      </c>
      <c r="J1330" s="104">
        <v>6</v>
      </c>
      <c r="K1330" s="104">
        <v>1.4379031974323471</v>
      </c>
      <c r="L1330" s="104">
        <v>4.5337087815041892</v>
      </c>
      <c r="M1330" s="104">
        <v>24.413422019881601</v>
      </c>
    </row>
    <row r="1331" spans="1:13" s="81" customFormat="1" x14ac:dyDescent="0.25">
      <c r="A1331" s="79">
        <v>1328</v>
      </c>
      <c r="B1331" s="79">
        <v>80.49279861450195</v>
      </c>
      <c r="C1331" s="79">
        <v>80.49279861450195</v>
      </c>
      <c r="D1331" s="95"/>
      <c r="E1331" s="79">
        <v>1558.3384867787261</v>
      </c>
      <c r="F1331" s="79">
        <v>88.966034843215809</v>
      </c>
      <c r="G1331" s="80">
        <v>43.800862532066994</v>
      </c>
      <c r="H1331" s="79">
        <v>-6.484616074250102</v>
      </c>
      <c r="I1331" s="80">
        <v>-0.23531544569123761</v>
      </c>
      <c r="J1331" s="104">
        <v>6</v>
      </c>
      <c r="K1331" s="104">
        <v>1.3696731698586879</v>
      </c>
      <c r="L1331" s="104">
        <v>4.3185795045644433</v>
      </c>
      <c r="M1331" s="104">
        <v>23.256975520356711</v>
      </c>
    </row>
    <row r="1332" spans="1:13" s="81" customFormat="1" x14ac:dyDescent="0.25">
      <c r="A1332" s="79">
        <v>1329</v>
      </c>
      <c r="B1332" s="79">
        <v>81.205201721191401</v>
      </c>
      <c r="C1332" s="79">
        <v>81.205201721191401</v>
      </c>
      <c r="D1332" s="95"/>
      <c r="E1332" s="79">
        <v>1572.1305923877219</v>
      </c>
      <c r="F1332" s="79">
        <v>89.030339956755654</v>
      </c>
      <c r="G1332" s="80">
        <v>34.264347961140871</v>
      </c>
      <c r="H1332" s="79">
        <v>-6.0674998974036889</v>
      </c>
      <c r="I1332" s="80">
        <v>-0.65243162253765075</v>
      </c>
      <c r="J1332" s="104">
        <v>6</v>
      </c>
      <c r="K1332" s="104">
        <v>1.071461961524578</v>
      </c>
      <c r="L1332" s="104">
        <v>3.3783195646869961</v>
      </c>
      <c r="M1332" s="104">
        <v>17.95468790646698</v>
      </c>
    </row>
    <row r="1333" spans="1:13" s="81" customFormat="1" x14ac:dyDescent="0.25">
      <c r="A1333" s="79">
        <v>1330</v>
      </c>
      <c r="B1333" s="79">
        <v>81.19455261230469</v>
      </c>
      <c r="C1333" s="79">
        <v>81.19455261230469</v>
      </c>
      <c r="D1333" s="95"/>
      <c r="E1333" s="79">
        <v>1571.9244259167619</v>
      </c>
      <c r="F1333" s="79">
        <v>89.162521117243131</v>
      </c>
      <c r="G1333" s="80">
        <v>23.265939269166562</v>
      </c>
      <c r="H1333" s="79">
        <v>-6.0674998974036889</v>
      </c>
      <c r="I1333" s="80">
        <v>-0.65243162253765075</v>
      </c>
      <c r="J1333" s="104">
        <v>6</v>
      </c>
      <c r="K1333" s="104">
        <v>0.72753664988238942</v>
      </c>
      <c r="L1333" s="104">
        <v>2.2939230570791742</v>
      </c>
      <c r="M1333" s="104">
        <v>11.51806456171704</v>
      </c>
    </row>
    <row r="1334" spans="1:13" s="81" customFormat="1" x14ac:dyDescent="0.25">
      <c r="A1334" s="79">
        <v>1331</v>
      </c>
      <c r="B1334" s="79">
        <v>81.031413269042972</v>
      </c>
      <c r="C1334" s="79">
        <v>81.031413269042972</v>
      </c>
      <c r="D1334" s="95"/>
      <c r="E1334" s="79">
        <v>1568.7660524760511</v>
      </c>
      <c r="F1334" s="79">
        <v>89.092757187737405</v>
      </c>
      <c r="G1334" s="80">
        <v>24.100893278702859</v>
      </c>
      <c r="H1334" s="79">
        <v>-6.0674998974036889</v>
      </c>
      <c r="I1334" s="80">
        <v>-0.65243162253765075</v>
      </c>
      <c r="J1334" s="104">
        <v>6</v>
      </c>
      <c r="K1334" s="104">
        <v>0.75364604679416369</v>
      </c>
      <c r="L1334" s="104">
        <v>2.3762459855419982</v>
      </c>
      <c r="M1334" s="104">
        <v>12.021473923713479</v>
      </c>
    </row>
    <row r="1335" spans="1:13" s="81" customFormat="1" x14ac:dyDescent="0.25">
      <c r="A1335" s="79">
        <v>1332</v>
      </c>
      <c r="B1335" s="79">
        <v>80.911383056640631</v>
      </c>
      <c r="C1335" s="79">
        <v>80.911383056640631</v>
      </c>
      <c r="D1335" s="95"/>
      <c r="E1335" s="79">
        <v>1566.442270687091</v>
      </c>
      <c r="F1335" s="79">
        <v>89.011823988020382</v>
      </c>
      <c r="G1335" s="80">
        <v>24.604662247020073</v>
      </c>
      <c r="H1335" s="79">
        <v>-6.0674998974036889</v>
      </c>
      <c r="I1335" s="80">
        <v>-0.65243162253765075</v>
      </c>
      <c r="J1335" s="104">
        <v>6</v>
      </c>
      <c r="K1335" s="104">
        <v>0.76939913474320409</v>
      </c>
      <c r="L1335" s="104">
        <v>2.4259154718453231</v>
      </c>
      <c r="M1335" s="104">
        <v>12.324474037673721</v>
      </c>
    </row>
    <row r="1336" spans="1:13" s="81" customFormat="1" x14ac:dyDescent="0.25">
      <c r="A1336" s="79">
        <v>1333</v>
      </c>
      <c r="B1336" s="79">
        <v>80.821422576904297</v>
      </c>
      <c r="C1336" s="79">
        <v>80.821422576904297</v>
      </c>
      <c r="D1336" s="95"/>
      <c r="E1336" s="79">
        <v>1564.70063814014</v>
      </c>
      <c r="F1336" s="79">
        <v>89.062897094592145</v>
      </c>
      <c r="G1336" s="80">
        <v>25.610332372542455</v>
      </c>
      <c r="H1336" s="79">
        <v>-6.0674998974036889</v>
      </c>
      <c r="I1336" s="80">
        <v>-0.65243162253765075</v>
      </c>
      <c r="J1336" s="104">
        <v>6</v>
      </c>
      <c r="K1336" s="104">
        <v>0.80084690332648234</v>
      </c>
      <c r="L1336" s="104">
        <v>2.5250702861883991</v>
      </c>
      <c r="M1336" s="104">
        <v>12.92410388547456</v>
      </c>
    </row>
    <row r="1337" spans="1:13" s="81" customFormat="1" x14ac:dyDescent="0.25">
      <c r="A1337" s="79">
        <v>1334</v>
      </c>
      <c r="B1337" s="79">
        <v>80.807442474365232</v>
      </c>
      <c r="C1337" s="79">
        <v>80.807442474365232</v>
      </c>
      <c r="D1337" s="95"/>
      <c r="E1337" s="79">
        <v>1564.4299837187421</v>
      </c>
      <c r="F1337" s="79">
        <v>89.009289239132727</v>
      </c>
      <c r="G1337" s="80">
        <v>27.034177804895116</v>
      </c>
      <c r="H1337" s="79">
        <v>-6.0674998974036889</v>
      </c>
      <c r="I1337" s="80">
        <v>-0.65243162253765075</v>
      </c>
      <c r="J1337" s="104">
        <v>6</v>
      </c>
      <c r="K1337" s="104">
        <v>0.84537120659314802</v>
      </c>
      <c r="L1337" s="104">
        <v>2.6654554143881959</v>
      </c>
      <c r="M1337" s="104">
        <v>13.76616236358608</v>
      </c>
    </row>
    <row r="1338" spans="1:13" s="81" customFormat="1" x14ac:dyDescent="0.25">
      <c r="A1338" s="79">
        <v>1335</v>
      </c>
      <c r="B1338" s="79">
        <v>80.748518371582037</v>
      </c>
      <c r="C1338" s="79">
        <v>80.748518371582037</v>
      </c>
      <c r="D1338" s="95"/>
      <c r="E1338" s="79">
        <v>1563.2892146220461</v>
      </c>
      <c r="F1338" s="79">
        <v>89.08924749775997</v>
      </c>
      <c r="G1338" s="80">
        <v>22.080438206217103</v>
      </c>
      <c r="H1338" s="79">
        <v>-6.0674998974036889</v>
      </c>
      <c r="I1338" s="80">
        <v>-0.65243162253765075</v>
      </c>
      <c r="J1338" s="104">
        <v>6</v>
      </c>
      <c r="K1338" s="104">
        <v>0.69046548495790716</v>
      </c>
      <c r="L1338" s="104">
        <v>2.177037674072281</v>
      </c>
      <c r="M1338" s="104">
        <v>10.814834018197679</v>
      </c>
    </row>
    <row r="1339" spans="1:13" s="81" customFormat="1" x14ac:dyDescent="0.25">
      <c r="A1339" s="79">
        <v>1336</v>
      </c>
      <c r="B1339" s="79">
        <v>80.397681427001956</v>
      </c>
      <c r="C1339" s="79">
        <v>80.397681427001956</v>
      </c>
      <c r="D1339" s="95"/>
      <c r="E1339" s="79">
        <v>1556.4970205036459</v>
      </c>
      <c r="F1339" s="79">
        <v>89.055818556532344</v>
      </c>
      <c r="G1339" s="80">
        <v>20.372226805355915</v>
      </c>
      <c r="H1339" s="79">
        <v>-6.0674998974036889</v>
      </c>
      <c r="I1339" s="80">
        <v>-0.65243162253765075</v>
      </c>
      <c r="J1339" s="104">
        <v>6</v>
      </c>
      <c r="K1339" s="104">
        <v>0.63704892672247548</v>
      </c>
      <c r="L1339" s="104">
        <v>2.0086152659559651</v>
      </c>
      <c r="M1339" s="104">
        <v>9.790054601970823</v>
      </c>
    </row>
    <row r="1340" spans="1:13" s="81" customFormat="1" x14ac:dyDescent="0.25">
      <c r="A1340" s="79">
        <v>1337</v>
      </c>
      <c r="B1340" s="79">
        <v>80.231756591796881</v>
      </c>
      <c r="C1340" s="79">
        <v>80.231756591796881</v>
      </c>
      <c r="D1340" s="95"/>
      <c r="E1340" s="79">
        <v>1553.284720011389</v>
      </c>
      <c r="F1340" s="79">
        <v>89.007858604711018</v>
      </c>
      <c r="G1340" s="80">
        <v>24.983894981997359</v>
      </c>
      <c r="H1340" s="79">
        <v>-6.0674998974036889</v>
      </c>
      <c r="I1340" s="80">
        <v>-0.65243162253765075</v>
      </c>
      <c r="J1340" s="104">
        <v>6</v>
      </c>
      <c r="K1340" s="104">
        <v>0.7812579172466364</v>
      </c>
      <c r="L1340" s="104">
        <v>2.4633062130786452</v>
      </c>
      <c r="M1340" s="104">
        <v>12.562472858097729</v>
      </c>
    </row>
    <row r="1341" spans="1:13" s="81" customFormat="1" x14ac:dyDescent="0.25">
      <c r="A1341" s="79">
        <v>1338</v>
      </c>
      <c r="B1341" s="79">
        <v>80.188356018066401</v>
      </c>
      <c r="C1341" s="79">
        <v>80.188356018066401</v>
      </c>
      <c r="D1341" s="95"/>
      <c r="E1341" s="79">
        <v>1552.444486033236</v>
      </c>
      <c r="F1341" s="79">
        <v>89.052785386124484</v>
      </c>
      <c r="G1341" s="80">
        <v>25.461900852327247</v>
      </c>
      <c r="H1341" s="79">
        <v>-6.0674998974036889</v>
      </c>
      <c r="I1341" s="80">
        <v>-0.65243162253765075</v>
      </c>
      <c r="J1341" s="104">
        <v>6</v>
      </c>
      <c r="K1341" s="104">
        <v>0.79620538124112905</v>
      </c>
      <c r="L1341" s="104">
        <v>2.5104355670532801</v>
      </c>
      <c r="M1341" s="104">
        <v>12.84679132157364</v>
      </c>
    </row>
    <row r="1342" spans="1:13" s="81" customFormat="1" x14ac:dyDescent="0.25">
      <c r="A1342" s="79">
        <v>1339</v>
      </c>
      <c r="B1342" s="79">
        <v>80.133037567138672</v>
      </c>
      <c r="C1342" s="79">
        <v>80.133037567138672</v>
      </c>
      <c r="D1342" s="95"/>
      <c r="E1342" s="79">
        <v>1551.3735222626451</v>
      </c>
      <c r="F1342" s="79">
        <v>88.996443908580872</v>
      </c>
      <c r="G1342" s="80">
        <v>25.128964783662113</v>
      </c>
      <c r="H1342" s="79">
        <v>-6.0674998974036889</v>
      </c>
      <c r="I1342" s="80">
        <v>-0.65243162253765075</v>
      </c>
      <c r="J1342" s="104">
        <v>6</v>
      </c>
      <c r="K1342" s="104">
        <v>0.78579431684268231</v>
      </c>
      <c r="L1342" s="104">
        <v>2.4776094810049769</v>
      </c>
      <c r="M1342" s="104">
        <v>12.65030557461888</v>
      </c>
    </row>
    <row r="1343" spans="1:13" s="81" customFormat="1" x14ac:dyDescent="0.25">
      <c r="A1343" s="79">
        <v>1340</v>
      </c>
      <c r="B1343" s="79">
        <v>80.070614624023435</v>
      </c>
      <c r="C1343" s="79">
        <v>80.070614624023435</v>
      </c>
      <c r="D1343" s="95"/>
      <c r="E1343" s="79">
        <v>1550.1650157081599</v>
      </c>
      <c r="F1343" s="79">
        <v>89.073096833049107</v>
      </c>
      <c r="G1343" s="80">
        <v>24.667159302633753</v>
      </c>
      <c r="H1343" s="79">
        <v>-6.0674998974036889</v>
      </c>
      <c r="I1343" s="80">
        <v>-0.65243162253765075</v>
      </c>
      <c r="J1343" s="104">
        <v>6</v>
      </c>
      <c r="K1343" s="104">
        <v>0.77135344649235171</v>
      </c>
      <c r="L1343" s="104">
        <v>2.4320774167903849</v>
      </c>
      <c r="M1343" s="104">
        <v>12.377101000583609</v>
      </c>
    </row>
    <row r="1344" spans="1:13" s="81" customFormat="1" x14ac:dyDescent="0.25">
      <c r="A1344" s="79">
        <v>1341</v>
      </c>
      <c r="B1344" s="79">
        <v>79.974409484863287</v>
      </c>
      <c r="C1344" s="79">
        <v>79.974409484863287</v>
      </c>
      <c r="D1344" s="95"/>
      <c r="E1344" s="79">
        <v>1548.302486717248</v>
      </c>
      <c r="F1344" s="79">
        <v>88.981616509376622</v>
      </c>
      <c r="G1344" s="80">
        <v>24.212216525388087</v>
      </c>
      <c r="H1344" s="79">
        <v>-6.0674998974036889</v>
      </c>
      <c r="I1344" s="80">
        <v>-0.65243162253765075</v>
      </c>
      <c r="J1344" s="104">
        <v>6</v>
      </c>
      <c r="K1344" s="104">
        <v>0.75712717605399704</v>
      </c>
      <c r="L1344" s="104">
        <v>2.3872219860982531</v>
      </c>
      <c r="M1344" s="104">
        <v>12.10811249062901</v>
      </c>
    </row>
    <row r="1345" spans="1:13" s="81" customFormat="1" x14ac:dyDescent="0.25">
      <c r="A1345" s="79">
        <v>1342</v>
      </c>
      <c r="B1345" s="79">
        <v>79.880672454833984</v>
      </c>
      <c r="C1345" s="79">
        <v>79.880672454833984</v>
      </c>
      <c r="D1345" s="95"/>
      <c r="E1345" s="79">
        <v>1546.4877402548891</v>
      </c>
      <c r="F1345" s="79">
        <v>89.026543290790087</v>
      </c>
      <c r="G1345" s="80">
        <v>24.33854108468535</v>
      </c>
      <c r="H1345" s="79">
        <v>-6.0674998974036889</v>
      </c>
      <c r="I1345" s="80">
        <v>-0.65243162253765075</v>
      </c>
      <c r="J1345" s="104">
        <v>6</v>
      </c>
      <c r="K1345" s="104">
        <v>0.76107740327696582</v>
      </c>
      <c r="L1345" s="104">
        <v>2.3996770525322728</v>
      </c>
      <c r="M1345" s="104">
        <v>12.185044166126721</v>
      </c>
    </row>
    <row r="1346" spans="1:13" s="81" customFormat="1" x14ac:dyDescent="0.25">
      <c r="A1346" s="79">
        <v>1343</v>
      </c>
      <c r="B1346" s="79">
        <v>79.813738250732428</v>
      </c>
      <c r="C1346" s="79">
        <v>79.813738250732428</v>
      </c>
      <c r="D1346" s="95"/>
      <c r="E1346" s="79">
        <v>1545.191895805091</v>
      </c>
      <c r="F1346" s="79">
        <v>89.071470072203553</v>
      </c>
      <c r="G1346" s="80">
        <v>25.667250864296413</v>
      </c>
      <c r="H1346" s="79">
        <v>-6.0674998974036889</v>
      </c>
      <c r="I1346" s="80">
        <v>-0.65243162253765075</v>
      </c>
      <c r="J1346" s="104">
        <v>6</v>
      </c>
      <c r="K1346" s="104">
        <v>0.80262677081121836</v>
      </c>
      <c r="L1346" s="104">
        <v>2.530682208367772</v>
      </c>
      <c r="M1346" s="104">
        <v>12.974450016858659</v>
      </c>
    </row>
    <row r="1347" spans="1:13" s="81" customFormat="1" x14ac:dyDescent="0.25">
      <c r="A1347" s="79">
        <v>1344</v>
      </c>
      <c r="B1347" s="79">
        <v>79.901593780517572</v>
      </c>
      <c r="C1347" s="79">
        <v>79.901593780517572</v>
      </c>
      <c r="D1347" s="95"/>
      <c r="E1347" s="79">
        <v>1546.8927765757569</v>
      </c>
      <c r="F1347" s="79">
        <v>88.979795553430804</v>
      </c>
      <c r="G1347" s="80">
        <v>30.728016171897522</v>
      </c>
      <c r="H1347" s="79">
        <v>-6.0674998974036889</v>
      </c>
      <c r="I1347" s="80">
        <v>-0.65243162253765075</v>
      </c>
      <c r="J1347" s="104">
        <v>6</v>
      </c>
      <c r="K1347" s="104">
        <v>0.96087923571868927</v>
      </c>
      <c r="L1347" s="104">
        <v>3.0296522302210271</v>
      </c>
      <c r="M1347" s="104">
        <v>15.93120125110868</v>
      </c>
    </row>
    <row r="1348" spans="1:13" s="81" customFormat="1" x14ac:dyDescent="0.25">
      <c r="A1348" s="79">
        <v>1345</v>
      </c>
      <c r="B1348" s="79">
        <v>80.268761444091794</v>
      </c>
      <c r="C1348" s="79">
        <v>80.268761444091794</v>
      </c>
      <c r="D1348" s="95"/>
      <c r="E1348" s="79">
        <v>1554.0011329889639</v>
      </c>
      <c r="F1348" s="79">
        <v>89.096176116353234</v>
      </c>
      <c r="G1348" s="80">
        <v>35.387208897962061</v>
      </c>
      <c r="H1348" s="79">
        <v>-5.69628247534704</v>
      </c>
      <c r="I1348" s="80">
        <v>-1.0236490445943001</v>
      </c>
      <c r="J1348" s="104">
        <v>6</v>
      </c>
      <c r="K1348" s="104">
        <v>1.106574340818945</v>
      </c>
      <c r="L1348" s="104">
        <v>3.4890288966021341</v>
      </c>
      <c r="M1348" s="104">
        <v>18.59272971976355</v>
      </c>
    </row>
    <row r="1349" spans="1:13" s="81" customFormat="1" x14ac:dyDescent="0.25">
      <c r="A1349" s="79">
        <v>1346</v>
      </c>
      <c r="B1349" s="79">
        <v>80.75765762329101</v>
      </c>
      <c r="C1349" s="79">
        <v>80.75765762329101</v>
      </c>
      <c r="D1349" s="95"/>
      <c r="E1349" s="79">
        <v>1563.4661502973311</v>
      </c>
      <c r="F1349" s="79">
        <v>89.066576623001552</v>
      </c>
      <c r="G1349" s="80">
        <v>37.419087846471825</v>
      </c>
      <c r="H1349" s="79">
        <v>-6.91195682634498</v>
      </c>
      <c r="I1349" s="80">
        <v>0.19202530640364041</v>
      </c>
      <c r="J1349" s="104">
        <v>6</v>
      </c>
      <c r="K1349" s="104">
        <v>1.170112132526518</v>
      </c>
      <c r="L1349" s="104">
        <v>3.68936355385611</v>
      </c>
      <c r="M1349" s="104">
        <v>19.738417938579019</v>
      </c>
    </row>
    <row r="1350" spans="1:13" s="81" customFormat="1" x14ac:dyDescent="0.25">
      <c r="A1350" s="79">
        <v>1347</v>
      </c>
      <c r="B1350" s="79">
        <v>81.260076141357416</v>
      </c>
      <c r="C1350" s="79">
        <v>81.260076141357416</v>
      </c>
      <c r="D1350" s="95"/>
      <c r="E1350" s="79">
        <v>1573.192959734321</v>
      </c>
      <c r="F1350" s="79">
        <v>89.012122071712767</v>
      </c>
      <c r="G1350" s="80">
        <v>35.208478300883307</v>
      </c>
      <c r="H1350" s="79">
        <v>-6.9099360300633146</v>
      </c>
      <c r="I1350" s="80">
        <v>0.19000451012197581</v>
      </c>
      <c r="J1350" s="104">
        <v>6</v>
      </c>
      <c r="K1350" s="104">
        <v>1.1009853526278479</v>
      </c>
      <c r="L1350" s="104">
        <v>3.471406816835604</v>
      </c>
      <c r="M1350" s="104">
        <v>18.491905026860319</v>
      </c>
    </row>
    <row r="1351" spans="1:13" s="81" customFormat="1" x14ac:dyDescent="0.25">
      <c r="A1351" s="79">
        <v>1348</v>
      </c>
      <c r="B1351" s="79">
        <v>81.557903289794922</v>
      </c>
      <c r="C1351" s="79">
        <v>81.557903289794922</v>
      </c>
      <c r="D1351" s="95"/>
      <c r="E1351" s="79">
        <v>1578.958885578699</v>
      </c>
      <c r="F1351" s="79">
        <v>89.144303232200244</v>
      </c>
      <c r="G1351" s="80">
        <v>32.313109906970652</v>
      </c>
      <c r="H1351" s="79">
        <v>-6.9099360300633146</v>
      </c>
      <c r="I1351" s="80">
        <v>0.19000451012197581</v>
      </c>
      <c r="J1351" s="104">
        <v>6</v>
      </c>
      <c r="K1351" s="104">
        <v>1.0104458477700231</v>
      </c>
      <c r="L1351" s="104">
        <v>3.1859357580188821</v>
      </c>
      <c r="M1351" s="104">
        <v>16.834532747540329</v>
      </c>
    </row>
    <row r="1352" spans="1:13" s="81" customFormat="1" x14ac:dyDescent="0.25">
      <c r="A1352" s="79">
        <v>1349</v>
      </c>
      <c r="B1352" s="79">
        <v>81.774464416503903</v>
      </c>
      <c r="C1352" s="79">
        <v>81.774464416503903</v>
      </c>
      <c r="D1352" s="95"/>
      <c r="E1352" s="79">
        <v>1583.151503356931</v>
      </c>
      <c r="F1352" s="79">
        <v>89.120850064006859</v>
      </c>
      <c r="G1352" s="80">
        <v>29.88106955405339</v>
      </c>
      <c r="H1352" s="79">
        <v>-6.9099360300633146</v>
      </c>
      <c r="I1352" s="80">
        <v>0.19000451012197581</v>
      </c>
      <c r="J1352" s="104">
        <v>6</v>
      </c>
      <c r="K1352" s="104">
        <v>0.93439482441481614</v>
      </c>
      <c r="L1352" s="104">
        <v>2.946146881379915</v>
      </c>
      <c r="M1352" s="104">
        <v>15.422679737144851</v>
      </c>
    </row>
    <row r="1353" spans="1:13" s="81" customFormat="1" x14ac:dyDescent="0.25">
      <c r="A1353" s="79">
        <v>1350</v>
      </c>
      <c r="B1353" s="79">
        <v>81.745818328857425</v>
      </c>
      <c r="C1353" s="79">
        <v>81.745818328857425</v>
      </c>
      <c r="D1353" s="95"/>
      <c r="E1353" s="79">
        <v>1582.596915845457</v>
      </c>
      <c r="F1353" s="79">
        <v>89.11569016854709</v>
      </c>
      <c r="G1353" s="80">
        <v>23.471689071442302</v>
      </c>
      <c r="H1353" s="79">
        <v>-6.9099360300633146</v>
      </c>
      <c r="I1353" s="80">
        <v>0.19000451012197581</v>
      </c>
      <c r="J1353" s="104">
        <v>6</v>
      </c>
      <c r="K1353" s="104">
        <v>0.73397054107972592</v>
      </c>
      <c r="L1353" s="104">
        <v>2.3142091160243758</v>
      </c>
      <c r="M1353" s="104">
        <v>11.629805863780909</v>
      </c>
    </row>
    <row r="1354" spans="1:13" s="81" customFormat="1" x14ac:dyDescent="0.25">
      <c r="A1354" s="79">
        <v>1351</v>
      </c>
      <c r="B1354" s="79">
        <v>81.281022644042963</v>
      </c>
      <c r="C1354" s="79">
        <v>81.281022644042963</v>
      </c>
      <c r="D1354" s="95"/>
      <c r="E1354" s="79">
        <v>1573.5984834812909</v>
      </c>
      <c r="F1354" s="79">
        <v>89.045926239041364</v>
      </c>
      <c r="G1354" s="80">
        <v>10.987692838045051</v>
      </c>
      <c r="H1354" s="79">
        <v>-3.853072814460075</v>
      </c>
      <c r="I1354" s="80">
        <v>-2.8668587054812651</v>
      </c>
      <c r="J1354" s="104">
        <v>6</v>
      </c>
      <c r="K1354" s="104">
        <v>0.34359022194827471</v>
      </c>
      <c r="L1354" s="104">
        <v>1.08333996980291</v>
      </c>
      <c r="M1354" s="104">
        <v>3.940938053027117</v>
      </c>
    </row>
    <row r="1355" spans="1:13" s="81" customFormat="1" x14ac:dyDescent="0.25">
      <c r="A1355" s="79">
        <v>1352</v>
      </c>
      <c r="B1355" s="79">
        <v>80.157964324951166</v>
      </c>
      <c r="C1355" s="79">
        <v>80.157964324951166</v>
      </c>
      <c r="D1355" s="95"/>
      <c r="E1355" s="79">
        <v>1551.8561036453079</v>
      </c>
      <c r="F1355" s="79">
        <v>88.9786329752623</v>
      </c>
      <c r="G1355" s="80">
        <v>4.1295132255785658</v>
      </c>
      <c r="H1355" s="79">
        <v>-25.639523970189551</v>
      </c>
      <c r="I1355" s="80">
        <v>18.91959245024821</v>
      </c>
      <c r="J1355" s="104">
        <v>6</v>
      </c>
      <c r="K1355" s="104">
        <v>0.12913178286182611</v>
      </c>
      <c r="L1355" s="104">
        <v>0.40715251136333769</v>
      </c>
      <c r="M1355" s="104">
        <v>-0.41842578160221378</v>
      </c>
    </row>
    <row r="1356" spans="1:13" s="81" customFormat="1" x14ac:dyDescent="0.25">
      <c r="A1356" s="79">
        <v>1353</v>
      </c>
      <c r="B1356" s="79">
        <v>78.942217254638678</v>
      </c>
      <c r="C1356" s="79">
        <v>78.942217254638678</v>
      </c>
      <c r="D1356" s="95"/>
      <c r="E1356" s="79">
        <v>1528.3192719974261</v>
      </c>
      <c r="F1356" s="79">
        <v>89.037278351762779</v>
      </c>
      <c r="G1356" s="80">
        <v>4.8564300191685188</v>
      </c>
      <c r="H1356" s="79">
        <v>-30.496331299282751</v>
      </c>
      <c r="I1356" s="80">
        <v>23.776399779341411</v>
      </c>
      <c r="J1356" s="104">
        <v>6</v>
      </c>
      <c r="K1356" s="104">
        <v>0.15186280621030351</v>
      </c>
      <c r="L1356" s="104">
        <v>0.4788234279810869</v>
      </c>
      <c r="M1356" s="104">
        <v>0.10690809299218</v>
      </c>
    </row>
    <row r="1357" spans="1:13" s="81" customFormat="1" x14ac:dyDescent="0.25">
      <c r="A1357" s="79">
        <v>1354</v>
      </c>
      <c r="B1357" s="79">
        <v>77.770170593261724</v>
      </c>
      <c r="C1357" s="79">
        <v>77.770170593261724</v>
      </c>
      <c r="D1357" s="95"/>
      <c r="E1357" s="79">
        <v>1505.628479129464</v>
      </c>
      <c r="F1357" s="79">
        <v>88.934054607321301</v>
      </c>
      <c r="G1357" s="80">
        <v>4.4581563289197685</v>
      </c>
      <c r="H1357" s="79">
        <v>-10.35842725643924</v>
      </c>
      <c r="I1357" s="80">
        <v>3.6384957364978949</v>
      </c>
      <c r="J1357" s="104">
        <v>6</v>
      </c>
      <c r="K1357" s="104">
        <v>0.13940860425492069</v>
      </c>
      <c r="L1357" s="104">
        <v>0.43955532921576479</v>
      </c>
      <c r="M1357" s="104">
        <v>-0.1007517873423157</v>
      </c>
    </row>
    <row r="1358" spans="1:13" s="81" customFormat="1" x14ac:dyDescent="0.25">
      <c r="A1358" s="79">
        <v>1355</v>
      </c>
      <c r="B1358" s="79">
        <v>76.607288360595703</v>
      </c>
      <c r="C1358" s="79">
        <v>76.607288360595703</v>
      </c>
      <c r="D1358" s="95"/>
      <c r="E1358" s="79">
        <v>1483.115109362891</v>
      </c>
      <c r="F1358" s="79">
        <v>88.945365429242045</v>
      </c>
      <c r="G1358" s="80">
        <v>3.6655220093037477</v>
      </c>
      <c r="H1358" s="79">
        <v>-24.21782523577448</v>
      </c>
      <c r="I1358" s="80">
        <v>17.49789371583314</v>
      </c>
      <c r="J1358" s="104">
        <v>6</v>
      </c>
      <c r="K1358" s="104">
        <v>0.1146225635624013</v>
      </c>
      <c r="L1358" s="104">
        <v>0.36140494291225128</v>
      </c>
      <c r="M1358" s="104">
        <v>-0.56464704881173211</v>
      </c>
    </row>
    <row r="1359" spans="1:13" s="81" customFormat="1" x14ac:dyDescent="0.25">
      <c r="A1359" s="79">
        <v>1356</v>
      </c>
      <c r="B1359" s="79">
        <v>75.286687469482416</v>
      </c>
      <c r="C1359" s="79">
        <v>75.286687469482416</v>
      </c>
      <c r="D1359" s="95"/>
      <c r="E1359" s="79">
        <v>1457.548310472569</v>
      </c>
      <c r="F1359" s="79">
        <v>88.974697749823477</v>
      </c>
      <c r="G1359" s="80">
        <v>0</v>
      </c>
      <c r="H1359" s="79">
        <v>-27.32699950274278</v>
      </c>
      <c r="I1359" s="80">
        <v>20.607067982801439</v>
      </c>
      <c r="J1359" s="104">
        <v>6</v>
      </c>
      <c r="K1359" s="104">
        <v>0</v>
      </c>
      <c r="L1359" s="104">
        <v>0</v>
      </c>
      <c r="M1359" s="104">
        <v>-2.85431646320998</v>
      </c>
    </row>
    <row r="1360" spans="1:13" s="81" customFormat="1" x14ac:dyDescent="0.25">
      <c r="A1360" s="79">
        <v>1357</v>
      </c>
      <c r="B1360" s="79">
        <v>73.570115661621088</v>
      </c>
      <c r="C1360" s="79">
        <v>73.570115661621088</v>
      </c>
      <c r="D1360" s="95"/>
      <c r="E1360" s="79">
        <v>1424.3155249370479</v>
      </c>
      <c r="F1360" s="79">
        <v>88.974218750806642</v>
      </c>
      <c r="G1360" s="80">
        <v>0</v>
      </c>
      <c r="H1360" s="79">
        <v>-14.941307726933839</v>
      </c>
      <c r="I1360" s="80">
        <v>8.221376206992506</v>
      </c>
      <c r="J1360" s="104">
        <v>6</v>
      </c>
      <c r="K1360" s="104">
        <v>0</v>
      </c>
      <c r="L1360" s="104">
        <v>0</v>
      </c>
      <c r="M1360" s="104">
        <v>-2.778911380728919</v>
      </c>
    </row>
    <row r="1361" spans="1:13" s="81" customFormat="1" x14ac:dyDescent="0.25">
      <c r="A1361" s="79">
        <v>1358</v>
      </c>
      <c r="B1361" s="79">
        <v>71.302344512939456</v>
      </c>
      <c r="C1361" s="79">
        <v>71.302344512939456</v>
      </c>
      <c r="D1361" s="95"/>
      <c r="E1361" s="79">
        <v>1380.411534505284</v>
      </c>
      <c r="F1361" s="79">
        <v>88.996421689085963</v>
      </c>
      <c r="G1361" s="80">
        <v>0</v>
      </c>
      <c r="H1361" s="79">
        <v>-14.091584681477199</v>
      </c>
      <c r="I1361" s="80">
        <v>7.3716531615358614</v>
      </c>
      <c r="J1361" s="104">
        <v>6</v>
      </c>
      <c r="K1361" s="104">
        <v>0</v>
      </c>
      <c r="L1361" s="104">
        <v>0</v>
      </c>
      <c r="M1361" s="104">
        <v>-2.6803859770688612</v>
      </c>
    </row>
    <row r="1362" spans="1:13" s="81" customFormat="1" x14ac:dyDescent="0.25">
      <c r="A1362" s="79">
        <v>1359</v>
      </c>
      <c r="B1362" s="79">
        <v>68.989783477783206</v>
      </c>
      <c r="C1362" s="79">
        <v>68.989783477783206</v>
      </c>
      <c r="D1362" s="95"/>
      <c r="E1362" s="79">
        <v>1335.640413036791</v>
      </c>
      <c r="F1362" s="79">
        <v>89.063649050973979</v>
      </c>
      <c r="G1362" s="80">
        <v>0</v>
      </c>
      <c r="H1362" s="79">
        <v>-7.8085898390040294</v>
      </c>
      <c r="I1362" s="80">
        <v>1.0886583190626899</v>
      </c>
      <c r="J1362" s="104">
        <v>6</v>
      </c>
      <c r="K1362" s="104">
        <v>0</v>
      </c>
      <c r="L1362" s="104">
        <v>0</v>
      </c>
      <c r="M1362" s="104">
        <v>-2.5811588523090432</v>
      </c>
    </row>
    <row r="1363" spans="1:13" s="81" customFormat="1" x14ac:dyDescent="0.25">
      <c r="A1363" s="79">
        <v>1360</v>
      </c>
      <c r="B1363" s="79">
        <v>67.227381134033209</v>
      </c>
      <c r="C1363" s="79">
        <v>67.227381134033209</v>
      </c>
      <c r="D1363" s="95"/>
      <c r="E1363" s="79">
        <v>1301.520349518961</v>
      </c>
      <c r="F1363" s="79">
        <v>89.056677075747032</v>
      </c>
      <c r="G1363" s="80">
        <v>0</v>
      </c>
      <c r="H1363" s="79">
        <v>-7.5116414920781613</v>
      </c>
      <c r="I1363" s="80">
        <v>0.7917099721368217</v>
      </c>
      <c r="J1363" s="104">
        <v>6</v>
      </c>
      <c r="K1363" s="104">
        <v>0</v>
      </c>
      <c r="L1363" s="104">
        <v>0</v>
      </c>
      <c r="M1363" s="104">
        <v>-2.5063564554116291</v>
      </c>
    </row>
    <row r="1364" spans="1:13" s="81" customFormat="1" x14ac:dyDescent="0.25">
      <c r="A1364" s="79">
        <v>1361</v>
      </c>
      <c r="B1364" s="79">
        <v>64.892731857299808</v>
      </c>
      <c r="C1364" s="79">
        <v>64.892731857299808</v>
      </c>
      <c r="D1364" s="95"/>
      <c r="E1364" s="79">
        <v>1256.3216002682641</v>
      </c>
      <c r="F1364" s="79">
        <v>89.017370351605237</v>
      </c>
      <c r="G1364" s="80">
        <v>0</v>
      </c>
      <c r="H1364" s="79">
        <v>-14.45991488680786</v>
      </c>
      <c r="I1364" s="80">
        <v>7.7399833668665172</v>
      </c>
      <c r="J1364" s="104">
        <v>6</v>
      </c>
      <c r="K1364" s="104">
        <v>0</v>
      </c>
      <c r="L1364" s="104">
        <v>0</v>
      </c>
      <c r="M1364" s="104">
        <v>-2.40832250700874</v>
      </c>
    </row>
    <row r="1365" spans="1:13" s="81" customFormat="1" x14ac:dyDescent="0.25">
      <c r="A1365" s="79">
        <v>1362</v>
      </c>
      <c r="B1365" s="79">
        <v>62.423031616210928</v>
      </c>
      <c r="C1365" s="79">
        <v>62.423031616210928</v>
      </c>
      <c r="D1365" s="95"/>
      <c r="E1365" s="79">
        <v>1208.5082678616291</v>
      </c>
      <c r="F1365" s="79">
        <v>89.082279030401267</v>
      </c>
      <c r="G1365" s="80">
        <v>0</v>
      </c>
      <c r="H1365" s="79">
        <v>0</v>
      </c>
      <c r="I1365" s="80">
        <v>-6.7199315199413396</v>
      </c>
      <c r="J1365" s="104">
        <v>6</v>
      </c>
      <c r="K1365" s="104">
        <v>0</v>
      </c>
      <c r="L1365" s="104">
        <v>0</v>
      </c>
      <c r="M1365" s="104">
        <v>-2.3058854974593799</v>
      </c>
    </row>
    <row r="1366" spans="1:13" s="81" customFormat="1" x14ac:dyDescent="0.25">
      <c r="A1366" s="79">
        <v>1363</v>
      </c>
      <c r="B1366" s="79">
        <v>60.735816955566413</v>
      </c>
      <c r="C1366" s="79">
        <v>60.735816955566413</v>
      </c>
      <c r="D1366" s="95"/>
      <c r="E1366" s="79">
        <v>1175.8438359323609</v>
      </c>
      <c r="F1366" s="79">
        <v>89.072988372082335</v>
      </c>
      <c r="G1366" s="80">
        <v>0</v>
      </c>
      <c r="H1366" s="79">
        <v>-31.827376839513121</v>
      </c>
      <c r="I1366" s="80">
        <v>25.107445319571781</v>
      </c>
      <c r="J1366" s="104">
        <v>6</v>
      </c>
      <c r="K1366" s="104">
        <v>0</v>
      </c>
      <c r="L1366" s="104">
        <v>0</v>
      </c>
      <c r="M1366" s="104">
        <v>-2.2366284588201242</v>
      </c>
    </row>
    <row r="1367" spans="1:13" s="81" customFormat="1" x14ac:dyDescent="0.25">
      <c r="A1367" s="79">
        <v>1364</v>
      </c>
      <c r="B1367" s="79">
        <v>59.881528854370117</v>
      </c>
      <c r="C1367" s="79">
        <v>59.881528854370117</v>
      </c>
      <c r="D1367" s="95"/>
      <c r="E1367" s="79">
        <v>1380.591068526468</v>
      </c>
      <c r="F1367" s="79">
        <v>89.096564314962379</v>
      </c>
      <c r="G1367" s="80">
        <v>11.105219351796171</v>
      </c>
      <c r="H1367" s="79">
        <v>0</v>
      </c>
      <c r="I1367" s="80">
        <v>-6.7199315199413396</v>
      </c>
      <c r="J1367" s="104">
        <v>5</v>
      </c>
      <c r="K1367" s="104">
        <v>0.34726533022985451</v>
      </c>
      <c r="L1367" s="104">
        <v>1.094927586214731</v>
      </c>
      <c r="M1367" s="104">
        <v>4.3611031382870191</v>
      </c>
    </row>
    <row r="1368" spans="1:13" s="81" customFormat="1" x14ac:dyDescent="0.25">
      <c r="A1368" s="79">
        <v>1365</v>
      </c>
      <c r="B1368" s="79">
        <v>60.148645019531251</v>
      </c>
      <c r="C1368" s="79">
        <v>60.148645019531251</v>
      </c>
      <c r="D1368" s="95"/>
      <c r="E1368" s="79">
        <v>1386.7495317276559</v>
      </c>
      <c r="F1368" s="79">
        <v>89.080384201103058</v>
      </c>
      <c r="G1368" s="80">
        <v>29.39206309903814</v>
      </c>
      <c r="H1368" s="79">
        <v>-8.9506935709600721E-2</v>
      </c>
      <c r="I1368" s="80">
        <v>-6.6304245842317391</v>
      </c>
      <c r="J1368" s="104">
        <v>5</v>
      </c>
      <c r="K1368" s="104">
        <v>0.91910336706436446</v>
      </c>
      <c r="L1368" s="104">
        <v>2.8979329163539411</v>
      </c>
      <c r="M1368" s="104">
        <v>15.19121603428259</v>
      </c>
    </row>
    <row r="1369" spans="1:13" s="81" customFormat="1" x14ac:dyDescent="0.25">
      <c r="A1369" s="79">
        <v>1366</v>
      </c>
      <c r="B1369" s="79">
        <v>61.447166442871087</v>
      </c>
      <c r="C1369" s="79">
        <v>61.447166442871087</v>
      </c>
      <c r="D1369" s="95"/>
      <c r="E1369" s="79">
        <v>1416.6874293339961</v>
      </c>
      <c r="F1369" s="79">
        <v>89.050779585387488</v>
      </c>
      <c r="G1369" s="80">
        <v>39.167232056936392</v>
      </c>
      <c r="H1369" s="79">
        <v>-1.099979271193122</v>
      </c>
      <c r="I1369" s="80">
        <v>-5.6199522487482172</v>
      </c>
      <c r="J1369" s="104">
        <v>5</v>
      </c>
      <c r="K1369" s="104">
        <v>1.224777408133001</v>
      </c>
      <c r="L1369" s="104">
        <v>3.8617231678433521</v>
      </c>
      <c r="M1369" s="104">
        <v>20.600019732576332</v>
      </c>
    </row>
    <row r="1370" spans="1:13" s="81" customFormat="1" x14ac:dyDescent="0.25">
      <c r="A1370" s="79">
        <v>1367</v>
      </c>
      <c r="B1370" s="79">
        <v>62.694965362548828</v>
      </c>
      <c r="C1370" s="79">
        <v>62.694965362548828</v>
      </c>
      <c r="D1370" s="95"/>
      <c r="E1370" s="79">
        <v>1445.4559006269319</v>
      </c>
      <c r="F1370" s="79">
        <v>88.999175829446202</v>
      </c>
      <c r="G1370" s="80">
        <v>31.718465630527209</v>
      </c>
      <c r="H1370" s="79">
        <v>-8.9506935709600721E-2</v>
      </c>
      <c r="I1370" s="80">
        <v>-6.6304245842317391</v>
      </c>
      <c r="J1370" s="104">
        <v>5</v>
      </c>
      <c r="K1370" s="104">
        <v>0.99185104702932203</v>
      </c>
      <c r="L1370" s="104">
        <v>3.127306351283452</v>
      </c>
      <c r="M1370" s="104">
        <v>16.509894410648801</v>
      </c>
    </row>
    <row r="1371" spans="1:13" s="81" customFormat="1" x14ac:dyDescent="0.25">
      <c r="A1371" s="79">
        <v>1368</v>
      </c>
      <c r="B1371" s="79">
        <v>63.168466567993157</v>
      </c>
      <c r="C1371" s="79">
        <v>63.168466567993157</v>
      </c>
      <c r="D1371" s="95"/>
      <c r="E1371" s="79">
        <v>1456.372648206353</v>
      </c>
      <c r="F1371" s="79">
        <v>89.105026392595718</v>
      </c>
      <c r="G1371" s="80">
        <v>16.881747261825691</v>
      </c>
      <c r="H1371" s="79">
        <v>-2.4913821871351249</v>
      </c>
      <c r="I1371" s="80">
        <v>-4.2285493328062138</v>
      </c>
      <c r="J1371" s="104">
        <v>5</v>
      </c>
      <c r="K1371" s="104">
        <v>0.52790002178449924</v>
      </c>
      <c r="L1371" s="104">
        <v>1.664468768686526</v>
      </c>
      <c r="M1371" s="104">
        <v>7.7988607997693276</v>
      </c>
    </row>
    <row r="1372" spans="1:13" s="81" customFormat="1" x14ac:dyDescent="0.25">
      <c r="A1372" s="79">
        <v>1369</v>
      </c>
      <c r="B1372" s="79">
        <v>62.654647827148438</v>
      </c>
      <c r="C1372" s="79">
        <v>62.654647827148438</v>
      </c>
      <c r="D1372" s="95"/>
      <c r="E1372" s="79">
        <v>1444.5263647526201</v>
      </c>
      <c r="F1372" s="79">
        <v>89.051659885226911</v>
      </c>
      <c r="G1372" s="80">
        <v>4.4767263616624708</v>
      </c>
      <c r="H1372" s="79">
        <v>0</v>
      </c>
      <c r="I1372" s="80">
        <v>-6.7199315199413396</v>
      </c>
      <c r="J1372" s="104">
        <v>5</v>
      </c>
      <c r="K1372" s="104">
        <v>0.13998929774223401</v>
      </c>
      <c r="L1372" s="104">
        <v>0.44138625578126378</v>
      </c>
      <c r="M1372" s="104">
        <v>4.4813644203615409E-2</v>
      </c>
    </row>
    <row r="1373" spans="1:13" s="81" customFormat="1" x14ac:dyDescent="0.25">
      <c r="A1373" s="79">
        <v>1370</v>
      </c>
      <c r="B1373" s="79">
        <v>61.382324600219732</v>
      </c>
      <c r="C1373" s="79">
        <v>61.382324600219732</v>
      </c>
      <c r="D1373" s="95"/>
      <c r="E1373" s="79">
        <v>1415.192476373644</v>
      </c>
      <c r="F1373" s="79">
        <v>89.014113196172502</v>
      </c>
      <c r="G1373" s="80">
        <v>0</v>
      </c>
      <c r="H1373" s="79">
        <v>-26.15723863294658</v>
      </c>
      <c r="I1373" s="80">
        <v>19.43730711300524</v>
      </c>
      <c r="J1373" s="104">
        <v>5</v>
      </c>
      <c r="K1373" s="104">
        <v>0</v>
      </c>
      <c r="L1373" s="104">
        <v>0</v>
      </c>
      <c r="M1373" s="104">
        <v>-2.7583368976518181</v>
      </c>
    </row>
    <row r="1374" spans="1:13" s="81" customFormat="1" x14ac:dyDescent="0.25">
      <c r="A1374" s="79">
        <v>1371</v>
      </c>
      <c r="B1374" s="79">
        <v>59.471566009521482</v>
      </c>
      <c r="C1374" s="79">
        <v>59.471566009521482</v>
      </c>
      <c r="D1374" s="95"/>
      <c r="E1374" s="79">
        <v>1371.139221640557</v>
      </c>
      <c r="F1374" s="79">
        <v>88.991361998918606</v>
      </c>
      <c r="G1374" s="80">
        <v>0</v>
      </c>
      <c r="H1374" s="79">
        <v>-20.894680361292071</v>
      </c>
      <c r="I1374" s="80">
        <v>14.174748841350731</v>
      </c>
      <c r="J1374" s="104">
        <v>5</v>
      </c>
      <c r="K1374" s="104">
        <v>0</v>
      </c>
      <c r="L1374" s="104">
        <v>0</v>
      </c>
      <c r="M1374" s="104">
        <v>-2.659733734115624</v>
      </c>
    </row>
    <row r="1375" spans="1:13" s="81" customFormat="1" x14ac:dyDescent="0.25">
      <c r="A1375" s="79">
        <v>1372</v>
      </c>
      <c r="B1375" s="79">
        <v>58.357773208618163</v>
      </c>
      <c r="C1375" s="79">
        <v>58.357773208618163</v>
      </c>
      <c r="D1375" s="95"/>
      <c r="E1375" s="79">
        <v>1345.4603115904181</v>
      </c>
      <c r="F1375" s="79">
        <v>89.022349203097079</v>
      </c>
      <c r="G1375" s="80">
        <v>7.3181960276201847</v>
      </c>
      <c r="H1375" s="79">
        <v>0</v>
      </c>
      <c r="I1375" s="80">
        <v>-6.7199315199413396</v>
      </c>
      <c r="J1375" s="104">
        <v>5</v>
      </c>
      <c r="K1375" s="104">
        <v>0.22884336452186249</v>
      </c>
      <c r="L1375" s="104">
        <v>0.72154312833743262</v>
      </c>
      <c r="M1375" s="104">
        <v>2.0553134630686811</v>
      </c>
    </row>
    <row r="1376" spans="1:13" s="81" customFormat="1" x14ac:dyDescent="0.25">
      <c r="A1376" s="79">
        <v>1373</v>
      </c>
      <c r="B1376" s="79">
        <v>58.112053298950187</v>
      </c>
      <c r="C1376" s="79">
        <v>58.112053298950187</v>
      </c>
      <c r="D1376" s="95"/>
      <c r="E1376" s="79">
        <v>1339.7951470707919</v>
      </c>
      <c r="F1376" s="79">
        <v>89.090443095426238</v>
      </c>
      <c r="G1376" s="80">
        <v>14.411623093172802</v>
      </c>
      <c r="H1376" s="79">
        <v>0</v>
      </c>
      <c r="I1376" s="80">
        <v>-6.7199315199413396</v>
      </c>
      <c r="J1376" s="104">
        <v>5</v>
      </c>
      <c r="K1376" s="104">
        <v>0.45065809994913708</v>
      </c>
      <c r="L1376" s="104">
        <v>1.4209249891396289</v>
      </c>
      <c r="M1376" s="104">
        <v>6.4506001724571309</v>
      </c>
    </row>
    <row r="1377" spans="1:13" s="81" customFormat="1" x14ac:dyDescent="0.25">
      <c r="A1377" s="79">
        <v>1374</v>
      </c>
      <c r="B1377" s="79">
        <v>58.011111450195322</v>
      </c>
      <c r="C1377" s="79">
        <v>58.011111450195322</v>
      </c>
      <c r="D1377" s="95"/>
      <c r="E1377" s="79">
        <v>1337.467894953191</v>
      </c>
      <c r="F1377" s="79">
        <v>89.115211779163914</v>
      </c>
      <c r="G1377" s="80">
        <v>11.961873463736106</v>
      </c>
      <c r="H1377" s="79">
        <v>0</v>
      </c>
      <c r="I1377" s="80">
        <v>-6.7199315199413396</v>
      </c>
      <c r="J1377" s="104">
        <v>5</v>
      </c>
      <c r="K1377" s="104">
        <v>0.37405329935065068</v>
      </c>
      <c r="L1377" s="104">
        <v>1.179390052852602</v>
      </c>
      <c r="M1377" s="104">
        <v>4.9579411215886822</v>
      </c>
    </row>
    <row r="1378" spans="1:13" s="81" customFormat="1" x14ac:dyDescent="0.25">
      <c r="A1378" s="79">
        <v>1375</v>
      </c>
      <c r="B1378" s="79">
        <v>57.550370025634763</v>
      </c>
      <c r="C1378" s="79">
        <v>57.550370025634763</v>
      </c>
      <c r="D1378" s="95"/>
      <c r="E1378" s="79">
        <v>1326.845328899552</v>
      </c>
      <c r="F1378" s="79">
        <v>89.159170886672584</v>
      </c>
      <c r="G1378" s="80">
        <v>6.0033273507874272</v>
      </c>
      <c r="H1378" s="79">
        <v>-14.492684715093111</v>
      </c>
      <c r="I1378" s="80">
        <v>7.7727531951517674</v>
      </c>
      <c r="J1378" s="104">
        <v>5</v>
      </c>
      <c r="K1378" s="104">
        <v>0.1877268146542215</v>
      </c>
      <c r="L1378" s="104">
        <v>0.59190264660476033</v>
      </c>
      <c r="M1378" s="104">
        <v>1.2605345345324519</v>
      </c>
    </row>
    <row r="1379" spans="1:13" s="81" customFormat="1" x14ac:dyDescent="0.25">
      <c r="A1379" s="79">
        <v>1376</v>
      </c>
      <c r="B1379" s="79">
        <v>56.621486663818359</v>
      </c>
      <c r="C1379" s="79">
        <v>56.621486663818359</v>
      </c>
      <c r="D1379" s="95"/>
      <c r="E1379" s="79">
        <v>1305.429575201189</v>
      </c>
      <c r="F1379" s="79">
        <v>89.181696839283873</v>
      </c>
      <c r="G1379" s="80">
        <v>2.0641950246966347</v>
      </c>
      <c r="H1379" s="79">
        <v>-47.180803177585403</v>
      </c>
      <c r="I1379" s="80">
        <v>40.460871657644063</v>
      </c>
      <c r="J1379" s="104">
        <v>5</v>
      </c>
      <c r="K1379" s="104">
        <v>6.454833031228327E-2</v>
      </c>
      <c r="L1379" s="104">
        <v>0.20352088547462921</v>
      </c>
      <c r="M1379" s="104">
        <v>-1.210659664804411</v>
      </c>
    </row>
    <row r="1380" spans="1:13" s="81" customFormat="1" x14ac:dyDescent="0.25">
      <c r="A1380" s="79">
        <v>1377</v>
      </c>
      <c r="B1380" s="79">
        <v>55.029660415649417</v>
      </c>
      <c r="C1380" s="79">
        <v>55.029660415649417</v>
      </c>
      <c r="D1380" s="95"/>
      <c r="E1380" s="79">
        <v>2121.7475065553881</v>
      </c>
      <c r="F1380" s="79">
        <v>89.209961593312187</v>
      </c>
      <c r="G1380" s="80">
        <v>0</v>
      </c>
      <c r="H1380" s="79">
        <v>-18.49989568804012</v>
      </c>
      <c r="I1380" s="80">
        <v>11.779964168098781</v>
      </c>
      <c r="J1380" s="104">
        <v>3</v>
      </c>
      <c r="K1380" s="104">
        <v>0</v>
      </c>
      <c r="L1380" s="104">
        <v>0</v>
      </c>
      <c r="M1380" s="104">
        <v>-4.5368273648570501</v>
      </c>
    </row>
    <row r="1381" spans="1:13" s="81" customFormat="1" x14ac:dyDescent="0.25">
      <c r="A1381" s="79">
        <v>1378</v>
      </c>
      <c r="B1381" s="79">
        <v>51.965003585815431</v>
      </c>
      <c r="C1381" s="79">
        <v>51.965003585815431</v>
      </c>
      <c r="D1381" s="95"/>
      <c r="E1381" s="79">
        <v>2003.585265719553</v>
      </c>
      <c r="F1381" s="79">
        <v>89.023495125748809</v>
      </c>
      <c r="G1381" s="80">
        <v>0</v>
      </c>
      <c r="H1381" s="79">
        <v>-17.904047149702269</v>
      </c>
      <c r="I1381" s="80">
        <v>11.18411562976093</v>
      </c>
      <c r="J1381" s="104">
        <v>3</v>
      </c>
      <c r="K1381" s="104">
        <v>0</v>
      </c>
      <c r="L1381" s="104">
        <v>0</v>
      </c>
      <c r="M1381" s="104">
        <v>-4.2102399317675676</v>
      </c>
    </row>
    <row r="1382" spans="1:13" s="81" customFormat="1" x14ac:dyDescent="0.25">
      <c r="A1382" s="79">
        <v>1379</v>
      </c>
      <c r="B1382" s="79">
        <v>48.116775894165038</v>
      </c>
      <c r="C1382" s="79">
        <v>48.116775894165038</v>
      </c>
      <c r="D1382" s="95"/>
      <c r="E1382" s="79">
        <v>1855.2113261432389</v>
      </c>
      <c r="F1382" s="79">
        <v>89.111904989417908</v>
      </c>
      <c r="G1382" s="80">
        <v>0</v>
      </c>
      <c r="H1382" s="79">
        <v>-3.6281887118790692</v>
      </c>
      <c r="I1382" s="80">
        <v>-3.0917428080622709</v>
      </c>
      <c r="J1382" s="104">
        <v>3</v>
      </c>
      <c r="K1382" s="104">
        <v>0</v>
      </c>
      <c r="L1382" s="104">
        <v>0</v>
      </c>
      <c r="M1382" s="104">
        <v>-3.818053114768706</v>
      </c>
    </row>
    <row r="1383" spans="1:13" s="81" customFormat="1" x14ac:dyDescent="0.25">
      <c r="A1383" s="79">
        <v>1380</v>
      </c>
      <c r="B1383" s="79">
        <v>42.79422035217285</v>
      </c>
      <c r="C1383" s="79">
        <v>42.79422035217285</v>
      </c>
      <c r="D1383" s="95"/>
      <c r="E1383" s="79">
        <v>1649.9925611276931</v>
      </c>
      <c r="F1383" s="79">
        <v>89.034419715469767</v>
      </c>
      <c r="G1383" s="80">
        <v>0</v>
      </c>
      <c r="H1383" s="79">
        <v>-16.381213813820771</v>
      </c>
      <c r="I1383" s="80">
        <v>9.6612822938794274</v>
      </c>
      <c r="J1383" s="104">
        <v>3</v>
      </c>
      <c r="K1383" s="104">
        <v>0</v>
      </c>
      <c r="L1383" s="104">
        <v>0</v>
      </c>
      <c r="M1383" s="104">
        <v>-3.3058697713305119</v>
      </c>
    </row>
    <row r="1384" spans="1:13" s="81" customFormat="1" x14ac:dyDescent="0.25">
      <c r="A1384" s="79">
        <v>1381</v>
      </c>
      <c r="B1384" s="79">
        <v>37.225042343139648</v>
      </c>
      <c r="C1384" s="79">
        <v>37.225042343139648</v>
      </c>
      <c r="D1384" s="95"/>
      <c r="E1384" s="79">
        <v>1435.2649130743</v>
      </c>
      <c r="F1384" s="79">
        <v>88.988472085202105</v>
      </c>
      <c r="G1384" s="80">
        <v>0</v>
      </c>
      <c r="H1384" s="79">
        <v>-13.67396254567095</v>
      </c>
      <c r="I1384" s="80">
        <v>6.9540310257296101</v>
      </c>
      <c r="J1384" s="104">
        <v>3</v>
      </c>
      <c r="K1384" s="104">
        <v>0</v>
      </c>
      <c r="L1384" s="104">
        <v>0</v>
      </c>
      <c r="M1384" s="104">
        <v>-2.8036757765097802</v>
      </c>
    </row>
    <row r="1385" spans="1:13" s="81" customFormat="1" x14ac:dyDescent="0.25">
      <c r="A1385" s="79">
        <v>1382</v>
      </c>
      <c r="B1385" s="79">
        <v>31.929681015014651</v>
      </c>
      <c r="C1385" s="79">
        <v>31.929681015014651</v>
      </c>
      <c r="D1385" s="95"/>
      <c r="E1385" s="79">
        <v>1231.0946599890401</v>
      </c>
      <c r="F1385" s="79">
        <v>88.924807186421859</v>
      </c>
      <c r="G1385" s="80">
        <v>0</v>
      </c>
      <c r="H1385" s="79">
        <v>-8.8292554637156861</v>
      </c>
      <c r="I1385" s="80">
        <v>2.109323943774347</v>
      </c>
      <c r="J1385" s="104">
        <v>3</v>
      </c>
      <c r="K1385" s="104">
        <v>0</v>
      </c>
      <c r="L1385" s="104">
        <v>0</v>
      </c>
      <c r="M1385" s="104">
        <v>-2.3541159980495712</v>
      </c>
    </row>
    <row r="1386" spans="1:13" s="81" customFormat="1" x14ac:dyDescent="0.25">
      <c r="A1386" s="79">
        <v>1383</v>
      </c>
      <c r="B1386" s="79">
        <v>28.07455310821533</v>
      </c>
      <c r="C1386" s="79">
        <v>28.07455310821533</v>
      </c>
      <c r="D1386" s="95"/>
      <c r="E1386" s="79">
        <v>1082.4546727181501</v>
      </c>
      <c r="F1386" s="79">
        <v>88.87345524236072</v>
      </c>
      <c r="G1386" s="80">
        <v>0</v>
      </c>
      <c r="H1386" s="79">
        <v>-11.333929748251171</v>
      </c>
      <c r="I1386" s="80">
        <v>4.6139982283098293</v>
      </c>
      <c r="J1386" s="104">
        <v>3</v>
      </c>
      <c r="K1386" s="104">
        <v>0</v>
      </c>
      <c r="L1386" s="104">
        <v>0</v>
      </c>
      <c r="M1386" s="104">
        <v>-2.041708442500815</v>
      </c>
    </row>
    <row r="1387" spans="1:13" s="81" customFormat="1" x14ac:dyDescent="0.25">
      <c r="A1387" s="79">
        <v>1384</v>
      </c>
      <c r="B1387" s="79">
        <v>29.15797138214111</v>
      </c>
      <c r="C1387" s="79">
        <v>29.15797138214111</v>
      </c>
      <c r="D1387" s="95"/>
      <c r="E1387" s="79">
        <v>1124.227418613649</v>
      </c>
      <c r="F1387" s="79">
        <v>88.925647027689493</v>
      </c>
      <c r="G1387" s="80">
        <v>24.215249088662304</v>
      </c>
      <c r="H1387" s="79">
        <v>-0.60493631795120173</v>
      </c>
      <c r="I1387" s="80">
        <v>-6.1149952019901379</v>
      </c>
      <c r="J1387" s="104">
        <v>3</v>
      </c>
      <c r="K1387" s="104">
        <v>0.75722200570602849</v>
      </c>
      <c r="L1387" s="104">
        <v>2.387520983991108</v>
      </c>
      <c r="M1387" s="104">
        <v>12.247215629973139</v>
      </c>
    </row>
    <row r="1388" spans="1:13" s="81" customFormat="1" x14ac:dyDescent="0.25">
      <c r="A1388" s="79">
        <v>1385</v>
      </c>
      <c r="B1388" s="79">
        <v>31.788625717163089</v>
      </c>
      <c r="C1388" s="79">
        <v>31.788625717163089</v>
      </c>
      <c r="D1388" s="95"/>
      <c r="E1388" s="79">
        <v>1225.6560706130119</v>
      </c>
      <c r="F1388" s="79">
        <v>88.948368519570323</v>
      </c>
      <c r="G1388" s="80">
        <v>33.39265149669005</v>
      </c>
      <c r="H1388" s="79">
        <v>-4.6536407583764401</v>
      </c>
      <c r="I1388" s="80">
        <v>-2.0662907615649</v>
      </c>
      <c r="J1388" s="104">
        <v>3</v>
      </c>
      <c r="K1388" s="104">
        <v>1.044203611104084</v>
      </c>
      <c r="L1388" s="104">
        <v>3.292373985811178</v>
      </c>
      <c r="M1388" s="104">
        <v>17.278559356229561</v>
      </c>
    </row>
    <row r="1389" spans="1:13" s="81" customFormat="1" x14ac:dyDescent="0.25">
      <c r="A1389" s="79">
        <v>1386</v>
      </c>
      <c r="B1389" s="79">
        <v>35.003322982788077</v>
      </c>
      <c r="C1389" s="79">
        <v>35.003322982788077</v>
      </c>
      <c r="D1389" s="95"/>
      <c r="E1389" s="79">
        <v>1349.6033357088099</v>
      </c>
      <c r="F1389" s="79">
        <v>89.089736165599319</v>
      </c>
      <c r="G1389" s="80">
        <v>31.035961273677387</v>
      </c>
      <c r="H1389" s="79">
        <v>-0.18944385229525479</v>
      </c>
      <c r="I1389" s="80">
        <v>-6.530487667646085</v>
      </c>
      <c r="J1389" s="104">
        <v>3</v>
      </c>
      <c r="K1389" s="104">
        <v>0.97050882105821301</v>
      </c>
      <c r="L1389" s="104">
        <v>3.0600143127965458</v>
      </c>
      <c r="M1389" s="104">
        <v>16.102685015371609</v>
      </c>
    </row>
    <row r="1390" spans="1:13" s="81" customFormat="1" x14ac:dyDescent="0.25">
      <c r="A1390" s="79">
        <v>1387</v>
      </c>
      <c r="B1390" s="79">
        <v>36.625473022460938</v>
      </c>
      <c r="C1390" s="79">
        <v>36.625473022460938</v>
      </c>
      <c r="D1390" s="95"/>
      <c r="E1390" s="79">
        <v>1412.147657733298</v>
      </c>
      <c r="F1390" s="79">
        <v>89.11309406197158</v>
      </c>
      <c r="G1390" s="80">
        <v>18.650527305367234</v>
      </c>
      <c r="H1390" s="79">
        <v>-8.9506935709600721E-2</v>
      </c>
      <c r="I1390" s="80">
        <v>-6.6304245842317391</v>
      </c>
      <c r="J1390" s="104">
        <v>3</v>
      </c>
      <c r="K1390" s="104">
        <v>0.58321058940737858</v>
      </c>
      <c r="L1390" s="104">
        <v>1.8388629884014649</v>
      </c>
      <c r="M1390" s="104">
        <v>8.9216729307463041</v>
      </c>
    </row>
    <row r="1391" spans="1:13" s="81" customFormat="1" x14ac:dyDescent="0.25">
      <c r="A1391" s="79">
        <v>1388</v>
      </c>
      <c r="B1391" s="79">
        <v>37.601191711425777</v>
      </c>
      <c r="C1391" s="79">
        <v>37.601191711425777</v>
      </c>
      <c r="D1391" s="95"/>
      <c r="E1391" s="79">
        <v>1449.7678916176039</v>
      </c>
      <c r="F1391" s="79">
        <v>89.016180868891496</v>
      </c>
      <c r="G1391" s="80">
        <v>18.359963082332072</v>
      </c>
      <c r="H1391" s="79">
        <v>-8.9506935709600721E-2</v>
      </c>
      <c r="I1391" s="80">
        <v>-6.6304245842317391</v>
      </c>
      <c r="J1391" s="104">
        <v>3</v>
      </c>
      <c r="K1391" s="104">
        <v>0.57412451216128013</v>
      </c>
      <c r="L1391" s="104">
        <v>1.8102145868445161</v>
      </c>
      <c r="M1391" s="104">
        <v>8.7037679536092316</v>
      </c>
    </row>
    <row r="1392" spans="1:13" s="81" customFormat="1" x14ac:dyDescent="0.25">
      <c r="A1392" s="79">
        <v>1389</v>
      </c>
      <c r="B1392" s="79">
        <v>38.969652557373053</v>
      </c>
      <c r="C1392" s="79">
        <v>38.969652557373053</v>
      </c>
      <c r="D1392" s="95"/>
      <c r="E1392" s="79">
        <v>1502.530862818523</v>
      </c>
      <c r="F1392" s="79">
        <v>89.085202525099717</v>
      </c>
      <c r="G1392" s="80">
        <v>29.786264224903093</v>
      </c>
      <c r="H1392" s="79">
        <v>-0.60493631795120173</v>
      </c>
      <c r="I1392" s="80">
        <v>-6.1149952019901379</v>
      </c>
      <c r="J1392" s="104">
        <v>3</v>
      </c>
      <c r="K1392" s="104">
        <v>0.93143021805342963</v>
      </c>
      <c r="L1392" s="104">
        <v>2.936799477522464</v>
      </c>
      <c r="M1392" s="104">
        <v>15.402804392137909</v>
      </c>
    </row>
    <row r="1393" spans="1:13" s="81" customFormat="1" x14ac:dyDescent="0.25">
      <c r="A1393" s="79">
        <v>1390</v>
      </c>
      <c r="B1393" s="79">
        <v>41.970303726196292</v>
      </c>
      <c r="C1393" s="79">
        <v>41.970303726196292</v>
      </c>
      <c r="D1393" s="95"/>
      <c r="E1393" s="79">
        <v>1618.2252735672889</v>
      </c>
      <c r="F1393" s="79">
        <v>89.057194160492983</v>
      </c>
      <c r="G1393" s="80">
        <v>50.986546511211095</v>
      </c>
      <c r="H1393" s="79">
        <v>-8.2273856918519535</v>
      </c>
      <c r="I1393" s="80">
        <v>1.507454171910614</v>
      </c>
      <c r="J1393" s="104">
        <v>3</v>
      </c>
      <c r="K1393" s="104">
        <v>1.59437282151764</v>
      </c>
      <c r="L1393" s="104">
        <v>5.0270575062451206</v>
      </c>
      <c r="M1393" s="104">
        <v>27.187197535415471</v>
      </c>
    </row>
    <row r="1394" spans="1:13" s="81" customFormat="1" x14ac:dyDescent="0.25">
      <c r="A1394" s="79">
        <v>1391</v>
      </c>
      <c r="B1394" s="79">
        <v>45.700064086914061</v>
      </c>
      <c r="C1394" s="79">
        <v>45.700064086914061</v>
      </c>
      <c r="D1394" s="95"/>
      <c r="E1394" s="79">
        <v>1762.031535238342</v>
      </c>
      <c r="F1394" s="79">
        <v>89.010916689981414</v>
      </c>
      <c r="G1394" s="80">
        <v>47.112946079699327</v>
      </c>
      <c r="H1394" s="79">
        <v>-40.904645214576483</v>
      </c>
      <c r="I1394" s="80">
        <v>34.184713694635143</v>
      </c>
      <c r="J1394" s="104">
        <v>3</v>
      </c>
      <c r="K1394" s="104">
        <v>1.4732435497387919</v>
      </c>
      <c r="L1394" s="104">
        <v>4.6451369123264126</v>
      </c>
      <c r="M1394" s="104">
        <v>25.205029709390349</v>
      </c>
    </row>
    <row r="1395" spans="1:13" s="81" customFormat="1" x14ac:dyDescent="0.25">
      <c r="A1395" s="79">
        <v>1392</v>
      </c>
      <c r="B1395" s="79">
        <v>48.39417839050293</v>
      </c>
      <c r="C1395" s="79">
        <v>48.39417839050293</v>
      </c>
      <c r="D1395" s="95"/>
      <c r="E1395" s="79">
        <v>1375.295303930689</v>
      </c>
      <c r="F1395" s="79">
        <v>88.953654558086924</v>
      </c>
      <c r="G1395" s="80">
        <v>47.308738303384331</v>
      </c>
      <c r="H1395" s="79">
        <v>-14.33612932413242</v>
      </c>
      <c r="I1395" s="80">
        <v>7.6161978041910841</v>
      </c>
      <c r="J1395" s="104">
        <v>4</v>
      </c>
      <c r="K1395" s="104">
        <v>1.479366062861724</v>
      </c>
      <c r="L1395" s="104">
        <v>4.6644411962030148</v>
      </c>
      <c r="M1395" s="104">
        <v>24.784408465681171</v>
      </c>
    </row>
    <row r="1396" spans="1:13" s="81" customFormat="1" x14ac:dyDescent="0.25">
      <c r="A1396" s="79">
        <v>1393</v>
      </c>
      <c r="B1396" s="79">
        <v>52.424165725708008</v>
      </c>
      <c r="C1396" s="79">
        <v>52.424165725708008</v>
      </c>
      <c r="D1396" s="95"/>
      <c r="E1396" s="79">
        <v>1489.821944145235</v>
      </c>
      <c r="F1396" s="79">
        <v>89.070074856349706</v>
      </c>
      <c r="G1396" s="80">
        <v>53.323331383837477</v>
      </c>
      <c r="H1396" s="79">
        <v>-82.06910457911755</v>
      </c>
      <c r="I1396" s="80">
        <v>63.801335754411902</v>
      </c>
      <c r="J1396" s="104">
        <v>4</v>
      </c>
      <c r="K1396" s="104">
        <v>1.66744516207771</v>
      </c>
      <c r="L1396" s="104">
        <v>5.2574545960310211</v>
      </c>
      <c r="M1396" s="104">
        <v>28.135983418538931</v>
      </c>
    </row>
    <row r="1397" spans="1:13" s="81" customFormat="1" x14ac:dyDescent="0.25">
      <c r="A1397" s="79">
        <v>1394</v>
      </c>
      <c r="B1397" s="79">
        <v>53.628555297851562</v>
      </c>
      <c r="C1397" s="79">
        <v>53.628555297851562</v>
      </c>
      <c r="D1397" s="95"/>
      <c r="E1397" s="79">
        <v>1236.4264219481149</v>
      </c>
      <c r="F1397" s="79">
        <v>89.038510872671907</v>
      </c>
      <c r="G1397" s="80">
        <v>21.995424800677966</v>
      </c>
      <c r="H1397" s="79">
        <v>-8.9506935709600721E-2</v>
      </c>
      <c r="I1397" s="80">
        <v>-6.6304245842317391</v>
      </c>
      <c r="J1397" s="104">
        <v>5</v>
      </c>
      <c r="K1397" s="104">
        <v>0.68780707656332307</v>
      </c>
      <c r="L1397" s="104">
        <v>2.1686557124041581</v>
      </c>
      <c r="M1397" s="104">
        <v>11.00659002299497</v>
      </c>
    </row>
    <row r="1398" spans="1:13" s="81" customFormat="1" x14ac:dyDescent="0.25">
      <c r="A1398" s="79">
        <v>1395</v>
      </c>
      <c r="B1398" s="79">
        <v>54.5414421081543</v>
      </c>
      <c r="C1398" s="79">
        <v>54.5414421081543</v>
      </c>
      <c r="D1398" s="95"/>
      <c r="E1398" s="79">
        <v>1257.4733691619149</v>
      </c>
      <c r="F1398" s="79">
        <v>89.073483390822574</v>
      </c>
      <c r="G1398" s="80">
        <v>25.826969041855758</v>
      </c>
      <c r="H1398" s="79">
        <v>-0.97885076054141007</v>
      </c>
      <c r="I1398" s="80">
        <v>-5.7410807593999298</v>
      </c>
      <c r="J1398" s="104">
        <v>5</v>
      </c>
      <c r="K1398" s="104">
        <v>0.80762123187649082</v>
      </c>
      <c r="L1398" s="104">
        <v>2.5464297441065762</v>
      </c>
      <c r="M1398" s="104">
        <v>13.172814641269101</v>
      </c>
    </row>
    <row r="1399" spans="1:13" s="81" customFormat="1" x14ac:dyDescent="0.25">
      <c r="A1399" s="79">
        <v>1396</v>
      </c>
      <c r="B1399" s="79">
        <v>55.120210647583008</v>
      </c>
      <c r="C1399" s="79">
        <v>55.120210647583008</v>
      </c>
      <c r="D1399" s="95"/>
      <c r="E1399" s="79">
        <v>1270.8170945404479</v>
      </c>
      <c r="F1399" s="79">
        <v>89.121061244251322</v>
      </c>
      <c r="G1399" s="80">
        <v>17.659984186967172</v>
      </c>
      <c r="H1399" s="79">
        <v>-1.5713678288258659</v>
      </c>
      <c r="I1399" s="80">
        <v>-5.1485636911154744</v>
      </c>
      <c r="J1399" s="104">
        <v>5</v>
      </c>
      <c r="K1399" s="104">
        <v>0.55223584931253544</v>
      </c>
      <c r="L1399" s="104">
        <v>1.741199632882424</v>
      </c>
      <c r="M1399" s="104">
        <v>8.4696152758784908</v>
      </c>
    </row>
    <row r="1400" spans="1:13" s="81" customFormat="1" x14ac:dyDescent="0.25">
      <c r="A1400" s="79">
        <v>1397</v>
      </c>
      <c r="B1400" s="79">
        <v>55.102476119995117</v>
      </c>
      <c r="C1400" s="79">
        <v>55.102476119995117</v>
      </c>
      <c r="D1400" s="95"/>
      <c r="E1400" s="79">
        <v>1270.4082183667631</v>
      </c>
      <c r="F1400" s="79">
        <v>89.173715977907747</v>
      </c>
      <c r="G1400" s="80">
        <v>10.132093994070559</v>
      </c>
      <c r="H1400" s="79">
        <v>0</v>
      </c>
      <c r="I1400" s="80">
        <v>-6.7199315199413396</v>
      </c>
      <c r="J1400" s="104">
        <v>5</v>
      </c>
      <c r="K1400" s="104">
        <v>0.31683525154338782</v>
      </c>
      <c r="L1400" s="104">
        <v>0.99898154811630158</v>
      </c>
      <c r="M1400" s="104">
        <v>3.9355292025008661</v>
      </c>
    </row>
    <row r="1401" spans="1:13" s="81" customFormat="1" x14ac:dyDescent="0.25">
      <c r="A1401" s="79">
        <v>1398</v>
      </c>
      <c r="B1401" s="79">
        <v>54.616473388671878</v>
      </c>
      <c r="C1401" s="79">
        <v>54.616473388671878</v>
      </c>
      <c r="D1401" s="95"/>
      <c r="E1401" s="79">
        <v>1259.203243427394</v>
      </c>
      <c r="F1401" s="79">
        <v>89.200825391730731</v>
      </c>
      <c r="G1401" s="80">
        <v>5.9388610260842336</v>
      </c>
      <c r="H1401" s="79">
        <v>0</v>
      </c>
      <c r="I1401" s="80">
        <v>-6.7199315199413396</v>
      </c>
      <c r="J1401" s="104">
        <v>5</v>
      </c>
      <c r="K1401" s="104">
        <v>0.18571092295252911</v>
      </c>
      <c r="L1401" s="104">
        <v>0.58554654006932427</v>
      </c>
      <c r="M1401" s="104">
        <v>1.348023478019353</v>
      </c>
    </row>
    <row r="1402" spans="1:13" s="81" customFormat="1" x14ac:dyDescent="0.25">
      <c r="A1402" s="79">
        <v>1399</v>
      </c>
      <c r="B1402" s="79">
        <v>53.926384353637687</v>
      </c>
      <c r="C1402" s="79">
        <v>53.926384353637687</v>
      </c>
      <c r="D1402" s="95"/>
      <c r="E1402" s="79">
        <v>1243.292982342155</v>
      </c>
      <c r="F1402" s="79">
        <v>89.223351344342021</v>
      </c>
      <c r="G1402" s="80">
        <v>3.7172088909317633</v>
      </c>
      <c r="H1402" s="79">
        <v>0</v>
      </c>
      <c r="I1402" s="80">
        <v>-6.7199315199413396</v>
      </c>
      <c r="J1402" s="104">
        <v>5</v>
      </c>
      <c r="K1402" s="104">
        <v>0.1162388361859764</v>
      </c>
      <c r="L1402" s="104">
        <v>0.36650105049438347</v>
      </c>
      <c r="M1402" s="104">
        <v>-2.4309843385260699E-2</v>
      </c>
    </row>
    <row r="1403" spans="1:13" s="81" customFormat="1" x14ac:dyDescent="0.25">
      <c r="A1403" s="79">
        <v>1400</v>
      </c>
      <c r="B1403" s="79">
        <v>52.95527801513672</v>
      </c>
      <c r="C1403" s="79">
        <v>52.95527801513672</v>
      </c>
      <c r="D1403" s="95"/>
      <c r="E1403" s="79">
        <v>1220.9037621072409</v>
      </c>
      <c r="F1403" s="79">
        <v>89.24587729695331</v>
      </c>
      <c r="G1403" s="80">
        <v>0</v>
      </c>
      <c r="H1403" s="79">
        <v>-32.740906032651758</v>
      </c>
      <c r="I1403" s="80">
        <v>26.020974512710421</v>
      </c>
      <c r="J1403" s="104">
        <v>5</v>
      </c>
      <c r="K1403" s="104">
        <v>0</v>
      </c>
      <c r="L1403" s="104">
        <v>0</v>
      </c>
      <c r="M1403" s="104">
        <v>-2.3323195712549358</v>
      </c>
    </row>
    <row r="1404" spans="1:13" s="81" customFormat="1" x14ac:dyDescent="0.25">
      <c r="A1404" s="79">
        <v>1401</v>
      </c>
      <c r="B1404" s="79">
        <v>51.514027404785153</v>
      </c>
      <c r="C1404" s="79">
        <v>51.514027404785153</v>
      </c>
      <c r="D1404" s="95"/>
      <c r="E1404" s="79">
        <v>1187.675189653809</v>
      </c>
      <c r="F1404" s="79">
        <v>89.274142050981624</v>
      </c>
      <c r="G1404" s="80">
        <v>0</v>
      </c>
      <c r="H1404" s="79">
        <v>-16.29144254781049</v>
      </c>
      <c r="I1404" s="80">
        <v>9.5715110278691462</v>
      </c>
      <c r="J1404" s="104">
        <v>5</v>
      </c>
      <c r="K1404" s="104">
        <v>0</v>
      </c>
      <c r="L1404" s="104">
        <v>0</v>
      </c>
      <c r="M1404" s="104">
        <v>-2.2616473429724162</v>
      </c>
    </row>
    <row r="1405" spans="1:13" s="81" customFormat="1" x14ac:dyDescent="0.25">
      <c r="A1405" s="79">
        <v>1402</v>
      </c>
      <c r="B1405" s="79">
        <v>49.76393280029297</v>
      </c>
      <c r="C1405" s="79">
        <v>49.76393280029297</v>
      </c>
      <c r="D1405" s="95"/>
      <c r="E1405" s="79">
        <v>1414.221820920432</v>
      </c>
      <c r="F1405" s="79">
        <v>89.258566127162467</v>
      </c>
      <c r="G1405" s="80">
        <v>0</v>
      </c>
      <c r="H1405" s="79">
        <v>-12.13553351488666</v>
      </c>
      <c r="I1405" s="80">
        <v>5.4156019949453169</v>
      </c>
      <c r="J1405" s="104">
        <v>4</v>
      </c>
      <c r="K1405" s="104">
        <v>0</v>
      </c>
      <c r="L1405" s="104">
        <v>0</v>
      </c>
      <c r="M1405" s="104">
        <v>-2.7561510104919789</v>
      </c>
    </row>
    <row r="1406" spans="1:13" s="81" customFormat="1" x14ac:dyDescent="0.25">
      <c r="A1406" s="79">
        <v>1403</v>
      </c>
      <c r="B1406" s="79">
        <v>47.99182205200195</v>
      </c>
      <c r="C1406" s="79">
        <v>47.99182205200195</v>
      </c>
      <c r="D1406" s="95"/>
      <c r="E1406" s="79">
        <v>1363.8608958830521</v>
      </c>
      <c r="F1406" s="79">
        <v>89.122231473905998</v>
      </c>
      <c r="G1406" s="80">
        <v>0</v>
      </c>
      <c r="H1406" s="79">
        <v>-32.702552910434079</v>
      </c>
      <c r="I1406" s="80">
        <v>25.982621390492739</v>
      </c>
      <c r="J1406" s="104">
        <v>4</v>
      </c>
      <c r="K1406" s="104">
        <v>0</v>
      </c>
      <c r="L1406" s="104">
        <v>0</v>
      </c>
      <c r="M1406" s="104">
        <v>-2.6435602277332082</v>
      </c>
    </row>
    <row r="1407" spans="1:13" s="81" customFormat="1" x14ac:dyDescent="0.25">
      <c r="A1407" s="79">
        <v>1404</v>
      </c>
      <c r="B1407" s="79">
        <v>46.540343856811518</v>
      </c>
      <c r="C1407" s="79">
        <v>46.540343856811518</v>
      </c>
      <c r="D1407" s="95"/>
      <c r="E1407" s="79">
        <v>1322.611902471172</v>
      </c>
      <c r="F1407" s="79">
        <v>89.089300911316784</v>
      </c>
      <c r="G1407" s="80">
        <v>0</v>
      </c>
      <c r="H1407" s="79">
        <v>-18.276932935387919</v>
      </c>
      <c r="I1407" s="80">
        <v>11.557001415446569</v>
      </c>
      <c r="J1407" s="104">
        <v>4</v>
      </c>
      <c r="K1407" s="104">
        <v>0</v>
      </c>
      <c r="L1407" s="104">
        <v>0</v>
      </c>
      <c r="M1407" s="104">
        <v>-2.5525137109788529</v>
      </c>
    </row>
    <row r="1408" spans="1:13" s="81" customFormat="1" x14ac:dyDescent="0.25">
      <c r="A1408" s="79">
        <v>1405</v>
      </c>
      <c r="B1408" s="79">
        <v>43.433706665039061</v>
      </c>
      <c r="C1408" s="79">
        <v>43.433706665039061</v>
      </c>
      <c r="D1408" s="95"/>
      <c r="E1408" s="79">
        <v>1234.325590295666</v>
      </c>
      <c r="F1408" s="79">
        <v>89.080010252997852</v>
      </c>
      <c r="G1408" s="80">
        <v>0</v>
      </c>
      <c r="H1408" s="79">
        <v>-14.9918654953063</v>
      </c>
      <c r="I1408" s="80">
        <v>8.2719339753649628</v>
      </c>
      <c r="J1408" s="104">
        <v>4</v>
      </c>
      <c r="K1408" s="104">
        <v>0</v>
      </c>
      <c r="L1408" s="104">
        <v>0</v>
      </c>
      <c r="M1408" s="104">
        <v>-2.3610384545357488</v>
      </c>
    </row>
    <row r="1409" spans="1:13" s="81" customFormat="1" x14ac:dyDescent="0.25">
      <c r="A1409" s="79">
        <v>1406</v>
      </c>
      <c r="B1409" s="79">
        <v>38.788666534423832</v>
      </c>
      <c r="C1409" s="79">
        <v>38.788666534423832</v>
      </c>
      <c r="D1409" s="95"/>
      <c r="E1409" s="79">
        <v>1102.320004279592</v>
      </c>
      <c r="F1409" s="79">
        <v>89.072343358774162</v>
      </c>
      <c r="G1409" s="80">
        <v>0</v>
      </c>
      <c r="H1409" s="79">
        <v>-9.2934140613456808</v>
      </c>
      <c r="I1409" s="80">
        <v>2.5734825414043412</v>
      </c>
      <c r="J1409" s="104">
        <v>4</v>
      </c>
      <c r="K1409" s="104">
        <v>0</v>
      </c>
      <c r="L1409" s="104">
        <v>0</v>
      </c>
      <c r="M1409" s="104">
        <v>-2.082799434309675</v>
      </c>
    </row>
    <row r="1410" spans="1:13" s="81" customFormat="1" x14ac:dyDescent="0.25">
      <c r="A1410" s="79">
        <v>1407</v>
      </c>
      <c r="B1410" s="79">
        <v>34.195271682739261</v>
      </c>
      <c r="C1410" s="79">
        <v>34.195271682739261</v>
      </c>
      <c r="D1410" s="95"/>
      <c r="E1410" s="79">
        <v>971.78210532724836</v>
      </c>
      <c r="F1410" s="79">
        <v>89.073244656597353</v>
      </c>
      <c r="G1410" s="80">
        <v>0</v>
      </c>
      <c r="H1410" s="79">
        <v>-13.116353540897871</v>
      </c>
      <c r="I1410" s="80">
        <v>6.396422020956531</v>
      </c>
      <c r="J1410" s="104">
        <v>4</v>
      </c>
      <c r="K1410" s="104">
        <v>0</v>
      </c>
      <c r="L1410" s="104">
        <v>0</v>
      </c>
      <c r="M1410" s="104">
        <v>-1.816236540501353</v>
      </c>
    </row>
    <row r="1411" spans="1:13" s="81" customFormat="1" x14ac:dyDescent="0.25">
      <c r="A1411" s="79">
        <v>1408</v>
      </c>
      <c r="B1411" s="79">
        <v>29.512209129333499</v>
      </c>
      <c r="C1411" s="79">
        <v>29.512209129333499</v>
      </c>
      <c r="D1411" s="95"/>
      <c r="E1411" s="79">
        <v>1137.885563169807</v>
      </c>
      <c r="F1411" s="79">
        <v>88.98721164795721</v>
      </c>
      <c r="G1411" s="80">
        <v>0</v>
      </c>
      <c r="H1411" s="79">
        <v>-76.591026008043187</v>
      </c>
      <c r="I1411" s="80">
        <v>63.801335754411902</v>
      </c>
      <c r="J1411" s="104">
        <v>3</v>
      </c>
      <c r="K1411" s="104">
        <v>0</v>
      </c>
      <c r="L1411" s="104">
        <v>0</v>
      </c>
      <c r="M1411" s="104">
        <v>-2.1568618143725171</v>
      </c>
    </row>
    <row r="1412" spans="1:13" s="81" customFormat="1" x14ac:dyDescent="0.25">
      <c r="A1412" s="79">
        <v>1409</v>
      </c>
      <c r="B1412" s="79">
        <v>28.118673324584961</v>
      </c>
      <c r="C1412" s="79">
        <v>28.118673324584961</v>
      </c>
      <c r="D1412" s="95"/>
      <c r="E1412" s="79">
        <v>1732.442332625146</v>
      </c>
      <c r="F1412" s="79">
        <v>89.001848020938723</v>
      </c>
      <c r="G1412" s="80">
        <v>4.8400634394901862</v>
      </c>
      <c r="H1412" s="79">
        <v>-51.465825277367962</v>
      </c>
      <c r="I1412" s="80">
        <v>44.745893757426622</v>
      </c>
      <c r="J1412" s="104">
        <v>2</v>
      </c>
      <c r="K1412" s="104">
        <v>0.15135101571642101</v>
      </c>
      <c r="L1412" s="104">
        <v>0.47720975255387532</v>
      </c>
      <c r="M1412" s="104">
        <v>-0.38252673917302582</v>
      </c>
    </row>
    <row r="1413" spans="1:13" s="81" customFormat="1" x14ac:dyDescent="0.25">
      <c r="A1413" s="79">
        <v>1410</v>
      </c>
      <c r="B1413" s="79">
        <v>27.067996025085449</v>
      </c>
      <c r="C1413" s="79">
        <v>27.067996025085449</v>
      </c>
      <c r="D1413" s="95"/>
      <c r="E1413" s="79">
        <v>1667.7082034374171</v>
      </c>
      <c r="F1413" s="79">
        <v>89.026575305355664</v>
      </c>
      <c r="G1413" s="80">
        <v>6.6060867391715323</v>
      </c>
      <c r="H1413" s="79">
        <v>-15.773028014210521</v>
      </c>
      <c r="I1413" s="80">
        <v>9.0530964942691838</v>
      </c>
      <c r="J1413" s="104">
        <v>2</v>
      </c>
      <c r="K1413" s="104">
        <v>0.20657537868753759</v>
      </c>
      <c r="L1413" s="104">
        <v>0.65133216900180613</v>
      </c>
      <c r="M1413" s="104">
        <v>0.92669980413704922</v>
      </c>
    </row>
    <row r="1414" spans="1:13" s="81" customFormat="1" x14ac:dyDescent="0.25">
      <c r="A1414" s="79">
        <v>1411</v>
      </c>
      <c r="B1414" s="79">
        <v>27.35381107330322</v>
      </c>
      <c r="C1414" s="79">
        <v>27.35381107330322</v>
      </c>
      <c r="D1414" s="95"/>
      <c r="E1414" s="79">
        <v>1685.317785622108</v>
      </c>
      <c r="F1414" s="79">
        <v>89.095603352214013</v>
      </c>
      <c r="G1414" s="80">
        <v>11.545124045553317</v>
      </c>
      <c r="H1414" s="79">
        <v>-6.6642979830822364</v>
      </c>
      <c r="I1414" s="80">
        <v>-5.5633536859104098E-2</v>
      </c>
      <c r="J1414" s="104">
        <v>2</v>
      </c>
      <c r="K1414" s="104">
        <v>0.36102135286280951</v>
      </c>
      <c r="L1414" s="104">
        <v>1.1383003255764379</v>
      </c>
      <c r="M1414" s="104">
        <v>4.0692339583807344</v>
      </c>
    </row>
    <row r="1415" spans="1:13" s="81" customFormat="1" x14ac:dyDescent="0.25">
      <c r="A1415" s="79">
        <v>1412</v>
      </c>
      <c r="B1415" s="79">
        <v>27.287122344970701</v>
      </c>
      <c r="C1415" s="79">
        <v>27.287122344970701</v>
      </c>
      <c r="D1415" s="95"/>
      <c r="E1415" s="79">
        <v>1681.208972423899</v>
      </c>
      <c r="F1415" s="79">
        <v>89.039487576049552</v>
      </c>
      <c r="G1415" s="80">
        <v>5.6808220142357913</v>
      </c>
      <c r="H1415" s="79">
        <v>-9.4067496624453479</v>
      </c>
      <c r="I1415" s="80">
        <v>2.6868181425040079</v>
      </c>
      <c r="J1415" s="104">
        <v>2</v>
      </c>
      <c r="K1415" s="104">
        <v>0.17764192405902759</v>
      </c>
      <c r="L1415" s="104">
        <v>0.56010498655811392</v>
      </c>
      <c r="M1415" s="104">
        <v>0.29226090630939561</v>
      </c>
    </row>
    <row r="1416" spans="1:13" s="81" customFormat="1" x14ac:dyDescent="0.25">
      <c r="A1416" s="79">
        <v>1413</v>
      </c>
      <c r="B1416" s="79">
        <v>26.607315063476559</v>
      </c>
      <c r="C1416" s="79">
        <v>26.607315063476559</v>
      </c>
      <c r="D1416" s="95"/>
      <c r="E1416" s="79">
        <v>1639.3248159812281</v>
      </c>
      <c r="F1416" s="79">
        <v>88.981979543195081</v>
      </c>
      <c r="G1416" s="80">
        <v>5.4388192747527047</v>
      </c>
      <c r="H1416" s="79">
        <v>-8.4951557289041961</v>
      </c>
      <c r="I1416" s="80">
        <v>1.775224208962856</v>
      </c>
      <c r="J1416" s="104">
        <v>2</v>
      </c>
      <c r="K1416" s="104">
        <v>0.1700743867974128</v>
      </c>
      <c r="L1416" s="104">
        <v>0.53624454157224255</v>
      </c>
      <c r="M1416" s="104">
        <v>0.23280133815657961</v>
      </c>
    </row>
    <row r="1417" spans="1:13" s="81" customFormat="1" x14ac:dyDescent="0.25">
      <c r="A1417" s="79">
        <v>1414</v>
      </c>
      <c r="B1417" s="79">
        <v>26.405716896057129</v>
      </c>
      <c r="C1417" s="79">
        <v>26.405716896057129</v>
      </c>
      <c r="D1417" s="95"/>
      <c r="E1417" s="79">
        <v>1626.9039881781</v>
      </c>
      <c r="F1417" s="79">
        <v>89.05100759005343</v>
      </c>
      <c r="G1417" s="80">
        <v>8.8544650422346312</v>
      </c>
      <c r="H1417" s="79">
        <v>-8.5420970463183732</v>
      </c>
      <c r="I1417" s="80">
        <v>1.822165526377034</v>
      </c>
      <c r="J1417" s="104">
        <v>2</v>
      </c>
      <c r="K1417" s="104">
        <v>0.27688320504925301</v>
      </c>
      <c r="L1417" s="104">
        <v>0.87301274552029473</v>
      </c>
      <c r="M1417" s="104">
        <v>2.470620190534071</v>
      </c>
    </row>
    <row r="1418" spans="1:13" s="81" customFormat="1" x14ac:dyDescent="0.25">
      <c r="A1418" s="79">
        <v>1415</v>
      </c>
      <c r="B1418" s="79">
        <v>26.793915557861329</v>
      </c>
      <c r="C1418" s="79">
        <v>26.793915557861329</v>
      </c>
      <c r="D1418" s="95"/>
      <c r="E1418" s="79">
        <v>1650.821610016611</v>
      </c>
      <c r="F1418" s="79">
        <v>88.955810123665003</v>
      </c>
      <c r="G1418" s="80">
        <v>15.078900273266054</v>
      </c>
      <c r="H1418" s="79">
        <v>-7.2138136233016716</v>
      </c>
      <c r="I1418" s="80">
        <v>0.493882103360332</v>
      </c>
      <c r="J1418" s="104">
        <v>2</v>
      </c>
      <c r="K1418" s="104">
        <v>0.47152416508115541</v>
      </c>
      <c r="L1418" s="104">
        <v>1.4867156925008831</v>
      </c>
      <c r="M1418" s="104">
        <v>6.3737949165488237</v>
      </c>
    </row>
    <row r="1419" spans="1:13" s="81" customFormat="1" x14ac:dyDescent="0.25">
      <c r="A1419" s="79">
        <v>1416</v>
      </c>
      <c r="B1419" s="79">
        <v>28.439488410949711</v>
      </c>
      <c r="C1419" s="79">
        <v>28.439488410949711</v>
      </c>
      <c r="D1419" s="95"/>
      <c r="E1419" s="79">
        <v>1752.2083304781499</v>
      </c>
      <c r="F1419" s="79">
        <v>88.968718937332326</v>
      </c>
      <c r="G1419" s="80">
        <v>22.722889830113147</v>
      </c>
      <c r="H1419" s="79">
        <v>-12.70345640503337</v>
      </c>
      <c r="I1419" s="80">
        <v>5.9835248850920344</v>
      </c>
      <c r="J1419" s="104">
        <v>2</v>
      </c>
      <c r="K1419" s="104">
        <v>0.71055524349949606</v>
      </c>
      <c r="L1419" s="104">
        <v>2.2403806827539108</v>
      </c>
      <c r="M1419" s="104">
        <v>10.94384330935357</v>
      </c>
    </row>
    <row r="1420" spans="1:13" s="81" customFormat="1" x14ac:dyDescent="0.25">
      <c r="A1420" s="79">
        <v>1417</v>
      </c>
      <c r="B1420" s="79">
        <v>30.66068172454834</v>
      </c>
      <c r="C1420" s="79">
        <v>30.66068172454834</v>
      </c>
      <c r="D1420" s="95"/>
      <c r="E1420" s="79">
        <v>1889.0600688586269</v>
      </c>
      <c r="F1420" s="79">
        <v>88.943875786428606</v>
      </c>
      <c r="G1420" s="80">
        <v>28.786500491660778</v>
      </c>
      <c r="H1420" s="79">
        <v>-9.7433027782167816</v>
      </c>
      <c r="I1420" s="80">
        <v>3.023371258275442</v>
      </c>
      <c r="J1420" s="104">
        <v>2</v>
      </c>
      <c r="K1420" s="104">
        <v>0.90016714508044315</v>
      </c>
      <c r="L1420" s="104">
        <v>2.8382270084386372</v>
      </c>
      <c r="M1420" s="104">
        <v>14.42972268644861</v>
      </c>
    </row>
    <row r="1421" spans="1:13" s="81" customFormat="1" x14ac:dyDescent="0.25">
      <c r="A1421" s="79">
        <v>1418</v>
      </c>
      <c r="B1421" s="79">
        <v>33.648235321044922</v>
      </c>
      <c r="C1421" s="79">
        <v>33.648235321044922</v>
      </c>
      <c r="D1421" s="95"/>
      <c r="E1421" s="79">
        <v>1297.3559868109439</v>
      </c>
      <c r="F1421" s="79">
        <v>88.914798896150629</v>
      </c>
      <c r="G1421" s="80">
        <v>36.727646037907434</v>
      </c>
      <c r="H1421" s="79">
        <v>-10.308608009762249</v>
      </c>
      <c r="I1421" s="80">
        <v>3.5886764898209078</v>
      </c>
      <c r="J1421" s="104">
        <v>3</v>
      </c>
      <c r="K1421" s="104">
        <v>1.1484904283188471</v>
      </c>
      <c r="L1421" s="104">
        <v>3.6211903204893261</v>
      </c>
      <c r="M1421" s="104">
        <v>19.143388478657371</v>
      </c>
    </row>
    <row r="1422" spans="1:13" s="81" customFormat="1" x14ac:dyDescent="0.25">
      <c r="A1422" s="79">
        <v>1419</v>
      </c>
      <c r="B1422" s="79">
        <v>36.953857803344732</v>
      </c>
      <c r="C1422" s="79">
        <v>36.953857803344732</v>
      </c>
      <c r="D1422" s="95"/>
      <c r="E1422" s="79">
        <v>1424.809004083035</v>
      </c>
      <c r="F1422" s="79">
        <v>89.044142940746823</v>
      </c>
      <c r="G1422" s="80">
        <v>38.870196669529584</v>
      </c>
      <c r="H1422" s="79">
        <v>-12.463888936997209</v>
      </c>
      <c r="I1422" s="80">
        <v>5.7439574170558698</v>
      </c>
      <c r="J1422" s="104">
        <v>3</v>
      </c>
      <c r="K1422" s="104">
        <v>1.2154889745928661</v>
      </c>
      <c r="L1422" s="104">
        <v>3.8324367368913062</v>
      </c>
      <c r="M1422" s="104">
        <v>20.44872933582274</v>
      </c>
    </row>
    <row r="1423" spans="1:13" s="81" customFormat="1" x14ac:dyDescent="0.25">
      <c r="A1423" s="79">
        <v>1420</v>
      </c>
      <c r="B1423" s="79">
        <v>39.69838180541992</v>
      </c>
      <c r="C1423" s="79">
        <v>39.69838180541992</v>
      </c>
      <c r="D1423" s="95"/>
      <c r="E1423" s="79">
        <v>1530.628064460672</v>
      </c>
      <c r="F1423" s="79">
        <v>89.087409281060502</v>
      </c>
      <c r="G1423" s="80">
        <v>32.420356659586716</v>
      </c>
      <c r="H1423" s="79">
        <v>-12.70345640503337</v>
      </c>
      <c r="I1423" s="80">
        <v>5.9835248850920344</v>
      </c>
      <c r="J1423" s="104">
        <v>3</v>
      </c>
      <c r="K1423" s="104">
        <v>1.013799503180465</v>
      </c>
      <c r="L1423" s="104">
        <v>3.1965098335280069</v>
      </c>
      <c r="M1423" s="104">
        <v>16.907391964972689</v>
      </c>
    </row>
    <row r="1424" spans="1:13" s="81" customFormat="1" x14ac:dyDescent="0.25">
      <c r="A1424" s="79">
        <v>1421</v>
      </c>
      <c r="B1424" s="79">
        <v>41.356916427612298</v>
      </c>
      <c r="C1424" s="79">
        <v>41.356916427612298</v>
      </c>
      <c r="D1424" s="95"/>
      <c r="E1424" s="79">
        <v>1594.575246263955</v>
      </c>
      <c r="F1424" s="79">
        <v>88.974166144846862</v>
      </c>
      <c r="G1424" s="80">
        <v>21.66885046322734</v>
      </c>
      <c r="H1424" s="79">
        <v>-12.18802702279177</v>
      </c>
      <c r="I1424" s="80">
        <v>5.4680955028504306</v>
      </c>
      <c r="J1424" s="104">
        <v>3</v>
      </c>
      <c r="K1424" s="104">
        <v>0.67759494643362461</v>
      </c>
      <c r="L1424" s="104">
        <v>2.136456866105219</v>
      </c>
      <c r="M1424" s="104">
        <v>10.5277312948381</v>
      </c>
    </row>
    <row r="1425" spans="1:13" s="81" customFormat="1" x14ac:dyDescent="0.25">
      <c r="A1425" s="79">
        <v>1422</v>
      </c>
      <c r="B1425" s="79">
        <v>41.461380386352538</v>
      </c>
      <c r="C1425" s="79">
        <v>41.461380386352538</v>
      </c>
      <c r="D1425" s="95"/>
      <c r="E1425" s="79">
        <v>1598.603004064164</v>
      </c>
      <c r="F1425" s="79">
        <v>89.002827396511492</v>
      </c>
      <c r="G1425" s="80">
        <v>0</v>
      </c>
      <c r="H1425" s="79">
        <v>-53.508485440601767</v>
      </c>
      <c r="I1425" s="80">
        <v>46.788553920660434</v>
      </c>
      <c r="J1425" s="104">
        <v>3</v>
      </c>
      <c r="K1425" s="104">
        <v>0</v>
      </c>
      <c r="L1425" s="104">
        <v>0</v>
      </c>
      <c r="M1425" s="104">
        <v>-1.7790220524960521</v>
      </c>
    </row>
    <row r="1426" spans="1:13" s="81" customFormat="1" x14ac:dyDescent="0.25">
      <c r="A1426" s="79">
        <v>1423</v>
      </c>
      <c r="B1426" s="79">
        <v>39.251630020141597</v>
      </c>
      <c r="C1426" s="79">
        <v>39.251630020141597</v>
      </c>
      <c r="D1426" s="95"/>
      <c r="E1426" s="79">
        <v>1513.402908439286</v>
      </c>
      <c r="F1426" s="79">
        <v>89.056817814972348</v>
      </c>
      <c r="G1426" s="80">
        <v>0</v>
      </c>
      <c r="H1426" s="79">
        <v>-38.261565381390149</v>
      </c>
      <c r="I1426" s="80">
        <v>31.541633861448808</v>
      </c>
      <c r="J1426" s="104">
        <v>3</v>
      </c>
      <c r="K1426" s="104">
        <v>0</v>
      </c>
      <c r="L1426" s="104">
        <v>0</v>
      </c>
      <c r="M1426" s="104">
        <v>-2.9827058212433148</v>
      </c>
    </row>
    <row r="1427" spans="1:13" s="81" customFormat="1" x14ac:dyDescent="0.25">
      <c r="A1427" s="79">
        <v>1424</v>
      </c>
      <c r="B1427" s="79">
        <v>36.924819564819337</v>
      </c>
      <c r="C1427" s="79">
        <v>36.924819564819337</v>
      </c>
      <c r="D1427" s="95"/>
      <c r="E1427" s="79">
        <v>1423.68939313649</v>
      </c>
      <c r="F1427" s="79">
        <v>88.904977104053486</v>
      </c>
      <c r="G1427" s="80">
        <v>0</v>
      </c>
      <c r="H1427" s="79">
        <v>-39.160540935944468</v>
      </c>
      <c r="I1427" s="80">
        <v>32.440609416003127</v>
      </c>
      <c r="J1427" s="104">
        <v>3</v>
      </c>
      <c r="K1427" s="104">
        <v>0</v>
      </c>
      <c r="L1427" s="104">
        <v>0</v>
      </c>
      <c r="M1427" s="104">
        <v>-2.7774975988658501</v>
      </c>
    </row>
    <row r="1428" spans="1:13" s="81" customFormat="1" x14ac:dyDescent="0.25">
      <c r="A1428" s="79">
        <v>1425</v>
      </c>
      <c r="B1428" s="79">
        <v>35.694468307495107</v>
      </c>
      <c r="C1428" s="79">
        <v>35.694468307495107</v>
      </c>
      <c r="D1428" s="95"/>
      <c r="E1428" s="79">
        <v>1376.251435266181</v>
      </c>
      <c r="F1428" s="79">
        <v>88.885080941102217</v>
      </c>
      <c r="G1428" s="80">
        <v>3.9382210982638699</v>
      </c>
      <c r="H1428" s="79">
        <v>-70.605796156057622</v>
      </c>
      <c r="I1428" s="80">
        <v>63.801335754411902</v>
      </c>
      <c r="J1428" s="104">
        <v>3</v>
      </c>
      <c r="K1428" s="104">
        <v>0.1231499898275836</v>
      </c>
      <c r="L1428" s="104">
        <v>0.38829191792637108</v>
      </c>
      <c r="M1428" s="104">
        <v>-0.15620906282734801</v>
      </c>
    </row>
    <row r="1429" spans="1:13" s="81" customFormat="1" x14ac:dyDescent="0.25">
      <c r="A1429" s="79">
        <v>1426</v>
      </c>
      <c r="B1429" s="79">
        <v>35.102482986450198</v>
      </c>
      <c r="C1429" s="79">
        <v>35.102482986450198</v>
      </c>
      <c r="D1429" s="95"/>
      <c r="E1429" s="79">
        <v>1353.426591911574</v>
      </c>
      <c r="F1429" s="79">
        <v>88.946307634823171</v>
      </c>
      <c r="G1429" s="80">
        <v>9.9738422291151956</v>
      </c>
      <c r="H1429" s="79">
        <v>-9.7704799764636938</v>
      </c>
      <c r="I1429" s="80">
        <v>3.0505484565223542</v>
      </c>
      <c r="J1429" s="104">
        <v>3</v>
      </c>
      <c r="K1429" s="104">
        <v>0.31188664587646842</v>
      </c>
      <c r="L1429" s="104">
        <v>0.98337859444850495</v>
      </c>
      <c r="M1429" s="104">
        <v>3.7033837080355081</v>
      </c>
    </row>
    <row r="1430" spans="1:13" s="81" customFormat="1" x14ac:dyDescent="0.25">
      <c r="A1430" s="79">
        <v>1427</v>
      </c>
      <c r="B1430" s="79">
        <v>36.16197395324707</v>
      </c>
      <c r="C1430" s="79">
        <v>36.16197395324707</v>
      </c>
      <c r="D1430" s="95"/>
      <c r="E1430" s="79">
        <v>1394.276786153004</v>
      </c>
      <c r="F1430" s="79">
        <v>89.025867037762296</v>
      </c>
      <c r="G1430" s="80">
        <v>27.558849507894546</v>
      </c>
      <c r="H1430" s="79">
        <v>-15.549822086004429</v>
      </c>
      <c r="I1430" s="80">
        <v>8.8298905660630851</v>
      </c>
      <c r="J1430" s="104">
        <v>3</v>
      </c>
      <c r="K1430" s="104">
        <v>0.86177793269486047</v>
      </c>
      <c r="L1430" s="104">
        <v>2.7171858217868952</v>
      </c>
      <c r="M1430" s="104">
        <v>14.14985326590295</v>
      </c>
    </row>
    <row r="1431" spans="1:13" s="81" customFormat="1" x14ac:dyDescent="0.25">
      <c r="A1431" s="79">
        <v>1428</v>
      </c>
      <c r="B1431" s="79">
        <v>38.692221069335943</v>
      </c>
      <c r="C1431" s="79">
        <v>38.692221069335943</v>
      </c>
      <c r="D1431" s="95"/>
      <c r="E1431" s="79">
        <v>1491.8340937754911</v>
      </c>
      <c r="F1431" s="79">
        <v>89.12269373452061</v>
      </c>
      <c r="G1431" s="80">
        <v>34.853037831929448</v>
      </c>
      <c r="H1431" s="79">
        <v>-12.589668459187831</v>
      </c>
      <c r="I1431" s="80">
        <v>5.8697369392464873</v>
      </c>
      <c r="J1431" s="104">
        <v>3</v>
      </c>
      <c r="K1431" s="104">
        <v>1.0898705652546159</v>
      </c>
      <c r="L1431" s="104">
        <v>3.436361892247803</v>
      </c>
      <c r="M1431" s="104">
        <v>18.281302656229961</v>
      </c>
    </row>
    <row r="1432" spans="1:13" s="81" customFormat="1" x14ac:dyDescent="0.25">
      <c r="A1432" s="79">
        <v>1429</v>
      </c>
      <c r="B1432" s="79">
        <v>40.927332305908202</v>
      </c>
      <c r="C1432" s="79">
        <v>40.927332305908202</v>
      </c>
      <c r="D1432" s="95"/>
      <c r="E1432" s="79">
        <v>1578.0120141415509</v>
      </c>
      <c r="F1432" s="79">
        <v>89.062803468336455</v>
      </c>
      <c r="G1432" s="80">
        <v>30.417980484028</v>
      </c>
      <c r="H1432" s="79">
        <v>-15.549822086004429</v>
      </c>
      <c r="I1432" s="80">
        <v>8.8298905660630851</v>
      </c>
      <c r="J1432" s="104">
        <v>3</v>
      </c>
      <c r="K1432" s="104">
        <v>0.95118427678808204</v>
      </c>
      <c r="L1432" s="104">
        <v>2.9990840247128232</v>
      </c>
      <c r="M1432" s="104">
        <v>15.73805724432709</v>
      </c>
    </row>
    <row r="1433" spans="1:13" s="81" customFormat="1" x14ac:dyDescent="0.25">
      <c r="A1433" s="79">
        <v>1430</v>
      </c>
      <c r="B1433" s="79">
        <v>42.34172248840332</v>
      </c>
      <c r="C1433" s="79">
        <v>42.34172248840332</v>
      </c>
      <c r="D1433" s="95"/>
      <c r="E1433" s="79">
        <v>1632.54585680637</v>
      </c>
      <c r="F1433" s="79">
        <v>89.018987243650599</v>
      </c>
      <c r="G1433" s="80">
        <v>17.809213382914503</v>
      </c>
      <c r="H1433" s="79">
        <v>-17.70275585205766</v>
      </c>
      <c r="I1433" s="80">
        <v>10.982824332116319</v>
      </c>
      <c r="J1433" s="104">
        <v>3</v>
      </c>
      <c r="K1433" s="104">
        <v>0.55690231508587518</v>
      </c>
      <c r="L1433" s="104">
        <v>1.755912999465765</v>
      </c>
      <c r="M1433" s="104">
        <v>8.1072944574176731</v>
      </c>
    </row>
    <row r="1434" spans="1:13" s="81" customFormat="1" x14ac:dyDescent="0.25">
      <c r="A1434" s="79">
        <v>1431</v>
      </c>
      <c r="B1434" s="79">
        <v>42.098767852783197</v>
      </c>
      <c r="C1434" s="79">
        <v>42.098767852783197</v>
      </c>
      <c r="D1434" s="95"/>
      <c r="E1434" s="79">
        <v>1623.178392271072</v>
      </c>
      <c r="F1434" s="79">
        <v>89.077542038599731</v>
      </c>
      <c r="G1434" s="80">
        <v>5.0952160380464759</v>
      </c>
      <c r="H1434" s="79">
        <v>-35.36440255345498</v>
      </c>
      <c r="I1434" s="80">
        <v>28.644471033513639</v>
      </c>
      <c r="J1434" s="104">
        <v>3</v>
      </c>
      <c r="K1434" s="104">
        <v>0.15932975513522629</v>
      </c>
      <c r="L1434" s="104">
        <v>0.50236671794136845</v>
      </c>
      <c r="M1434" s="104">
        <v>4.6391639359827853E-2</v>
      </c>
    </row>
    <row r="1435" spans="1:13" s="81" customFormat="1" x14ac:dyDescent="0.25">
      <c r="A1435" s="79">
        <v>1432</v>
      </c>
      <c r="B1435" s="79">
        <v>40.748497772216787</v>
      </c>
      <c r="C1435" s="79">
        <v>40.748497772216787</v>
      </c>
      <c r="D1435" s="95"/>
      <c r="E1435" s="79">
        <v>1571.1167921271001</v>
      </c>
      <c r="F1435" s="79">
        <v>89.008487547573296</v>
      </c>
      <c r="G1435" s="80">
        <v>0</v>
      </c>
      <c r="H1435" s="79">
        <v>-68.988997142517135</v>
      </c>
      <c r="I1435" s="80">
        <v>62.269065622575788</v>
      </c>
      <c r="J1435" s="104">
        <v>3</v>
      </c>
      <c r="K1435" s="104">
        <v>0</v>
      </c>
      <c r="L1435" s="104">
        <v>0</v>
      </c>
      <c r="M1435" s="104">
        <v>-3.1176224558176231</v>
      </c>
    </row>
    <row r="1436" spans="1:13" s="81" customFormat="1" x14ac:dyDescent="0.25">
      <c r="A1436" s="79">
        <v>1433</v>
      </c>
      <c r="B1436" s="79">
        <v>37.651887512207033</v>
      </c>
      <c r="C1436" s="79">
        <v>37.651887512207033</v>
      </c>
      <c r="D1436" s="95"/>
      <c r="E1436" s="79">
        <v>1451.722540948311</v>
      </c>
      <c r="F1436" s="79">
        <v>89.036663796105273</v>
      </c>
      <c r="G1436" s="80">
        <v>0</v>
      </c>
      <c r="H1436" s="79">
        <v>-36.013302794784877</v>
      </c>
      <c r="I1436" s="80">
        <v>29.29337127484354</v>
      </c>
      <c r="J1436" s="104">
        <v>3</v>
      </c>
      <c r="K1436" s="104">
        <v>0</v>
      </c>
      <c r="L1436" s="104">
        <v>0</v>
      </c>
      <c r="M1436" s="104">
        <v>-2.841045436568673</v>
      </c>
    </row>
    <row r="1437" spans="1:13" s="81" customFormat="1" x14ac:dyDescent="0.25">
      <c r="A1437" s="79">
        <v>1434</v>
      </c>
      <c r="B1437" s="79">
        <v>33.602885437011722</v>
      </c>
      <c r="C1437" s="79">
        <v>33.602885437011722</v>
      </c>
      <c r="D1437" s="95"/>
      <c r="E1437" s="79">
        <v>1295.6074569700691</v>
      </c>
      <c r="F1437" s="79">
        <v>88.982728010208234</v>
      </c>
      <c r="G1437" s="80">
        <v>0</v>
      </c>
      <c r="H1437" s="79">
        <v>-38.190583223569092</v>
      </c>
      <c r="I1437" s="80">
        <v>31.470651703627741</v>
      </c>
      <c r="J1437" s="104">
        <v>3</v>
      </c>
      <c r="K1437" s="104">
        <v>0</v>
      </c>
      <c r="L1437" s="104">
        <v>0</v>
      </c>
      <c r="M1437" s="104">
        <v>-2.4934639159555081</v>
      </c>
    </row>
    <row r="1438" spans="1:13" s="81" customFormat="1" x14ac:dyDescent="0.25">
      <c r="A1438" s="79">
        <v>1435</v>
      </c>
      <c r="B1438" s="79">
        <v>28.71691284179688</v>
      </c>
      <c r="C1438" s="79">
        <v>28.71691284179688</v>
      </c>
      <c r="D1438" s="95"/>
      <c r="E1438" s="79">
        <v>1107.2217738186071</v>
      </c>
      <c r="F1438" s="79">
        <v>89.026780617862627</v>
      </c>
      <c r="G1438" s="80">
        <v>0</v>
      </c>
      <c r="H1438" s="79">
        <v>-41.496480929408918</v>
      </c>
      <c r="I1438" s="80">
        <v>34.776549409467577</v>
      </c>
      <c r="J1438" s="104">
        <v>3</v>
      </c>
      <c r="K1438" s="104">
        <v>0</v>
      </c>
      <c r="L1438" s="104">
        <v>0</v>
      </c>
      <c r="M1438" s="104">
        <v>-2.0929688857771662</v>
      </c>
    </row>
    <row r="1439" spans="1:13" s="81" customFormat="1" x14ac:dyDescent="0.25">
      <c r="A1439" s="79">
        <v>1436</v>
      </c>
      <c r="B1439" s="79">
        <v>23.46831912994385</v>
      </c>
      <c r="C1439" s="79">
        <v>23.46831912994385</v>
      </c>
      <c r="D1439" s="95"/>
      <c r="E1439" s="79">
        <v>1445.925597802767</v>
      </c>
      <c r="F1439" s="79">
        <v>88.956106448476064</v>
      </c>
      <c r="G1439" s="80">
        <v>0</v>
      </c>
      <c r="H1439" s="79">
        <v>-15.55018486272192</v>
      </c>
      <c r="I1439" s="80">
        <v>8.8302533427805798</v>
      </c>
      <c r="J1439" s="104">
        <v>2</v>
      </c>
      <c r="K1439" s="104">
        <v>0</v>
      </c>
      <c r="L1439" s="104">
        <v>0</v>
      </c>
      <c r="M1439" s="104">
        <v>-2.8278622872248249</v>
      </c>
    </row>
    <row r="1440" spans="1:13" s="81" customFormat="1" x14ac:dyDescent="0.25">
      <c r="A1440" s="79">
        <v>1437</v>
      </c>
      <c r="B1440" s="79">
        <v>19.924146270751951</v>
      </c>
      <c r="C1440" s="79">
        <v>19.924146270751951</v>
      </c>
      <c r="D1440" s="95"/>
      <c r="E1440" s="79">
        <v>1227.562696234553</v>
      </c>
      <c r="F1440" s="79">
        <v>88.998089827120708</v>
      </c>
      <c r="G1440" s="80">
        <v>0</v>
      </c>
      <c r="H1440" s="79">
        <v>-23.322998253566901</v>
      </c>
      <c r="I1440" s="80">
        <v>16.60306673362556</v>
      </c>
      <c r="J1440" s="104">
        <v>2</v>
      </c>
      <c r="K1440" s="104">
        <v>0</v>
      </c>
      <c r="L1440" s="104">
        <v>0</v>
      </c>
      <c r="M1440" s="104">
        <v>-2.26328048119306</v>
      </c>
    </row>
    <row r="1441" spans="1:13" s="81" customFormat="1" x14ac:dyDescent="0.25">
      <c r="A1441" s="79">
        <v>1438</v>
      </c>
      <c r="B1441" s="79">
        <v>20.283776664733889</v>
      </c>
      <c r="C1441" s="79">
        <v>20.283776664733889</v>
      </c>
      <c r="D1441" s="95"/>
      <c r="E1441" s="79">
        <v>1249.7201754100799</v>
      </c>
      <c r="F1441" s="79">
        <v>89.069603837774906</v>
      </c>
      <c r="G1441" s="80">
        <v>15.178441156853633</v>
      </c>
      <c r="H1441" s="79">
        <v>-56.114834573240778</v>
      </c>
      <c r="I1441" s="80">
        <v>49.394903053299437</v>
      </c>
      <c r="J1441" s="104">
        <v>2</v>
      </c>
      <c r="K1441" s="104">
        <v>0.47463685441356568</v>
      </c>
      <c r="L1441" s="104">
        <v>1.4965300019659731</v>
      </c>
      <c r="M1441" s="104">
        <v>7.0186399333927119</v>
      </c>
    </row>
    <row r="1442" spans="1:13" s="81" customFormat="1" x14ac:dyDescent="0.25">
      <c r="A1442" s="79">
        <v>1439</v>
      </c>
      <c r="B1442" s="79">
        <v>21.53552589416504</v>
      </c>
      <c r="C1442" s="79">
        <v>21.53552589416504</v>
      </c>
      <c r="D1442" s="95"/>
      <c r="E1442" s="79">
        <v>1326.842709957305</v>
      </c>
      <c r="F1442" s="79">
        <v>89.062058688354213</v>
      </c>
      <c r="G1442" s="80">
        <v>10.282454874187593</v>
      </c>
      <c r="H1442" s="79">
        <v>-23.563169617359961</v>
      </c>
      <c r="I1442" s="80">
        <v>16.84323809741862</v>
      </c>
      <c r="J1442" s="104">
        <v>2</v>
      </c>
      <c r="K1442" s="104">
        <v>0.32153710560258281</v>
      </c>
      <c r="L1442" s="104">
        <v>1.013806493964944</v>
      </c>
      <c r="M1442" s="104">
        <v>3.9388120993967459</v>
      </c>
    </row>
    <row r="1443" spans="1:13" s="81" customFormat="1" x14ac:dyDescent="0.25">
      <c r="A1443" s="79">
        <v>1440</v>
      </c>
      <c r="B1443" s="79">
        <v>21.679231452941899</v>
      </c>
      <c r="C1443" s="79">
        <v>21.679231452941899</v>
      </c>
      <c r="D1443" s="95"/>
      <c r="E1443" s="79">
        <v>1335.696669409258</v>
      </c>
      <c r="F1443" s="79">
        <v>89.083343260016846</v>
      </c>
      <c r="G1443" s="80">
        <v>9.3157480073167633</v>
      </c>
      <c r="H1443" s="79">
        <v>0</v>
      </c>
      <c r="I1443" s="80">
        <v>-6.7199315199413396</v>
      </c>
      <c r="J1443" s="104">
        <v>2</v>
      </c>
      <c r="K1443" s="104">
        <v>0.29130773608499022</v>
      </c>
      <c r="L1443" s="104">
        <v>0.91849329187597395</v>
      </c>
      <c r="M1443" s="104">
        <v>3.3238502087165132</v>
      </c>
    </row>
    <row r="1444" spans="1:13" s="81" customFormat="1" x14ac:dyDescent="0.25">
      <c r="A1444" s="79">
        <v>1441</v>
      </c>
      <c r="B1444" s="79">
        <v>22.550546455383301</v>
      </c>
      <c r="C1444" s="79">
        <v>22.550546455383301</v>
      </c>
      <c r="D1444" s="95"/>
      <c r="E1444" s="79">
        <v>1389.379962993421</v>
      </c>
      <c r="F1444" s="79">
        <v>89.0750711152196</v>
      </c>
      <c r="G1444" s="80">
        <v>9.4020061848095704</v>
      </c>
      <c r="H1444" s="79">
        <v>0</v>
      </c>
      <c r="I1444" s="80">
        <v>-6.7199315199413396</v>
      </c>
      <c r="J1444" s="104">
        <v>2</v>
      </c>
      <c r="K1444" s="104">
        <v>0.294005069072584</v>
      </c>
      <c r="L1444" s="104">
        <v>0.92699798278585732</v>
      </c>
      <c r="M1444" s="104">
        <v>3.28423550737145</v>
      </c>
    </row>
    <row r="1445" spans="1:13" s="81" customFormat="1" x14ac:dyDescent="0.25">
      <c r="A1445" s="79">
        <v>1442</v>
      </c>
      <c r="B1445" s="79">
        <v>22.060635948181151</v>
      </c>
      <c r="C1445" s="79">
        <v>22.060635948181151</v>
      </c>
      <c r="D1445" s="95"/>
      <c r="E1445" s="79">
        <v>1359.195690354471</v>
      </c>
      <c r="F1445" s="79">
        <v>89.075177294745359</v>
      </c>
      <c r="G1445" s="80">
        <v>2.0276876187488257</v>
      </c>
      <c r="H1445" s="79">
        <v>-28.412128807035302</v>
      </c>
      <c r="I1445" s="80">
        <v>21.692197287093961</v>
      </c>
      <c r="J1445" s="104">
        <v>2</v>
      </c>
      <c r="K1445" s="104">
        <v>6.3406726893144069E-2</v>
      </c>
      <c r="L1445" s="104">
        <v>0.19992140989408319</v>
      </c>
      <c r="M1445" s="104">
        <v>-1.3514722902377301</v>
      </c>
    </row>
    <row r="1446" spans="1:13" s="81" customFormat="1" x14ac:dyDescent="0.25">
      <c r="A1446" s="79">
        <v>1443</v>
      </c>
      <c r="B1446" s="79">
        <v>20.682193946838382</v>
      </c>
      <c r="C1446" s="79">
        <v>20.682193946838382</v>
      </c>
      <c r="D1446" s="95"/>
      <c r="E1446" s="79">
        <v>1274.2673849316541</v>
      </c>
      <c r="F1446" s="79">
        <v>89.060152521091368</v>
      </c>
      <c r="G1446" s="80">
        <v>0</v>
      </c>
      <c r="H1446" s="79">
        <v>0</v>
      </c>
      <c r="I1446" s="80">
        <v>-6.7199315199413396</v>
      </c>
      <c r="J1446" s="104">
        <v>2</v>
      </c>
      <c r="K1446" s="104">
        <v>0</v>
      </c>
      <c r="L1446" s="104">
        <v>0</v>
      </c>
      <c r="M1446" s="104">
        <v>-2.4289842119136251</v>
      </c>
    </row>
    <row r="1447" spans="1:13" s="81" customFormat="1" x14ac:dyDescent="0.25">
      <c r="A1447" s="79">
        <v>1444</v>
      </c>
      <c r="B1447" s="79">
        <v>19.340471267700199</v>
      </c>
      <c r="C1447" s="79">
        <v>19.340471267700199</v>
      </c>
      <c r="D1447" s="95"/>
      <c r="E1447" s="79">
        <v>1191.6014233782739</v>
      </c>
      <c r="F1447" s="79">
        <v>89.088417275119681</v>
      </c>
      <c r="G1447" s="80">
        <v>0</v>
      </c>
      <c r="H1447" s="79">
        <v>-3.9113746477195947E-2</v>
      </c>
      <c r="I1447" s="80">
        <v>-6.6808177734641436</v>
      </c>
      <c r="J1447" s="104">
        <v>2</v>
      </c>
      <c r="K1447" s="104">
        <v>0</v>
      </c>
      <c r="L1447" s="104">
        <v>0</v>
      </c>
      <c r="M1447" s="104">
        <v>-2.2699665061430658</v>
      </c>
    </row>
    <row r="1448" spans="1:13" s="81" customFormat="1" x14ac:dyDescent="0.25">
      <c r="A1448" s="79">
        <v>1445</v>
      </c>
      <c r="B1448" s="79">
        <v>18.124936866760251</v>
      </c>
      <c r="C1448" s="79">
        <v>18.124936866760251</v>
      </c>
      <c r="D1448" s="95"/>
      <c r="E1448" s="79">
        <v>1116.71014993013</v>
      </c>
      <c r="F1448" s="79">
        <v>89.114329611012138</v>
      </c>
      <c r="G1448" s="80">
        <v>3.9905074486142755</v>
      </c>
      <c r="H1448" s="79">
        <v>0</v>
      </c>
      <c r="I1448" s="80">
        <v>-6.7199315199413396</v>
      </c>
      <c r="J1448" s="104">
        <v>2</v>
      </c>
      <c r="K1448" s="104">
        <v>0.1247850081145489</v>
      </c>
      <c r="L1448" s="104">
        <v>0.39344713058517261</v>
      </c>
      <c r="M1448" s="104">
        <v>0.39216966365648859</v>
      </c>
    </row>
    <row r="1449" spans="1:13" s="81" customFormat="1" x14ac:dyDescent="0.25">
      <c r="A1449" s="79">
        <v>1446</v>
      </c>
      <c r="B1449" s="79">
        <v>18.48690299987793</v>
      </c>
      <c r="C1449" s="79">
        <v>18.48690299987793</v>
      </c>
      <c r="D1449" s="95"/>
      <c r="E1449" s="79">
        <v>1139.011538219364</v>
      </c>
      <c r="F1449" s="79">
        <v>89.134503145487571</v>
      </c>
      <c r="G1449" s="80">
        <v>7.6341721433886054</v>
      </c>
      <c r="H1449" s="79">
        <v>0</v>
      </c>
      <c r="I1449" s="80">
        <v>-6.7199315199413396</v>
      </c>
      <c r="J1449" s="104">
        <v>2</v>
      </c>
      <c r="K1449" s="104">
        <v>0.23872408337225781</v>
      </c>
      <c r="L1449" s="104">
        <v>0.75269703487272877</v>
      </c>
      <c r="M1449" s="104">
        <v>2.6078650192570731</v>
      </c>
    </row>
    <row r="1450" spans="1:13" s="81" customFormat="1" x14ac:dyDescent="0.25">
      <c r="A1450" s="79">
        <v>1447</v>
      </c>
      <c r="B1450" s="79">
        <v>18.443396377563481</v>
      </c>
      <c r="C1450" s="79">
        <v>18.443396377563481</v>
      </c>
      <c r="D1450" s="95"/>
      <c r="E1450" s="79">
        <v>1136.331016511351</v>
      </c>
      <c r="F1450" s="79">
        <v>89.16614219057297</v>
      </c>
      <c r="G1450" s="80">
        <v>3.6731546880687285</v>
      </c>
      <c r="H1450" s="79">
        <v>0</v>
      </c>
      <c r="I1450" s="80">
        <v>-6.7199315199413396</v>
      </c>
      <c r="J1450" s="104">
        <v>2</v>
      </c>
      <c r="K1450" s="104">
        <v>0.1148612409471421</v>
      </c>
      <c r="L1450" s="104">
        <v>0.36215749270633901</v>
      </c>
      <c r="M1450" s="104">
        <v>0.15652390635380761</v>
      </c>
    </row>
    <row r="1451" spans="1:13" s="81" customFormat="1" x14ac:dyDescent="0.25">
      <c r="A1451" s="79">
        <v>1448</v>
      </c>
      <c r="B1451" s="79">
        <v>17.778300476074222</v>
      </c>
      <c r="C1451" s="79">
        <v>17.778300476074222</v>
      </c>
      <c r="D1451" s="95"/>
      <c r="E1451" s="79">
        <v>1095.353254804932</v>
      </c>
      <c r="F1451" s="79">
        <v>89.186315725048402</v>
      </c>
      <c r="G1451" s="80">
        <v>2.0539059934003636</v>
      </c>
      <c r="H1451" s="79">
        <v>0</v>
      </c>
      <c r="I1451" s="80">
        <v>-6.7199315199413396</v>
      </c>
      <c r="J1451" s="104">
        <v>2</v>
      </c>
      <c r="K1451" s="104">
        <v>6.422658755892946E-2</v>
      </c>
      <c r="L1451" s="104">
        <v>0.20250643057330461</v>
      </c>
      <c r="M1451" s="104">
        <v>-0.78211822313957102</v>
      </c>
    </row>
    <row r="1452" spans="1:13" s="81" customFormat="1" x14ac:dyDescent="0.25">
      <c r="A1452" s="79">
        <v>1449</v>
      </c>
      <c r="B1452" s="79">
        <v>16.344593811035161</v>
      </c>
      <c r="C1452" s="79">
        <v>16.344593811035161</v>
      </c>
      <c r="D1452" s="95"/>
      <c r="E1452" s="79">
        <v>1007.019993473259</v>
      </c>
      <c r="F1452" s="79">
        <v>89.206489259523835</v>
      </c>
      <c r="G1452" s="80">
        <v>0</v>
      </c>
      <c r="H1452" s="79">
        <v>0</v>
      </c>
      <c r="I1452" s="80">
        <v>-6.7199315199413396</v>
      </c>
      <c r="J1452" s="104">
        <v>2</v>
      </c>
      <c r="K1452" s="104">
        <v>0</v>
      </c>
      <c r="L1452" s="104">
        <v>0</v>
      </c>
      <c r="M1452" s="104">
        <v>-1.887410330309683</v>
      </c>
    </row>
    <row r="1453" spans="1:13" s="81" customFormat="1" x14ac:dyDescent="0.25">
      <c r="A1453" s="79">
        <v>1450</v>
      </c>
      <c r="B1453" s="79">
        <v>12.43827972412109</v>
      </c>
      <c r="C1453" s="79">
        <v>12.43827972412109</v>
      </c>
      <c r="D1453" s="95"/>
      <c r="E1453" s="79">
        <v>800</v>
      </c>
      <c r="F1453" s="79">
        <v>89.194846183069032</v>
      </c>
      <c r="G1453" s="80">
        <v>2.3621231123247104</v>
      </c>
      <c r="H1453" s="79">
        <v>0</v>
      </c>
      <c r="I1453" s="80">
        <v>-6.7199315199413396</v>
      </c>
      <c r="J1453" s="104">
        <v>2</v>
      </c>
      <c r="K1453" s="104">
        <v>7.3864679000000003E-2</v>
      </c>
      <c r="L1453" s="104">
        <v>0.23289533288700001</v>
      </c>
      <c r="M1453" s="104">
        <v>-1.4767496284622219</v>
      </c>
    </row>
    <row r="1454" spans="1:13" s="81" customFormat="1" x14ac:dyDescent="0.25">
      <c r="A1454" s="79">
        <v>1451</v>
      </c>
      <c r="B1454" s="79">
        <v>7.4102553844451906</v>
      </c>
      <c r="C1454" s="79">
        <v>7.4102553844451906</v>
      </c>
      <c r="D1454" s="95"/>
      <c r="E1454" s="79">
        <v>882.58426335991589</v>
      </c>
      <c r="F1454" s="79">
        <v>89.183203106614229</v>
      </c>
      <c r="G1454" s="80">
        <v>1.1204799770094922E-2</v>
      </c>
      <c r="H1454" s="79">
        <v>-42.890405392641298</v>
      </c>
      <c r="I1454" s="80">
        <v>36.170473872699958</v>
      </c>
      <c r="J1454" s="104">
        <v>1</v>
      </c>
      <c r="K1454" s="104">
        <v>3.5037925583091429E-4</v>
      </c>
      <c r="L1454" s="104">
        <v>1.104745793634873E-3</v>
      </c>
      <c r="M1454" s="104">
        <v>-1.63847796546096</v>
      </c>
    </row>
    <row r="1455" spans="1:13" s="81" customFormat="1" x14ac:dyDescent="0.25">
      <c r="A1455" s="79">
        <v>1452</v>
      </c>
      <c r="B1455" s="79">
        <v>3.5355535507202149</v>
      </c>
      <c r="C1455" s="79">
        <v>3.5355535507202149</v>
      </c>
      <c r="D1455" s="95"/>
      <c r="E1455" s="79">
        <v>800</v>
      </c>
      <c r="F1455" s="79">
        <v>89.162783509338325</v>
      </c>
      <c r="G1455" s="80">
        <v>2.3621231123247104</v>
      </c>
      <c r="H1455" s="79">
        <v>0</v>
      </c>
      <c r="I1455" s="80">
        <v>-6.7199315199413396</v>
      </c>
      <c r="J1455" s="104">
        <v>0</v>
      </c>
      <c r="K1455" s="104">
        <v>7.3864679000000003E-2</v>
      </c>
      <c r="L1455" s="104">
        <v>0.23289533288700001</v>
      </c>
      <c r="M1455" s="104">
        <v>4.3653914678947657E-2</v>
      </c>
    </row>
    <row r="1456" spans="1:13" s="81" customFormat="1" x14ac:dyDescent="0.25">
      <c r="A1456" s="79">
        <v>1453</v>
      </c>
      <c r="B1456" s="79">
        <v>0.87537091821432111</v>
      </c>
      <c r="C1456" s="79">
        <v>0.87537091821432111</v>
      </c>
      <c r="D1456" s="95"/>
      <c r="E1456" s="79">
        <v>800</v>
      </c>
      <c r="F1456" s="79">
        <v>89.184231032044408</v>
      </c>
      <c r="G1456" s="80">
        <v>2.3621231123247104</v>
      </c>
      <c r="H1456" s="79">
        <v>0</v>
      </c>
      <c r="I1456" s="80">
        <v>-6.7199315199413396</v>
      </c>
      <c r="J1456" s="104">
        <v>0</v>
      </c>
      <c r="K1456" s="104">
        <v>7.3864679000000003E-2</v>
      </c>
      <c r="L1456" s="104">
        <v>0.23289533288700001</v>
      </c>
      <c r="M1456" s="104">
        <v>0.20760952616926659</v>
      </c>
    </row>
    <row r="1457" spans="1:13" s="81" customFormat="1" x14ac:dyDescent="0.25">
      <c r="A1457" s="79">
        <v>1454</v>
      </c>
      <c r="B1457" s="79">
        <v>5.5099639669060708E-2</v>
      </c>
      <c r="C1457" s="79">
        <v>5.5099639669060708E-2</v>
      </c>
      <c r="D1457" s="95"/>
      <c r="E1457" s="79">
        <v>0</v>
      </c>
      <c r="F1457" s="79">
        <v>89.200388477530041</v>
      </c>
      <c r="G1457" s="80">
        <v>0</v>
      </c>
      <c r="H1457" s="79">
        <v>0</v>
      </c>
      <c r="I1457" s="80">
        <v>-3.1029485636939911</v>
      </c>
      <c r="J1457" s="104">
        <v>0</v>
      </c>
      <c r="K1457" s="104">
        <v>0</v>
      </c>
      <c r="L1457" s="104">
        <v>0</v>
      </c>
      <c r="M1457" s="104">
        <v>0.16572162412140259</v>
      </c>
    </row>
    <row r="1458" spans="1:13" s="81" customFormat="1" x14ac:dyDescent="0.25">
      <c r="A1458" s="79">
        <v>1455</v>
      </c>
      <c r="B1458" s="79">
        <v>5.1296245306730274E-3</v>
      </c>
      <c r="C1458" s="79">
        <v>5.1296245306730274E-3</v>
      </c>
      <c r="D1458" s="95"/>
      <c r="E1458" s="79">
        <v>0</v>
      </c>
      <c r="F1458" s="79">
        <v>89.235093022599173</v>
      </c>
      <c r="G1458" s="80">
        <v>0</v>
      </c>
      <c r="H1458" s="79">
        <v>0</v>
      </c>
      <c r="I1458" s="80">
        <v>-3.1029485636939911</v>
      </c>
      <c r="J1458" s="104">
        <v>0</v>
      </c>
      <c r="K1458" s="104">
        <v>0</v>
      </c>
      <c r="L1458" s="104">
        <v>0</v>
      </c>
      <c r="M1458" s="104">
        <v>0</v>
      </c>
    </row>
    <row r="1459" spans="1:13" s="81" customFormat="1" x14ac:dyDescent="0.25">
      <c r="A1459" s="79">
        <v>1456</v>
      </c>
      <c r="B1459" s="79">
        <v>0</v>
      </c>
      <c r="C1459" s="79">
        <v>0</v>
      </c>
      <c r="D1459" s="95"/>
      <c r="E1459" s="79">
        <v>0</v>
      </c>
      <c r="F1459" s="79">
        <v>89.24378029684425</v>
      </c>
      <c r="G1459" s="80">
        <v>0</v>
      </c>
      <c r="H1459" s="79">
        <v>0</v>
      </c>
      <c r="I1459" s="80">
        <v>-3.1029485636939911</v>
      </c>
      <c r="J1459" s="104">
        <v>0</v>
      </c>
      <c r="K1459" s="104">
        <v>0</v>
      </c>
      <c r="L1459" s="104">
        <v>0</v>
      </c>
      <c r="M1459" s="104">
        <v>0</v>
      </c>
    </row>
    <row r="1460" spans="1:13" s="81" customFormat="1" x14ac:dyDescent="0.25">
      <c r="A1460" s="79">
        <v>1457</v>
      </c>
      <c r="B1460" s="79">
        <v>0</v>
      </c>
      <c r="C1460" s="79">
        <v>0</v>
      </c>
      <c r="D1460" s="95"/>
      <c r="E1460" s="79">
        <v>0</v>
      </c>
      <c r="F1460" s="79">
        <v>89.304668461220814</v>
      </c>
      <c r="G1460" s="80">
        <v>0</v>
      </c>
      <c r="H1460" s="79">
        <v>0</v>
      </c>
      <c r="I1460" s="80">
        <v>-3.1029485636939911</v>
      </c>
      <c r="J1460" s="104">
        <v>0</v>
      </c>
      <c r="K1460" s="104">
        <v>0</v>
      </c>
      <c r="L1460" s="104">
        <v>0</v>
      </c>
      <c r="M1460" s="104">
        <v>0</v>
      </c>
    </row>
    <row r="1461" spans="1:13" s="81" customFormat="1" x14ac:dyDescent="0.25">
      <c r="A1461" s="79">
        <v>1458</v>
      </c>
      <c r="B1461" s="79">
        <v>0</v>
      </c>
      <c r="C1461" s="79">
        <v>0</v>
      </c>
      <c r="D1461" s="95"/>
      <c r="E1461" s="79">
        <v>0</v>
      </c>
      <c r="F1461" s="79">
        <v>89.31335573546589</v>
      </c>
      <c r="G1461" s="80">
        <v>0</v>
      </c>
      <c r="H1461" s="79">
        <v>0</v>
      </c>
      <c r="I1461" s="80">
        <v>-3.1029485636939911</v>
      </c>
      <c r="J1461" s="104">
        <v>0</v>
      </c>
      <c r="K1461" s="104">
        <v>0</v>
      </c>
      <c r="L1461" s="104">
        <v>0</v>
      </c>
      <c r="M1461" s="104">
        <v>0</v>
      </c>
    </row>
    <row r="1462" spans="1:13" s="81" customFormat="1" x14ac:dyDescent="0.25">
      <c r="A1462" s="79">
        <v>1459</v>
      </c>
      <c r="B1462" s="79">
        <v>0</v>
      </c>
      <c r="C1462" s="79">
        <v>0</v>
      </c>
      <c r="D1462" s="95"/>
      <c r="E1462" s="79">
        <v>0</v>
      </c>
      <c r="F1462" s="79">
        <v>89.322043009710967</v>
      </c>
      <c r="G1462" s="80">
        <v>0</v>
      </c>
      <c r="H1462" s="79">
        <v>0</v>
      </c>
      <c r="I1462" s="80">
        <v>-3.1029485636939911</v>
      </c>
      <c r="J1462" s="104">
        <v>0</v>
      </c>
      <c r="K1462" s="104">
        <v>0</v>
      </c>
      <c r="L1462" s="104">
        <v>0</v>
      </c>
      <c r="M1462" s="104">
        <v>0</v>
      </c>
    </row>
    <row r="1463" spans="1:13" s="81" customFormat="1" x14ac:dyDescent="0.25">
      <c r="A1463" s="79">
        <v>1460</v>
      </c>
      <c r="B1463" s="79">
        <v>0</v>
      </c>
      <c r="C1463" s="79">
        <v>0</v>
      </c>
      <c r="D1463" s="95"/>
      <c r="E1463" s="79">
        <v>0</v>
      </c>
      <c r="F1463" s="79">
        <v>89.330730283956044</v>
      </c>
      <c r="G1463" s="80">
        <v>0</v>
      </c>
      <c r="H1463" s="79">
        <v>0</v>
      </c>
      <c r="I1463" s="80">
        <v>-3.1029485636939911</v>
      </c>
      <c r="J1463" s="104">
        <v>0</v>
      </c>
      <c r="K1463" s="104">
        <v>0</v>
      </c>
      <c r="L1463" s="104">
        <v>0</v>
      </c>
      <c r="M1463" s="104">
        <v>0</v>
      </c>
    </row>
    <row r="1464" spans="1:13" s="81" customFormat="1" x14ac:dyDescent="0.25">
      <c r="A1464" s="79">
        <v>1461</v>
      </c>
      <c r="B1464" s="79">
        <v>0</v>
      </c>
      <c r="C1464" s="79">
        <v>0</v>
      </c>
      <c r="D1464" s="95"/>
      <c r="E1464" s="79">
        <v>0</v>
      </c>
      <c r="F1464" s="79">
        <v>89.33941755820112</v>
      </c>
      <c r="G1464" s="80">
        <v>0</v>
      </c>
      <c r="H1464" s="79">
        <v>0</v>
      </c>
      <c r="I1464" s="80">
        <v>-3.1029485636939911</v>
      </c>
      <c r="J1464" s="104">
        <v>0</v>
      </c>
      <c r="K1464" s="104">
        <v>0</v>
      </c>
      <c r="L1464" s="104">
        <v>0</v>
      </c>
      <c r="M1464" s="104">
        <v>0</v>
      </c>
    </row>
    <row r="1465" spans="1:13" s="81" customFormat="1" x14ac:dyDescent="0.25">
      <c r="A1465" s="79">
        <v>1462</v>
      </c>
      <c r="B1465" s="79">
        <v>0</v>
      </c>
      <c r="C1465" s="79">
        <v>0</v>
      </c>
      <c r="D1465" s="95"/>
      <c r="E1465" s="79">
        <v>0</v>
      </c>
      <c r="F1465" s="79">
        <v>89.348104832446197</v>
      </c>
      <c r="G1465" s="80">
        <v>0</v>
      </c>
      <c r="H1465" s="79">
        <v>0</v>
      </c>
      <c r="I1465" s="80">
        <v>-3.1029485636939911</v>
      </c>
      <c r="J1465" s="104">
        <v>0</v>
      </c>
      <c r="K1465" s="104">
        <v>0</v>
      </c>
      <c r="L1465" s="104">
        <v>0</v>
      </c>
      <c r="M1465" s="104">
        <v>0</v>
      </c>
    </row>
    <row r="1466" spans="1:13" s="81" customFormat="1" x14ac:dyDescent="0.25">
      <c r="A1466" s="79">
        <v>1463</v>
      </c>
      <c r="B1466" s="79">
        <v>0</v>
      </c>
      <c r="C1466" s="79">
        <v>0</v>
      </c>
      <c r="D1466" s="95"/>
      <c r="E1466" s="79">
        <v>0</v>
      </c>
      <c r="F1466" s="79">
        <v>89.356792106691273</v>
      </c>
      <c r="G1466" s="80">
        <v>0</v>
      </c>
      <c r="H1466" s="79">
        <v>0</v>
      </c>
      <c r="I1466" s="80">
        <v>-3.1029485636939911</v>
      </c>
      <c r="J1466" s="104">
        <v>0</v>
      </c>
      <c r="K1466" s="104">
        <v>0</v>
      </c>
      <c r="L1466" s="104">
        <v>0</v>
      </c>
      <c r="M1466" s="104">
        <v>0</v>
      </c>
    </row>
    <row r="1467" spans="1:13" s="81" customFormat="1" x14ac:dyDescent="0.25">
      <c r="A1467" s="79">
        <v>1464</v>
      </c>
      <c r="B1467" s="79">
        <v>0</v>
      </c>
      <c r="C1467" s="79">
        <v>0</v>
      </c>
      <c r="D1467" s="95"/>
      <c r="E1467" s="79">
        <v>0</v>
      </c>
      <c r="F1467" s="79">
        <v>89.36547938093635</v>
      </c>
      <c r="G1467" s="80">
        <v>0</v>
      </c>
      <c r="H1467" s="79">
        <v>0</v>
      </c>
      <c r="I1467" s="80">
        <v>-3.1029485636939911</v>
      </c>
      <c r="J1467" s="104">
        <v>0</v>
      </c>
      <c r="K1467" s="104">
        <v>0</v>
      </c>
      <c r="L1467" s="104">
        <v>0</v>
      </c>
      <c r="M1467" s="104">
        <v>0</v>
      </c>
    </row>
    <row r="1468" spans="1:13" s="81" customFormat="1" x14ac:dyDescent="0.25">
      <c r="A1468" s="79">
        <v>1465</v>
      </c>
      <c r="B1468" s="79">
        <v>0</v>
      </c>
      <c r="C1468" s="79">
        <v>0</v>
      </c>
      <c r="D1468" s="95"/>
      <c r="E1468" s="79">
        <v>0</v>
      </c>
      <c r="F1468" s="79">
        <v>89.374166655181426</v>
      </c>
      <c r="G1468" s="80">
        <v>0</v>
      </c>
      <c r="H1468" s="79">
        <v>0</v>
      </c>
      <c r="I1468" s="80">
        <v>-3.1029485636939911</v>
      </c>
      <c r="J1468" s="104">
        <v>0</v>
      </c>
      <c r="K1468" s="104">
        <v>0</v>
      </c>
      <c r="L1468" s="104">
        <v>0</v>
      </c>
      <c r="M1468" s="104">
        <v>0</v>
      </c>
    </row>
    <row r="1469" spans="1:13" s="81" customFormat="1" x14ac:dyDescent="0.25">
      <c r="A1469" s="79">
        <v>1466</v>
      </c>
      <c r="B1469" s="79">
        <v>0</v>
      </c>
      <c r="C1469" s="79">
        <v>0</v>
      </c>
      <c r="D1469" s="95"/>
      <c r="E1469" s="79">
        <v>0</v>
      </c>
      <c r="F1469" s="79">
        <v>89.382853929426503</v>
      </c>
      <c r="G1469" s="80">
        <v>0</v>
      </c>
      <c r="H1469" s="79">
        <v>0</v>
      </c>
      <c r="I1469" s="80">
        <v>-3.1029485636939911</v>
      </c>
      <c r="J1469" s="104">
        <v>0</v>
      </c>
      <c r="K1469" s="104">
        <v>0</v>
      </c>
      <c r="L1469" s="104">
        <v>0</v>
      </c>
      <c r="M1469" s="104">
        <v>0</v>
      </c>
    </row>
    <row r="1470" spans="1:13" s="81" customFormat="1" x14ac:dyDescent="0.25">
      <c r="A1470" s="79">
        <v>1467</v>
      </c>
      <c r="B1470" s="79">
        <v>0</v>
      </c>
      <c r="C1470" s="79">
        <v>0</v>
      </c>
      <c r="D1470" s="95"/>
      <c r="E1470" s="79">
        <v>0</v>
      </c>
      <c r="F1470" s="79">
        <v>89.391541203671579</v>
      </c>
      <c r="G1470" s="80">
        <v>0</v>
      </c>
      <c r="H1470" s="79">
        <v>0</v>
      </c>
      <c r="I1470" s="80">
        <v>-3.1029485636939911</v>
      </c>
      <c r="J1470" s="104">
        <v>0</v>
      </c>
      <c r="K1470" s="104">
        <v>0</v>
      </c>
      <c r="L1470" s="104">
        <v>0</v>
      </c>
      <c r="M1470" s="104">
        <v>0</v>
      </c>
    </row>
    <row r="1471" spans="1:13" s="81" customFormat="1" x14ac:dyDescent="0.25">
      <c r="A1471" s="79">
        <v>1468</v>
      </c>
      <c r="B1471" s="79">
        <v>0</v>
      </c>
      <c r="C1471" s="79">
        <v>0</v>
      </c>
      <c r="D1471" s="95"/>
      <c r="E1471" s="79">
        <v>0</v>
      </c>
      <c r="F1471" s="79">
        <v>89.400228477916656</v>
      </c>
      <c r="G1471" s="80">
        <v>0</v>
      </c>
      <c r="H1471" s="79">
        <v>0</v>
      </c>
      <c r="I1471" s="80">
        <v>-3.1029485636939911</v>
      </c>
      <c r="J1471" s="104">
        <v>0</v>
      </c>
      <c r="K1471" s="104">
        <v>0</v>
      </c>
      <c r="L1471" s="104">
        <v>0</v>
      </c>
      <c r="M1471" s="104">
        <v>0</v>
      </c>
    </row>
    <row r="1472" spans="1:13" s="81" customFormat="1" x14ac:dyDescent="0.25">
      <c r="A1472" s="79">
        <v>1469</v>
      </c>
      <c r="B1472" s="79">
        <v>0</v>
      </c>
      <c r="C1472" s="79">
        <v>0</v>
      </c>
      <c r="D1472" s="95"/>
      <c r="E1472" s="79">
        <v>0</v>
      </c>
      <c r="F1472" s="79">
        <v>89.408915752161732</v>
      </c>
      <c r="G1472" s="80">
        <v>0</v>
      </c>
      <c r="H1472" s="79">
        <v>0</v>
      </c>
      <c r="I1472" s="80">
        <v>-3.1029485636939911</v>
      </c>
      <c r="J1472" s="104">
        <v>0</v>
      </c>
      <c r="K1472" s="104">
        <v>0</v>
      </c>
      <c r="L1472" s="104">
        <v>0</v>
      </c>
      <c r="M1472" s="104">
        <v>0</v>
      </c>
    </row>
    <row r="1473" spans="1:13" s="81" customFormat="1" x14ac:dyDescent="0.25">
      <c r="A1473" s="79">
        <v>1470</v>
      </c>
      <c r="B1473" s="79">
        <v>0</v>
      </c>
      <c r="C1473" s="79">
        <v>0</v>
      </c>
      <c r="D1473" s="95"/>
      <c r="E1473" s="79">
        <v>0</v>
      </c>
      <c r="F1473" s="79">
        <v>89.417603026406809</v>
      </c>
      <c r="G1473" s="80">
        <v>0</v>
      </c>
      <c r="H1473" s="79">
        <v>0</v>
      </c>
      <c r="I1473" s="80">
        <v>-3.1029485636939911</v>
      </c>
      <c r="J1473" s="104">
        <v>0</v>
      </c>
      <c r="K1473" s="104">
        <v>0</v>
      </c>
      <c r="L1473" s="104">
        <v>0</v>
      </c>
      <c r="M1473" s="104">
        <v>0</v>
      </c>
    </row>
    <row r="1474" spans="1:13" s="81" customFormat="1" x14ac:dyDescent="0.25">
      <c r="A1474" s="79">
        <v>1471</v>
      </c>
      <c r="B1474" s="79">
        <v>0</v>
      </c>
      <c r="C1474" s="79">
        <v>0</v>
      </c>
      <c r="D1474" s="95"/>
      <c r="E1474" s="79">
        <v>0</v>
      </c>
      <c r="F1474" s="79">
        <v>89.426290300651885</v>
      </c>
      <c r="G1474" s="80">
        <v>0</v>
      </c>
      <c r="H1474" s="79">
        <v>0</v>
      </c>
      <c r="I1474" s="80">
        <v>-3.1029485636939911</v>
      </c>
      <c r="J1474" s="104">
        <v>0</v>
      </c>
      <c r="K1474" s="104">
        <v>0</v>
      </c>
      <c r="L1474" s="104">
        <v>0</v>
      </c>
      <c r="M1474" s="104">
        <v>0</v>
      </c>
    </row>
    <row r="1475" spans="1:13" s="81" customFormat="1" x14ac:dyDescent="0.25">
      <c r="A1475" s="79">
        <v>1472</v>
      </c>
      <c r="B1475" s="79">
        <v>0</v>
      </c>
      <c r="C1475" s="79">
        <v>0</v>
      </c>
      <c r="D1475" s="95"/>
      <c r="E1475" s="79">
        <v>0</v>
      </c>
      <c r="F1475" s="79">
        <v>89.434977574896962</v>
      </c>
      <c r="G1475" s="80">
        <v>0</v>
      </c>
      <c r="H1475" s="79">
        <v>0</v>
      </c>
      <c r="I1475" s="80">
        <v>-3.1029485636939911</v>
      </c>
      <c r="J1475" s="104">
        <v>0</v>
      </c>
      <c r="K1475" s="104">
        <v>0</v>
      </c>
      <c r="L1475" s="104">
        <v>0</v>
      </c>
      <c r="M1475" s="104">
        <v>0</v>
      </c>
    </row>
    <row r="1476" spans="1:13" s="81" customFormat="1" x14ac:dyDescent="0.25">
      <c r="A1476" s="79">
        <v>1473</v>
      </c>
      <c r="B1476" s="79">
        <v>0</v>
      </c>
      <c r="C1476" s="79">
        <v>0</v>
      </c>
      <c r="D1476" s="95"/>
      <c r="E1476" s="79">
        <v>0</v>
      </c>
      <c r="F1476" s="79">
        <v>89.443664849142039</v>
      </c>
      <c r="G1476" s="80">
        <v>0</v>
      </c>
      <c r="H1476" s="79">
        <v>0</v>
      </c>
      <c r="I1476" s="80">
        <v>-3.1029485636939911</v>
      </c>
      <c r="J1476" s="104">
        <v>0</v>
      </c>
      <c r="K1476" s="104">
        <v>0</v>
      </c>
      <c r="L1476" s="104">
        <v>0</v>
      </c>
      <c r="M1476" s="104">
        <v>0</v>
      </c>
    </row>
    <row r="1477" spans="1:13" s="81" customFormat="1" x14ac:dyDescent="0.25">
      <c r="A1477" s="79">
        <v>1474</v>
      </c>
      <c r="B1477" s="79">
        <v>2.717099920846522E-3</v>
      </c>
      <c r="C1477" s="79">
        <v>2.717099920846522E-3</v>
      </c>
      <c r="D1477" s="95"/>
      <c r="E1477" s="79">
        <v>0</v>
      </c>
      <c r="F1477" s="79">
        <v>89.452352123387115</v>
      </c>
      <c r="G1477" s="80">
        <v>0</v>
      </c>
      <c r="H1477" s="79">
        <v>0</v>
      </c>
      <c r="I1477" s="80">
        <v>-3.1029485636939911</v>
      </c>
      <c r="J1477" s="104">
        <v>0</v>
      </c>
      <c r="K1477" s="104">
        <v>0</v>
      </c>
      <c r="L1477" s="104">
        <v>0</v>
      </c>
      <c r="M1477" s="104">
        <v>0</v>
      </c>
    </row>
    <row r="1478" spans="1:13" s="81" customFormat="1" x14ac:dyDescent="0.25">
      <c r="A1478" s="79">
        <v>1475</v>
      </c>
      <c r="B1478" s="79">
        <v>0</v>
      </c>
      <c r="C1478" s="79">
        <v>0</v>
      </c>
      <c r="D1478" s="95"/>
      <c r="E1478" s="79">
        <v>0</v>
      </c>
      <c r="F1478" s="79">
        <v>89.461039397632192</v>
      </c>
      <c r="G1478" s="80">
        <v>0</v>
      </c>
      <c r="H1478" s="79">
        <v>0</v>
      </c>
      <c r="I1478" s="80">
        <v>-3.1029485636939911</v>
      </c>
      <c r="J1478" s="104">
        <v>0</v>
      </c>
      <c r="K1478" s="104">
        <v>0</v>
      </c>
      <c r="L1478" s="104">
        <v>0</v>
      </c>
      <c r="M1478" s="104">
        <v>0</v>
      </c>
    </row>
    <row r="1479" spans="1:13" s="81" customFormat="1" x14ac:dyDescent="0.25">
      <c r="A1479" s="79">
        <v>1476</v>
      </c>
      <c r="B1479" s="79">
        <v>0</v>
      </c>
      <c r="C1479" s="79">
        <v>0</v>
      </c>
      <c r="D1479" s="95"/>
      <c r="E1479" s="79">
        <v>0</v>
      </c>
      <c r="F1479" s="79">
        <v>89.469726671877268</v>
      </c>
      <c r="G1479" s="80">
        <v>0</v>
      </c>
      <c r="H1479" s="79">
        <v>0</v>
      </c>
      <c r="I1479" s="80">
        <v>-3.1029485636939911</v>
      </c>
      <c r="J1479" s="104">
        <v>0</v>
      </c>
      <c r="K1479" s="104">
        <v>0</v>
      </c>
      <c r="L1479" s="104">
        <v>0</v>
      </c>
      <c r="M1479" s="104">
        <v>0</v>
      </c>
    </row>
    <row r="1480" spans="1:13" s="81" customFormat="1" x14ac:dyDescent="0.25">
      <c r="A1480" s="79">
        <v>1477</v>
      </c>
      <c r="B1480" s="79">
        <v>0</v>
      </c>
      <c r="C1480" s="79">
        <v>0</v>
      </c>
      <c r="D1480" s="95"/>
      <c r="E1480" s="79">
        <v>0</v>
      </c>
      <c r="F1480" s="79">
        <v>89.497575084908974</v>
      </c>
      <c r="G1480" s="80">
        <v>0</v>
      </c>
      <c r="H1480" s="79">
        <v>0</v>
      </c>
      <c r="I1480" s="80">
        <v>-3.1029485636939911</v>
      </c>
      <c r="J1480" s="104">
        <v>0</v>
      </c>
      <c r="K1480" s="104">
        <v>0</v>
      </c>
      <c r="L1480" s="104">
        <v>0</v>
      </c>
      <c r="M1480" s="104">
        <v>0</v>
      </c>
    </row>
    <row r="1481" spans="1:13" s="81" customFormat="1" x14ac:dyDescent="0.25">
      <c r="A1481" s="79">
        <v>1478</v>
      </c>
      <c r="B1481" s="79">
        <v>0</v>
      </c>
      <c r="C1481" s="79">
        <v>0</v>
      </c>
      <c r="D1481" s="95"/>
      <c r="E1481" s="79">
        <v>0</v>
      </c>
      <c r="F1481" s="79">
        <v>89.50626235915405</v>
      </c>
      <c r="G1481" s="80">
        <v>0</v>
      </c>
      <c r="H1481" s="79">
        <v>0</v>
      </c>
      <c r="I1481" s="80">
        <v>-3.1029485636939911</v>
      </c>
      <c r="J1481" s="104">
        <v>0</v>
      </c>
      <c r="K1481" s="104">
        <v>0</v>
      </c>
      <c r="L1481" s="104">
        <v>0</v>
      </c>
      <c r="M1481" s="104">
        <v>0.16572162412140259</v>
      </c>
    </row>
    <row r="1482" spans="1:13" s="81" customFormat="1" x14ac:dyDescent="0.25">
      <c r="A1482" s="79">
        <v>1479</v>
      </c>
      <c r="B1482" s="79">
        <v>0</v>
      </c>
      <c r="C1482" s="79">
        <v>0</v>
      </c>
      <c r="D1482" s="95"/>
      <c r="E1482" s="79">
        <v>800</v>
      </c>
      <c r="F1482" s="79">
        <v>89.517790624398415</v>
      </c>
      <c r="G1482" s="80">
        <v>2.3621231123247104</v>
      </c>
      <c r="H1482" s="79">
        <v>0</v>
      </c>
      <c r="I1482" s="80">
        <v>-6.7199315199413396</v>
      </c>
      <c r="J1482" s="104">
        <v>0</v>
      </c>
      <c r="K1482" s="104">
        <v>7.3864679000000003E-2</v>
      </c>
      <c r="L1482" s="104">
        <v>0.23289533288700001</v>
      </c>
      <c r="M1482" s="104">
        <v>0.20760952616926659</v>
      </c>
    </row>
    <row r="1483" spans="1:13" s="81" customFormat="1" x14ac:dyDescent="0.25">
      <c r="A1483" s="79">
        <v>1480</v>
      </c>
      <c r="B1483" s="79">
        <v>0.74661370180547237</v>
      </c>
      <c r="C1483" s="79">
        <v>0.74661370180547237</v>
      </c>
      <c r="D1483" s="95"/>
      <c r="E1483" s="79">
        <v>800</v>
      </c>
      <c r="F1483" s="79">
        <v>89.549429669483814</v>
      </c>
      <c r="G1483" s="80">
        <v>2.3621231123247104</v>
      </c>
      <c r="H1483" s="79">
        <v>0</v>
      </c>
      <c r="I1483" s="80">
        <v>-6.7199315199413396</v>
      </c>
      <c r="J1483" s="104">
        <v>0</v>
      </c>
      <c r="K1483" s="104">
        <v>7.3864679000000003E-2</v>
      </c>
      <c r="L1483" s="104">
        <v>0.23289533288700001</v>
      </c>
      <c r="M1483" s="104">
        <v>4.1887902047863898E-2</v>
      </c>
    </row>
    <row r="1484" spans="1:13" s="81" customFormat="1" x14ac:dyDescent="0.25">
      <c r="A1484" s="79">
        <v>1481</v>
      </c>
      <c r="B1484" s="79">
        <v>2.247539222240448</v>
      </c>
      <c r="C1484" s="79">
        <v>2.247539222240448</v>
      </c>
      <c r="D1484" s="95"/>
      <c r="E1484" s="79">
        <v>800</v>
      </c>
      <c r="F1484" s="79">
        <v>89.537050477664877</v>
      </c>
      <c r="G1484" s="80">
        <v>2.3621231123247104</v>
      </c>
      <c r="H1484" s="79">
        <v>0</v>
      </c>
      <c r="I1484" s="80">
        <v>-6.7199315199413396</v>
      </c>
      <c r="J1484" s="104">
        <v>1</v>
      </c>
      <c r="K1484" s="104">
        <v>7.3864679000000003E-2</v>
      </c>
      <c r="L1484" s="104">
        <v>0.23289533288700001</v>
      </c>
      <c r="M1484" s="104">
        <v>0.79224805644373464</v>
      </c>
    </row>
    <row r="1485" spans="1:13" s="81" customFormat="1" x14ac:dyDescent="0.25">
      <c r="A1485" s="79">
        <v>1482</v>
      </c>
      <c r="B1485" s="79">
        <v>4.2360694408416748</v>
      </c>
      <c r="C1485" s="79">
        <v>4.2360694408416748</v>
      </c>
      <c r="D1485" s="95"/>
      <c r="E1485" s="79">
        <v>800</v>
      </c>
      <c r="F1485" s="79">
        <v>89.522747746862677</v>
      </c>
      <c r="G1485" s="80">
        <v>2.3621231123247104</v>
      </c>
      <c r="H1485" s="79">
        <v>0</v>
      </c>
      <c r="I1485" s="80">
        <v>-6.7199315199413396</v>
      </c>
      <c r="J1485" s="104">
        <v>1</v>
      </c>
      <c r="K1485" s="104">
        <v>7.3864679000000003E-2</v>
      </c>
      <c r="L1485" s="104">
        <v>0.23289533288700001</v>
      </c>
      <c r="M1485" s="104">
        <v>1.642777184204504</v>
      </c>
    </row>
    <row r="1486" spans="1:13" s="81" customFormat="1" x14ac:dyDescent="0.25">
      <c r="A1486" s="79">
        <v>1483</v>
      </c>
      <c r="B1486" s="79">
        <v>6.3569518566131604</v>
      </c>
      <c r="C1486" s="79">
        <v>6.3569518566131604</v>
      </c>
      <c r="D1486" s="95"/>
      <c r="E1486" s="79">
        <v>800</v>
      </c>
      <c r="F1486" s="79">
        <v>89.508445016060477</v>
      </c>
      <c r="G1486" s="80">
        <v>2.3621231123247104</v>
      </c>
      <c r="H1486" s="79">
        <v>0</v>
      </c>
      <c r="I1486" s="80">
        <v>-6.7199315199413396</v>
      </c>
      <c r="J1486" s="104">
        <v>1</v>
      </c>
      <c r="K1486" s="104">
        <v>7.3864679000000003E-2</v>
      </c>
      <c r="L1486" s="104">
        <v>0.23289533288700001</v>
      </c>
      <c r="M1486" s="104">
        <v>2.4872089807324129</v>
      </c>
    </row>
    <row r="1487" spans="1:13" s="81" customFormat="1" x14ac:dyDescent="0.25">
      <c r="A1487" s="79">
        <v>1484</v>
      </c>
      <c r="B1487" s="79">
        <v>8.0688169479370124</v>
      </c>
      <c r="C1487" s="79">
        <v>8.0688169479370124</v>
      </c>
      <c r="D1487" s="95"/>
      <c r="E1487" s="79">
        <v>961.02097602863864</v>
      </c>
      <c r="F1487" s="79">
        <v>89.494142285258278</v>
      </c>
      <c r="G1487" s="80">
        <v>5.6943264194196344</v>
      </c>
      <c r="H1487" s="79">
        <v>0</v>
      </c>
      <c r="I1487" s="80">
        <v>-6.7199315199413396</v>
      </c>
      <c r="J1487" s="104">
        <v>1</v>
      </c>
      <c r="K1487" s="104">
        <v>0.17806421303659439</v>
      </c>
      <c r="L1487" s="104">
        <v>0.56143646370438227</v>
      </c>
      <c r="M1487" s="104">
        <v>1.7076860802052141</v>
      </c>
    </row>
    <row r="1488" spans="1:13" s="81" customFormat="1" x14ac:dyDescent="0.25">
      <c r="A1488" s="79">
        <v>1485</v>
      </c>
      <c r="B1488" s="79">
        <v>8.4564404487609863</v>
      </c>
      <c r="C1488" s="79">
        <v>8.4564404487609863</v>
      </c>
      <c r="D1488" s="95"/>
      <c r="E1488" s="79">
        <v>1007.188130085682</v>
      </c>
      <c r="F1488" s="79">
        <v>89.508467725735002</v>
      </c>
      <c r="G1488" s="80">
        <v>5.4960669422957551</v>
      </c>
      <c r="H1488" s="79">
        <v>0</v>
      </c>
      <c r="I1488" s="80">
        <v>-6.7199315199413396</v>
      </c>
      <c r="J1488" s="104">
        <v>1</v>
      </c>
      <c r="K1488" s="104">
        <v>0.17186454776087101</v>
      </c>
      <c r="L1488" s="104">
        <v>0.54188891909002623</v>
      </c>
      <c r="M1488" s="104">
        <v>1.513361709126783</v>
      </c>
    </row>
    <row r="1489" spans="1:13" s="81" customFormat="1" x14ac:dyDescent="0.25">
      <c r="A1489" s="79">
        <v>1486</v>
      </c>
      <c r="B1489" s="79">
        <v>9.7754595756530769</v>
      </c>
      <c r="C1489" s="79">
        <v>9.7754595756530769</v>
      </c>
      <c r="D1489" s="95"/>
      <c r="E1489" s="79">
        <v>1164.2873748579129</v>
      </c>
      <c r="F1489" s="79">
        <v>89.527399879261765</v>
      </c>
      <c r="G1489" s="80">
        <v>8.5997046673875381</v>
      </c>
      <c r="H1489" s="79">
        <v>0</v>
      </c>
      <c r="I1489" s="80">
        <v>-6.7199315199413396</v>
      </c>
      <c r="J1489" s="104">
        <v>1</v>
      </c>
      <c r="K1489" s="104">
        <v>0.26891673064670568</v>
      </c>
      <c r="L1489" s="104">
        <v>0.84789445172906297</v>
      </c>
      <c r="M1489" s="104">
        <v>3.1593565931772032</v>
      </c>
    </row>
    <row r="1490" spans="1:13" s="81" customFormat="1" x14ac:dyDescent="0.25">
      <c r="A1490" s="79">
        <v>1487</v>
      </c>
      <c r="B1490" s="79">
        <v>11.20643548965454</v>
      </c>
      <c r="C1490" s="79">
        <v>11.20643548965454</v>
      </c>
      <c r="D1490" s="95"/>
      <c r="E1490" s="79">
        <v>1334.7210181566079</v>
      </c>
      <c r="F1490" s="79">
        <v>89.513097148459565</v>
      </c>
      <c r="G1490" s="80">
        <v>8.3183310885035251</v>
      </c>
      <c r="H1490" s="79">
        <v>0</v>
      </c>
      <c r="I1490" s="80">
        <v>-6.7199315199413396</v>
      </c>
      <c r="J1490" s="104">
        <v>1</v>
      </c>
      <c r="K1490" s="104">
        <v>0.26011804908141911</v>
      </c>
      <c r="L1490" s="104">
        <v>0.82015220875371442</v>
      </c>
      <c r="M1490" s="104">
        <v>2.702826900768891</v>
      </c>
    </row>
    <row r="1491" spans="1:13" s="81" customFormat="1" x14ac:dyDescent="0.25">
      <c r="A1491" s="79">
        <v>1488</v>
      </c>
      <c r="B1491" s="79">
        <v>12.13302879333496</v>
      </c>
      <c r="C1491" s="79">
        <v>12.13302879333496</v>
      </c>
      <c r="D1491" s="95"/>
      <c r="E1491" s="79">
        <v>1445.081137469047</v>
      </c>
      <c r="F1491" s="79">
        <v>89.506006775117939</v>
      </c>
      <c r="G1491" s="80">
        <v>9.3384160206631588</v>
      </c>
      <c r="H1491" s="79">
        <v>0</v>
      </c>
      <c r="I1491" s="80">
        <v>-6.7199315199413396</v>
      </c>
      <c r="J1491" s="104">
        <v>1</v>
      </c>
      <c r="K1491" s="104">
        <v>0.29201657531553787</v>
      </c>
      <c r="L1491" s="104">
        <v>0.92072826196989088</v>
      </c>
      <c r="M1491" s="104">
        <v>3.1430289601581922</v>
      </c>
    </row>
    <row r="1492" spans="1:13" s="81" customFormat="1" x14ac:dyDescent="0.25">
      <c r="A1492" s="79">
        <v>1489</v>
      </c>
      <c r="B1492" s="79">
        <v>14.17809829711914</v>
      </c>
      <c r="C1492" s="79">
        <v>14.17809829711914</v>
      </c>
      <c r="D1492" s="95"/>
      <c r="E1492" s="79">
        <v>1688.6552206654151</v>
      </c>
      <c r="F1492" s="79">
        <v>89.435907359769146</v>
      </c>
      <c r="G1492" s="80">
        <v>17.437335086739143</v>
      </c>
      <c r="H1492" s="79">
        <v>0</v>
      </c>
      <c r="I1492" s="80">
        <v>-6.7199315199413396</v>
      </c>
      <c r="J1492" s="104">
        <v>1</v>
      </c>
      <c r="K1492" s="104">
        <v>0.54527350927523044</v>
      </c>
      <c r="L1492" s="104">
        <v>1.719247374744802</v>
      </c>
      <c r="M1492" s="104">
        <v>7.7802839269428983</v>
      </c>
    </row>
    <row r="1493" spans="1:13" s="81" customFormat="1" x14ac:dyDescent="0.25">
      <c r="A1493" s="79">
        <v>1490</v>
      </c>
      <c r="B1493" s="79">
        <v>17.63282051086426</v>
      </c>
      <c r="C1493" s="79">
        <v>17.63282051086426</v>
      </c>
      <c r="D1493" s="95"/>
      <c r="E1493" s="79">
        <v>2100.1232878162009</v>
      </c>
      <c r="F1493" s="79">
        <v>89.393883461956776</v>
      </c>
      <c r="G1493" s="80">
        <v>20.347555052150106</v>
      </c>
      <c r="H1493" s="79">
        <v>0</v>
      </c>
      <c r="I1493" s="80">
        <v>-6.7199315199413396</v>
      </c>
      <c r="J1493" s="104">
        <v>1</v>
      </c>
      <c r="K1493" s="104">
        <v>0.63627742962251244</v>
      </c>
      <c r="L1493" s="104">
        <v>2.0061827355997819</v>
      </c>
      <c r="M1493" s="104">
        <v>8.7243379131730396</v>
      </c>
    </row>
    <row r="1494" spans="1:13" s="81" customFormat="1" x14ac:dyDescent="0.25">
      <c r="A1494" s="79">
        <v>1491</v>
      </c>
      <c r="B1494" s="79">
        <v>19.780615234374999</v>
      </c>
      <c r="C1494" s="79">
        <v>19.780615234374999</v>
      </c>
      <c r="D1494" s="95"/>
      <c r="E1494" s="79">
        <v>1218.7194894233839</v>
      </c>
      <c r="F1494" s="79">
        <v>89.156492546209577</v>
      </c>
      <c r="G1494" s="80">
        <v>18.514555060868911</v>
      </c>
      <c r="H1494" s="79">
        <v>0</v>
      </c>
      <c r="I1494" s="80">
        <v>-6.7199315199413396</v>
      </c>
      <c r="J1494" s="104">
        <v>2</v>
      </c>
      <c r="K1494" s="104">
        <v>0.5789586746192058</v>
      </c>
      <c r="L1494" s="104">
        <v>1.8254567010743561</v>
      </c>
      <c r="M1494" s="104">
        <v>9.0092396937859984</v>
      </c>
    </row>
    <row r="1495" spans="1:13" s="81" customFormat="1" x14ac:dyDescent="0.25">
      <c r="A1495" s="79">
        <v>1492</v>
      </c>
      <c r="B1495" s="79">
        <v>23.554453277587889</v>
      </c>
      <c r="C1495" s="79">
        <v>23.554453277587889</v>
      </c>
      <c r="D1495" s="95"/>
      <c r="E1495" s="79">
        <v>1451.232478463196</v>
      </c>
      <c r="F1495" s="79">
        <v>89.148480475462122</v>
      </c>
      <c r="G1495" s="80">
        <v>34.284570564557249</v>
      </c>
      <c r="H1495" s="79">
        <v>0</v>
      </c>
      <c r="I1495" s="80">
        <v>-6.7199315199413396</v>
      </c>
      <c r="J1495" s="104">
        <v>2</v>
      </c>
      <c r="K1495" s="104">
        <v>1.0720943316589291</v>
      </c>
      <c r="L1495" s="104">
        <v>3.3803134277206039</v>
      </c>
      <c r="M1495" s="104">
        <v>17.950334119262219</v>
      </c>
    </row>
    <row r="1496" spans="1:13" s="81" customFormat="1" x14ac:dyDescent="0.25">
      <c r="A1496" s="79">
        <v>1493</v>
      </c>
      <c r="B1496" s="79">
        <v>28.065311622619632</v>
      </c>
      <c r="C1496" s="79">
        <v>28.065311622619632</v>
      </c>
      <c r="D1496" s="95"/>
      <c r="E1496" s="79">
        <v>1729.1546216311549</v>
      </c>
      <c r="F1496" s="79">
        <v>89.183747475634917</v>
      </c>
      <c r="G1496" s="80">
        <v>32.220266194855498</v>
      </c>
      <c r="H1496" s="79">
        <v>0</v>
      </c>
      <c r="I1496" s="80">
        <v>-6.7199315199413396</v>
      </c>
      <c r="J1496" s="104">
        <v>2</v>
      </c>
      <c r="K1496" s="104">
        <v>1.007542582077912</v>
      </c>
      <c r="L1496" s="104">
        <v>3.1767817612916569</v>
      </c>
      <c r="M1496" s="104">
        <v>16.689457924090341</v>
      </c>
    </row>
    <row r="1497" spans="1:13" s="81" customFormat="1" x14ac:dyDescent="0.25">
      <c r="A1497" s="79">
        <v>1494</v>
      </c>
      <c r="B1497" s="79">
        <v>30.764197921752931</v>
      </c>
      <c r="C1497" s="79">
        <v>30.764197921752931</v>
      </c>
      <c r="D1497" s="95"/>
      <c r="E1497" s="79">
        <v>1895.437889038102</v>
      </c>
      <c r="F1497" s="79">
        <v>89.122713185656991</v>
      </c>
      <c r="G1497" s="80">
        <v>30.828729302118806</v>
      </c>
      <c r="H1497" s="79">
        <v>0</v>
      </c>
      <c r="I1497" s="80">
        <v>-6.7199315199413396</v>
      </c>
      <c r="J1497" s="104">
        <v>2</v>
      </c>
      <c r="K1497" s="104">
        <v>0.96402858174390937</v>
      </c>
      <c r="L1497" s="104">
        <v>3.0395821182385458</v>
      </c>
      <c r="M1497" s="104">
        <v>15.657581524100589</v>
      </c>
    </row>
    <row r="1498" spans="1:13" s="81" customFormat="1" x14ac:dyDescent="0.25">
      <c r="A1498" s="79">
        <v>1495</v>
      </c>
      <c r="B1498" s="79">
        <v>34.090474700927743</v>
      </c>
      <c r="C1498" s="79">
        <v>34.090474700927743</v>
      </c>
      <c r="D1498" s="95"/>
      <c r="E1498" s="79">
        <v>1314.4071605685081</v>
      </c>
      <c r="F1498" s="79">
        <v>89.019491770878005</v>
      </c>
      <c r="G1498" s="80">
        <v>33.917937331034601</v>
      </c>
      <c r="H1498" s="79">
        <v>0</v>
      </c>
      <c r="I1498" s="80">
        <v>-6.7199315199413396</v>
      </c>
      <c r="J1498" s="104">
        <v>3</v>
      </c>
      <c r="K1498" s="104">
        <v>1.0606295413761611</v>
      </c>
      <c r="L1498" s="104">
        <v>3.3441649439590351</v>
      </c>
      <c r="M1498" s="104">
        <v>17.65898966803033</v>
      </c>
    </row>
    <row r="1499" spans="1:13" s="81" customFormat="1" x14ac:dyDescent="0.25">
      <c r="A1499" s="79">
        <v>1496</v>
      </c>
      <c r="B1499" s="79">
        <v>36.529384231567377</v>
      </c>
      <c r="C1499" s="79">
        <v>36.529384231567377</v>
      </c>
      <c r="D1499" s="95"/>
      <c r="E1499" s="79">
        <v>1408.4428165449931</v>
      </c>
      <c r="F1499" s="79">
        <v>89.146613832714891</v>
      </c>
      <c r="G1499" s="80">
        <v>31.75961223641281</v>
      </c>
      <c r="H1499" s="79">
        <v>0</v>
      </c>
      <c r="I1499" s="80">
        <v>-6.7199315199413396</v>
      </c>
      <c r="J1499" s="104">
        <v>3</v>
      </c>
      <c r="K1499" s="104">
        <v>0.99313772036985271</v>
      </c>
      <c r="L1499" s="104">
        <v>3.1313632323261462</v>
      </c>
      <c r="M1499" s="104">
        <v>16.526044931845721</v>
      </c>
    </row>
    <row r="1500" spans="1:13" s="81" customFormat="1" x14ac:dyDescent="0.25">
      <c r="A1500" s="79">
        <v>1497</v>
      </c>
      <c r="B1500" s="79">
        <v>39.746691513061521</v>
      </c>
      <c r="C1500" s="79">
        <v>39.746691513061521</v>
      </c>
      <c r="D1500" s="95"/>
      <c r="E1500" s="79">
        <v>1532.49071454713</v>
      </c>
      <c r="F1500" s="79">
        <v>89.145903173816137</v>
      </c>
      <c r="G1500" s="80">
        <v>49.996880386956953</v>
      </c>
      <c r="H1500" s="79">
        <v>0</v>
      </c>
      <c r="I1500" s="80">
        <v>-6.7199315199413396</v>
      </c>
      <c r="J1500" s="104">
        <v>3</v>
      </c>
      <c r="K1500" s="104">
        <v>1.5634255054341599</v>
      </c>
      <c r="L1500" s="104">
        <v>4.9294806186339066</v>
      </c>
      <c r="M1500" s="104">
        <v>26.520485312344402</v>
      </c>
    </row>
    <row r="1501" spans="1:13" s="81" customFormat="1" x14ac:dyDescent="0.25">
      <c r="A1501" s="79">
        <v>1498</v>
      </c>
      <c r="B1501" s="79">
        <v>43.530216217041023</v>
      </c>
      <c r="C1501" s="79">
        <v>43.530216217041023</v>
      </c>
      <c r="D1501" s="95"/>
      <c r="E1501" s="79">
        <v>1678.3699376065599</v>
      </c>
      <c r="F1501" s="79">
        <v>89.076229091352758</v>
      </c>
      <c r="G1501" s="80">
        <v>39.454090898213806</v>
      </c>
      <c r="H1501" s="79">
        <v>0</v>
      </c>
      <c r="I1501" s="80">
        <v>-6.7199315199413396</v>
      </c>
      <c r="J1501" s="104">
        <v>3</v>
      </c>
      <c r="K1501" s="104">
        <v>1.233747616382822</v>
      </c>
      <c r="L1501" s="104">
        <v>3.890006234455039</v>
      </c>
      <c r="M1501" s="104">
        <v>20.897046047860961</v>
      </c>
    </row>
    <row r="1502" spans="1:13" s="81" customFormat="1" x14ac:dyDescent="0.25">
      <c r="A1502" s="79">
        <v>1499</v>
      </c>
      <c r="B1502" s="79">
        <v>45.167808532714837</v>
      </c>
      <c r="C1502" s="79">
        <v>45.167808532714837</v>
      </c>
      <c r="D1502" s="95"/>
      <c r="E1502" s="79">
        <v>1283.606355761041</v>
      </c>
      <c r="F1502" s="79">
        <v>89.044286404009767</v>
      </c>
      <c r="G1502" s="80">
        <v>30.926664490006907</v>
      </c>
      <c r="H1502" s="79">
        <v>0</v>
      </c>
      <c r="I1502" s="80">
        <v>-6.7199315199413396</v>
      </c>
      <c r="J1502" s="104">
        <v>4</v>
      </c>
      <c r="K1502" s="104">
        <v>0.96709106023134084</v>
      </c>
      <c r="L1502" s="104">
        <v>3.0492381129094182</v>
      </c>
      <c r="M1502" s="104">
        <v>16.00673966557089</v>
      </c>
    </row>
    <row r="1503" spans="1:13" s="81" customFormat="1" x14ac:dyDescent="0.25">
      <c r="A1503" s="79">
        <v>1500</v>
      </c>
      <c r="B1503" s="79">
        <v>47.443668746948241</v>
      </c>
      <c r="C1503" s="79">
        <v>47.443668746948241</v>
      </c>
      <c r="D1503" s="95"/>
      <c r="E1503" s="79">
        <v>1348.283140637549</v>
      </c>
      <c r="F1503" s="79">
        <v>89.07091116783937</v>
      </c>
      <c r="G1503" s="80">
        <v>36.241349664919149</v>
      </c>
      <c r="H1503" s="79">
        <v>0</v>
      </c>
      <c r="I1503" s="80">
        <v>-6.7199315199413396</v>
      </c>
      <c r="J1503" s="104">
        <v>4</v>
      </c>
      <c r="K1503" s="104">
        <v>1.1332837164831151</v>
      </c>
      <c r="L1503" s="104">
        <v>3.5732435580712631</v>
      </c>
      <c r="M1503" s="104">
        <v>18.94774797312818</v>
      </c>
    </row>
    <row r="1504" spans="1:13" s="81" customFormat="1" x14ac:dyDescent="0.25">
      <c r="A1504" s="79">
        <v>1501</v>
      </c>
      <c r="B1504" s="79">
        <v>49.008555221557607</v>
      </c>
      <c r="C1504" s="79">
        <v>49.008555221557607</v>
      </c>
      <c r="D1504" s="95"/>
      <c r="E1504" s="79">
        <v>1392.7550397645171</v>
      </c>
      <c r="F1504" s="79">
        <v>89.091214395630942</v>
      </c>
      <c r="G1504" s="80">
        <v>30.922548376213765</v>
      </c>
      <c r="H1504" s="79">
        <v>0</v>
      </c>
      <c r="I1504" s="80">
        <v>-6.7199315199413396</v>
      </c>
      <c r="J1504" s="104">
        <v>4</v>
      </c>
      <c r="K1504" s="104">
        <v>0.96696234745491039</v>
      </c>
      <c r="L1504" s="104">
        <v>3.0488322815253319</v>
      </c>
      <c r="M1504" s="104">
        <v>16.053209733835001</v>
      </c>
    </row>
    <row r="1505" spans="1:13" s="81" customFormat="1" x14ac:dyDescent="0.25">
      <c r="A1505" s="79">
        <v>1502</v>
      </c>
      <c r="B1505" s="79">
        <v>50.683753967285163</v>
      </c>
      <c r="C1505" s="79">
        <v>50.683753967285163</v>
      </c>
      <c r="D1505" s="95"/>
      <c r="E1505" s="79">
        <v>1440.3618603527091</v>
      </c>
      <c r="F1505" s="79">
        <v>89.089702234634203</v>
      </c>
      <c r="G1505" s="80">
        <v>31.627259030700838</v>
      </c>
      <c r="H1505" s="79">
        <v>0</v>
      </c>
      <c r="I1505" s="80">
        <v>-6.7199315199413396</v>
      </c>
      <c r="J1505" s="104">
        <v>4</v>
      </c>
      <c r="K1505" s="104">
        <v>0.98899897459342523</v>
      </c>
      <c r="L1505" s="104">
        <v>3.11831376689307</v>
      </c>
      <c r="M1505" s="104">
        <v>16.457841363335991</v>
      </c>
    </row>
    <row r="1506" spans="1:13" s="81" customFormat="1" x14ac:dyDescent="0.25">
      <c r="A1506" s="79">
        <v>1503</v>
      </c>
      <c r="B1506" s="79">
        <v>51.831898498535153</v>
      </c>
      <c r="C1506" s="79">
        <v>51.831898498535153</v>
      </c>
      <c r="D1506" s="95"/>
      <c r="E1506" s="79">
        <v>1472.990532531421</v>
      </c>
      <c r="F1506" s="79">
        <v>89.056254356798107</v>
      </c>
      <c r="G1506" s="80">
        <v>24.865330429222794</v>
      </c>
      <c r="H1506" s="79">
        <v>0</v>
      </c>
      <c r="I1506" s="80">
        <v>-6.7199315199413396</v>
      </c>
      <c r="J1506" s="104">
        <v>4</v>
      </c>
      <c r="K1506" s="104">
        <v>0.77755034900610853</v>
      </c>
      <c r="L1506" s="104">
        <v>2.4516162504162602</v>
      </c>
      <c r="M1506" s="104">
        <v>12.556090227272509</v>
      </c>
    </row>
    <row r="1507" spans="1:13" s="81" customFormat="1" x14ac:dyDescent="0.25">
      <c r="A1507" s="79">
        <v>1504</v>
      </c>
      <c r="B1507" s="79">
        <v>52.48631401062012</v>
      </c>
      <c r="C1507" s="79">
        <v>52.48631401062012</v>
      </c>
      <c r="D1507" s="95"/>
      <c r="E1507" s="79">
        <v>1491.588112044549</v>
      </c>
      <c r="F1507" s="79">
        <v>89.007662907806335</v>
      </c>
      <c r="G1507" s="80">
        <v>16.578265270007442</v>
      </c>
      <c r="H1507" s="79">
        <v>0</v>
      </c>
      <c r="I1507" s="80">
        <v>-6.7199315199413396</v>
      </c>
      <c r="J1507" s="104">
        <v>4</v>
      </c>
      <c r="K1507" s="104">
        <v>0.51840999995160919</v>
      </c>
      <c r="L1507" s="104">
        <v>1.6345467298474241</v>
      </c>
      <c r="M1507" s="104">
        <v>7.5648982273283849</v>
      </c>
    </row>
    <row r="1508" spans="1:13" s="81" customFormat="1" x14ac:dyDescent="0.25">
      <c r="A1508" s="79">
        <v>1505</v>
      </c>
      <c r="B1508" s="79">
        <v>52.52864303588867</v>
      </c>
      <c r="C1508" s="79">
        <v>52.52864303588867</v>
      </c>
      <c r="D1508" s="95"/>
      <c r="E1508" s="79">
        <v>1211.0675329203859</v>
      </c>
      <c r="F1508" s="79">
        <v>89.045877506649077</v>
      </c>
      <c r="G1508" s="80">
        <v>16.225258889887687</v>
      </c>
      <c r="H1508" s="79">
        <v>0</v>
      </c>
      <c r="I1508" s="80">
        <v>-6.7199315199413396</v>
      </c>
      <c r="J1508" s="104">
        <v>5</v>
      </c>
      <c r="K1508" s="104">
        <v>0.50737132765868365</v>
      </c>
      <c r="L1508" s="104">
        <v>1.59974179610783</v>
      </c>
      <c r="M1508" s="104">
        <v>7.6761385268145661</v>
      </c>
    </row>
    <row r="1509" spans="1:13" s="81" customFormat="1" x14ac:dyDescent="0.25">
      <c r="A1509" s="79">
        <v>1506</v>
      </c>
      <c r="B1509" s="79">
        <v>53.120232009887687</v>
      </c>
      <c r="C1509" s="79">
        <v>53.120232009887687</v>
      </c>
      <c r="D1509" s="95"/>
      <c r="E1509" s="79">
        <v>1224.7068382181531</v>
      </c>
      <c r="F1509" s="79">
        <v>89.091403940512166</v>
      </c>
      <c r="G1509" s="80">
        <v>21.889391033090781</v>
      </c>
      <c r="H1509" s="79">
        <v>0</v>
      </c>
      <c r="I1509" s="80">
        <v>-6.7199315199413396</v>
      </c>
      <c r="J1509" s="104">
        <v>5</v>
      </c>
      <c r="K1509" s="104">
        <v>0.68449135175409415</v>
      </c>
      <c r="L1509" s="104">
        <v>2.1582012320806592</v>
      </c>
      <c r="M1509" s="104">
        <v>10.949377480247721</v>
      </c>
    </row>
    <row r="1510" spans="1:13" s="81" customFormat="1" x14ac:dyDescent="0.25">
      <c r="A1510" s="79">
        <v>1507</v>
      </c>
      <c r="B1510" s="79">
        <v>53.627853393554688</v>
      </c>
      <c r="C1510" s="79">
        <v>53.627853393554688</v>
      </c>
      <c r="D1510" s="95"/>
      <c r="E1510" s="79">
        <v>1236.410239281744</v>
      </c>
      <c r="F1510" s="79">
        <v>89.126376458662833</v>
      </c>
      <c r="G1510" s="80">
        <v>18.533046856455435</v>
      </c>
      <c r="H1510" s="79">
        <v>0</v>
      </c>
      <c r="I1510" s="80">
        <v>-6.7199315199413396</v>
      </c>
      <c r="J1510" s="104">
        <v>5</v>
      </c>
      <c r="K1510" s="104">
        <v>0.57953692159456682</v>
      </c>
      <c r="L1510" s="104">
        <v>1.827279913787669</v>
      </c>
      <c r="M1510" s="104">
        <v>9.0082388782975702</v>
      </c>
    </row>
    <row r="1511" spans="1:13" s="81" customFormat="1" x14ac:dyDescent="0.25">
      <c r="A1511" s="79">
        <v>1508</v>
      </c>
      <c r="B1511" s="79">
        <v>54.045515823364248</v>
      </c>
      <c r="C1511" s="79">
        <v>54.045515823364248</v>
      </c>
      <c r="D1511" s="95"/>
      <c r="E1511" s="79">
        <v>1246.039602981801</v>
      </c>
      <c r="F1511" s="79">
        <v>89.174055868372122</v>
      </c>
      <c r="G1511" s="80">
        <v>20.714539031201181</v>
      </c>
      <c r="H1511" s="79">
        <v>0</v>
      </c>
      <c r="I1511" s="80">
        <v>-6.7199315199413396</v>
      </c>
      <c r="J1511" s="104">
        <v>5</v>
      </c>
      <c r="K1511" s="104">
        <v>0.64775318787969838</v>
      </c>
      <c r="L1511" s="104">
        <v>2.042365801384689</v>
      </c>
      <c r="M1511" s="104">
        <v>10.267760747195499</v>
      </c>
    </row>
    <row r="1512" spans="1:13" s="81" customFormat="1" x14ac:dyDescent="0.25">
      <c r="A1512" s="79">
        <v>1509</v>
      </c>
      <c r="B1512" s="79">
        <v>54.680368804931639</v>
      </c>
      <c r="C1512" s="79">
        <v>54.680368804931639</v>
      </c>
      <c r="D1512" s="95"/>
      <c r="E1512" s="79">
        <v>1260.676376172928</v>
      </c>
      <c r="F1512" s="79">
        <v>89.209028386522789</v>
      </c>
      <c r="G1512" s="80">
        <v>21.88929319780484</v>
      </c>
      <c r="H1512" s="79">
        <v>0</v>
      </c>
      <c r="I1512" s="80">
        <v>-6.7199315199413396</v>
      </c>
      <c r="J1512" s="104">
        <v>5</v>
      </c>
      <c r="K1512" s="104">
        <v>0.68448829239958664</v>
      </c>
      <c r="L1512" s="104">
        <v>2.1581915859358971</v>
      </c>
      <c r="M1512" s="104">
        <v>10.93770632315654</v>
      </c>
    </row>
    <row r="1513" spans="1:13" s="81" customFormat="1" x14ac:dyDescent="0.25">
      <c r="A1513" s="79">
        <v>1510</v>
      </c>
      <c r="B1513" s="79">
        <v>55.241245269775391</v>
      </c>
      <c r="C1513" s="79">
        <v>55.241245269775391</v>
      </c>
      <c r="D1513" s="95"/>
      <c r="E1513" s="79">
        <v>1273.6075930727691</v>
      </c>
      <c r="F1513" s="79">
        <v>89.244000904673456</v>
      </c>
      <c r="G1513" s="80">
        <v>22.661790019783883</v>
      </c>
      <c r="H1513" s="79">
        <v>0</v>
      </c>
      <c r="I1513" s="80">
        <v>-6.7199315199413396</v>
      </c>
      <c r="J1513" s="104">
        <v>5</v>
      </c>
      <c r="K1513" s="104">
        <v>0.70864462425472252</v>
      </c>
      <c r="L1513" s="104">
        <v>2.23435650027514</v>
      </c>
      <c r="M1513" s="104">
        <v>11.37645740711479</v>
      </c>
    </row>
    <row r="1514" spans="1:13" s="81" customFormat="1" x14ac:dyDescent="0.25">
      <c r="A1514" s="79">
        <v>1511</v>
      </c>
      <c r="B1514" s="79">
        <v>56.044987869262698</v>
      </c>
      <c r="C1514" s="79">
        <v>56.044987869262698</v>
      </c>
      <c r="D1514" s="95"/>
      <c r="E1514" s="79">
        <v>1292.138179640541</v>
      </c>
      <c r="F1514" s="79">
        <v>89.264459328097473</v>
      </c>
      <c r="G1514" s="80">
        <v>27.497372254142899</v>
      </c>
      <c r="H1514" s="79">
        <v>0</v>
      </c>
      <c r="I1514" s="80">
        <v>-6.7199315199413396</v>
      </c>
      <c r="J1514" s="104">
        <v>5</v>
      </c>
      <c r="K1514" s="104">
        <v>0.85985551062021337</v>
      </c>
      <c r="L1514" s="104">
        <v>2.7111244249855329</v>
      </c>
      <c r="M1514" s="104">
        <v>14.11349240540887</v>
      </c>
    </row>
    <row r="1515" spans="1:13" s="81" customFormat="1" x14ac:dyDescent="0.25">
      <c r="A1515" s="79">
        <v>1512</v>
      </c>
      <c r="B1515" s="79">
        <v>57.063745498657227</v>
      </c>
      <c r="C1515" s="79">
        <v>57.063745498657227</v>
      </c>
      <c r="D1515" s="95"/>
      <c r="E1515" s="79">
        <v>1315.62601822856</v>
      </c>
      <c r="F1515" s="79">
        <v>89.305927986587776</v>
      </c>
      <c r="G1515" s="80">
        <v>29.727433340688453</v>
      </c>
      <c r="H1515" s="79">
        <v>0</v>
      </c>
      <c r="I1515" s="80">
        <v>-6.7199315199413396</v>
      </c>
      <c r="J1515" s="104">
        <v>5</v>
      </c>
      <c r="K1515" s="104">
        <v>0.92959054917456074</v>
      </c>
      <c r="L1515" s="104">
        <v>2.9309990015473901</v>
      </c>
      <c r="M1515" s="104">
        <v>15.36283613230942</v>
      </c>
    </row>
    <row r="1516" spans="1:13" s="81" customFormat="1" x14ac:dyDescent="0.25">
      <c r="A1516" s="79">
        <v>1513</v>
      </c>
      <c r="B1516" s="79">
        <v>58.112239074707027</v>
      </c>
      <c r="C1516" s="79">
        <v>58.112239074707027</v>
      </c>
      <c r="D1516" s="95"/>
      <c r="E1516" s="79">
        <v>1339.799430200424</v>
      </c>
      <c r="F1516" s="79">
        <v>89.363041551790445</v>
      </c>
      <c r="G1516" s="80">
        <v>30.336988158277734</v>
      </c>
      <c r="H1516" s="79">
        <v>0</v>
      </c>
      <c r="I1516" s="80">
        <v>-6.7199315199413396</v>
      </c>
      <c r="J1516" s="104">
        <v>5</v>
      </c>
      <c r="K1516" s="104">
        <v>0.94865160941279036</v>
      </c>
      <c r="L1516" s="104">
        <v>2.9910985244785282</v>
      </c>
      <c r="M1516" s="104">
        <v>15.710539214503219</v>
      </c>
    </row>
    <row r="1517" spans="1:13" s="81" customFormat="1" x14ac:dyDescent="0.25">
      <c r="A1517" s="79">
        <v>1514</v>
      </c>
      <c r="B1517" s="79">
        <v>59.359534835815431</v>
      </c>
      <c r="C1517" s="79">
        <v>59.359534835815431</v>
      </c>
      <c r="D1517" s="95"/>
      <c r="E1517" s="79">
        <v>1368.5563009841519</v>
      </c>
      <c r="F1517" s="79">
        <v>89.394526254944751</v>
      </c>
      <c r="G1517" s="80">
        <v>40.640711660415768</v>
      </c>
      <c r="H1517" s="79">
        <v>0</v>
      </c>
      <c r="I1517" s="80">
        <v>-6.7199315199413396</v>
      </c>
      <c r="J1517" s="104">
        <v>5</v>
      </c>
      <c r="K1517" s="104">
        <v>1.270853794819272</v>
      </c>
      <c r="L1517" s="104">
        <v>4.0070020150651642</v>
      </c>
      <c r="M1517" s="104">
        <v>21.319490286178951</v>
      </c>
    </row>
    <row r="1518" spans="1:13" s="81" customFormat="1" x14ac:dyDescent="0.25">
      <c r="A1518" s="79">
        <v>1515</v>
      </c>
      <c r="B1518" s="79">
        <v>61.591788864135737</v>
      </c>
      <c r="C1518" s="79">
        <v>61.591788864135737</v>
      </c>
      <c r="D1518" s="95"/>
      <c r="E1518" s="79">
        <v>1420.0217534056519</v>
      </c>
      <c r="F1518" s="79">
        <v>89.364867463970697</v>
      </c>
      <c r="G1518" s="80">
        <v>49.655230304213774</v>
      </c>
      <c r="H1518" s="79">
        <v>0</v>
      </c>
      <c r="I1518" s="80">
        <v>-6.7199315199413396</v>
      </c>
      <c r="J1518" s="104">
        <v>5</v>
      </c>
      <c r="K1518" s="104">
        <v>1.552741949797082</v>
      </c>
      <c r="L1518" s="104">
        <v>4.8957953677101997</v>
      </c>
      <c r="M1518" s="104">
        <v>26.091087003075678</v>
      </c>
    </row>
    <row r="1519" spans="1:13" s="81" customFormat="1" x14ac:dyDescent="0.25">
      <c r="A1519" s="79">
        <v>1516</v>
      </c>
      <c r="B1519" s="79">
        <v>64.857546615600583</v>
      </c>
      <c r="C1519" s="79">
        <v>64.857546615600583</v>
      </c>
      <c r="D1519" s="95"/>
      <c r="E1519" s="79">
        <v>1495.3150211277971</v>
      </c>
      <c r="F1519" s="79">
        <v>89.249022128741771</v>
      </c>
      <c r="G1519" s="80">
        <v>53.61230680397545</v>
      </c>
      <c r="H1519" s="79">
        <v>0</v>
      </c>
      <c r="I1519" s="80">
        <v>-6.7199315199413396</v>
      </c>
      <c r="J1519" s="104">
        <v>5</v>
      </c>
      <c r="K1519" s="104">
        <v>1.676481556724547</v>
      </c>
      <c r="L1519" s="104">
        <v>5.285946348352498</v>
      </c>
      <c r="M1519" s="104">
        <v>28.297142000391379</v>
      </c>
    </row>
    <row r="1520" spans="1:13" s="81" customFormat="1" x14ac:dyDescent="0.25">
      <c r="A1520" s="79">
        <v>1517</v>
      </c>
      <c r="B1520" s="79">
        <v>67.926721954345709</v>
      </c>
      <c r="C1520" s="79">
        <v>67.926721954345709</v>
      </c>
      <c r="D1520" s="95"/>
      <c r="E1520" s="79">
        <v>1566.0760077204759</v>
      </c>
      <c r="F1520" s="79">
        <v>89.309775853900788</v>
      </c>
      <c r="G1520" s="80">
        <v>49.397257631578491</v>
      </c>
      <c r="H1520" s="79">
        <v>0</v>
      </c>
      <c r="I1520" s="80">
        <v>-6.7199315199413396</v>
      </c>
      <c r="J1520" s="104">
        <v>5</v>
      </c>
      <c r="K1520" s="104">
        <v>1.5446750253613679</v>
      </c>
      <c r="L1520" s="104">
        <v>4.8703603549643937</v>
      </c>
      <c r="M1520" s="104">
        <v>26.264509942124789</v>
      </c>
    </row>
    <row r="1521" spans="1:13" s="81" customFormat="1" x14ac:dyDescent="0.25">
      <c r="A1521" s="79">
        <v>1518</v>
      </c>
      <c r="B1521" s="79">
        <v>68.631758117675787</v>
      </c>
      <c r="C1521" s="79">
        <v>68.631758117675787</v>
      </c>
      <c r="D1521" s="95"/>
      <c r="E1521" s="79">
        <v>1328.7090513808221</v>
      </c>
      <c r="F1521" s="79">
        <v>89.187350490613028</v>
      </c>
      <c r="G1521" s="80">
        <v>33.994560431979941</v>
      </c>
      <c r="H1521" s="79">
        <v>0</v>
      </c>
      <c r="I1521" s="80">
        <v>-6.7199315199413396</v>
      </c>
      <c r="J1521" s="104">
        <v>6</v>
      </c>
      <c r="K1521" s="104">
        <v>1.0630255810769631</v>
      </c>
      <c r="L1521" s="104">
        <v>3.3517196571356642</v>
      </c>
      <c r="M1521" s="104">
        <v>17.713584184205999</v>
      </c>
    </row>
    <row r="1522" spans="1:13" s="81" customFormat="1" x14ac:dyDescent="0.25">
      <c r="A1522" s="79">
        <v>1519</v>
      </c>
      <c r="B1522" s="79">
        <v>70.171346282958979</v>
      </c>
      <c r="C1522" s="79">
        <v>70.171346282958979</v>
      </c>
      <c r="D1522" s="95"/>
      <c r="E1522" s="79">
        <v>1358.5154382010901</v>
      </c>
      <c r="F1522" s="79">
        <v>89.266474108582202</v>
      </c>
      <c r="G1522" s="80">
        <v>46.429480321889294</v>
      </c>
      <c r="H1522" s="79">
        <v>0</v>
      </c>
      <c r="I1522" s="80">
        <v>-6.7199315199413396</v>
      </c>
      <c r="J1522" s="104">
        <v>6</v>
      </c>
      <c r="K1522" s="104">
        <v>1.4518712603163131</v>
      </c>
      <c r="L1522" s="104">
        <v>4.5777500837773344</v>
      </c>
      <c r="M1522" s="104">
        <v>24.295211075107279</v>
      </c>
    </row>
    <row r="1523" spans="1:13" s="81" customFormat="1" x14ac:dyDescent="0.25">
      <c r="A1523" s="79">
        <v>1520</v>
      </c>
      <c r="B1523" s="79">
        <v>71.58285293579101</v>
      </c>
      <c r="C1523" s="79">
        <v>71.58285293579101</v>
      </c>
      <c r="D1523" s="95"/>
      <c r="E1523" s="79">
        <v>1385.842170272947</v>
      </c>
      <c r="F1523" s="79">
        <v>89.20836067272613</v>
      </c>
      <c r="G1523" s="80">
        <v>42.873128279503284</v>
      </c>
      <c r="H1523" s="79">
        <v>0</v>
      </c>
      <c r="I1523" s="80">
        <v>-6.7199315199413396</v>
      </c>
      <c r="J1523" s="104">
        <v>6</v>
      </c>
      <c r="K1523" s="104">
        <v>1.340662491962445</v>
      </c>
      <c r="L1523" s="104">
        <v>4.2271088371575889</v>
      </c>
      <c r="M1523" s="104">
        <v>22.521578959619269</v>
      </c>
    </row>
    <row r="1524" spans="1:13" s="81" customFormat="1" x14ac:dyDescent="0.25">
      <c r="A1524" s="79">
        <v>1521</v>
      </c>
      <c r="B1524" s="79">
        <v>72.558281707763669</v>
      </c>
      <c r="C1524" s="79">
        <v>72.558281707763669</v>
      </c>
      <c r="D1524" s="95"/>
      <c r="E1524" s="79">
        <v>1404.7264459179789</v>
      </c>
      <c r="F1524" s="79">
        <v>89.152362098381928</v>
      </c>
      <c r="G1524" s="80">
        <v>35.418259127739695</v>
      </c>
      <c r="H1524" s="79">
        <v>0</v>
      </c>
      <c r="I1524" s="80">
        <v>-6.7199315199413396</v>
      </c>
      <c r="J1524" s="104">
        <v>6</v>
      </c>
      <c r="K1524" s="104">
        <v>1.1075452958227019</v>
      </c>
      <c r="L1524" s="104">
        <v>3.4920903177289779</v>
      </c>
      <c r="M1524" s="104">
        <v>18.55159513860103</v>
      </c>
    </row>
    <row r="1525" spans="1:13" s="81" customFormat="1" x14ac:dyDescent="0.25">
      <c r="A1525" s="79">
        <v>1522</v>
      </c>
      <c r="B1525" s="79">
        <v>73.120081329345709</v>
      </c>
      <c r="C1525" s="79">
        <v>73.120081329345709</v>
      </c>
      <c r="D1525" s="95"/>
      <c r="E1525" s="79">
        <v>1415.602871973952</v>
      </c>
      <c r="F1525" s="79">
        <v>89.173246520687783</v>
      </c>
      <c r="G1525" s="80">
        <v>29.798479167099018</v>
      </c>
      <c r="H1525" s="79">
        <v>0</v>
      </c>
      <c r="I1525" s="80">
        <v>-6.7199315199413396</v>
      </c>
      <c r="J1525" s="104">
        <v>6</v>
      </c>
      <c r="K1525" s="104">
        <v>0.93181218492873674</v>
      </c>
      <c r="L1525" s="104">
        <v>2.9380038190803068</v>
      </c>
      <c r="M1525" s="104">
        <v>15.422355305545199</v>
      </c>
    </row>
    <row r="1526" spans="1:13" s="81" customFormat="1" x14ac:dyDescent="0.25">
      <c r="A1526" s="79">
        <v>1523</v>
      </c>
      <c r="B1526" s="79">
        <v>73.497238159179688</v>
      </c>
      <c r="C1526" s="79">
        <v>73.497238159179688</v>
      </c>
      <c r="D1526" s="95"/>
      <c r="E1526" s="79">
        <v>1422.904618386033</v>
      </c>
      <c r="F1526" s="79">
        <v>89.154145347120533</v>
      </c>
      <c r="G1526" s="80">
        <v>28.215365970212542</v>
      </c>
      <c r="H1526" s="79">
        <v>0</v>
      </c>
      <c r="I1526" s="80">
        <v>-6.7199315199413396</v>
      </c>
      <c r="J1526" s="104">
        <v>6</v>
      </c>
      <c r="K1526" s="104">
        <v>0.88230750521981205</v>
      </c>
      <c r="L1526" s="104">
        <v>2.7819155639580671</v>
      </c>
      <c r="M1526" s="104">
        <v>14.520239182256621</v>
      </c>
    </row>
    <row r="1527" spans="1:13" s="81" customFormat="1" x14ac:dyDescent="0.25">
      <c r="A1527" s="79">
        <v>1524</v>
      </c>
      <c r="B1527" s="79">
        <v>73.778305053710938</v>
      </c>
      <c r="C1527" s="79">
        <v>73.778305053710938</v>
      </c>
      <c r="D1527" s="95"/>
      <c r="E1527" s="79">
        <v>1428.346066150883</v>
      </c>
      <c r="F1527" s="79">
        <v>89.14557062537294</v>
      </c>
      <c r="G1527" s="80">
        <v>25.975472791214205</v>
      </c>
      <c r="H1527" s="79">
        <v>0</v>
      </c>
      <c r="I1527" s="80">
        <v>-6.7199315199413396</v>
      </c>
      <c r="J1527" s="104">
        <v>6</v>
      </c>
      <c r="K1527" s="104">
        <v>0.81226501260046102</v>
      </c>
      <c r="L1527" s="104">
        <v>2.561071584729254</v>
      </c>
      <c r="M1527" s="104">
        <v>13.2286882328373</v>
      </c>
    </row>
    <row r="1528" spans="1:13" s="81" customFormat="1" x14ac:dyDescent="0.25">
      <c r="A1528" s="79">
        <v>1525</v>
      </c>
      <c r="B1528" s="79">
        <v>73.805121612548831</v>
      </c>
      <c r="C1528" s="79">
        <v>73.805121612548831</v>
      </c>
      <c r="D1528" s="95"/>
      <c r="E1528" s="79">
        <v>1428.865234032226</v>
      </c>
      <c r="F1528" s="79">
        <v>89.153098212608441</v>
      </c>
      <c r="G1528" s="80">
        <v>18.239066360482049</v>
      </c>
      <c r="H1528" s="79">
        <v>0</v>
      </c>
      <c r="I1528" s="80">
        <v>-6.7199315199413396</v>
      </c>
      <c r="J1528" s="104">
        <v>6</v>
      </c>
      <c r="K1528" s="104">
        <v>0.5703440159182982</v>
      </c>
      <c r="L1528" s="104">
        <v>1.798294682190394</v>
      </c>
      <c r="M1528" s="104">
        <v>8.655461858955924</v>
      </c>
    </row>
    <row r="1529" spans="1:13" s="81" customFormat="1" x14ac:dyDescent="0.25">
      <c r="A1529" s="79">
        <v>1526</v>
      </c>
      <c r="B1529" s="79">
        <v>73.227995300292974</v>
      </c>
      <c r="C1529" s="79">
        <v>73.227995300292974</v>
      </c>
      <c r="D1529" s="95"/>
      <c r="E1529" s="79">
        <v>1417.6920836436029</v>
      </c>
      <c r="F1529" s="79">
        <v>89.160693934234715</v>
      </c>
      <c r="G1529" s="80">
        <v>5.6117362977706797</v>
      </c>
      <c r="H1529" s="79">
        <v>0</v>
      </c>
      <c r="I1529" s="80">
        <v>-6.7199315199413396</v>
      </c>
      <c r="J1529" s="104">
        <v>6</v>
      </c>
      <c r="K1529" s="104">
        <v>0.17548158184673779</v>
      </c>
      <c r="L1529" s="104">
        <v>0.55329342756276423</v>
      </c>
      <c r="M1529" s="104">
        <v>0.83023343243621206</v>
      </c>
    </row>
    <row r="1530" spans="1:13" s="81" customFormat="1" x14ac:dyDescent="0.25">
      <c r="A1530" s="79">
        <v>1527</v>
      </c>
      <c r="B1530" s="79">
        <v>72.068627166748044</v>
      </c>
      <c r="C1530" s="79">
        <v>72.068627166748044</v>
      </c>
      <c r="D1530" s="95"/>
      <c r="E1530" s="79">
        <v>1395.2467467445781</v>
      </c>
      <c r="F1530" s="79">
        <v>89.09413818660002</v>
      </c>
      <c r="G1530" s="80">
        <v>4.0449263902863191</v>
      </c>
      <c r="H1530" s="79">
        <v>-63.609691671737828</v>
      </c>
      <c r="I1530" s="80">
        <v>56.889760151796487</v>
      </c>
      <c r="J1530" s="104">
        <v>6</v>
      </c>
      <c r="K1530" s="104">
        <v>0.12648671351557231</v>
      </c>
      <c r="L1530" s="104">
        <v>0.39881260771459942</v>
      </c>
      <c r="M1530" s="104">
        <v>-0.12785993486404601</v>
      </c>
    </row>
    <row r="1531" spans="1:13" s="81" customFormat="1" x14ac:dyDescent="0.25">
      <c r="A1531" s="79">
        <v>1528</v>
      </c>
      <c r="B1531" s="79">
        <v>70.927011871337896</v>
      </c>
      <c r="C1531" s="79">
        <v>70.927011871337896</v>
      </c>
      <c r="D1531" s="95"/>
      <c r="E1531" s="79">
        <v>1373.1451043299189</v>
      </c>
      <c r="F1531" s="79">
        <v>89.087401036304882</v>
      </c>
      <c r="G1531" s="80">
        <v>2.8079165776717216</v>
      </c>
      <c r="H1531" s="79">
        <v>-55.965257733192637</v>
      </c>
      <c r="I1531" s="80">
        <v>49.245326213251303</v>
      </c>
      <c r="J1531" s="104">
        <v>6</v>
      </c>
      <c r="K1531" s="104">
        <v>8.7804846236138573E-2</v>
      </c>
      <c r="L1531" s="104">
        <v>0.27684868018254488</v>
      </c>
      <c r="M1531" s="104">
        <v>-0.87754587162671971</v>
      </c>
    </row>
    <row r="1532" spans="1:13" s="81" customFormat="1" x14ac:dyDescent="0.25">
      <c r="A1532" s="79">
        <v>1529</v>
      </c>
      <c r="B1532" s="79">
        <v>69.445576477050778</v>
      </c>
      <c r="C1532" s="79">
        <v>69.445576477050778</v>
      </c>
      <c r="D1532" s="95"/>
      <c r="E1532" s="79">
        <v>1344.4645536430171</v>
      </c>
      <c r="F1532" s="79">
        <v>89.072376262650891</v>
      </c>
      <c r="G1532" s="80">
        <v>0</v>
      </c>
      <c r="H1532" s="79">
        <v>-27.703990596722878</v>
      </c>
      <c r="I1532" s="80">
        <v>20.984059076781541</v>
      </c>
      <c r="J1532" s="104">
        <v>6</v>
      </c>
      <c r="K1532" s="104">
        <v>0</v>
      </c>
      <c r="L1532" s="104">
        <v>0</v>
      </c>
      <c r="M1532" s="104">
        <v>-2.6006184771784429</v>
      </c>
    </row>
    <row r="1533" spans="1:13" s="81" customFormat="1" x14ac:dyDescent="0.25">
      <c r="A1533" s="79">
        <v>1530</v>
      </c>
      <c r="B1533" s="79">
        <v>67.364263916015631</v>
      </c>
      <c r="C1533" s="79">
        <v>67.364263916015631</v>
      </c>
      <c r="D1533" s="95"/>
      <c r="E1533" s="79">
        <v>1304.170396616493</v>
      </c>
      <c r="F1533" s="79">
        <v>89.023305186193369</v>
      </c>
      <c r="G1533" s="80">
        <v>0</v>
      </c>
      <c r="H1533" s="79">
        <v>-19.719538739785079</v>
      </c>
      <c r="I1533" s="80">
        <v>12.999607219843741</v>
      </c>
      <c r="J1533" s="104">
        <v>6</v>
      </c>
      <c r="K1533" s="104">
        <v>0</v>
      </c>
      <c r="L1533" s="104">
        <v>0</v>
      </c>
      <c r="M1533" s="104">
        <v>-2.512141349875507</v>
      </c>
    </row>
    <row r="1534" spans="1:13" s="81" customFormat="1" x14ac:dyDescent="0.25">
      <c r="A1534" s="79">
        <v>1531</v>
      </c>
      <c r="B1534" s="79">
        <v>64.897943496704102</v>
      </c>
      <c r="C1534" s="79">
        <v>64.897943496704102</v>
      </c>
      <c r="D1534" s="95"/>
      <c r="E1534" s="79">
        <v>1256.422497471526</v>
      </c>
      <c r="F1534" s="79">
        <v>88.948980087124809</v>
      </c>
      <c r="G1534" s="80">
        <v>0</v>
      </c>
      <c r="H1534" s="79">
        <v>-15.723339998204141</v>
      </c>
      <c r="I1534" s="80">
        <v>9.0034084782628021</v>
      </c>
      <c r="J1534" s="104">
        <v>6</v>
      </c>
      <c r="K1534" s="104">
        <v>0</v>
      </c>
      <c r="L1534" s="104">
        <v>0</v>
      </c>
      <c r="M1534" s="104">
        <v>-2.4085400345471322</v>
      </c>
    </row>
    <row r="1535" spans="1:13" s="81" customFormat="1" x14ac:dyDescent="0.25">
      <c r="A1535" s="79">
        <v>1532</v>
      </c>
      <c r="B1535" s="79">
        <v>62.772010040283213</v>
      </c>
      <c r="C1535" s="79">
        <v>62.772010040283213</v>
      </c>
      <c r="D1535" s="95"/>
      <c r="E1535" s="79">
        <v>1215.2644810713559</v>
      </c>
      <c r="F1535" s="79">
        <v>89.013888765920839</v>
      </c>
      <c r="G1535" s="80">
        <v>0</v>
      </c>
      <c r="H1535" s="79">
        <v>-17.408936665019411</v>
      </c>
      <c r="I1535" s="80">
        <v>10.68900514507807</v>
      </c>
      <c r="J1535" s="104">
        <v>6</v>
      </c>
      <c r="K1535" s="104">
        <v>0</v>
      </c>
      <c r="L1535" s="104">
        <v>0</v>
      </c>
      <c r="M1535" s="104">
        <v>-2.3202829830415772</v>
      </c>
    </row>
    <row r="1536" spans="1:13" s="81" customFormat="1" x14ac:dyDescent="0.25">
      <c r="A1536" s="79">
        <v>1533</v>
      </c>
      <c r="B1536" s="79">
        <v>61.665362548828128</v>
      </c>
      <c r="C1536" s="79">
        <v>61.665362548828128</v>
      </c>
      <c r="D1536" s="95"/>
      <c r="E1536" s="79">
        <v>1193.839814431416</v>
      </c>
      <c r="F1536" s="79">
        <v>89.043914516863424</v>
      </c>
      <c r="G1536" s="80">
        <v>3.2841042123936055</v>
      </c>
      <c r="H1536" s="79">
        <v>-24.481121311110499</v>
      </c>
      <c r="I1536" s="80">
        <v>17.761189791169159</v>
      </c>
      <c r="J1536" s="104">
        <v>6</v>
      </c>
      <c r="K1536" s="104">
        <v>0.10269545316470161</v>
      </c>
      <c r="L1536" s="104">
        <v>0.32379876382830403</v>
      </c>
      <c r="M1536" s="104">
        <v>-0.20043670058901061</v>
      </c>
    </row>
    <row r="1537" spans="1:13" s="81" customFormat="1" x14ac:dyDescent="0.25">
      <c r="A1537" s="79">
        <v>1534</v>
      </c>
      <c r="B1537" s="79">
        <v>60.804177474975589</v>
      </c>
      <c r="C1537" s="79">
        <v>60.804177474975589</v>
      </c>
      <c r="D1537" s="95"/>
      <c r="E1537" s="79">
        <v>1177.167293809403</v>
      </c>
      <c r="F1537" s="79">
        <v>89.064088051338857</v>
      </c>
      <c r="G1537" s="80">
        <v>9.0872366710456429</v>
      </c>
      <c r="H1537" s="79">
        <v>0</v>
      </c>
      <c r="I1537" s="80">
        <v>-6.7199315199413396</v>
      </c>
      <c r="J1537" s="104">
        <v>6</v>
      </c>
      <c r="K1537" s="104">
        <v>0.28416208122328579</v>
      </c>
      <c r="L1537" s="104">
        <v>0.89596304209702016</v>
      </c>
      <c r="M1537" s="104">
        <v>3.4376588809386361</v>
      </c>
    </row>
    <row r="1538" spans="1:13" s="81" customFormat="1" x14ac:dyDescent="0.25">
      <c r="A1538" s="79">
        <v>1535</v>
      </c>
      <c r="B1538" s="79">
        <v>60.723841857910159</v>
      </c>
      <c r="C1538" s="79">
        <v>60.723841857910159</v>
      </c>
      <c r="D1538" s="95"/>
      <c r="E1538" s="79">
        <v>1175.611998353324</v>
      </c>
      <c r="F1538" s="79">
        <v>89.084261585814289</v>
      </c>
      <c r="G1538" s="80">
        <v>15.677483819537668</v>
      </c>
      <c r="H1538" s="79">
        <v>0</v>
      </c>
      <c r="I1538" s="80">
        <v>-6.7199315199413396</v>
      </c>
      <c r="J1538" s="104">
        <v>6</v>
      </c>
      <c r="K1538" s="104">
        <v>0.49024214860595172</v>
      </c>
      <c r="L1538" s="104">
        <v>1.545733494554566</v>
      </c>
      <c r="M1538" s="104">
        <v>7.3849992322414879</v>
      </c>
    </row>
    <row r="1539" spans="1:13" s="81" customFormat="1" x14ac:dyDescent="0.25">
      <c r="A1539" s="79">
        <v>1536</v>
      </c>
      <c r="B1539" s="79">
        <v>60.687341308593751</v>
      </c>
      <c r="C1539" s="79">
        <v>60.687341308593751</v>
      </c>
      <c r="D1539" s="95"/>
      <c r="E1539" s="79">
        <v>1399.169376370179</v>
      </c>
      <c r="F1539" s="79">
        <v>89.156684720832672</v>
      </c>
      <c r="G1539" s="80">
        <v>18.563283278052108</v>
      </c>
      <c r="H1539" s="79">
        <v>0</v>
      </c>
      <c r="I1539" s="80">
        <v>-6.7199315199413396</v>
      </c>
      <c r="J1539" s="104">
        <v>5</v>
      </c>
      <c r="K1539" s="104">
        <v>0.58048242844122255</v>
      </c>
      <c r="L1539" s="104">
        <v>1.8302610968751749</v>
      </c>
      <c r="M1539" s="104">
        <v>8.8833321977790263</v>
      </c>
    </row>
    <row r="1540" spans="1:13" s="81" customFormat="1" x14ac:dyDescent="0.25">
      <c r="A1540" s="79">
        <v>1537</v>
      </c>
      <c r="B1540" s="79">
        <v>61.230152130126953</v>
      </c>
      <c r="C1540" s="79">
        <v>61.230152130126953</v>
      </c>
      <c r="D1540" s="95"/>
      <c r="E1540" s="79">
        <v>1411.684083099374</v>
      </c>
      <c r="F1540" s="79">
        <v>89.107844682487112</v>
      </c>
      <c r="G1540" s="80">
        <v>30.309061502036094</v>
      </c>
      <c r="H1540" s="79">
        <v>0</v>
      </c>
      <c r="I1540" s="80">
        <v>-6.7199315199413396</v>
      </c>
      <c r="J1540" s="104">
        <v>5</v>
      </c>
      <c r="K1540" s="104">
        <v>0.94777832999391975</v>
      </c>
      <c r="L1540" s="104">
        <v>2.9883450744708289</v>
      </c>
      <c r="M1540" s="104">
        <v>15.710980180367731</v>
      </c>
    </row>
    <row r="1541" spans="1:13" s="81" customFormat="1" x14ac:dyDescent="0.25">
      <c r="A1541" s="79">
        <v>1538</v>
      </c>
      <c r="B1541" s="79">
        <v>62.579121398925778</v>
      </c>
      <c r="C1541" s="79">
        <v>62.579121398925778</v>
      </c>
      <c r="D1541" s="95"/>
      <c r="E1541" s="79">
        <v>1442.7850746714089</v>
      </c>
      <c r="F1541" s="79">
        <v>89.058784241819453</v>
      </c>
      <c r="G1541" s="80">
        <v>47.244487799377502</v>
      </c>
      <c r="H1541" s="79">
        <v>0</v>
      </c>
      <c r="I1541" s="80">
        <v>-6.7199315199413396</v>
      </c>
      <c r="J1541" s="104">
        <v>5</v>
      </c>
      <c r="K1541" s="104">
        <v>1.477356919972731</v>
      </c>
      <c r="L1541" s="104">
        <v>4.6581063686740194</v>
      </c>
      <c r="M1541" s="104">
        <v>24.908593384788041</v>
      </c>
    </row>
    <row r="1542" spans="1:13" s="81" customFormat="1" x14ac:dyDescent="0.25">
      <c r="A1542" s="79">
        <v>1539</v>
      </c>
      <c r="B1542" s="79">
        <v>65.033146286010748</v>
      </c>
      <c r="C1542" s="79">
        <v>65.033146286010748</v>
      </c>
      <c r="D1542" s="95"/>
      <c r="E1542" s="79">
        <v>1499.3635372769761</v>
      </c>
      <c r="F1542" s="79">
        <v>88.974674770521801</v>
      </c>
      <c r="G1542" s="80">
        <v>53.825320146447311</v>
      </c>
      <c r="H1542" s="79">
        <v>0</v>
      </c>
      <c r="I1542" s="80">
        <v>-6.7199315199413396</v>
      </c>
      <c r="J1542" s="104">
        <v>5</v>
      </c>
      <c r="K1542" s="104">
        <v>1.6831425821733501</v>
      </c>
      <c r="L1542" s="104">
        <v>5.3069485615925727</v>
      </c>
      <c r="M1542" s="104">
        <v>28.415939165024799</v>
      </c>
    </row>
    <row r="1543" spans="1:13" s="81" customFormat="1" x14ac:dyDescent="0.25">
      <c r="A1543" s="79">
        <v>1540</v>
      </c>
      <c r="B1543" s="79">
        <v>68.335034942626947</v>
      </c>
      <c r="C1543" s="79">
        <v>68.335034942626947</v>
      </c>
      <c r="D1543" s="95"/>
      <c r="E1543" s="79">
        <v>1575.489816545487</v>
      </c>
      <c r="F1543" s="79">
        <v>89.155212599094128</v>
      </c>
      <c r="G1543" s="80">
        <v>57.836491640854312</v>
      </c>
      <c r="H1543" s="79">
        <v>0</v>
      </c>
      <c r="I1543" s="80">
        <v>-6.7199315199413396</v>
      </c>
      <c r="J1543" s="104">
        <v>5</v>
      </c>
      <c r="K1543" s="104">
        <v>1.808573764528927</v>
      </c>
      <c r="L1543" s="104">
        <v>5.7024330795597074</v>
      </c>
      <c r="M1543" s="104">
        <v>30.652590077094349</v>
      </c>
    </row>
    <row r="1544" spans="1:13" s="81" customFormat="1" x14ac:dyDescent="0.25">
      <c r="A1544" s="79">
        <v>1541</v>
      </c>
      <c r="B1544" s="79">
        <v>71.589367675781247</v>
      </c>
      <c r="C1544" s="79">
        <v>71.589367675781247</v>
      </c>
      <c r="D1544" s="95"/>
      <c r="E1544" s="79">
        <v>1650.5196761927371</v>
      </c>
      <c r="F1544" s="79">
        <v>89.213747093017844</v>
      </c>
      <c r="G1544" s="80">
        <v>61.803009569006306</v>
      </c>
      <c r="H1544" s="79">
        <v>0</v>
      </c>
      <c r="I1544" s="80">
        <v>-6.7199315199413396</v>
      </c>
      <c r="J1544" s="104">
        <v>5</v>
      </c>
      <c r="K1544" s="104">
        <v>1.93260860927601</v>
      </c>
      <c r="L1544" s="104">
        <v>6.0935149450472581</v>
      </c>
      <c r="M1544" s="104">
        <v>32.861368429658697</v>
      </c>
    </row>
    <row r="1545" spans="1:13" s="81" customFormat="1" x14ac:dyDescent="0.25">
      <c r="A1545" s="79">
        <v>1542</v>
      </c>
      <c r="B1545" s="79">
        <v>74.744742584228518</v>
      </c>
      <c r="C1545" s="79">
        <v>74.744742584228518</v>
      </c>
      <c r="D1545" s="95"/>
      <c r="E1545" s="79">
        <v>1723.2680261396661</v>
      </c>
      <c r="F1545" s="79">
        <v>89.195016327497157</v>
      </c>
      <c r="G1545" s="80">
        <v>65.66476792424038</v>
      </c>
      <c r="H1545" s="79">
        <v>0</v>
      </c>
      <c r="I1545" s="80">
        <v>-6.7199315199413396</v>
      </c>
      <c r="J1545" s="104">
        <v>5</v>
      </c>
      <c r="K1545" s="104">
        <v>2.0533675738687589</v>
      </c>
      <c r="L1545" s="104">
        <v>6.4742679604081994</v>
      </c>
      <c r="M1545" s="104">
        <v>35.005796147490862</v>
      </c>
    </row>
    <row r="1546" spans="1:13" s="81" customFormat="1" x14ac:dyDescent="0.25">
      <c r="A1546" s="79">
        <v>1543</v>
      </c>
      <c r="B1546" s="79">
        <v>78.112228393554687</v>
      </c>
      <c r="C1546" s="79">
        <v>78.112228393554687</v>
      </c>
      <c r="D1546" s="95"/>
      <c r="E1546" s="79">
        <v>1800.9066723247331</v>
      </c>
      <c r="F1546" s="79">
        <v>89.160456849356748</v>
      </c>
      <c r="G1546" s="80">
        <v>69.807153349588674</v>
      </c>
      <c r="H1546" s="79">
        <v>0</v>
      </c>
      <c r="I1546" s="80">
        <v>-6.7199315199413396</v>
      </c>
      <c r="J1546" s="104">
        <v>5</v>
      </c>
      <c r="K1546" s="104">
        <v>2.182901876353315</v>
      </c>
      <c r="L1546" s="104">
        <v>6.8826896161420033</v>
      </c>
      <c r="M1546" s="104">
        <v>37.295946366297358</v>
      </c>
    </row>
    <row r="1547" spans="1:13" s="81" customFormat="1" x14ac:dyDescent="0.25">
      <c r="A1547" s="79">
        <v>1544</v>
      </c>
      <c r="B1547" s="79">
        <v>81.75570373535156</v>
      </c>
      <c r="C1547" s="79">
        <v>81.75570373535156</v>
      </c>
      <c r="D1547" s="95"/>
      <c r="E1547" s="79">
        <v>1884.9083605166679</v>
      </c>
      <c r="F1547" s="79">
        <v>89.011298403900213</v>
      </c>
      <c r="G1547" s="80">
        <v>74.315290271480663</v>
      </c>
      <c r="H1547" s="79">
        <v>0</v>
      </c>
      <c r="I1547" s="80">
        <v>-6.7199315199413396</v>
      </c>
      <c r="J1547" s="104">
        <v>5</v>
      </c>
      <c r="K1547" s="104">
        <v>2.3238733967987</v>
      </c>
      <c r="L1547" s="104">
        <v>7.3271728201063029</v>
      </c>
      <c r="M1547" s="104">
        <v>39.772283712477602</v>
      </c>
    </row>
    <row r="1548" spans="1:13" s="81" customFormat="1" x14ac:dyDescent="0.25">
      <c r="A1548" s="79">
        <v>1545</v>
      </c>
      <c r="B1548" s="79">
        <v>84.651611328125</v>
      </c>
      <c r="C1548" s="79">
        <v>84.651611328125</v>
      </c>
      <c r="D1548" s="95"/>
      <c r="E1548" s="79">
        <v>1951.6745943512151</v>
      </c>
      <c r="F1548" s="79">
        <v>88.898470849884887</v>
      </c>
      <c r="G1548" s="80">
        <v>70.352492794029615</v>
      </c>
      <c r="H1548" s="79">
        <v>0</v>
      </c>
      <c r="I1548" s="80">
        <v>-6.7199315199413396</v>
      </c>
      <c r="J1548" s="104">
        <v>5</v>
      </c>
      <c r="K1548" s="104">
        <v>2.1999548922606968</v>
      </c>
      <c r="L1548" s="104">
        <v>6.9364577752979768</v>
      </c>
      <c r="M1548" s="104">
        <v>37.858903970557932</v>
      </c>
    </row>
    <row r="1549" spans="1:13" s="81" customFormat="1" x14ac:dyDescent="0.25">
      <c r="A1549" s="79">
        <v>1546</v>
      </c>
      <c r="B1549" s="79">
        <v>86.045912933349612</v>
      </c>
      <c r="C1549" s="79">
        <v>86.045912933349612</v>
      </c>
      <c r="D1549" s="95"/>
      <c r="E1549" s="79">
        <v>1665.8466355012779</v>
      </c>
      <c r="F1549" s="79">
        <v>88.93602487145381</v>
      </c>
      <c r="G1549" s="80">
        <v>62.615208337842631</v>
      </c>
      <c r="H1549" s="79">
        <v>0</v>
      </c>
      <c r="I1549" s="80">
        <v>-6.7199315199413396</v>
      </c>
      <c r="J1549" s="104">
        <v>6</v>
      </c>
      <c r="K1549" s="104">
        <v>1.9580064393176659</v>
      </c>
      <c r="L1549" s="104">
        <v>6.1735943031686</v>
      </c>
      <c r="M1549" s="104">
        <v>33.312979014760039</v>
      </c>
    </row>
    <row r="1550" spans="1:13" s="81" customFormat="1" x14ac:dyDescent="0.25">
      <c r="A1550" s="79">
        <v>1547</v>
      </c>
      <c r="B1550" s="79">
        <v>88.3717041015625</v>
      </c>
      <c r="C1550" s="79">
        <v>88.3717041015625</v>
      </c>
      <c r="D1550" s="95"/>
      <c r="E1550" s="79">
        <v>1710.8738920015039</v>
      </c>
      <c r="F1550" s="79">
        <v>89.022059990287929</v>
      </c>
      <c r="G1550" s="80">
        <v>65.005587690673622</v>
      </c>
      <c r="H1550" s="79">
        <v>0</v>
      </c>
      <c r="I1550" s="80">
        <v>-6.7199315199413396</v>
      </c>
      <c r="J1550" s="104">
        <v>6</v>
      </c>
      <c r="K1550" s="104">
        <v>2.0327547039884779</v>
      </c>
      <c r="L1550" s="104">
        <v>6.4092755816756721</v>
      </c>
      <c r="M1550" s="104">
        <v>34.640309006658171</v>
      </c>
    </row>
    <row r="1551" spans="1:13" s="81" customFormat="1" x14ac:dyDescent="0.25">
      <c r="A1551" s="79">
        <v>1548</v>
      </c>
      <c r="B1551" s="79">
        <v>89.519231414794916</v>
      </c>
      <c r="C1551" s="79">
        <v>89.519231414794916</v>
      </c>
      <c r="D1551" s="95"/>
      <c r="E1551" s="79">
        <v>1733.089990927373</v>
      </c>
      <c r="F1551" s="79">
        <v>88.994595173617682</v>
      </c>
      <c r="G1551" s="80">
        <v>51.847582413465801</v>
      </c>
      <c r="H1551" s="79">
        <v>0</v>
      </c>
      <c r="I1551" s="80">
        <v>-6.7199315199413396</v>
      </c>
      <c r="J1551" s="104">
        <v>6</v>
      </c>
      <c r="K1551" s="104">
        <v>1.6212978112422129</v>
      </c>
      <c r="L1551" s="104">
        <v>5.1119519988466964</v>
      </c>
      <c r="M1551" s="104">
        <v>27.78586424006998</v>
      </c>
    </row>
    <row r="1552" spans="1:13" s="81" customFormat="1" x14ac:dyDescent="0.25">
      <c r="A1552" s="79">
        <v>1549</v>
      </c>
      <c r="B1552" s="79">
        <v>90.401790618896484</v>
      </c>
      <c r="C1552" s="79">
        <v>90.401790618896484</v>
      </c>
      <c r="D1552" s="95"/>
      <c r="E1552" s="79">
        <v>1750.176314154859</v>
      </c>
      <c r="F1552" s="79">
        <v>88.945491194731318</v>
      </c>
      <c r="G1552" s="80">
        <v>51.055203821413784</v>
      </c>
      <c r="H1552" s="79">
        <v>0</v>
      </c>
      <c r="I1552" s="80">
        <v>-6.7199315199413396</v>
      </c>
      <c r="J1552" s="104">
        <v>6</v>
      </c>
      <c r="K1552" s="104">
        <v>1.5965197672685469</v>
      </c>
      <c r="L1552" s="104">
        <v>5.0338268261977293</v>
      </c>
      <c r="M1552" s="104">
        <v>27.36923451005929</v>
      </c>
    </row>
    <row r="1553" spans="1:13" s="81" customFormat="1" x14ac:dyDescent="0.25">
      <c r="A1553" s="79">
        <v>1550</v>
      </c>
      <c r="B1553" s="79">
        <v>90.952306365966791</v>
      </c>
      <c r="C1553" s="79">
        <v>90.952306365966791</v>
      </c>
      <c r="D1553" s="95"/>
      <c r="E1553" s="79">
        <v>1760.8342846938881</v>
      </c>
      <c r="F1553" s="79">
        <v>88.88125799137687</v>
      </c>
      <c r="G1553" s="80">
        <v>41.559393408893989</v>
      </c>
      <c r="H1553" s="79">
        <v>0</v>
      </c>
      <c r="I1553" s="80">
        <v>-6.7199315199413396</v>
      </c>
      <c r="J1553" s="104">
        <v>6</v>
      </c>
      <c r="K1553" s="104">
        <v>1.299581396738259</v>
      </c>
      <c r="L1553" s="104">
        <v>4.0975801439157307</v>
      </c>
      <c r="M1553" s="104">
        <v>22.081216404603619</v>
      </c>
    </row>
    <row r="1554" spans="1:13" s="81" customFormat="1" x14ac:dyDescent="0.25">
      <c r="A1554" s="79">
        <v>1551</v>
      </c>
      <c r="B1554" s="79">
        <v>91.272106170654297</v>
      </c>
      <c r="C1554" s="79">
        <v>91.272106170654297</v>
      </c>
      <c r="D1554" s="95"/>
      <c r="E1554" s="79">
        <v>1767.0256005915451</v>
      </c>
      <c r="F1554" s="79">
        <v>88.797811750280175</v>
      </c>
      <c r="G1554" s="80">
        <v>43.755971643724472</v>
      </c>
      <c r="H1554" s="79">
        <v>0</v>
      </c>
      <c r="I1554" s="80">
        <v>-6.7199315199413396</v>
      </c>
      <c r="J1554" s="104">
        <v>6</v>
      </c>
      <c r="K1554" s="104">
        <v>1.3682694110790781</v>
      </c>
      <c r="L1554" s="104">
        <v>4.3141534531323336</v>
      </c>
      <c r="M1554" s="104">
        <v>23.32525616361049</v>
      </c>
    </row>
    <row r="1555" spans="1:13" s="81" customFormat="1" x14ac:dyDescent="0.25">
      <c r="A1555" s="79">
        <v>1552</v>
      </c>
      <c r="B1555" s="79">
        <v>91.867759704589844</v>
      </c>
      <c r="C1555" s="79">
        <v>91.867759704589844</v>
      </c>
      <c r="D1555" s="95"/>
      <c r="E1555" s="79">
        <v>1778.557437509814</v>
      </c>
      <c r="F1555" s="79">
        <v>88.731708977510976</v>
      </c>
      <c r="G1555" s="80">
        <v>49.78361035463422</v>
      </c>
      <c r="H1555" s="79">
        <v>0</v>
      </c>
      <c r="I1555" s="80">
        <v>-6.7199315199413396</v>
      </c>
      <c r="J1555" s="104">
        <v>6</v>
      </c>
      <c r="K1555" s="104">
        <v>1.5567564531753491</v>
      </c>
      <c r="L1555" s="104">
        <v>4.9084530968618756</v>
      </c>
      <c r="M1555" s="104">
        <v>26.688682236467869</v>
      </c>
    </row>
    <row r="1556" spans="1:13" s="81" customFormat="1" x14ac:dyDescent="0.25">
      <c r="A1556" s="79">
        <v>1553</v>
      </c>
      <c r="B1556" s="79">
        <v>92.5089714050293</v>
      </c>
      <c r="C1556" s="79">
        <v>92.5089714050293</v>
      </c>
      <c r="D1556" s="95"/>
      <c r="E1556" s="79">
        <v>1790.971279346189</v>
      </c>
      <c r="F1556" s="79">
        <v>88.694401432527002</v>
      </c>
      <c r="G1556" s="80">
        <v>49.400167772233644</v>
      </c>
      <c r="H1556" s="79">
        <v>0</v>
      </c>
      <c r="I1556" s="80">
        <v>-6.7199315199413396</v>
      </c>
      <c r="J1556" s="104">
        <v>6</v>
      </c>
      <c r="K1556" s="104">
        <v>1.544766026801647</v>
      </c>
      <c r="L1556" s="104">
        <v>4.870647282505594</v>
      </c>
      <c r="M1556" s="104">
        <v>26.481759973680312</v>
      </c>
    </row>
    <row r="1557" spans="1:13" s="81" customFormat="1" x14ac:dyDescent="0.25">
      <c r="A1557" s="79">
        <v>1554</v>
      </c>
      <c r="B1557" s="79">
        <v>93.172589111328122</v>
      </c>
      <c r="C1557" s="79">
        <v>93.172589111328122</v>
      </c>
      <c r="D1557" s="95"/>
      <c r="E1557" s="79">
        <v>1803.8189008730051</v>
      </c>
      <c r="F1557" s="79">
        <v>88.683147104918149</v>
      </c>
      <c r="G1557" s="80">
        <v>53.456589730913393</v>
      </c>
      <c r="H1557" s="79">
        <v>0</v>
      </c>
      <c r="I1557" s="80">
        <v>-6.7199315199413396</v>
      </c>
      <c r="J1557" s="104">
        <v>6</v>
      </c>
      <c r="K1557" s="104">
        <v>1.6716122120419881</v>
      </c>
      <c r="L1557" s="104">
        <v>5.2705933045683873</v>
      </c>
      <c r="M1557" s="104">
        <v>28.714322510104541</v>
      </c>
    </row>
    <row r="1558" spans="1:13" s="81" customFormat="1" x14ac:dyDescent="0.25">
      <c r="A1558" s="79">
        <v>1555</v>
      </c>
      <c r="B1558" s="79">
        <v>94.022099304199216</v>
      </c>
      <c r="C1558" s="79">
        <v>94.022099304199216</v>
      </c>
      <c r="D1558" s="95"/>
      <c r="E1558" s="79">
        <v>1820.265396102993</v>
      </c>
      <c r="F1558" s="79">
        <v>88.660392984323522</v>
      </c>
      <c r="G1558" s="80">
        <v>57.078978332668321</v>
      </c>
      <c r="H1558" s="79">
        <v>0</v>
      </c>
      <c r="I1558" s="80">
        <v>-6.7199315199413396</v>
      </c>
      <c r="J1558" s="104">
        <v>6</v>
      </c>
      <c r="K1558" s="104">
        <v>1.784885974059649</v>
      </c>
      <c r="L1558" s="104">
        <v>5.6277454762100749</v>
      </c>
      <c r="M1558" s="104">
        <v>30.687448979328199</v>
      </c>
    </row>
    <row r="1559" spans="1:13" s="81" customFormat="1" x14ac:dyDescent="0.25">
      <c r="A1559" s="79">
        <v>1556</v>
      </c>
      <c r="B1559" s="79">
        <v>94.865908813476565</v>
      </c>
      <c r="C1559" s="79">
        <v>94.865908813476565</v>
      </c>
      <c r="D1559" s="95"/>
      <c r="E1559" s="79">
        <v>1836.6015262469371</v>
      </c>
      <c r="F1559" s="79">
        <v>88.609644699186234</v>
      </c>
      <c r="G1559" s="80">
        <v>57.021554517813698</v>
      </c>
      <c r="H1559" s="79">
        <v>0</v>
      </c>
      <c r="I1559" s="80">
        <v>-6.7199315199413396</v>
      </c>
      <c r="J1559" s="104">
        <v>6</v>
      </c>
      <c r="K1559" s="104">
        <v>1.7830903048885289</v>
      </c>
      <c r="L1559" s="104">
        <v>5.6220837313135306</v>
      </c>
      <c r="M1559" s="104">
        <v>30.67044558852831</v>
      </c>
    </row>
    <row r="1560" spans="1:13" s="81" customFormat="1" x14ac:dyDescent="0.25">
      <c r="A1560" s="79">
        <v>1557</v>
      </c>
      <c r="B1560" s="79">
        <v>95.652180480957028</v>
      </c>
      <c r="C1560" s="79">
        <v>95.652180480957028</v>
      </c>
      <c r="D1560" s="95"/>
      <c r="E1560" s="79">
        <v>1851.82372527081</v>
      </c>
      <c r="F1560" s="79">
        <v>88.57807958807237</v>
      </c>
      <c r="G1560" s="80">
        <v>54.072415131285737</v>
      </c>
      <c r="H1560" s="79">
        <v>0</v>
      </c>
      <c r="I1560" s="80">
        <v>-6.7199315199413396</v>
      </c>
      <c r="J1560" s="104">
        <v>6</v>
      </c>
      <c r="K1560" s="104">
        <v>1.690869356295482</v>
      </c>
      <c r="L1560" s="104">
        <v>5.3313110803996562</v>
      </c>
      <c r="M1560" s="104">
        <v>29.076457722284839</v>
      </c>
    </row>
    <row r="1561" spans="1:13" s="81" customFormat="1" x14ac:dyDescent="0.25">
      <c r="A1561" s="79">
        <v>1558</v>
      </c>
      <c r="B1561" s="79">
        <v>96.360119628906247</v>
      </c>
      <c r="C1561" s="79">
        <v>96.360119628906247</v>
      </c>
      <c r="D1561" s="95"/>
      <c r="E1561" s="79">
        <v>1865.529408754747</v>
      </c>
      <c r="F1561" s="79">
        <v>88.567260893057423</v>
      </c>
      <c r="G1561" s="80">
        <v>60.629433381752428</v>
      </c>
      <c r="H1561" s="79">
        <v>0</v>
      </c>
      <c r="I1561" s="80">
        <v>-6.7199315199413396</v>
      </c>
      <c r="J1561" s="104">
        <v>6</v>
      </c>
      <c r="K1561" s="104">
        <v>1.8959103407136071</v>
      </c>
      <c r="L1561" s="104">
        <v>5.977805304270003</v>
      </c>
      <c r="M1561" s="104">
        <v>32.632527442968517</v>
      </c>
    </row>
    <row r="1562" spans="1:13" s="81" customFormat="1" x14ac:dyDescent="0.25">
      <c r="A1562" s="79">
        <v>1559</v>
      </c>
      <c r="B1562" s="79">
        <v>97.511979675292963</v>
      </c>
      <c r="C1562" s="79">
        <v>97.511979675292963</v>
      </c>
      <c r="D1562" s="95"/>
      <c r="E1562" s="79">
        <v>1887.8293892817469</v>
      </c>
      <c r="F1562" s="79">
        <v>88.566708260347198</v>
      </c>
      <c r="G1562" s="80">
        <v>71.111716508737061</v>
      </c>
      <c r="H1562" s="79">
        <v>0</v>
      </c>
      <c r="I1562" s="80">
        <v>-6.7199315199413396</v>
      </c>
      <c r="J1562" s="104">
        <v>6</v>
      </c>
      <c r="K1562" s="104">
        <v>2.223696167930644</v>
      </c>
      <c r="L1562" s="104">
        <v>7.0113140174853203</v>
      </c>
      <c r="M1562" s="104">
        <v>38.148728564028353</v>
      </c>
    </row>
    <row r="1563" spans="1:13" s="81" customFormat="1" x14ac:dyDescent="0.25">
      <c r="A1563" s="79">
        <v>1560</v>
      </c>
      <c r="B1563" s="79">
        <v>98.666849517822271</v>
      </c>
      <c r="C1563" s="79">
        <v>98.666849517822271</v>
      </c>
      <c r="D1563" s="95"/>
      <c r="E1563" s="79">
        <v>1910.187639383754</v>
      </c>
      <c r="F1563" s="79">
        <v>88.622968949625417</v>
      </c>
      <c r="G1563" s="80">
        <v>65.690459257131423</v>
      </c>
      <c r="H1563" s="79">
        <v>0</v>
      </c>
      <c r="I1563" s="80">
        <v>-6.7199315199413396</v>
      </c>
      <c r="J1563" s="104">
        <v>6</v>
      </c>
      <c r="K1563" s="104">
        <v>2.0541709536956518</v>
      </c>
      <c r="L1563" s="104">
        <v>6.4768010170023924</v>
      </c>
      <c r="M1563" s="104">
        <v>35.365001029135698</v>
      </c>
    </row>
    <row r="1564" spans="1:13" s="81" customFormat="1" x14ac:dyDescent="0.25">
      <c r="A1564" s="79">
        <v>1561</v>
      </c>
      <c r="B1564" s="79">
        <v>99.793117523193359</v>
      </c>
      <c r="C1564" s="79">
        <v>99.793117523193359</v>
      </c>
      <c r="D1564" s="95"/>
      <c r="E1564" s="79">
        <v>1931.992158662589</v>
      </c>
      <c r="F1564" s="79">
        <v>88.670221540553001</v>
      </c>
      <c r="G1564" s="80">
        <v>76.853834202811143</v>
      </c>
      <c r="H1564" s="79">
        <v>0</v>
      </c>
      <c r="I1564" s="80">
        <v>-6.7199315199413396</v>
      </c>
      <c r="J1564" s="104">
        <v>6</v>
      </c>
      <c r="K1564" s="104">
        <v>2.403254836164316</v>
      </c>
      <c r="L1564" s="104">
        <v>7.5774624984260868</v>
      </c>
      <c r="M1564" s="104">
        <v>41.157734556464042</v>
      </c>
    </row>
    <row r="1565" spans="1:13" s="81" customFormat="1" x14ac:dyDescent="0.25">
      <c r="A1565" s="79">
        <v>1562</v>
      </c>
      <c r="B1565" s="79">
        <v>101.7293510437012</v>
      </c>
      <c r="C1565" s="79">
        <v>101.7293510437012</v>
      </c>
      <c r="D1565" s="95"/>
      <c r="E1565" s="79">
        <v>1969.477589239415</v>
      </c>
      <c r="F1565" s="79">
        <v>88.710324683018911</v>
      </c>
      <c r="G1565" s="80">
        <v>78.880782827328161</v>
      </c>
      <c r="H1565" s="79">
        <v>0</v>
      </c>
      <c r="I1565" s="80">
        <v>-6.7199315199413396</v>
      </c>
      <c r="J1565" s="104">
        <v>6</v>
      </c>
      <c r="K1565" s="104">
        <v>2.466638454367049</v>
      </c>
      <c r="L1565" s="104">
        <v>7.7773110466193058</v>
      </c>
      <c r="M1565" s="104">
        <v>42.258648026884522</v>
      </c>
    </row>
    <row r="1566" spans="1:13" s="81" customFormat="1" x14ac:dyDescent="0.25">
      <c r="A1566" s="79">
        <v>1563</v>
      </c>
      <c r="B1566" s="79">
        <v>103.2584297180176</v>
      </c>
      <c r="C1566" s="79">
        <v>103.2584297180176</v>
      </c>
      <c r="D1566" s="95"/>
      <c r="E1566" s="79">
        <v>1999.0805125880211</v>
      </c>
      <c r="F1566" s="79">
        <v>88.803037277167675</v>
      </c>
      <c r="G1566" s="80">
        <v>80.485165832606327</v>
      </c>
      <c r="H1566" s="79">
        <v>0</v>
      </c>
      <c r="I1566" s="80">
        <v>-6.7199315199413396</v>
      </c>
      <c r="J1566" s="104">
        <v>6</v>
      </c>
      <c r="K1566" s="104">
        <v>2.5168082507928151</v>
      </c>
      <c r="L1566" s="104">
        <v>7.9354964147497462</v>
      </c>
      <c r="M1566" s="104">
        <v>43.126407364442542</v>
      </c>
    </row>
    <row r="1567" spans="1:13" s="81" customFormat="1" x14ac:dyDescent="0.25">
      <c r="A1567" s="79">
        <v>1564</v>
      </c>
      <c r="B1567" s="79">
        <v>104.774730682373</v>
      </c>
      <c r="C1567" s="79">
        <v>104.774730682373</v>
      </c>
      <c r="D1567" s="95"/>
      <c r="E1567" s="79">
        <v>2028.4360598042549</v>
      </c>
      <c r="F1567" s="79">
        <v>88.884208868692454</v>
      </c>
      <c r="G1567" s="80">
        <v>82.079314154393245</v>
      </c>
      <c r="H1567" s="79">
        <v>0</v>
      </c>
      <c r="I1567" s="80">
        <v>-6.7199315199413396</v>
      </c>
      <c r="J1567" s="104">
        <v>6</v>
      </c>
      <c r="K1567" s="104">
        <v>2.5666580039461522</v>
      </c>
      <c r="L1567" s="104">
        <v>8.0926726864422172</v>
      </c>
      <c r="M1567" s="104">
        <v>43.985229578312783</v>
      </c>
    </row>
    <row r="1568" spans="1:13" s="81" customFormat="1" x14ac:dyDescent="0.25">
      <c r="A1568" s="79">
        <v>1565</v>
      </c>
      <c r="B1568" s="79">
        <v>106.4544364929199</v>
      </c>
      <c r="C1568" s="79">
        <v>106.4544364929199</v>
      </c>
      <c r="D1568" s="95"/>
      <c r="E1568" s="79">
        <v>2060.9551205910102</v>
      </c>
      <c r="F1568" s="79">
        <v>88.934499981726091</v>
      </c>
      <c r="G1568" s="80">
        <v>83.848924230032438</v>
      </c>
      <c r="H1568" s="79">
        <v>0</v>
      </c>
      <c r="I1568" s="80">
        <v>-6.7199315199413396</v>
      </c>
      <c r="J1568" s="104">
        <v>6</v>
      </c>
      <c r="K1568" s="104">
        <v>2.621994527055489</v>
      </c>
      <c r="L1568" s="104">
        <v>8.2671487438059561</v>
      </c>
      <c r="M1568" s="104">
        <v>44.934372076825809</v>
      </c>
    </row>
    <row r="1569" spans="1:13" s="81" customFormat="1" x14ac:dyDescent="0.25">
      <c r="A1569" s="79">
        <v>1566</v>
      </c>
      <c r="B1569" s="79">
        <v>108.1193336486816</v>
      </c>
      <c r="C1569" s="79">
        <v>108.1193336486816</v>
      </c>
      <c r="D1569" s="95"/>
      <c r="E1569" s="79">
        <v>2093.1874862064419</v>
      </c>
      <c r="F1569" s="79">
        <v>88.904446903092634</v>
      </c>
      <c r="G1569" s="80">
        <v>85.606727310668234</v>
      </c>
      <c r="H1569" s="79">
        <v>0</v>
      </c>
      <c r="I1569" s="80">
        <v>-6.7199315199413396</v>
      </c>
      <c r="J1569" s="104">
        <v>6</v>
      </c>
      <c r="K1569" s="104">
        <v>2.6769618399863511</v>
      </c>
      <c r="L1569" s="104">
        <v>8.4404606814769654</v>
      </c>
      <c r="M1569" s="104">
        <v>45.872547059369332</v>
      </c>
    </row>
    <row r="1570" spans="1:13" s="81" customFormat="1" x14ac:dyDescent="0.25">
      <c r="A1570" s="79">
        <v>1567</v>
      </c>
      <c r="B1570" s="79">
        <v>109.9675987243652</v>
      </c>
      <c r="C1570" s="79">
        <v>109.9675987243652</v>
      </c>
      <c r="D1570" s="95"/>
      <c r="E1570" s="79">
        <v>2128.9698499803831</v>
      </c>
      <c r="F1570" s="79">
        <v>88.743639738829316</v>
      </c>
      <c r="G1570" s="80">
        <v>87.562927652454221</v>
      </c>
      <c r="H1570" s="79">
        <v>0</v>
      </c>
      <c r="I1570" s="80">
        <v>-6.7199315199413396</v>
      </c>
      <c r="J1570" s="104">
        <v>6</v>
      </c>
      <c r="K1570" s="104">
        <v>2.7381331267629769</v>
      </c>
      <c r="L1570" s="104">
        <v>8.6333337486836665</v>
      </c>
      <c r="M1570" s="104">
        <v>46.910854387513773</v>
      </c>
    </row>
    <row r="1571" spans="1:13" s="81" customFormat="1" x14ac:dyDescent="0.25">
      <c r="A1571" s="79">
        <v>1568</v>
      </c>
      <c r="B1571" s="79">
        <v>111.9819366455078</v>
      </c>
      <c r="C1571" s="79">
        <v>111.9819366455078</v>
      </c>
      <c r="D1571" s="95"/>
      <c r="E1571" s="79">
        <v>2167.9673797212458</v>
      </c>
      <c r="F1571" s="79">
        <v>88.582832574565998</v>
      </c>
      <c r="G1571" s="80">
        <v>89.701709417150653</v>
      </c>
      <c r="H1571" s="79">
        <v>0</v>
      </c>
      <c r="I1571" s="80">
        <v>-6.7199315199413396</v>
      </c>
      <c r="J1571" s="104">
        <v>6</v>
      </c>
      <c r="K1571" s="104">
        <v>2.8050138188302411</v>
      </c>
      <c r="L1571" s="104">
        <v>8.8442085707717499</v>
      </c>
      <c r="M1571" s="104">
        <v>48.038707568523918</v>
      </c>
    </row>
    <row r="1572" spans="1:13" s="81" customFormat="1" x14ac:dyDescent="0.25">
      <c r="A1572" s="79">
        <v>1569</v>
      </c>
      <c r="B1572" s="79">
        <v>113.6062026977539</v>
      </c>
      <c r="C1572" s="79">
        <v>113.6062026977539</v>
      </c>
      <c r="D1572" s="95"/>
      <c r="E1572" s="79">
        <v>2199.413128229824</v>
      </c>
      <c r="F1572" s="79">
        <v>88.452515092974309</v>
      </c>
      <c r="G1572" s="80">
        <v>91.432328375000566</v>
      </c>
      <c r="H1572" s="79">
        <v>0</v>
      </c>
      <c r="I1572" s="80">
        <v>-6.7199315199413396</v>
      </c>
      <c r="J1572" s="104">
        <v>6</v>
      </c>
      <c r="K1572" s="104">
        <v>2.859131071705808</v>
      </c>
      <c r="L1572" s="104">
        <v>9.0148402690884133</v>
      </c>
      <c r="M1572" s="104">
        <v>48.945379264255529</v>
      </c>
    </row>
    <row r="1573" spans="1:13" s="81" customFormat="1" x14ac:dyDescent="0.25">
      <c r="A1573" s="79">
        <v>1570</v>
      </c>
      <c r="B1573" s="79">
        <v>115.0234786987305</v>
      </c>
      <c r="C1573" s="79">
        <v>115.0234786987305</v>
      </c>
      <c r="D1573" s="95"/>
      <c r="E1573" s="79">
        <v>2226.851554731641</v>
      </c>
      <c r="F1573" s="79">
        <v>88.308691172973255</v>
      </c>
      <c r="G1573" s="80">
        <v>92.947352613412576</v>
      </c>
      <c r="H1573" s="79">
        <v>0</v>
      </c>
      <c r="I1573" s="80">
        <v>-6.7199315199413396</v>
      </c>
      <c r="J1573" s="104">
        <v>6</v>
      </c>
      <c r="K1573" s="104">
        <v>2.9065065782844588</v>
      </c>
      <c r="L1573" s="104">
        <v>9.1642152413308988</v>
      </c>
      <c r="M1573" s="104">
        <v>49.734532944456582</v>
      </c>
    </row>
    <row r="1574" spans="1:13" s="81" customFormat="1" x14ac:dyDescent="0.25">
      <c r="A1574" s="79">
        <v>1571</v>
      </c>
      <c r="B1574" s="79">
        <v>116.61336593627929</v>
      </c>
      <c r="C1574" s="79">
        <v>116.61336593627929</v>
      </c>
      <c r="D1574" s="95"/>
      <c r="E1574" s="79">
        <v>2257.6317302822072</v>
      </c>
      <c r="F1574" s="79">
        <v>88.22127096291959</v>
      </c>
      <c r="G1574" s="80">
        <v>94.652963806434627</v>
      </c>
      <c r="H1574" s="79">
        <v>0</v>
      </c>
      <c r="I1574" s="80">
        <v>-6.7199315199413396</v>
      </c>
      <c r="J1574" s="104">
        <v>6</v>
      </c>
      <c r="K1574" s="104">
        <v>2.9598418268216919</v>
      </c>
      <c r="L1574" s="104">
        <v>9.3323812799687964</v>
      </c>
      <c r="M1574" s="104">
        <v>50.617657137056547</v>
      </c>
    </row>
    <row r="1575" spans="1:13" s="81" customFormat="1" x14ac:dyDescent="0.25">
      <c r="A1575" s="79">
        <v>1572</v>
      </c>
      <c r="B1575" s="79">
        <v>118.0485160827637</v>
      </c>
      <c r="C1575" s="79">
        <v>118.0485160827637</v>
      </c>
      <c r="D1575" s="95"/>
      <c r="E1575" s="79">
        <v>2285.4161997759761</v>
      </c>
      <c r="F1575" s="79">
        <v>87.878298788756922</v>
      </c>
      <c r="G1575" s="80">
        <v>96.198600362232952</v>
      </c>
      <c r="H1575" s="79">
        <v>0</v>
      </c>
      <c r="I1575" s="80">
        <v>-6.7199315199413396</v>
      </c>
      <c r="J1575" s="104">
        <v>6</v>
      </c>
      <c r="K1575" s="104">
        <v>3.0081745946816829</v>
      </c>
      <c r="L1575" s="104">
        <v>9.4847744970313457</v>
      </c>
      <c r="M1575" s="104">
        <v>51.412929557939783</v>
      </c>
    </row>
    <row r="1576" spans="1:13" s="81" customFormat="1" x14ac:dyDescent="0.25">
      <c r="A1576" s="79">
        <v>1573</v>
      </c>
      <c r="B1576" s="79">
        <v>119.3018714904785</v>
      </c>
      <c r="C1576" s="79">
        <v>119.3018714904785</v>
      </c>
      <c r="D1576" s="95"/>
      <c r="E1576" s="79">
        <v>2309.681127857411</v>
      </c>
      <c r="F1576" s="79">
        <v>87.678387928841715</v>
      </c>
      <c r="G1576" s="80">
        <v>97.553510730686924</v>
      </c>
      <c r="H1576" s="79">
        <v>0</v>
      </c>
      <c r="I1576" s="80">
        <v>-6.7199315199413396</v>
      </c>
      <c r="J1576" s="104">
        <v>6</v>
      </c>
      <c r="K1576" s="104">
        <v>3.0505432667112831</v>
      </c>
      <c r="L1576" s="104">
        <v>9.6183629199406759</v>
      </c>
      <c r="M1576" s="104">
        <v>52.106019336472023</v>
      </c>
    </row>
    <row r="1577" spans="1:13" s="81" customFormat="1" x14ac:dyDescent="0.25">
      <c r="A1577" s="79">
        <v>1574</v>
      </c>
      <c r="B1577" s="79">
        <v>120.4776473999023</v>
      </c>
      <c r="C1577" s="79">
        <v>120.4776473999023</v>
      </c>
      <c r="D1577" s="95"/>
      <c r="E1577" s="79">
        <v>2332.444118870525</v>
      </c>
      <c r="F1577" s="79">
        <v>87.602427719321227</v>
      </c>
      <c r="G1577" s="80">
        <v>98.829147878155837</v>
      </c>
      <c r="H1577" s="79">
        <v>0</v>
      </c>
      <c r="I1577" s="80">
        <v>-6.7199315199413396</v>
      </c>
      <c r="J1577" s="104">
        <v>6</v>
      </c>
      <c r="K1577" s="104">
        <v>3.090433028564354</v>
      </c>
      <c r="L1577" s="104">
        <v>9.7441353390634067</v>
      </c>
      <c r="M1577" s="104">
        <v>52.755010219358283</v>
      </c>
    </row>
    <row r="1578" spans="1:13" s="81" customFormat="1" x14ac:dyDescent="0.25">
      <c r="A1578" s="79">
        <v>1575</v>
      </c>
      <c r="B1578" s="79">
        <v>121.5530387878418</v>
      </c>
      <c r="C1578" s="79">
        <v>121.5530387878418</v>
      </c>
      <c r="D1578" s="95"/>
      <c r="E1578" s="79">
        <v>2353.2636681596782</v>
      </c>
      <c r="F1578" s="79">
        <v>87.537857411876402</v>
      </c>
      <c r="G1578" s="80">
        <v>100</v>
      </c>
      <c r="H1578" s="79">
        <v>0</v>
      </c>
      <c r="I1578" s="80">
        <v>-6.7199315199413396</v>
      </c>
      <c r="J1578" s="104">
        <v>6</v>
      </c>
      <c r="K1578" s="104">
        <v>3.1270461143452102</v>
      </c>
      <c r="L1578" s="104">
        <v>9.8595763985304483</v>
      </c>
      <c r="M1578" s="104">
        <v>53.347595297876822</v>
      </c>
    </row>
    <row r="1579" spans="1:13" s="81" customFormat="1" x14ac:dyDescent="0.25">
      <c r="A1579" s="79">
        <v>1576</v>
      </c>
      <c r="B1579" s="79">
        <v>122.5589912414551</v>
      </c>
      <c r="C1579" s="79">
        <v>122.5589912414551</v>
      </c>
      <c r="D1579" s="95"/>
      <c r="E1579" s="79">
        <v>2372.738881487056</v>
      </c>
      <c r="F1579" s="79">
        <v>87.482418885791461</v>
      </c>
      <c r="G1579" s="80">
        <v>93.045543904098366</v>
      </c>
      <c r="H1579" s="79">
        <v>0</v>
      </c>
      <c r="I1579" s="80">
        <v>-6.7199315199413396</v>
      </c>
      <c r="J1579" s="104">
        <v>6</v>
      </c>
      <c r="K1579" s="104">
        <v>2.9095770652244748</v>
      </c>
      <c r="L1579" s="104">
        <v>9.1738964866527706</v>
      </c>
      <c r="M1579" s="104">
        <v>49.843055015284087</v>
      </c>
    </row>
    <row r="1580" spans="1:13" s="81" customFormat="1" x14ac:dyDescent="0.25">
      <c r="A1580" s="79">
        <v>1577</v>
      </c>
      <c r="B1580" s="79">
        <v>123.1322547912598</v>
      </c>
      <c r="C1580" s="79">
        <v>123.1322547912598</v>
      </c>
      <c r="D1580" s="95"/>
      <c r="E1580" s="79">
        <v>2383.8372488951318</v>
      </c>
      <c r="F1580" s="79">
        <v>87.655448512615266</v>
      </c>
      <c r="G1580" s="80">
        <v>81.64148447108991</v>
      </c>
      <c r="H1580" s="79">
        <v>0</v>
      </c>
      <c r="I1580" s="80">
        <v>-6.7199315199413396</v>
      </c>
      <c r="J1580" s="104">
        <v>6</v>
      </c>
      <c r="K1580" s="104">
        <v>2.552966867846965</v>
      </c>
      <c r="L1580" s="104">
        <v>8.0495045343214802</v>
      </c>
      <c r="M1580" s="104">
        <v>43.885578533444303</v>
      </c>
    </row>
    <row r="1581" spans="1:13" s="81" customFormat="1" x14ac:dyDescent="0.25">
      <c r="A1581" s="79">
        <v>1578</v>
      </c>
      <c r="B1581" s="79">
        <v>123.47297897338871</v>
      </c>
      <c r="C1581" s="79">
        <v>123.47297897338871</v>
      </c>
      <c r="D1581" s="95"/>
      <c r="E1581" s="79">
        <v>2390.4336601956088</v>
      </c>
      <c r="F1581" s="79">
        <v>87.773999118341465</v>
      </c>
      <c r="G1581" s="80">
        <v>73.257263542112554</v>
      </c>
      <c r="H1581" s="79">
        <v>0</v>
      </c>
      <c r="I1581" s="80">
        <v>-6.7199315199413396</v>
      </c>
      <c r="J1581" s="104">
        <v>6</v>
      </c>
      <c r="K1581" s="104">
        <v>2.2907884130692611</v>
      </c>
      <c r="L1581" s="104">
        <v>7.2228558664073788</v>
      </c>
      <c r="M1581" s="104">
        <v>39.349198778487597</v>
      </c>
    </row>
    <row r="1582" spans="1:13" s="81" customFormat="1" x14ac:dyDescent="0.25">
      <c r="A1582" s="79">
        <v>1579</v>
      </c>
      <c r="B1582" s="79">
        <v>123.43546066284181</v>
      </c>
      <c r="C1582" s="79">
        <v>123.43546066284181</v>
      </c>
      <c r="D1582" s="95"/>
      <c r="E1582" s="79">
        <v>2389.7073066796361</v>
      </c>
      <c r="F1582" s="79">
        <v>87.763198114888553</v>
      </c>
      <c r="G1582" s="80">
        <v>60.696291850893061</v>
      </c>
      <c r="H1582" s="79">
        <v>0</v>
      </c>
      <c r="I1582" s="80">
        <v>-6.7199315199413396</v>
      </c>
      <c r="J1582" s="104">
        <v>6</v>
      </c>
      <c r="K1582" s="104">
        <v>1.8980010358749799</v>
      </c>
      <c r="L1582" s="104">
        <v>5.9843972661138114</v>
      </c>
      <c r="M1582" s="104">
        <v>32.330401850839657</v>
      </c>
    </row>
    <row r="1583" spans="1:13" s="81" customFormat="1" x14ac:dyDescent="0.25">
      <c r="A1583" s="79">
        <v>1580</v>
      </c>
      <c r="B1583" s="79">
        <v>123.1856086730957</v>
      </c>
      <c r="C1583" s="79">
        <v>123.1856086730957</v>
      </c>
      <c r="D1583" s="95"/>
      <c r="E1583" s="79">
        <v>2384.8701786592242</v>
      </c>
      <c r="F1583" s="79">
        <v>87.880005639080878</v>
      </c>
      <c r="G1583" s="80">
        <v>62.437592557681931</v>
      </c>
      <c r="H1583" s="79">
        <v>0</v>
      </c>
      <c r="I1583" s="80">
        <v>-6.7199315199413396</v>
      </c>
      <c r="J1583" s="104">
        <v>6</v>
      </c>
      <c r="K1583" s="104">
        <v>1.9524523119656869</v>
      </c>
      <c r="L1583" s="104">
        <v>6.1560821396278103</v>
      </c>
      <c r="M1583" s="104">
        <v>33.330514079692897</v>
      </c>
    </row>
    <row r="1584" spans="1:13" s="81" customFormat="1" x14ac:dyDescent="0.25">
      <c r="A1584" s="79">
        <v>1581</v>
      </c>
      <c r="B1584" s="79">
        <v>123.0960182189941</v>
      </c>
      <c r="C1584" s="79">
        <v>123.0960182189941</v>
      </c>
      <c r="D1584" s="95"/>
      <c r="E1584" s="79">
        <v>2383.1357097989339</v>
      </c>
      <c r="F1584" s="79">
        <v>87.955426105969735</v>
      </c>
      <c r="G1584" s="80">
        <v>61.43290230349325</v>
      </c>
      <c r="H1584" s="79">
        <v>0</v>
      </c>
      <c r="I1584" s="80">
        <v>-6.7199315199413396</v>
      </c>
      <c r="J1584" s="104">
        <v>6</v>
      </c>
      <c r="K1584" s="104">
        <v>1.9210351844108751</v>
      </c>
      <c r="L1584" s="104">
        <v>6.0570239364474876</v>
      </c>
      <c r="M1584" s="104">
        <v>32.763856957141279</v>
      </c>
    </row>
    <row r="1585" spans="1:13" s="81" customFormat="1" x14ac:dyDescent="0.25">
      <c r="A1585" s="79">
        <v>1582</v>
      </c>
      <c r="B1585" s="79">
        <v>122.7671073913574</v>
      </c>
      <c r="C1585" s="79">
        <v>122.7671073913574</v>
      </c>
      <c r="D1585" s="95"/>
      <c r="E1585" s="79">
        <v>2376.7680047340459</v>
      </c>
      <c r="F1585" s="79">
        <v>88.045506752781876</v>
      </c>
      <c r="G1585" s="80">
        <v>55.136198451144949</v>
      </c>
      <c r="H1585" s="79">
        <v>0</v>
      </c>
      <c r="I1585" s="80">
        <v>-6.7199315199413396</v>
      </c>
      <c r="J1585" s="104">
        <v>6</v>
      </c>
      <c r="K1585" s="104">
        <v>1.724134351264192</v>
      </c>
      <c r="L1585" s="104">
        <v>5.4361956095359956</v>
      </c>
      <c r="M1585" s="104">
        <v>29.163732165034531</v>
      </c>
    </row>
    <row r="1586" spans="1:13" s="81" customFormat="1" x14ac:dyDescent="0.25">
      <c r="A1586" s="79">
        <v>1583</v>
      </c>
      <c r="B1586" s="79">
        <v>122.43971710205081</v>
      </c>
      <c r="C1586" s="79">
        <v>122.43971710205081</v>
      </c>
      <c r="D1586" s="95"/>
      <c r="E1586" s="79">
        <v>2370.4297372516648</v>
      </c>
      <c r="F1586" s="79">
        <v>88.068370097804475</v>
      </c>
      <c r="G1586" s="80">
        <v>57.024151674322667</v>
      </c>
      <c r="H1586" s="79">
        <v>0</v>
      </c>
      <c r="I1586" s="80">
        <v>-6.7199315199413396</v>
      </c>
      <c r="J1586" s="104">
        <v>6</v>
      </c>
      <c r="K1586" s="104">
        <v>1.783171519170226</v>
      </c>
      <c r="L1586" s="104">
        <v>5.6223397999437212</v>
      </c>
      <c r="M1586" s="104">
        <v>30.26888767124499</v>
      </c>
    </row>
    <row r="1587" spans="1:13" s="81" customFormat="1" x14ac:dyDescent="0.25">
      <c r="A1587" s="79">
        <v>1584</v>
      </c>
      <c r="B1587" s="79">
        <v>122.1593841552734</v>
      </c>
      <c r="C1587" s="79">
        <v>122.1593841552734</v>
      </c>
      <c r="D1587" s="95"/>
      <c r="E1587" s="79">
        <v>2365.002498696233</v>
      </c>
      <c r="F1587" s="79">
        <v>88.055910565754772</v>
      </c>
      <c r="G1587" s="80">
        <v>57.780844886259729</v>
      </c>
      <c r="H1587" s="79">
        <v>0</v>
      </c>
      <c r="I1587" s="80">
        <v>-6.7199315199413396</v>
      </c>
      <c r="J1587" s="104">
        <v>6</v>
      </c>
      <c r="K1587" s="104">
        <v>1.8068336648516179</v>
      </c>
      <c r="L1587" s="104">
        <v>5.6969465452771528</v>
      </c>
      <c r="M1587" s="104">
        <v>30.715982247586979</v>
      </c>
    </row>
    <row r="1588" spans="1:13" s="81" customFormat="1" x14ac:dyDescent="0.25">
      <c r="A1588" s="79">
        <v>1585</v>
      </c>
      <c r="B1588" s="79">
        <v>121.8883972167969</v>
      </c>
      <c r="C1588" s="79">
        <v>121.8883972167969</v>
      </c>
      <c r="D1588" s="95"/>
      <c r="E1588" s="79">
        <v>2359.756198618325</v>
      </c>
      <c r="F1588" s="79">
        <v>88.049131358892012</v>
      </c>
      <c r="G1588" s="80">
        <v>55.906891700892793</v>
      </c>
      <c r="H1588" s="79">
        <v>0</v>
      </c>
      <c r="I1588" s="80">
        <v>-6.7199315199413396</v>
      </c>
      <c r="J1588" s="104">
        <v>6</v>
      </c>
      <c r="K1588" s="104">
        <v>1.7482342845839529</v>
      </c>
      <c r="L1588" s="104">
        <v>5.512182699293203</v>
      </c>
      <c r="M1588" s="104">
        <v>29.648377723663589</v>
      </c>
    </row>
    <row r="1589" spans="1:13" s="81" customFormat="1" x14ac:dyDescent="0.25">
      <c r="A1589" s="79">
        <v>1586</v>
      </c>
      <c r="B1589" s="79">
        <v>121.31699371337891</v>
      </c>
      <c r="C1589" s="79">
        <v>121.31699371337891</v>
      </c>
      <c r="D1589" s="95"/>
      <c r="E1589" s="79">
        <v>2348.6938416598969</v>
      </c>
      <c r="F1589" s="79">
        <v>88.071994703914612</v>
      </c>
      <c r="G1589" s="80">
        <v>34.406190195657778</v>
      </c>
      <c r="H1589" s="79">
        <v>0</v>
      </c>
      <c r="I1589" s="80">
        <v>-6.7199315199413396</v>
      </c>
      <c r="J1589" s="104">
        <v>6</v>
      </c>
      <c r="K1589" s="104">
        <v>1.0758974336075391</v>
      </c>
      <c r="L1589" s="104">
        <v>3.3923046081645709</v>
      </c>
      <c r="M1589" s="104">
        <v>16.847116518017248</v>
      </c>
    </row>
    <row r="1590" spans="1:13" s="81" customFormat="1" x14ac:dyDescent="0.25">
      <c r="A1590" s="79">
        <v>1587</v>
      </c>
      <c r="B1590" s="79">
        <v>119.9981803894043</v>
      </c>
      <c r="C1590" s="79">
        <v>119.9981803894043</v>
      </c>
      <c r="D1590" s="95"/>
      <c r="E1590" s="79">
        <v>2323.1616500228679</v>
      </c>
      <c r="F1590" s="79">
        <v>88.22306447648279</v>
      </c>
      <c r="G1590" s="80">
        <v>25.917850349274524</v>
      </c>
      <c r="H1590" s="79">
        <v>0</v>
      </c>
      <c r="I1590" s="80">
        <v>-6.7199315199413396</v>
      </c>
      <c r="J1590" s="104">
        <v>6</v>
      </c>
      <c r="K1590" s="104">
        <v>0.81046313226879552</v>
      </c>
      <c r="L1590" s="104">
        <v>2.5553902560435122</v>
      </c>
      <c r="M1590" s="104">
        <v>11.630462129365689</v>
      </c>
    </row>
    <row r="1591" spans="1:13" s="81" customFormat="1" x14ac:dyDescent="0.25">
      <c r="A1591" s="79">
        <v>1588</v>
      </c>
      <c r="B1591" s="79">
        <v>119.1085327148437</v>
      </c>
      <c r="C1591" s="79">
        <v>119.1085327148437</v>
      </c>
      <c r="D1591" s="95"/>
      <c r="E1591" s="79">
        <v>2305.938094191737</v>
      </c>
      <c r="F1591" s="79">
        <v>88.242317627300253</v>
      </c>
      <c r="G1591" s="80">
        <v>47.294047606152994</v>
      </c>
      <c r="H1591" s="79">
        <v>0</v>
      </c>
      <c r="I1591" s="80">
        <v>-6.7199315199413396</v>
      </c>
      <c r="J1591" s="104">
        <v>6</v>
      </c>
      <c r="K1591" s="104">
        <v>1.478906677984781</v>
      </c>
      <c r="L1591" s="104">
        <v>4.6629927556860133</v>
      </c>
      <c r="M1591" s="104">
        <v>24.73875485532291</v>
      </c>
    </row>
    <row r="1592" spans="1:13" s="81" customFormat="1" x14ac:dyDescent="0.25">
      <c r="A1592" s="79">
        <v>1589</v>
      </c>
      <c r="B1592" s="79">
        <v>118.86254959106449</v>
      </c>
      <c r="C1592" s="79">
        <v>118.86254959106449</v>
      </c>
      <c r="D1592" s="95"/>
      <c r="E1592" s="79">
        <v>2301.175867315776</v>
      </c>
      <c r="F1592" s="79">
        <v>88.197234485911267</v>
      </c>
      <c r="G1592" s="80">
        <v>56.575503304492635</v>
      </c>
      <c r="H1592" s="79">
        <v>0</v>
      </c>
      <c r="I1592" s="80">
        <v>-6.7199315199413396</v>
      </c>
      <c r="J1592" s="104">
        <v>6</v>
      </c>
      <c r="K1592" s="104">
        <v>1.7691420777543829</v>
      </c>
      <c r="L1592" s="104">
        <v>5.5781049711595676</v>
      </c>
      <c r="M1592" s="104">
        <v>30.153416484148849</v>
      </c>
    </row>
    <row r="1593" spans="1:13" s="81" customFormat="1" x14ac:dyDescent="0.25">
      <c r="A1593" s="79">
        <v>1590</v>
      </c>
      <c r="B1593" s="79">
        <v>118.3527847290039</v>
      </c>
      <c r="C1593" s="79">
        <v>118.3527847290039</v>
      </c>
      <c r="D1593" s="95"/>
      <c r="E1593" s="79">
        <v>2291.30683285021</v>
      </c>
      <c r="F1593" s="79">
        <v>88.080435140610248</v>
      </c>
      <c r="G1593" s="80">
        <v>28.993645197798095</v>
      </c>
      <c r="H1593" s="79">
        <v>0</v>
      </c>
      <c r="I1593" s="80">
        <v>-6.7199315199413396</v>
      </c>
      <c r="J1593" s="104">
        <v>6</v>
      </c>
      <c r="K1593" s="104">
        <v>0.90664465556478191</v>
      </c>
      <c r="L1593" s="104">
        <v>2.8586505989957569</v>
      </c>
      <c r="M1593" s="104">
        <v>13.655117047176409</v>
      </c>
    </row>
    <row r="1594" spans="1:13" s="81" customFormat="1" x14ac:dyDescent="0.25">
      <c r="A1594" s="79">
        <v>1591</v>
      </c>
      <c r="B1594" s="79">
        <v>116.90863189697269</v>
      </c>
      <c r="C1594" s="79">
        <v>116.90863189697269</v>
      </c>
      <c r="D1594" s="95"/>
      <c r="E1594" s="79">
        <v>2263.3480715985002</v>
      </c>
      <c r="F1594" s="79">
        <v>88.093591175871452</v>
      </c>
      <c r="G1594" s="80">
        <v>24.002874532967546</v>
      </c>
      <c r="H1594" s="79">
        <v>0</v>
      </c>
      <c r="I1594" s="80">
        <v>-6.7199315199413396</v>
      </c>
      <c r="J1594" s="104">
        <v>6</v>
      </c>
      <c r="K1594" s="104">
        <v>0.75058095541431757</v>
      </c>
      <c r="L1594" s="104">
        <v>2.3665817524213431</v>
      </c>
      <c r="M1594" s="104">
        <v>10.5972397693352</v>
      </c>
    </row>
    <row r="1595" spans="1:13" s="81" customFormat="1" x14ac:dyDescent="0.25">
      <c r="A1595" s="79">
        <v>1592</v>
      </c>
      <c r="B1595" s="79">
        <v>116.15454330444339</v>
      </c>
      <c r="C1595" s="79">
        <v>116.15454330444339</v>
      </c>
      <c r="D1595" s="95"/>
      <c r="E1595" s="79">
        <v>2248.748936068288</v>
      </c>
      <c r="F1595" s="79">
        <v>87.991338414574599</v>
      </c>
      <c r="G1595" s="80">
        <v>44.147901957232534</v>
      </c>
      <c r="H1595" s="79">
        <v>0</v>
      </c>
      <c r="I1595" s="80">
        <v>-6.7199315199413396</v>
      </c>
      <c r="J1595" s="104">
        <v>6</v>
      </c>
      <c r="K1595" s="104">
        <v>1.380525252718573</v>
      </c>
      <c r="L1595" s="104">
        <v>4.3527961218216609</v>
      </c>
      <c r="M1595" s="104">
        <v>23.00226518395343</v>
      </c>
    </row>
    <row r="1596" spans="1:13" s="81" customFormat="1" x14ac:dyDescent="0.25">
      <c r="A1596" s="79">
        <v>1593</v>
      </c>
      <c r="B1596" s="79">
        <v>115.68156204223629</v>
      </c>
      <c r="C1596" s="79">
        <v>115.68156204223629</v>
      </c>
      <c r="D1596" s="95"/>
      <c r="E1596" s="79">
        <v>2239.5920311387872</v>
      </c>
      <c r="F1596" s="79">
        <v>87.86411126243334</v>
      </c>
      <c r="G1596" s="80">
        <v>43.827607814745825</v>
      </c>
      <c r="H1596" s="79">
        <v>0</v>
      </c>
      <c r="I1596" s="80">
        <v>-6.7199315199413396</v>
      </c>
      <c r="J1596" s="104">
        <v>6</v>
      </c>
      <c r="K1596" s="104">
        <v>1.370509507181467</v>
      </c>
      <c r="L1596" s="104">
        <v>4.3212164761431664</v>
      </c>
      <c r="M1596" s="104">
        <v>22.831702102564279</v>
      </c>
    </row>
    <row r="1597" spans="1:13" s="81" customFormat="1" x14ac:dyDescent="0.25">
      <c r="A1597" s="79">
        <v>1594</v>
      </c>
      <c r="B1597" s="79">
        <v>115.179175567627</v>
      </c>
      <c r="C1597" s="79">
        <v>115.179175567627</v>
      </c>
      <c r="D1597" s="95"/>
      <c r="E1597" s="79">
        <v>2229.8658420622928</v>
      </c>
      <c r="F1597" s="79">
        <v>87.736884110292081</v>
      </c>
      <c r="G1597" s="80">
        <v>42.419163441263805</v>
      </c>
      <c r="H1597" s="79">
        <v>0</v>
      </c>
      <c r="I1597" s="80">
        <v>-6.7199315199413396</v>
      </c>
      <c r="J1597" s="104">
        <v>6</v>
      </c>
      <c r="K1597" s="104">
        <v>1.3264668021277839</v>
      </c>
      <c r="L1597" s="104">
        <v>4.1823498271089017</v>
      </c>
      <c r="M1597" s="104">
        <v>22.01348058240179</v>
      </c>
    </row>
    <row r="1598" spans="1:13" s="81" customFormat="1" x14ac:dyDescent="0.25">
      <c r="A1598" s="79">
        <v>1595</v>
      </c>
      <c r="B1598" s="79">
        <v>114.6878768920898</v>
      </c>
      <c r="C1598" s="79">
        <v>114.6878768920898</v>
      </c>
      <c r="D1598" s="95"/>
      <c r="E1598" s="79">
        <v>2220.3543124873358</v>
      </c>
      <c r="F1598" s="79">
        <v>87.677427807219928</v>
      </c>
      <c r="G1598" s="80">
        <v>43.71872513122247</v>
      </c>
      <c r="H1598" s="79">
        <v>0</v>
      </c>
      <c r="I1598" s="80">
        <v>-6.7199315199413396</v>
      </c>
      <c r="J1598" s="104">
        <v>6</v>
      </c>
      <c r="K1598" s="104">
        <v>1.3671046954571551</v>
      </c>
      <c r="L1598" s="104">
        <v>4.31048110477641</v>
      </c>
      <c r="M1598" s="104">
        <v>22.807813181571781</v>
      </c>
    </row>
    <row r="1599" spans="1:13" s="81" customFormat="1" x14ac:dyDescent="0.25">
      <c r="A1599" s="79">
        <v>1596</v>
      </c>
      <c r="B1599" s="79">
        <v>114.32604598999021</v>
      </c>
      <c r="C1599" s="79">
        <v>114.32604598999021</v>
      </c>
      <c r="D1599" s="95"/>
      <c r="E1599" s="79">
        <v>2213.3492756374171</v>
      </c>
      <c r="F1599" s="79">
        <v>87.733106839924417</v>
      </c>
      <c r="G1599" s="80">
        <v>48.761520861168769</v>
      </c>
      <c r="H1599" s="79">
        <v>0</v>
      </c>
      <c r="I1599" s="80">
        <v>-6.7199315199413396</v>
      </c>
      <c r="J1599" s="104">
        <v>6</v>
      </c>
      <c r="K1599" s="104">
        <v>1.5247952433848071</v>
      </c>
      <c r="L1599" s="104">
        <v>4.8076794023922957</v>
      </c>
      <c r="M1599" s="104">
        <v>25.792479988078039</v>
      </c>
    </row>
    <row r="1600" spans="1:13" s="81" customFormat="1" x14ac:dyDescent="0.25">
      <c r="A1600" s="79">
        <v>1597</v>
      </c>
      <c r="B1600" s="79">
        <v>114.16937255859381</v>
      </c>
      <c r="C1600" s="79">
        <v>114.16937255859381</v>
      </c>
      <c r="D1600" s="95"/>
      <c r="E1600" s="79">
        <v>2210.3160820821759</v>
      </c>
      <c r="F1600" s="79">
        <v>87.794466197815851</v>
      </c>
      <c r="G1600" s="80">
        <v>53.29072338370451</v>
      </c>
      <c r="H1600" s="79">
        <v>0</v>
      </c>
      <c r="I1600" s="80">
        <v>-6.7199315199413396</v>
      </c>
      <c r="J1600" s="104">
        <v>6</v>
      </c>
      <c r="K1600" s="104">
        <v>1.666425494876586</v>
      </c>
      <c r="L1600" s="104">
        <v>5.254239585345875</v>
      </c>
      <c r="M1600" s="104">
        <v>28.423115177033019</v>
      </c>
    </row>
    <row r="1601" spans="1:13" s="81" customFormat="1" x14ac:dyDescent="0.25">
      <c r="A1601" s="79">
        <v>1598</v>
      </c>
      <c r="B1601" s="79">
        <v>114.0131675720215</v>
      </c>
      <c r="C1601" s="79">
        <v>114.0131675720215</v>
      </c>
      <c r="D1601" s="95"/>
      <c r="E1601" s="79">
        <v>2207.2919576065428</v>
      </c>
      <c r="F1601" s="79">
        <v>87.773853654423291</v>
      </c>
      <c r="G1601" s="80">
        <v>46.389264986873982</v>
      </c>
      <c r="H1601" s="79">
        <v>0</v>
      </c>
      <c r="I1601" s="80">
        <v>-6.7199315199413396</v>
      </c>
      <c r="J1601" s="104">
        <v>6</v>
      </c>
      <c r="K1601" s="104">
        <v>1.4506137082453461</v>
      </c>
      <c r="L1601" s="104">
        <v>4.5737850220975753</v>
      </c>
      <c r="M1601" s="104">
        <v>24.412970844466219</v>
      </c>
    </row>
    <row r="1602" spans="1:13" s="81" customFormat="1" x14ac:dyDescent="0.25">
      <c r="A1602" s="79">
        <v>1599</v>
      </c>
      <c r="B1602" s="79">
        <v>113.4796760559082</v>
      </c>
      <c r="C1602" s="79">
        <v>113.4796760559082</v>
      </c>
      <c r="D1602" s="95"/>
      <c r="E1602" s="79">
        <v>2196.963575735876</v>
      </c>
      <c r="F1602" s="79">
        <v>87.826939359332968</v>
      </c>
      <c r="G1602" s="80">
        <v>36.355967494356285</v>
      </c>
      <c r="H1602" s="79">
        <v>0</v>
      </c>
      <c r="I1602" s="80">
        <v>-6.7199315199413396</v>
      </c>
      <c r="J1602" s="104">
        <v>6</v>
      </c>
      <c r="K1602" s="104">
        <v>1.1368678688648759</v>
      </c>
      <c r="L1602" s="104">
        <v>3.584544390530954</v>
      </c>
      <c r="M1602" s="104">
        <v>18.43575662013415</v>
      </c>
    </row>
    <row r="1603" spans="1:13" s="81" customFormat="1" x14ac:dyDescent="0.25">
      <c r="A1603" s="79">
        <v>1600</v>
      </c>
      <c r="B1603" s="79">
        <v>112.7232238769531</v>
      </c>
      <c r="C1603" s="79">
        <v>112.7232238769531</v>
      </c>
      <c r="D1603" s="95"/>
      <c r="E1603" s="79">
        <v>2182.31868123396</v>
      </c>
      <c r="F1603" s="79">
        <v>88.022301982111131</v>
      </c>
      <c r="G1603" s="80">
        <v>30.823327378869415</v>
      </c>
      <c r="H1603" s="79">
        <v>0</v>
      </c>
      <c r="I1603" s="80">
        <v>-6.7199315199413396</v>
      </c>
      <c r="J1603" s="104">
        <v>6</v>
      </c>
      <c r="K1603" s="104">
        <v>0.96385966111283927</v>
      </c>
      <c r="L1603" s="104">
        <v>3.0390495114887819</v>
      </c>
      <c r="M1603" s="104">
        <v>15.081678830209359</v>
      </c>
    </row>
    <row r="1604" spans="1:13" s="81" customFormat="1" x14ac:dyDescent="0.25">
      <c r="A1604" s="79">
        <v>1601</v>
      </c>
      <c r="B1604" s="79">
        <v>111.7636421203613</v>
      </c>
      <c r="C1604" s="79">
        <v>111.7636421203613</v>
      </c>
      <c r="D1604" s="95"/>
      <c r="E1604" s="79">
        <v>2163.7412033943669</v>
      </c>
      <c r="F1604" s="79">
        <v>88.149414995535352</v>
      </c>
      <c r="G1604" s="80">
        <v>24.599989298536109</v>
      </c>
      <c r="H1604" s="79">
        <v>0</v>
      </c>
      <c r="I1604" s="80">
        <v>-6.7199315199413396</v>
      </c>
      <c r="J1604" s="104">
        <v>6</v>
      </c>
      <c r="K1604" s="104">
        <v>0.76925300948921094</v>
      </c>
      <c r="L1604" s="104">
        <v>2.4254547389194818</v>
      </c>
      <c r="M1604" s="104">
        <v>11.248852537298269</v>
      </c>
    </row>
    <row r="1605" spans="1:13" s="81" customFormat="1" x14ac:dyDescent="0.25">
      <c r="A1605" s="79">
        <v>1602</v>
      </c>
      <c r="B1605" s="79">
        <v>110.6647270202637</v>
      </c>
      <c r="C1605" s="79">
        <v>110.6647270202637</v>
      </c>
      <c r="D1605" s="95"/>
      <c r="E1605" s="79">
        <v>2142.4662356499121</v>
      </c>
      <c r="F1605" s="79">
        <v>88.238238567261959</v>
      </c>
      <c r="G1605" s="80">
        <v>23.333179950613939</v>
      </c>
      <c r="H1605" s="79">
        <v>0</v>
      </c>
      <c r="I1605" s="80">
        <v>-6.7199315199413396</v>
      </c>
      <c r="J1605" s="104">
        <v>6</v>
      </c>
      <c r="K1605" s="104">
        <v>0.72963929699884877</v>
      </c>
      <c r="L1605" s="104">
        <v>2.3005527034373698</v>
      </c>
      <c r="M1605" s="104">
        <v>10.50591414900738</v>
      </c>
    </row>
    <row r="1606" spans="1:13" s="81" customFormat="1" x14ac:dyDescent="0.25">
      <c r="A1606" s="79">
        <v>1603</v>
      </c>
      <c r="B1606" s="79">
        <v>109.6749855041504</v>
      </c>
      <c r="C1606" s="79">
        <v>109.6749855041504</v>
      </c>
      <c r="D1606" s="95"/>
      <c r="E1606" s="79">
        <v>2123.3048656507299</v>
      </c>
      <c r="F1606" s="79">
        <v>88.327062138988566</v>
      </c>
      <c r="G1606" s="80">
        <v>27.02603119489843</v>
      </c>
      <c r="H1606" s="79">
        <v>0</v>
      </c>
      <c r="I1606" s="80">
        <v>-6.7199315199413396</v>
      </c>
      <c r="J1606" s="104">
        <v>6</v>
      </c>
      <c r="K1606" s="104">
        <v>0.84511645834179572</v>
      </c>
      <c r="L1606" s="104">
        <v>2.664652193151682</v>
      </c>
      <c r="M1606" s="104">
        <v>12.869713862304829</v>
      </c>
    </row>
    <row r="1607" spans="1:13" s="81" customFormat="1" x14ac:dyDescent="0.25">
      <c r="A1607" s="79">
        <v>1604</v>
      </c>
      <c r="B1607" s="79">
        <v>108.84222869873049</v>
      </c>
      <c r="C1607" s="79">
        <v>108.84222869873049</v>
      </c>
      <c r="D1607" s="95"/>
      <c r="E1607" s="79">
        <v>2107.182715565878</v>
      </c>
      <c r="F1607" s="79">
        <v>88.418841409255265</v>
      </c>
      <c r="G1607" s="80">
        <v>29.000926177832952</v>
      </c>
      <c r="H1607" s="79">
        <v>0</v>
      </c>
      <c r="I1607" s="80">
        <v>-6.7199315199413396</v>
      </c>
      <c r="J1607" s="104">
        <v>6</v>
      </c>
      <c r="K1607" s="104">
        <v>0.90687233516804822</v>
      </c>
      <c r="L1607" s="104">
        <v>2.8593684727848561</v>
      </c>
      <c r="M1607" s="104">
        <v>14.13359111809558</v>
      </c>
    </row>
    <row r="1608" spans="1:13" s="81" customFormat="1" x14ac:dyDescent="0.25">
      <c r="A1608" s="79">
        <v>1605</v>
      </c>
      <c r="B1608" s="79">
        <v>108.0824005126953</v>
      </c>
      <c r="C1608" s="79">
        <v>108.0824005126953</v>
      </c>
      <c r="D1608" s="95"/>
      <c r="E1608" s="79">
        <v>2092.472461654736</v>
      </c>
      <c r="F1608" s="79">
        <v>88.522052257857524</v>
      </c>
      <c r="G1608" s="80">
        <v>30.716730303373772</v>
      </c>
      <c r="H1608" s="79">
        <v>0</v>
      </c>
      <c r="I1608" s="80">
        <v>-6.7199315199413396</v>
      </c>
      <c r="J1608" s="104">
        <v>6</v>
      </c>
      <c r="K1608" s="104">
        <v>0.96052632140554728</v>
      </c>
      <c r="L1608" s="104">
        <v>3.0285394913916912</v>
      </c>
      <c r="M1608" s="104">
        <v>15.22406841048241</v>
      </c>
    </row>
    <row r="1609" spans="1:13" s="81" customFormat="1" x14ac:dyDescent="0.25">
      <c r="A1609" s="79">
        <v>1606</v>
      </c>
      <c r="B1609" s="79">
        <v>107.42643203735351</v>
      </c>
      <c r="C1609" s="79">
        <v>107.42643203735351</v>
      </c>
      <c r="D1609" s="95"/>
      <c r="E1609" s="79">
        <v>2079.7729290402181</v>
      </c>
      <c r="F1609" s="79">
        <v>88.60373665363575</v>
      </c>
      <c r="G1609" s="80">
        <v>31.532518326124404</v>
      </c>
      <c r="H1609" s="79">
        <v>0</v>
      </c>
      <c r="I1609" s="80">
        <v>-6.7199315199413396</v>
      </c>
      <c r="J1609" s="104">
        <v>6</v>
      </c>
      <c r="K1609" s="104">
        <v>0.98603638907226443</v>
      </c>
      <c r="L1609" s="104">
        <v>3.1089727347448499</v>
      </c>
      <c r="M1609" s="104">
        <v>15.751463939321839</v>
      </c>
    </row>
    <row r="1610" spans="1:13" s="81" customFormat="1" x14ac:dyDescent="0.25">
      <c r="A1610" s="79">
        <v>1607</v>
      </c>
      <c r="B1610" s="79">
        <v>106.8026191711426</v>
      </c>
      <c r="C1610" s="79">
        <v>106.8026191711426</v>
      </c>
      <c r="D1610" s="95"/>
      <c r="E1610" s="79">
        <v>2067.695928181794</v>
      </c>
      <c r="F1610" s="79">
        <v>88.732673555789617</v>
      </c>
      <c r="G1610" s="80">
        <v>33.48987770340721</v>
      </c>
      <c r="H1610" s="79">
        <v>0</v>
      </c>
      <c r="I1610" s="80">
        <v>-6.7199315199413396</v>
      </c>
      <c r="J1610" s="104">
        <v>6</v>
      </c>
      <c r="K1610" s="104">
        <v>1.047243919423358</v>
      </c>
      <c r="L1610" s="104">
        <v>3.3019600779418492</v>
      </c>
      <c r="M1610" s="104">
        <v>16.969680858376389</v>
      </c>
    </row>
    <row r="1611" spans="1:13" s="81" customFormat="1" x14ac:dyDescent="0.25">
      <c r="A1611" s="79">
        <v>1608</v>
      </c>
      <c r="B1611" s="79">
        <v>106.3710472106934</v>
      </c>
      <c r="C1611" s="79">
        <v>106.3710472106934</v>
      </c>
      <c r="D1611" s="95"/>
      <c r="E1611" s="79">
        <v>2059.3407062568681</v>
      </c>
      <c r="F1611" s="79">
        <v>88.840775047678619</v>
      </c>
      <c r="G1611" s="80">
        <v>38.868512881960307</v>
      </c>
      <c r="H1611" s="79">
        <v>0</v>
      </c>
      <c r="I1611" s="80">
        <v>-6.7199315199413396</v>
      </c>
      <c r="J1611" s="104">
        <v>6</v>
      </c>
      <c r="K1611" s="104">
        <v>1.2154363217791071</v>
      </c>
      <c r="L1611" s="104">
        <v>3.8322707225695249</v>
      </c>
      <c r="M1611" s="104">
        <v>20.221581019953089</v>
      </c>
    </row>
    <row r="1612" spans="1:13" s="81" customFormat="1" x14ac:dyDescent="0.25">
      <c r="A1612" s="79">
        <v>1609</v>
      </c>
      <c r="B1612" s="79">
        <v>106.1463928222656</v>
      </c>
      <c r="C1612" s="79">
        <v>106.1463928222656</v>
      </c>
      <c r="D1612" s="95"/>
      <c r="E1612" s="79">
        <v>2054.991403142345</v>
      </c>
      <c r="F1612" s="79">
        <v>88.930582048030843</v>
      </c>
      <c r="G1612" s="80">
        <v>43.784746507475731</v>
      </c>
      <c r="H1612" s="79">
        <v>0</v>
      </c>
      <c r="I1612" s="80">
        <v>-6.7199315199413396</v>
      </c>
      <c r="J1612" s="104">
        <v>6</v>
      </c>
      <c r="K1612" s="104">
        <v>1.3691692143379199</v>
      </c>
      <c r="L1612" s="104">
        <v>4.3169905328074618</v>
      </c>
      <c r="M1612" s="104">
        <v>23.132526125771872</v>
      </c>
    </row>
    <row r="1613" spans="1:13" s="81" customFormat="1" x14ac:dyDescent="0.25">
      <c r="A1613" s="79">
        <v>1610</v>
      </c>
      <c r="B1613" s="79">
        <v>106.1151878356934</v>
      </c>
      <c r="C1613" s="79">
        <v>106.1151878356934</v>
      </c>
      <c r="D1613" s="95"/>
      <c r="E1613" s="79">
        <v>2054.3872754142499</v>
      </c>
      <c r="F1613" s="79">
        <v>88.810915044246073</v>
      </c>
      <c r="G1613" s="80">
        <v>48.661447394899902</v>
      </c>
      <c r="H1613" s="79">
        <v>0</v>
      </c>
      <c r="I1613" s="80">
        <v>-6.7199315199413396</v>
      </c>
      <c r="J1613" s="104">
        <v>6</v>
      </c>
      <c r="K1613" s="104">
        <v>1.5216658999463559</v>
      </c>
      <c r="L1613" s="104">
        <v>4.7978125825308604</v>
      </c>
      <c r="M1613" s="104">
        <v>25.963946335910659</v>
      </c>
    </row>
    <row r="1614" spans="1:13" s="81" customFormat="1" x14ac:dyDescent="0.25">
      <c r="A1614" s="79">
        <v>1611</v>
      </c>
      <c r="B1614" s="79">
        <v>106.2443504333496</v>
      </c>
      <c r="C1614" s="79">
        <v>106.2443504333496</v>
      </c>
      <c r="D1614" s="95"/>
      <c r="E1614" s="79">
        <v>2056.8878599441041</v>
      </c>
      <c r="F1614" s="79">
        <v>88.720046129733859</v>
      </c>
      <c r="G1614" s="80">
        <v>52.032624261634318</v>
      </c>
      <c r="H1614" s="79">
        <v>0</v>
      </c>
      <c r="I1614" s="80">
        <v>-6.7199315199413396</v>
      </c>
      <c r="J1614" s="104">
        <v>6</v>
      </c>
      <c r="K1614" s="104">
        <v>1.627084155165279</v>
      </c>
      <c r="L1614" s="104">
        <v>5.1301963412361253</v>
      </c>
      <c r="M1614" s="104">
        <v>27.889658839901632</v>
      </c>
    </row>
    <row r="1615" spans="1:13" s="81" customFormat="1" x14ac:dyDescent="0.25">
      <c r="A1615" s="79">
        <v>1612</v>
      </c>
      <c r="B1615" s="79">
        <v>106.4436141967773</v>
      </c>
      <c r="C1615" s="79">
        <v>106.4436141967773</v>
      </c>
      <c r="D1615" s="95"/>
      <c r="E1615" s="79">
        <v>2060.745601219282</v>
      </c>
      <c r="F1615" s="79">
        <v>88.638750060156994</v>
      </c>
      <c r="G1615" s="80">
        <v>52.868676333078632</v>
      </c>
      <c r="H1615" s="79">
        <v>0</v>
      </c>
      <c r="I1615" s="80">
        <v>-6.7199315199413396</v>
      </c>
      <c r="J1615" s="104">
        <v>6</v>
      </c>
      <c r="K1615" s="104">
        <v>1.6532278889792811</v>
      </c>
      <c r="L1615" s="104">
        <v>5.2126275339516734</v>
      </c>
      <c r="M1615" s="104">
        <v>28.361119994402689</v>
      </c>
    </row>
    <row r="1616" spans="1:13" s="81" customFormat="1" x14ac:dyDescent="0.25">
      <c r="A1616" s="79">
        <v>1613</v>
      </c>
      <c r="B1616" s="79">
        <v>106.6426559448242</v>
      </c>
      <c r="C1616" s="79">
        <v>106.6426559448242</v>
      </c>
      <c r="D1616" s="95"/>
      <c r="E1616" s="79">
        <v>2064.599044282465</v>
      </c>
      <c r="F1616" s="79">
        <v>88.587943673251758</v>
      </c>
      <c r="G1616" s="80">
        <v>53.004733628281478</v>
      </c>
      <c r="H1616" s="79">
        <v>0</v>
      </c>
      <c r="I1616" s="80">
        <v>-6.7199315199413396</v>
      </c>
      <c r="J1616" s="104">
        <v>6</v>
      </c>
      <c r="K1616" s="104">
        <v>1.6574824633422049</v>
      </c>
      <c r="L1616" s="104">
        <v>5.2260422069179731</v>
      </c>
      <c r="M1616" s="104">
        <v>28.435083744181341</v>
      </c>
    </row>
    <row r="1617" spans="1:13" s="81" customFormat="1" x14ac:dyDescent="0.25">
      <c r="A1617" s="79">
        <v>1614</v>
      </c>
      <c r="B1617" s="79">
        <v>106.8410865783691</v>
      </c>
      <c r="C1617" s="79">
        <v>106.8410865783691</v>
      </c>
      <c r="D1617" s="95"/>
      <c r="E1617" s="79">
        <v>2068.44065618479</v>
      </c>
      <c r="F1617" s="79">
        <v>88.525637493360733</v>
      </c>
      <c r="G1617" s="80">
        <v>52.845398158292788</v>
      </c>
      <c r="H1617" s="79">
        <v>0</v>
      </c>
      <c r="I1617" s="80">
        <v>-6.7199315199413396</v>
      </c>
      <c r="J1617" s="104">
        <v>6</v>
      </c>
      <c r="K1617" s="104">
        <v>1.65249996971915</v>
      </c>
      <c r="L1617" s="104">
        <v>5.210332404524479</v>
      </c>
      <c r="M1617" s="104">
        <v>28.341432251279571</v>
      </c>
    </row>
    <row r="1618" spans="1:13" s="81" customFormat="1" x14ac:dyDescent="0.25">
      <c r="A1618" s="79">
        <v>1615</v>
      </c>
      <c r="B1618" s="79">
        <v>107.0251373291016</v>
      </c>
      <c r="C1618" s="79">
        <v>107.0251373291016</v>
      </c>
      <c r="D1618" s="95"/>
      <c r="E1618" s="79">
        <v>2072.0038739300262</v>
      </c>
      <c r="F1618" s="79">
        <v>88.474831106455497</v>
      </c>
      <c r="G1618" s="80">
        <v>53.401011755851968</v>
      </c>
      <c r="H1618" s="79">
        <v>0</v>
      </c>
      <c r="I1618" s="80">
        <v>-6.7199315199413396</v>
      </c>
      <c r="J1618" s="104">
        <v>6</v>
      </c>
      <c r="K1618" s="104">
        <v>1.669874263132398</v>
      </c>
      <c r="L1618" s="104">
        <v>5.2651135516564498</v>
      </c>
      <c r="M1618" s="104">
        <v>28.653511386249718</v>
      </c>
    </row>
    <row r="1619" spans="1:13" s="81" customFormat="1" x14ac:dyDescent="0.25">
      <c r="A1619" s="79">
        <v>1616</v>
      </c>
      <c r="B1619" s="79">
        <v>107.2625762939453</v>
      </c>
      <c r="C1619" s="79">
        <v>107.2625762939453</v>
      </c>
      <c r="D1619" s="95"/>
      <c r="E1619" s="79">
        <v>2076.600686111311</v>
      </c>
      <c r="F1619" s="79">
        <v>88.412524926564473</v>
      </c>
      <c r="G1619" s="80">
        <v>55.818540127852998</v>
      </c>
      <c r="H1619" s="79">
        <v>0</v>
      </c>
      <c r="I1619" s="80">
        <v>-6.7199315199413396</v>
      </c>
      <c r="J1619" s="104">
        <v>6</v>
      </c>
      <c r="K1619" s="104">
        <v>1.745471490152249</v>
      </c>
      <c r="L1619" s="104">
        <v>5.5034716084500426</v>
      </c>
      <c r="M1619" s="104">
        <v>30.01433458870758</v>
      </c>
    </row>
    <row r="1620" spans="1:13" s="81" customFormat="1" x14ac:dyDescent="0.25">
      <c r="A1620" s="79">
        <v>1617</v>
      </c>
      <c r="B1620" s="79">
        <v>107.77400894165039</v>
      </c>
      <c r="C1620" s="79">
        <v>107.77400894165039</v>
      </c>
      <c r="D1620" s="95"/>
      <c r="E1620" s="79">
        <v>2086.5020088635601</v>
      </c>
      <c r="F1620" s="79">
        <v>88.362154172253142</v>
      </c>
      <c r="G1620" s="80">
        <v>75.189502943328819</v>
      </c>
      <c r="H1620" s="79">
        <v>0</v>
      </c>
      <c r="I1620" s="80">
        <v>-6.7199315199413396</v>
      </c>
      <c r="J1620" s="104">
        <v>6</v>
      </c>
      <c r="K1620" s="104">
        <v>2.3512104301848411</v>
      </c>
      <c r="L1620" s="104">
        <v>7.4133664863728024</v>
      </c>
      <c r="M1620" s="104">
        <v>40.523496498117211</v>
      </c>
    </row>
    <row r="1621" spans="1:13" s="81" customFormat="1" x14ac:dyDescent="0.25">
      <c r="A1621" s="79">
        <v>1618</v>
      </c>
      <c r="B1621" s="79">
        <v>109.0789863586426</v>
      </c>
      <c r="C1621" s="79">
        <v>109.0789863586426</v>
      </c>
      <c r="D1621" s="95"/>
      <c r="E1621" s="79">
        <v>2111.7663377014151</v>
      </c>
      <c r="F1621" s="79">
        <v>88.32263332632175</v>
      </c>
      <c r="G1621" s="80">
        <v>86.621738818625047</v>
      </c>
      <c r="H1621" s="79">
        <v>0</v>
      </c>
      <c r="I1621" s="80">
        <v>-6.7199315199413396</v>
      </c>
      <c r="J1621" s="104">
        <v>6</v>
      </c>
      <c r="K1621" s="104">
        <v>2.7087017179060711</v>
      </c>
      <c r="L1621" s="104">
        <v>8.5405365165578413</v>
      </c>
      <c r="M1621" s="104">
        <v>46.412071546279343</v>
      </c>
    </row>
    <row r="1622" spans="1:13" s="81" customFormat="1" x14ac:dyDescent="0.25">
      <c r="A1622" s="79">
        <v>1619</v>
      </c>
      <c r="B1622" s="79">
        <v>110.392488861084</v>
      </c>
      <c r="C1622" s="79">
        <v>110.392488861084</v>
      </c>
      <c r="D1622" s="95"/>
      <c r="E1622" s="79">
        <v>2137.1957119717472</v>
      </c>
      <c r="F1622" s="79">
        <v>88.413183451019847</v>
      </c>
      <c r="G1622" s="80">
        <v>86.119569488648168</v>
      </c>
      <c r="H1622" s="79">
        <v>0</v>
      </c>
      <c r="I1622" s="80">
        <v>-6.7199315199413396</v>
      </c>
      <c r="J1622" s="104">
        <v>6</v>
      </c>
      <c r="K1622" s="104">
        <v>2.6929986513855959</v>
      </c>
      <c r="L1622" s="104">
        <v>8.4910247478187841</v>
      </c>
      <c r="M1622" s="104">
        <v>46.19534800829684</v>
      </c>
    </row>
    <row r="1623" spans="1:13" s="81" customFormat="1" x14ac:dyDescent="0.25">
      <c r="A1623" s="79">
        <v>1620</v>
      </c>
      <c r="B1623" s="79">
        <v>111.4882209777832</v>
      </c>
      <c r="C1623" s="79">
        <v>111.4882209777832</v>
      </c>
      <c r="D1623" s="95"/>
      <c r="E1623" s="79">
        <v>2158.4090572404289</v>
      </c>
      <c r="F1623" s="79">
        <v>88.433009926596029</v>
      </c>
      <c r="G1623" s="80">
        <v>85.912451371748219</v>
      </c>
      <c r="H1623" s="79">
        <v>0</v>
      </c>
      <c r="I1623" s="80">
        <v>-6.7199315199413396</v>
      </c>
      <c r="J1623" s="104">
        <v>6</v>
      </c>
      <c r="K1623" s="104">
        <v>2.6865219723589711</v>
      </c>
      <c r="L1623" s="104">
        <v>8.4706037788478366</v>
      </c>
      <c r="M1623" s="104">
        <v>46.115571355466017</v>
      </c>
    </row>
    <row r="1624" spans="1:13" s="81" customFormat="1" x14ac:dyDescent="0.25">
      <c r="A1624" s="79">
        <v>1621</v>
      </c>
      <c r="B1624" s="79">
        <v>112.686060333252</v>
      </c>
      <c r="C1624" s="79">
        <v>112.686060333252</v>
      </c>
      <c r="D1624" s="95"/>
      <c r="E1624" s="79">
        <v>2181.5991959948901</v>
      </c>
      <c r="F1624" s="79">
        <v>88.444322338061781</v>
      </c>
      <c r="G1624" s="80">
        <v>90.451233181163246</v>
      </c>
      <c r="H1624" s="79">
        <v>0</v>
      </c>
      <c r="I1624" s="80">
        <v>-6.7199315199413396</v>
      </c>
      <c r="J1624" s="104">
        <v>6</v>
      </c>
      <c r="K1624" s="104">
        <v>2.8284517725688909</v>
      </c>
      <c r="L1624" s="104">
        <v>8.9181084389097141</v>
      </c>
      <c r="M1624" s="104">
        <v>48.432052472507728</v>
      </c>
    </row>
    <row r="1625" spans="1:13" s="81" customFormat="1" x14ac:dyDescent="0.25">
      <c r="A1625" s="79">
        <v>1622</v>
      </c>
      <c r="B1625" s="79">
        <v>113.9487861633301</v>
      </c>
      <c r="C1625" s="79">
        <v>113.9487861633301</v>
      </c>
      <c r="D1625" s="95"/>
      <c r="E1625" s="79">
        <v>2206.0455352094618</v>
      </c>
      <c r="F1625" s="79">
        <v>88.516758265320817</v>
      </c>
      <c r="G1625" s="80">
        <v>91.798097904685477</v>
      </c>
      <c r="H1625" s="79">
        <v>0</v>
      </c>
      <c r="I1625" s="80">
        <v>-6.7199315199413396</v>
      </c>
      <c r="J1625" s="104">
        <v>6</v>
      </c>
      <c r="K1625" s="104">
        <v>2.870568853571279</v>
      </c>
      <c r="L1625" s="104">
        <v>9.0509035953102437</v>
      </c>
      <c r="M1625" s="104">
        <v>49.136300306305223</v>
      </c>
    </row>
    <row r="1626" spans="1:13" s="81" customFormat="1" x14ac:dyDescent="0.25">
      <c r="A1626" s="79">
        <v>1623</v>
      </c>
      <c r="B1626" s="79">
        <v>115.0979721069336</v>
      </c>
      <c r="C1626" s="79">
        <v>115.0979721069336</v>
      </c>
      <c r="D1626" s="95"/>
      <c r="E1626" s="79">
        <v>2228.2937451761591</v>
      </c>
      <c r="F1626" s="79">
        <v>88.600537023151404</v>
      </c>
      <c r="G1626" s="80">
        <v>92.013369654153735</v>
      </c>
      <c r="H1626" s="79">
        <v>0</v>
      </c>
      <c r="I1626" s="80">
        <v>-6.7199315199413396</v>
      </c>
      <c r="J1626" s="104">
        <v>6</v>
      </c>
      <c r="K1626" s="104">
        <v>2.877300500448309</v>
      </c>
      <c r="L1626" s="104">
        <v>9.0721284779135178</v>
      </c>
      <c r="M1626" s="104">
        <v>49.268083520472409</v>
      </c>
    </row>
    <row r="1627" spans="1:13" s="81" customFormat="1" x14ac:dyDescent="0.25">
      <c r="A1627" s="79">
        <v>1624</v>
      </c>
      <c r="B1627" s="79">
        <v>116.1026611328125</v>
      </c>
      <c r="C1627" s="79">
        <v>116.1026611328125</v>
      </c>
      <c r="D1627" s="95"/>
      <c r="E1627" s="79">
        <v>2247.7444985754728</v>
      </c>
      <c r="F1627" s="79">
        <v>88.526698640251894</v>
      </c>
      <c r="G1627" s="80">
        <v>80.709177899357726</v>
      </c>
      <c r="H1627" s="79">
        <v>0</v>
      </c>
      <c r="I1627" s="80">
        <v>-6.7199315199413396</v>
      </c>
      <c r="J1627" s="104">
        <v>6</v>
      </c>
      <c r="K1627" s="104">
        <v>2.523813211421829</v>
      </c>
      <c r="L1627" s="104">
        <v>7.9575830556130258</v>
      </c>
      <c r="M1627" s="104">
        <v>43.471330362568118</v>
      </c>
    </row>
    <row r="1628" spans="1:13" s="81" customFormat="1" x14ac:dyDescent="0.25">
      <c r="A1628" s="79">
        <v>1625</v>
      </c>
      <c r="B1628" s="79">
        <v>116.5158012390137</v>
      </c>
      <c r="C1628" s="79">
        <v>116.5158012390137</v>
      </c>
      <c r="D1628" s="95"/>
      <c r="E1628" s="79">
        <v>2255.7428802817481</v>
      </c>
      <c r="F1628" s="79">
        <v>88.356589874236022</v>
      </c>
      <c r="G1628" s="80">
        <v>64.2387835756318</v>
      </c>
      <c r="H1628" s="79">
        <v>0</v>
      </c>
      <c r="I1628" s="80">
        <v>-6.7199315199413396</v>
      </c>
      <c r="J1628" s="104">
        <v>6</v>
      </c>
      <c r="K1628" s="104">
        <v>2.0087763857044232</v>
      </c>
      <c r="L1628" s="104">
        <v>6.3336719441260474</v>
      </c>
      <c r="M1628" s="104">
        <v>34.556073610077057</v>
      </c>
    </row>
    <row r="1629" spans="1:13" s="81" customFormat="1" x14ac:dyDescent="0.25">
      <c r="A1629" s="79">
        <v>1626</v>
      </c>
      <c r="B1629" s="79">
        <v>116.6422676086426</v>
      </c>
      <c r="C1629" s="79">
        <v>116.6422676086426</v>
      </c>
      <c r="D1629" s="95"/>
      <c r="E1629" s="79">
        <v>2258.1912659071472</v>
      </c>
      <c r="F1629" s="79">
        <v>88.224994801574539</v>
      </c>
      <c r="G1629" s="80">
        <v>63.013300224368948</v>
      </c>
      <c r="H1629" s="79">
        <v>0</v>
      </c>
      <c r="I1629" s="80">
        <v>-6.7199315199413396</v>
      </c>
      <c r="J1629" s="104">
        <v>6</v>
      </c>
      <c r="K1629" s="104">
        <v>1.970454956186811</v>
      </c>
      <c r="L1629" s="104">
        <v>6.2128444768570148</v>
      </c>
      <c r="M1629" s="104">
        <v>33.869102378684602</v>
      </c>
    </row>
    <row r="1630" spans="1:13" s="81" customFormat="1" x14ac:dyDescent="0.25">
      <c r="A1630" s="79">
        <v>1627</v>
      </c>
      <c r="B1630" s="79">
        <v>116.7329483032227</v>
      </c>
      <c r="C1630" s="79">
        <v>116.7329483032227</v>
      </c>
      <c r="D1630" s="95"/>
      <c r="E1630" s="79">
        <v>2259.9468417947342</v>
      </c>
      <c r="F1630" s="79">
        <v>88.11343746533538</v>
      </c>
      <c r="G1630" s="80">
        <v>56.12414247333578</v>
      </c>
      <c r="H1630" s="79">
        <v>0</v>
      </c>
      <c r="I1630" s="80">
        <v>-6.7199315199413396</v>
      </c>
      <c r="J1630" s="104">
        <v>6</v>
      </c>
      <c r="K1630" s="104">
        <v>1.7550278164220161</v>
      </c>
      <c r="L1630" s="104">
        <v>5.5336027051786179</v>
      </c>
      <c r="M1630" s="104">
        <v>29.968268199483749</v>
      </c>
    </row>
    <row r="1631" spans="1:13" s="81" customFormat="1" x14ac:dyDescent="0.25">
      <c r="A1631" s="79">
        <v>1628</v>
      </c>
      <c r="B1631" s="79">
        <v>116.2893844604492</v>
      </c>
      <c r="C1631" s="79">
        <v>116.2893844604492</v>
      </c>
      <c r="D1631" s="95"/>
      <c r="E1631" s="79">
        <v>2251.359457340036</v>
      </c>
      <c r="F1631" s="79">
        <v>87.892653730554585</v>
      </c>
      <c r="G1631" s="80">
        <v>35.067258874199041</v>
      </c>
      <c r="H1631" s="79">
        <v>0</v>
      </c>
      <c r="I1631" s="80">
        <v>-6.7199315199413396</v>
      </c>
      <c r="J1631" s="104">
        <v>6</v>
      </c>
      <c r="K1631" s="104">
        <v>1.096569356033017</v>
      </c>
      <c r="L1631" s="104">
        <v>3.4574831795721011</v>
      </c>
      <c r="M1631" s="104">
        <v>17.518269133643141</v>
      </c>
    </row>
    <row r="1632" spans="1:13" s="81" customFormat="1" x14ac:dyDescent="0.25">
      <c r="A1632" s="79">
        <v>1629</v>
      </c>
      <c r="B1632" s="79">
        <v>115.11676483154299</v>
      </c>
      <c r="C1632" s="79">
        <v>115.11676483154299</v>
      </c>
      <c r="D1632" s="95"/>
      <c r="E1632" s="79">
        <v>2228.6575718356148</v>
      </c>
      <c r="F1632" s="79">
        <v>87.907703496281812</v>
      </c>
      <c r="G1632" s="80">
        <v>16.55763612181121</v>
      </c>
      <c r="H1632" s="79">
        <v>0</v>
      </c>
      <c r="I1632" s="80">
        <v>-6.7199315199413396</v>
      </c>
      <c r="J1632" s="104">
        <v>6</v>
      </c>
      <c r="K1632" s="104">
        <v>0.51776491697451632</v>
      </c>
      <c r="L1632" s="104">
        <v>1.6325127832206501</v>
      </c>
      <c r="M1632" s="104">
        <v>5.9354513426399702</v>
      </c>
    </row>
    <row r="1633" spans="1:13" s="81" customFormat="1" x14ac:dyDescent="0.25">
      <c r="A1633" s="79">
        <v>1630</v>
      </c>
      <c r="B1633" s="79">
        <v>113.4699188232422</v>
      </c>
      <c r="C1633" s="79">
        <v>113.4699188232422</v>
      </c>
      <c r="D1633" s="95"/>
      <c r="E1633" s="79">
        <v>2196.7746759653419</v>
      </c>
      <c r="F1633" s="79">
        <v>87.906320275318819</v>
      </c>
      <c r="G1633" s="80">
        <v>9.0408869288698011</v>
      </c>
      <c r="H1633" s="79">
        <v>0</v>
      </c>
      <c r="I1633" s="80">
        <v>-6.7199315199413396</v>
      </c>
      <c r="J1633" s="104">
        <v>6</v>
      </c>
      <c r="K1633" s="104">
        <v>0.28271270341156712</v>
      </c>
      <c r="L1633" s="104">
        <v>0.89139315385667117</v>
      </c>
      <c r="M1633" s="104">
        <v>1.1192946722118311</v>
      </c>
    </row>
    <row r="1634" spans="1:13" s="81" customFormat="1" x14ac:dyDescent="0.25">
      <c r="A1634" s="79">
        <v>1631</v>
      </c>
      <c r="B1634" s="79">
        <v>111.7246078491211</v>
      </c>
      <c r="C1634" s="79">
        <v>111.7246078491211</v>
      </c>
      <c r="D1634" s="95"/>
      <c r="E1634" s="79">
        <v>2162.9855009188159</v>
      </c>
      <c r="F1634" s="79">
        <v>88.006103331210866</v>
      </c>
      <c r="G1634" s="80">
        <v>7.1563328371077235</v>
      </c>
      <c r="H1634" s="79">
        <v>0</v>
      </c>
      <c r="I1634" s="80">
        <v>-6.7199315199413396</v>
      </c>
      <c r="J1634" s="104">
        <v>6</v>
      </c>
      <c r="K1634" s="104">
        <v>0.2237818279123874</v>
      </c>
      <c r="L1634" s="104">
        <v>0.70558410340775757</v>
      </c>
      <c r="M1634" s="104">
        <v>-2.5887911203559169E-2</v>
      </c>
    </row>
    <row r="1635" spans="1:13" s="81" customFormat="1" x14ac:dyDescent="0.25">
      <c r="A1635" s="79">
        <v>1632</v>
      </c>
      <c r="B1635" s="79">
        <v>109.99102630615231</v>
      </c>
      <c r="C1635" s="79">
        <v>109.99102630615231</v>
      </c>
      <c r="D1635" s="95"/>
      <c r="E1635" s="79">
        <v>2129.4234073542029</v>
      </c>
      <c r="F1635" s="79">
        <v>88.057734532521238</v>
      </c>
      <c r="G1635" s="80">
        <v>10.617534643386488</v>
      </c>
      <c r="H1635" s="79">
        <v>0</v>
      </c>
      <c r="I1635" s="80">
        <v>-6.7199315199413396</v>
      </c>
      <c r="J1635" s="104">
        <v>6</v>
      </c>
      <c r="K1635" s="104">
        <v>0.33201520450527372</v>
      </c>
      <c r="L1635" s="104">
        <v>1.0468439398051279</v>
      </c>
      <c r="M1635" s="104">
        <v>2.3578494330023578</v>
      </c>
    </row>
    <row r="1636" spans="1:13" s="81" customFormat="1" x14ac:dyDescent="0.25">
      <c r="A1636" s="79">
        <v>1633</v>
      </c>
      <c r="B1636" s="79">
        <v>108.6274002075195</v>
      </c>
      <c r="C1636" s="79">
        <v>108.6274002075195</v>
      </c>
      <c r="D1636" s="95"/>
      <c r="E1636" s="79">
        <v>2103.023641565806</v>
      </c>
      <c r="F1636" s="79">
        <v>88.147531987697846</v>
      </c>
      <c r="G1636" s="80">
        <v>18.052175682561149</v>
      </c>
      <c r="H1636" s="79">
        <v>0</v>
      </c>
      <c r="I1636" s="80">
        <v>-6.7199315199413396</v>
      </c>
      <c r="J1636" s="104">
        <v>6</v>
      </c>
      <c r="K1636" s="104">
        <v>0.56449985823629933</v>
      </c>
      <c r="L1636" s="104">
        <v>1.779868053019052</v>
      </c>
      <c r="M1636" s="104">
        <v>7.2519595084413346</v>
      </c>
    </row>
    <row r="1637" spans="1:13" s="81" customFormat="1" x14ac:dyDescent="0.25">
      <c r="A1637" s="79">
        <v>1634</v>
      </c>
      <c r="B1637" s="79">
        <v>107.4626052856445</v>
      </c>
      <c r="C1637" s="79">
        <v>107.4626052856445</v>
      </c>
      <c r="D1637" s="95"/>
      <c r="E1637" s="79">
        <v>2080.4732421859139</v>
      </c>
      <c r="F1637" s="79">
        <v>88.1800689615458</v>
      </c>
      <c r="G1637" s="80">
        <v>20.058745812428292</v>
      </c>
      <c r="H1637" s="79">
        <v>0</v>
      </c>
      <c r="I1637" s="80">
        <v>-6.7199315199413396</v>
      </c>
      <c r="J1637" s="104">
        <v>6</v>
      </c>
      <c r="K1637" s="104">
        <v>0.62724623151392145</v>
      </c>
      <c r="L1637" s="104">
        <v>1.9777073679633941</v>
      </c>
      <c r="M1637" s="104">
        <v>8.5911138005100494</v>
      </c>
    </row>
    <row r="1638" spans="1:13" s="81" customFormat="1" x14ac:dyDescent="0.25">
      <c r="A1638" s="79">
        <v>1635</v>
      </c>
      <c r="B1638" s="79">
        <v>106.5208152770996</v>
      </c>
      <c r="C1638" s="79">
        <v>106.5208152770996</v>
      </c>
      <c r="D1638" s="95"/>
      <c r="E1638" s="79">
        <v>2062.2402121255741</v>
      </c>
      <c r="F1638" s="79">
        <v>88.268892533272407</v>
      </c>
      <c r="G1638" s="80">
        <v>30.575037363491337</v>
      </c>
      <c r="H1638" s="79">
        <v>0</v>
      </c>
      <c r="I1638" s="80">
        <v>-6.7199315199413396</v>
      </c>
      <c r="J1638" s="104">
        <v>6</v>
      </c>
      <c r="K1638" s="104">
        <v>0.95609551783465196</v>
      </c>
      <c r="L1638" s="104">
        <v>3.0145691677326578</v>
      </c>
      <c r="M1638" s="104">
        <v>15.20143547868733</v>
      </c>
    </row>
    <row r="1639" spans="1:13" s="81" customFormat="1" x14ac:dyDescent="0.25">
      <c r="A1639" s="79">
        <v>1636</v>
      </c>
      <c r="B1639" s="79">
        <v>106.13767700195309</v>
      </c>
      <c r="C1639" s="79">
        <v>106.13767700195309</v>
      </c>
      <c r="D1639" s="95"/>
      <c r="E1639" s="79">
        <v>2054.8226650878778</v>
      </c>
      <c r="F1639" s="79">
        <v>88.350576929050632</v>
      </c>
      <c r="G1639" s="80">
        <v>40.650312279077951</v>
      </c>
      <c r="H1639" s="79">
        <v>0</v>
      </c>
      <c r="I1639" s="80">
        <v>-6.7199315199413396</v>
      </c>
      <c r="J1639" s="104">
        <v>6</v>
      </c>
      <c r="K1639" s="104">
        <v>1.2711540105921011</v>
      </c>
      <c r="L1639" s="104">
        <v>4.0079485953968952</v>
      </c>
      <c r="M1639" s="104">
        <v>21.287253686621462</v>
      </c>
    </row>
    <row r="1640" spans="1:13" s="81" customFormat="1" x14ac:dyDescent="0.25">
      <c r="A1640" s="79">
        <v>1637</v>
      </c>
      <c r="B1640" s="79">
        <v>105.9334289550781</v>
      </c>
      <c r="C1640" s="79">
        <v>105.9334289550781</v>
      </c>
      <c r="D1640" s="95"/>
      <c r="E1640" s="79">
        <v>2050.8684282148502</v>
      </c>
      <c r="F1640" s="79">
        <v>88.419652110553358</v>
      </c>
      <c r="G1640" s="80">
        <v>43.645883694666679</v>
      </c>
      <c r="H1640" s="79">
        <v>0</v>
      </c>
      <c r="I1640" s="80">
        <v>-6.7199315199413396</v>
      </c>
      <c r="J1640" s="104">
        <v>6</v>
      </c>
      <c r="K1640" s="104">
        <v>1.364826910145704</v>
      </c>
      <c r="L1640" s="104">
        <v>4.303299247689405</v>
      </c>
      <c r="M1640" s="104">
        <v>23.056836587266151</v>
      </c>
    </row>
    <row r="1641" spans="1:13" s="81" customFormat="1" x14ac:dyDescent="0.25">
      <c r="A1641" s="79">
        <v>1638</v>
      </c>
      <c r="B1641" s="79">
        <v>105.90865097045899</v>
      </c>
      <c r="C1641" s="79">
        <v>105.90865097045899</v>
      </c>
      <c r="D1641" s="95"/>
      <c r="E1641" s="79">
        <v>2050.3887270773389</v>
      </c>
      <c r="F1641" s="79">
        <v>88.350566019816327</v>
      </c>
      <c r="G1641" s="80">
        <v>48.24465242202573</v>
      </c>
      <c r="H1641" s="79">
        <v>0</v>
      </c>
      <c r="I1641" s="80">
        <v>-6.7199315199413396</v>
      </c>
      <c r="J1641" s="104">
        <v>6</v>
      </c>
      <c r="K1641" s="104">
        <v>1.5086325289423079</v>
      </c>
      <c r="L1641" s="104">
        <v>4.7567183637550956</v>
      </c>
      <c r="M1641" s="104">
        <v>25.72828743838118</v>
      </c>
    </row>
    <row r="1642" spans="1:13" s="81" customFormat="1" x14ac:dyDescent="0.25">
      <c r="A1642" s="79">
        <v>1639</v>
      </c>
      <c r="B1642" s="79">
        <v>105.8882743835449</v>
      </c>
      <c r="C1642" s="79">
        <v>105.8882743835449</v>
      </c>
      <c r="D1642" s="95"/>
      <c r="E1642" s="79">
        <v>2049.994236884876</v>
      </c>
      <c r="F1642" s="79">
        <v>88.254113107596936</v>
      </c>
      <c r="G1642" s="80">
        <v>41.063798266836386</v>
      </c>
      <c r="H1642" s="79">
        <v>0</v>
      </c>
      <c r="I1642" s="80">
        <v>-6.7199315199413396</v>
      </c>
      <c r="J1642" s="104">
        <v>6</v>
      </c>
      <c r="K1642" s="104">
        <v>1.284083908105663</v>
      </c>
      <c r="L1642" s="104">
        <v>4.0487165622571561</v>
      </c>
      <c r="M1642" s="104">
        <v>21.539190867900668</v>
      </c>
    </row>
    <row r="1643" spans="1:13" s="81" customFormat="1" x14ac:dyDescent="0.25">
      <c r="A1643" s="79">
        <v>1640</v>
      </c>
      <c r="B1643" s="79">
        <v>105.4353553771973</v>
      </c>
      <c r="C1643" s="79">
        <v>105.4353553771973</v>
      </c>
      <c r="D1643" s="95"/>
      <c r="E1643" s="79">
        <v>2041.2257367067989</v>
      </c>
      <c r="F1643" s="79">
        <v>88.267742942281686</v>
      </c>
      <c r="G1643" s="80">
        <v>31.325508151948871</v>
      </c>
      <c r="H1643" s="79">
        <v>0</v>
      </c>
      <c r="I1643" s="80">
        <v>-6.7199315199413396</v>
      </c>
      <c r="J1643" s="104">
        <v>6</v>
      </c>
      <c r="K1643" s="104">
        <v>0.97956308546440929</v>
      </c>
      <c r="L1643" s="104">
        <v>3.088562408469282</v>
      </c>
      <c r="M1643" s="104">
        <v>15.703465589352399</v>
      </c>
    </row>
    <row r="1644" spans="1:13" s="81" customFormat="1" x14ac:dyDescent="0.25">
      <c r="A1644" s="79">
        <v>1641</v>
      </c>
      <c r="B1644" s="79">
        <v>104.88033523559569</v>
      </c>
      <c r="C1644" s="79">
        <v>104.88033523559569</v>
      </c>
      <c r="D1644" s="95"/>
      <c r="E1644" s="79">
        <v>2030.4805612068469</v>
      </c>
      <c r="F1644" s="79">
        <v>88.393527050241218</v>
      </c>
      <c r="G1644" s="80">
        <v>34.328266658696052</v>
      </c>
      <c r="H1644" s="79">
        <v>0</v>
      </c>
      <c r="I1644" s="80">
        <v>-6.7199315199413396</v>
      </c>
      <c r="J1644" s="104">
        <v>6</v>
      </c>
      <c r="K1644" s="104">
        <v>1.0734607286728171</v>
      </c>
      <c r="L1644" s="104">
        <v>3.3846216775053941</v>
      </c>
      <c r="M1644" s="104">
        <v>17.547555089073281</v>
      </c>
    </row>
    <row r="1645" spans="1:13" s="81" customFormat="1" x14ac:dyDescent="0.25">
      <c r="A1645" s="79">
        <v>1642</v>
      </c>
      <c r="B1645" s="79">
        <v>104.4686813354492</v>
      </c>
      <c r="C1645" s="79">
        <v>104.4686813354492</v>
      </c>
      <c r="D1645" s="95"/>
      <c r="E1645" s="79">
        <v>2022.5109524111199</v>
      </c>
      <c r="F1645" s="79">
        <v>88.594258726042838</v>
      </c>
      <c r="G1645" s="80">
        <v>32.361250807215363</v>
      </c>
      <c r="H1645" s="79">
        <v>0</v>
      </c>
      <c r="I1645" s="80">
        <v>-6.7199315199413396</v>
      </c>
      <c r="J1645" s="104">
        <v>6</v>
      </c>
      <c r="K1645" s="104">
        <v>1.011951235920536</v>
      </c>
      <c r="L1645" s="104">
        <v>3.1906822468574489</v>
      </c>
      <c r="M1645" s="104">
        <v>16.370499435606131</v>
      </c>
    </row>
    <row r="1646" spans="1:13" s="81" customFormat="1" x14ac:dyDescent="0.25">
      <c r="A1646" s="79">
        <v>1643</v>
      </c>
      <c r="B1646" s="79">
        <v>103.85198516845701</v>
      </c>
      <c r="C1646" s="79">
        <v>103.85198516845701</v>
      </c>
      <c r="D1646" s="95"/>
      <c r="E1646" s="79">
        <v>2010.5717306643969</v>
      </c>
      <c r="F1646" s="79">
        <v>88.785336129437709</v>
      </c>
      <c r="G1646" s="80">
        <v>30.242045614597462</v>
      </c>
      <c r="H1646" s="79">
        <v>0</v>
      </c>
      <c r="I1646" s="80">
        <v>-6.7199315199413396</v>
      </c>
      <c r="J1646" s="104">
        <v>6</v>
      </c>
      <c r="K1646" s="104">
        <v>0.94568271228977596</v>
      </c>
      <c r="L1646" s="104">
        <v>2.9817375918496638</v>
      </c>
      <c r="M1646" s="104">
        <v>15.10125491040489</v>
      </c>
    </row>
    <row r="1647" spans="1:13" s="81" customFormat="1" x14ac:dyDescent="0.25">
      <c r="A1647" s="79">
        <v>1644</v>
      </c>
      <c r="B1647" s="79">
        <v>103.4934509277344</v>
      </c>
      <c r="C1647" s="79">
        <v>103.4934509277344</v>
      </c>
      <c r="D1647" s="95"/>
      <c r="E1647" s="79">
        <v>2003.6305170929579</v>
      </c>
      <c r="F1647" s="79">
        <v>88.929551822276451</v>
      </c>
      <c r="G1647" s="80">
        <v>42.048334921647395</v>
      </c>
      <c r="H1647" s="79">
        <v>0</v>
      </c>
      <c r="I1647" s="80">
        <v>-6.7199315199413396</v>
      </c>
      <c r="J1647" s="104">
        <v>6</v>
      </c>
      <c r="K1647" s="104">
        <v>1.314870823314235</v>
      </c>
      <c r="L1647" s="104">
        <v>4.1457877059097834</v>
      </c>
      <c r="M1647" s="104">
        <v>22.18258054897019</v>
      </c>
    </row>
    <row r="1648" spans="1:13" s="81" customFormat="1" x14ac:dyDescent="0.25">
      <c r="A1648" s="79">
        <v>1645</v>
      </c>
      <c r="B1648" s="79">
        <v>103.6784996032715</v>
      </c>
      <c r="C1648" s="79">
        <v>103.6784996032715</v>
      </c>
      <c r="D1648" s="95"/>
      <c r="E1648" s="79">
        <v>2007.213054636446</v>
      </c>
      <c r="F1648" s="79">
        <v>88.895024891150257</v>
      </c>
      <c r="G1648" s="80">
        <v>56.162291978806898</v>
      </c>
      <c r="H1648" s="79">
        <v>0</v>
      </c>
      <c r="I1648" s="80">
        <v>-6.7199315199413396</v>
      </c>
      <c r="J1648" s="104">
        <v>6</v>
      </c>
      <c r="K1648" s="104">
        <v>1.756220769050493</v>
      </c>
      <c r="L1648" s="104">
        <v>5.5373640848162058</v>
      </c>
      <c r="M1648" s="104">
        <v>30.24120337489747</v>
      </c>
    </row>
    <row r="1649" spans="1:13" s="81" customFormat="1" x14ac:dyDescent="0.25">
      <c r="A1649" s="79">
        <v>1646</v>
      </c>
      <c r="B1649" s="79">
        <v>104.309196472168</v>
      </c>
      <c r="C1649" s="79">
        <v>104.309196472168</v>
      </c>
      <c r="D1649" s="95"/>
      <c r="E1649" s="79">
        <v>2019.423329607743</v>
      </c>
      <c r="F1649" s="79">
        <v>88.871862556827153</v>
      </c>
      <c r="G1649" s="80">
        <v>66.71709049648031</v>
      </c>
      <c r="H1649" s="79">
        <v>0</v>
      </c>
      <c r="I1649" s="80">
        <v>-6.7199315199413396</v>
      </c>
      <c r="J1649" s="104">
        <v>6</v>
      </c>
      <c r="K1649" s="104">
        <v>2.0862741859743652</v>
      </c>
      <c r="L1649" s="104">
        <v>6.5780225083771722</v>
      </c>
      <c r="M1649" s="104">
        <v>36.000601578643959</v>
      </c>
    </row>
    <row r="1650" spans="1:13" s="81" customFormat="1" x14ac:dyDescent="0.25">
      <c r="A1650" s="79">
        <v>1647</v>
      </c>
      <c r="B1650" s="79">
        <v>105.1794570922852</v>
      </c>
      <c r="C1650" s="79">
        <v>105.1794570922852</v>
      </c>
      <c r="D1650" s="95"/>
      <c r="E1650" s="79">
        <v>2036.2715525692961</v>
      </c>
      <c r="F1650" s="79">
        <v>88.982849666997041</v>
      </c>
      <c r="G1650" s="80">
        <v>70.565889263901511</v>
      </c>
      <c r="H1650" s="79">
        <v>0</v>
      </c>
      <c r="I1650" s="80">
        <v>-6.7199315199413396</v>
      </c>
      <c r="J1650" s="104">
        <v>6</v>
      </c>
      <c r="K1650" s="104">
        <v>2.2066278982799759</v>
      </c>
      <c r="L1650" s="104">
        <v>6.9574977632767654</v>
      </c>
      <c r="M1650" s="104">
        <v>38.056606667001667</v>
      </c>
    </row>
    <row r="1651" spans="1:13" s="81" customFormat="1" x14ac:dyDescent="0.25">
      <c r="A1651" s="79">
        <v>1648</v>
      </c>
      <c r="B1651" s="79">
        <v>106.05717239379879</v>
      </c>
      <c r="C1651" s="79">
        <v>106.05717239379879</v>
      </c>
      <c r="D1651" s="95"/>
      <c r="E1651" s="79">
        <v>2053.2640979687162</v>
      </c>
      <c r="F1651" s="79">
        <v>88.955780127080018</v>
      </c>
      <c r="G1651" s="80">
        <v>71.570290823369987</v>
      </c>
      <c r="H1651" s="79">
        <v>0</v>
      </c>
      <c r="I1651" s="80">
        <v>-6.7199315199413396</v>
      </c>
      <c r="J1651" s="104">
        <v>6</v>
      </c>
      <c r="K1651" s="104">
        <v>2.2380359982177578</v>
      </c>
      <c r="L1651" s="104">
        <v>7.0565275023805896</v>
      </c>
      <c r="M1651" s="104">
        <v>38.598643442587893</v>
      </c>
    </row>
    <row r="1652" spans="1:13" s="81" customFormat="1" x14ac:dyDescent="0.25">
      <c r="A1652" s="79">
        <v>1649</v>
      </c>
      <c r="B1652" s="79">
        <v>107.01729812622069</v>
      </c>
      <c r="C1652" s="79">
        <v>107.01729812622069</v>
      </c>
      <c r="D1652" s="95"/>
      <c r="E1652" s="79">
        <v>2071.8521071662258</v>
      </c>
      <c r="F1652" s="79">
        <v>88.918996629735901</v>
      </c>
      <c r="G1652" s="80">
        <v>78.421875108546658</v>
      </c>
      <c r="H1652" s="79">
        <v>0</v>
      </c>
      <c r="I1652" s="80">
        <v>-6.7199315199413396</v>
      </c>
      <c r="J1652" s="104">
        <v>6</v>
      </c>
      <c r="K1652" s="104">
        <v>2.4522881983784619</v>
      </c>
      <c r="L1652" s="104">
        <v>7.7320646894872924</v>
      </c>
      <c r="M1652" s="104">
        <v>42.18769729147116</v>
      </c>
    </row>
    <row r="1653" spans="1:13" s="81" customFormat="1" x14ac:dyDescent="0.25">
      <c r="A1653" s="79">
        <v>1650</v>
      </c>
      <c r="B1653" s="79">
        <v>108.2078018188477</v>
      </c>
      <c r="C1653" s="79">
        <v>108.2078018188477</v>
      </c>
      <c r="D1653" s="95"/>
      <c r="E1653" s="79">
        <v>2094.9002276789411</v>
      </c>
      <c r="F1653" s="79">
        <v>88.871247555035836</v>
      </c>
      <c r="G1653" s="80">
        <v>85.700240585153011</v>
      </c>
      <c r="H1653" s="79">
        <v>0</v>
      </c>
      <c r="I1653" s="80">
        <v>-6.7199315199413396</v>
      </c>
      <c r="J1653" s="104">
        <v>6</v>
      </c>
      <c r="K1653" s="104">
        <v>2.679886043202524</v>
      </c>
      <c r="L1653" s="104">
        <v>8.4496806942175589</v>
      </c>
      <c r="M1653" s="104">
        <v>45.922322526301727</v>
      </c>
    </row>
    <row r="1654" spans="1:13" s="81" customFormat="1" x14ac:dyDescent="0.25">
      <c r="A1654" s="79">
        <v>1651</v>
      </c>
      <c r="B1654" s="79">
        <v>109.5379547119141</v>
      </c>
      <c r="C1654" s="79">
        <v>109.5379547119141</v>
      </c>
      <c r="D1654" s="95"/>
      <c r="E1654" s="79">
        <v>2120.6519530785349</v>
      </c>
      <c r="F1654" s="79">
        <v>88.860584347940403</v>
      </c>
      <c r="G1654" s="80">
        <v>87.107697826756365</v>
      </c>
      <c r="H1654" s="79">
        <v>0</v>
      </c>
      <c r="I1654" s="80">
        <v>-6.7199315199413396</v>
      </c>
      <c r="J1654" s="104">
        <v>6</v>
      </c>
      <c r="K1654" s="104">
        <v>2.7238978801871521</v>
      </c>
      <c r="L1654" s="104">
        <v>8.5884500162300892</v>
      </c>
      <c r="M1654" s="104">
        <v>46.669788607829368</v>
      </c>
    </row>
    <row r="1655" spans="1:13" s="81" customFormat="1" x14ac:dyDescent="0.25">
      <c r="A1655" s="79">
        <v>1652</v>
      </c>
      <c r="B1655" s="79">
        <v>111.0522109985352</v>
      </c>
      <c r="C1655" s="79">
        <v>111.0522109985352</v>
      </c>
      <c r="D1655" s="95"/>
      <c r="E1655" s="79">
        <v>2149.9679153870329</v>
      </c>
      <c r="F1655" s="79">
        <v>88.900607053544576</v>
      </c>
      <c r="G1655" s="80">
        <v>88.713587794475984</v>
      </c>
      <c r="H1655" s="79">
        <v>0</v>
      </c>
      <c r="I1655" s="80">
        <v>-6.7199315199413396</v>
      </c>
      <c r="J1655" s="104">
        <v>6</v>
      </c>
      <c r="K1655" s="104">
        <v>2.774114800023388</v>
      </c>
      <c r="L1655" s="104">
        <v>8.7467839644737442</v>
      </c>
      <c r="M1655" s="104">
        <v>47.518621781857441</v>
      </c>
    </row>
    <row r="1656" spans="1:13" s="81" customFormat="1" x14ac:dyDescent="0.25">
      <c r="A1656" s="79">
        <v>1653</v>
      </c>
      <c r="B1656" s="79">
        <v>112.5263671875</v>
      </c>
      <c r="C1656" s="79">
        <v>112.5263671875</v>
      </c>
      <c r="D1656" s="95"/>
      <c r="E1656" s="79">
        <v>2178.507540848299</v>
      </c>
      <c r="F1656" s="79">
        <v>88.699586678789274</v>
      </c>
      <c r="G1656" s="80">
        <v>90.281151379802466</v>
      </c>
      <c r="H1656" s="79">
        <v>0</v>
      </c>
      <c r="I1656" s="80">
        <v>-6.7199315199413396</v>
      </c>
      <c r="J1656" s="104">
        <v>6</v>
      </c>
      <c r="K1656" s="104">
        <v>2.8231332362082302</v>
      </c>
      <c r="L1656" s="104">
        <v>8.9013390937645482</v>
      </c>
      <c r="M1656" s="104">
        <v>48.342883532675131</v>
      </c>
    </row>
    <row r="1657" spans="1:13" s="81" customFormat="1" x14ac:dyDescent="0.25">
      <c r="A1657" s="79">
        <v>1654</v>
      </c>
      <c r="B1657" s="79">
        <v>113.9346801757813</v>
      </c>
      <c r="C1657" s="79">
        <v>113.9346801757813</v>
      </c>
      <c r="D1657" s="95"/>
      <c r="E1657" s="79">
        <v>2205.77244365755</v>
      </c>
      <c r="F1657" s="79">
        <v>88.504206717724699</v>
      </c>
      <c r="G1657" s="80">
        <v>91.783031798114436</v>
      </c>
      <c r="H1657" s="79">
        <v>0</v>
      </c>
      <c r="I1657" s="80">
        <v>-6.7199315199413396</v>
      </c>
      <c r="J1657" s="104">
        <v>6</v>
      </c>
      <c r="K1657" s="104">
        <v>2.870097729471166</v>
      </c>
      <c r="L1657" s="104">
        <v>9.0494181410225885</v>
      </c>
      <c r="M1657" s="104">
        <v>49.128441183367507</v>
      </c>
    </row>
    <row r="1658" spans="1:13" s="81" customFormat="1" x14ac:dyDescent="0.25">
      <c r="A1658" s="79">
        <v>1655</v>
      </c>
      <c r="B1658" s="79">
        <v>115.2513664245605</v>
      </c>
      <c r="C1658" s="79">
        <v>115.2513664245605</v>
      </c>
      <c r="D1658" s="95"/>
      <c r="E1658" s="79">
        <v>2231.263455174143</v>
      </c>
      <c r="F1658" s="79">
        <v>88.360382797723645</v>
      </c>
      <c r="G1658" s="80">
        <v>89.768467176799518</v>
      </c>
      <c r="H1658" s="79">
        <v>0</v>
      </c>
      <c r="I1658" s="80">
        <v>-6.7199315199413396</v>
      </c>
      <c r="J1658" s="104">
        <v>6</v>
      </c>
      <c r="K1658" s="104">
        <v>2.8071013647593648</v>
      </c>
      <c r="L1658" s="104">
        <v>8.8507906030862777</v>
      </c>
      <c r="M1658" s="104">
        <v>48.138711477334773</v>
      </c>
    </row>
    <row r="1659" spans="1:13" s="81" customFormat="1" x14ac:dyDescent="0.25">
      <c r="A1659" s="79">
        <v>1656</v>
      </c>
      <c r="B1659" s="79">
        <v>115.99420776367189</v>
      </c>
      <c r="C1659" s="79">
        <v>115.99420776367189</v>
      </c>
      <c r="D1659" s="95"/>
      <c r="E1659" s="79">
        <v>2245.6448441708339</v>
      </c>
      <c r="F1659" s="79">
        <v>88.264977392927079</v>
      </c>
      <c r="G1659" s="80">
        <v>74.381662074496163</v>
      </c>
      <c r="H1659" s="79">
        <v>0</v>
      </c>
      <c r="I1659" s="80">
        <v>-6.7199315199413396</v>
      </c>
      <c r="J1659" s="104">
        <v>6</v>
      </c>
      <c r="K1659" s="104">
        <v>2.3259488736859169</v>
      </c>
      <c r="L1659" s="104">
        <v>7.3337167987316958</v>
      </c>
      <c r="M1659" s="104">
        <v>40.112022683361488</v>
      </c>
    </row>
    <row r="1660" spans="1:13" s="81" customFormat="1" x14ac:dyDescent="0.25">
      <c r="A1660" s="79">
        <v>1657</v>
      </c>
      <c r="B1660" s="79">
        <v>116.4808265686035</v>
      </c>
      <c r="C1660" s="79">
        <v>116.4808265686035</v>
      </c>
      <c r="D1660" s="95"/>
      <c r="E1660" s="79">
        <v>2255.065771572637</v>
      </c>
      <c r="F1660" s="79">
        <v>88.037944597261031</v>
      </c>
      <c r="G1660" s="80">
        <v>73.165726663325202</v>
      </c>
      <c r="H1660" s="79">
        <v>0</v>
      </c>
      <c r="I1660" s="80">
        <v>-6.7199315199413396</v>
      </c>
      <c r="J1660" s="104">
        <v>6</v>
      </c>
      <c r="K1660" s="104">
        <v>2.2879260126579481</v>
      </c>
      <c r="L1660" s="104">
        <v>7.2138307179105086</v>
      </c>
      <c r="M1660" s="104">
        <v>39.451844974818968</v>
      </c>
    </row>
    <row r="1661" spans="1:13" s="81" customFormat="1" x14ac:dyDescent="0.25">
      <c r="A1661" s="79">
        <v>1658</v>
      </c>
      <c r="B1661" s="79">
        <v>117.0418174743652</v>
      </c>
      <c r="C1661" s="79">
        <v>117.0418174743652</v>
      </c>
      <c r="D1661" s="95"/>
      <c r="E1661" s="79">
        <v>2265.9265409113718</v>
      </c>
      <c r="F1661" s="79">
        <v>87.891123586967169</v>
      </c>
      <c r="G1661" s="80">
        <v>80.657805854528533</v>
      </c>
      <c r="H1661" s="79">
        <v>0</v>
      </c>
      <c r="I1661" s="80">
        <v>-6.7199315199413396</v>
      </c>
      <c r="J1661" s="104">
        <v>6</v>
      </c>
      <c r="K1661" s="104">
        <v>2.5222067838901379</v>
      </c>
      <c r="L1661" s="104">
        <v>7.9525179896056049</v>
      </c>
      <c r="M1661" s="104">
        <v>43.441541339353122</v>
      </c>
    </row>
    <row r="1662" spans="1:13" s="81" customFormat="1" x14ac:dyDescent="0.25">
      <c r="A1662" s="79">
        <v>1659</v>
      </c>
      <c r="B1662" s="79">
        <v>117.8589836120605</v>
      </c>
      <c r="C1662" s="79">
        <v>117.8589836120605</v>
      </c>
      <c r="D1662" s="95"/>
      <c r="E1662" s="79">
        <v>2281.7468560747402</v>
      </c>
      <c r="F1662" s="79">
        <v>87.858353966498967</v>
      </c>
      <c r="G1662" s="80">
        <v>88.616671197072378</v>
      </c>
      <c r="H1662" s="79">
        <v>0</v>
      </c>
      <c r="I1662" s="80">
        <v>-6.7199315199413396</v>
      </c>
      <c r="J1662" s="104">
        <v>6</v>
      </c>
      <c r="K1662" s="104">
        <v>2.7710841733301228</v>
      </c>
      <c r="L1662" s="104">
        <v>8.7372283985098793</v>
      </c>
      <c r="M1662" s="104">
        <v>47.576637207549517</v>
      </c>
    </row>
    <row r="1663" spans="1:13" s="81" customFormat="1" x14ac:dyDescent="0.25">
      <c r="A1663" s="79">
        <v>1660</v>
      </c>
      <c r="B1663" s="79">
        <v>118.772728729248</v>
      </c>
      <c r="C1663" s="79">
        <v>118.772728729248</v>
      </c>
      <c r="D1663" s="95"/>
      <c r="E1663" s="79">
        <v>2299.436937768121</v>
      </c>
      <c r="F1663" s="79">
        <v>87.833264204760098</v>
      </c>
      <c r="G1663" s="80">
        <v>90.841400971438631</v>
      </c>
      <c r="H1663" s="79">
        <v>0</v>
      </c>
      <c r="I1663" s="80">
        <v>-6.7199315199413396</v>
      </c>
      <c r="J1663" s="104">
        <v>6</v>
      </c>
      <c r="K1663" s="104">
        <v>2.8406524992941238</v>
      </c>
      <c r="L1663" s="104">
        <v>8.9565773302743743</v>
      </c>
      <c r="M1663" s="104">
        <v>48.71821522391464</v>
      </c>
    </row>
    <row r="1664" spans="1:13" s="81" customFormat="1" x14ac:dyDescent="0.25">
      <c r="A1664" s="79">
        <v>1661</v>
      </c>
      <c r="B1664" s="79">
        <v>119.7085472106934</v>
      </c>
      <c r="C1664" s="79">
        <v>119.7085472106934</v>
      </c>
      <c r="D1664" s="95"/>
      <c r="E1664" s="79">
        <v>2317.5543592191921</v>
      </c>
      <c r="F1664" s="79">
        <v>87.9258050560762</v>
      </c>
      <c r="G1664" s="80">
        <v>94.280225522477153</v>
      </c>
      <c r="H1664" s="79">
        <v>0</v>
      </c>
      <c r="I1664" s="80">
        <v>-6.7199315199413396</v>
      </c>
      <c r="J1664" s="104">
        <v>6</v>
      </c>
      <c r="K1664" s="104">
        <v>2.948186128796523</v>
      </c>
      <c r="L1664" s="104">
        <v>9.2956308640954362</v>
      </c>
      <c r="M1664" s="104">
        <v>50.468198523246279</v>
      </c>
    </row>
    <row r="1665" spans="1:13" s="81" customFormat="1" x14ac:dyDescent="0.25">
      <c r="A1665" s="79">
        <v>1662</v>
      </c>
      <c r="B1665" s="79">
        <v>120.7102958679199</v>
      </c>
      <c r="C1665" s="79">
        <v>120.7102958679199</v>
      </c>
      <c r="D1665" s="95"/>
      <c r="E1665" s="79">
        <v>2336.9481871579042</v>
      </c>
      <c r="F1665" s="79">
        <v>88.116072713829922</v>
      </c>
      <c r="G1665" s="80">
        <v>96.426359253732869</v>
      </c>
      <c r="H1665" s="79">
        <v>0</v>
      </c>
      <c r="I1665" s="80">
        <v>-6.7199315199413396</v>
      </c>
      <c r="J1665" s="104">
        <v>6</v>
      </c>
      <c r="K1665" s="104">
        <v>3.0152967202484069</v>
      </c>
      <c r="L1665" s="104">
        <v>9.5072305589432275</v>
      </c>
      <c r="M1665" s="104">
        <v>51.55544152044903</v>
      </c>
    </row>
    <row r="1666" spans="1:13" s="81" customFormat="1" x14ac:dyDescent="0.25">
      <c r="A1666" s="79">
        <v>1663</v>
      </c>
      <c r="B1666" s="79">
        <v>121.64031677246091</v>
      </c>
      <c r="C1666" s="79">
        <v>121.64031677246091</v>
      </c>
      <c r="D1666" s="95"/>
      <c r="E1666" s="79">
        <v>2354.953367670958</v>
      </c>
      <c r="F1666" s="79">
        <v>87.979499315644432</v>
      </c>
      <c r="G1666" s="80">
        <v>93.468468050696302</v>
      </c>
      <c r="H1666" s="79">
        <v>0</v>
      </c>
      <c r="I1666" s="80">
        <v>-6.7199315199413396</v>
      </c>
      <c r="J1666" s="104">
        <v>6</v>
      </c>
      <c r="K1666" s="104">
        <v>2.9228020983172929</v>
      </c>
      <c r="L1666" s="104">
        <v>9.215595015994424</v>
      </c>
      <c r="M1666" s="104">
        <v>50.061645532386429</v>
      </c>
    </row>
    <row r="1667" spans="1:13" s="81" customFormat="1" x14ac:dyDescent="0.25">
      <c r="A1667" s="79">
        <v>1664</v>
      </c>
      <c r="B1667" s="79">
        <v>122.4135223388672</v>
      </c>
      <c r="C1667" s="79">
        <v>122.4135223388672</v>
      </c>
      <c r="D1667" s="95"/>
      <c r="E1667" s="79">
        <v>2369.9226073180098</v>
      </c>
      <c r="F1667" s="79">
        <v>88.152212694327162</v>
      </c>
      <c r="G1667" s="80">
        <v>88.587505961054305</v>
      </c>
      <c r="H1667" s="79">
        <v>0</v>
      </c>
      <c r="I1667" s="80">
        <v>-6.7199315199413396</v>
      </c>
      <c r="J1667" s="104">
        <v>6</v>
      </c>
      <c r="K1667" s="104">
        <v>2.7701721629504799</v>
      </c>
      <c r="L1667" s="104">
        <v>8.7343528297828641</v>
      </c>
      <c r="M1667" s="104">
        <v>47.548051438351109</v>
      </c>
    </row>
    <row r="1668" spans="1:13" s="81" customFormat="1" x14ac:dyDescent="0.25">
      <c r="A1668" s="79">
        <v>1665</v>
      </c>
      <c r="B1668" s="79">
        <v>123.0212562561035</v>
      </c>
      <c r="C1668" s="79">
        <v>123.0212562561035</v>
      </c>
      <c r="D1668" s="95"/>
      <c r="E1668" s="79">
        <v>2381.6883201426549</v>
      </c>
      <c r="F1668" s="79">
        <v>88.194514374101061</v>
      </c>
      <c r="G1668" s="80">
        <v>85.455574169033895</v>
      </c>
      <c r="H1668" s="79">
        <v>0</v>
      </c>
      <c r="I1668" s="80">
        <v>-6.7199315199413396</v>
      </c>
      <c r="J1668" s="104">
        <v>6</v>
      </c>
      <c r="K1668" s="104">
        <v>2.6722352115441632</v>
      </c>
      <c r="L1668" s="104">
        <v>8.4255576219987471</v>
      </c>
      <c r="M1668" s="104">
        <v>45.904657094456567</v>
      </c>
    </row>
    <row r="1669" spans="1:13" s="81" customFormat="1" x14ac:dyDescent="0.25">
      <c r="A1669" s="79">
        <v>1666</v>
      </c>
      <c r="B1669" s="79">
        <v>123.56662902832031</v>
      </c>
      <c r="C1669" s="79">
        <v>123.56662902832031</v>
      </c>
      <c r="D1669" s="95"/>
      <c r="E1669" s="79">
        <v>2392.2467228223391</v>
      </c>
      <c r="F1669" s="79">
        <v>88.18046335134845</v>
      </c>
      <c r="G1669" s="80">
        <v>85.575217863133588</v>
      </c>
      <c r="H1669" s="79">
        <v>0</v>
      </c>
      <c r="I1669" s="80">
        <v>-6.7199315199413396</v>
      </c>
      <c r="J1669" s="104">
        <v>6</v>
      </c>
      <c r="K1669" s="104">
        <v>2.675976525031567</v>
      </c>
      <c r="L1669" s="104">
        <v>8.4373539834245292</v>
      </c>
      <c r="M1669" s="104">
        <v>45.958391185196803</v>
      </c>
    </row>
    <row r="1670" spans="1:13" s="81" customFormat="1" x14ac:dyDescent="0.25">
      <c r="A1670" s="79">
        <v>1667</v>
      </c>
      <c r="B1670" s="79">
        <v>124.10928878784181</v>
      </c>
      <c r="C1670" s="79">
        <v>124.10928878784181</v>
      </c>
      <c r="D1670" s="95"/>
      <c r="E1670" s="79">
        <v>2402.7526016468341</v>
      </c>
      <c r="F1670" s="79">
        <v>88.16641232859584</v>
      </c>
      <c r="G1670" s="80">
        <v>86.871365664023401</v>
      </c>
      <c r="H1670" s="79">
        <v>0</v>
      </c>
      <c r="I1670" s="80">
        <v>-6.7199315199413396</v>
      </c>
      <c r="J1670" s="104">
        <v>6</v>
      </c>
      <c r="K1670" s="104">
        <v>2.7165076644754631</v>
      </c>
      <c r="L1670" s="104">
        <v>8.5651486660911349</v>
      </c>
      <c r="M1670" s="104">
        <v>46.629270364399837</v>
      </c>
    </row>
    <row r="1671" spans="1:13" s="81" customFormat="1" x14ac:dyDescent="0.25">
      <c r="A1671" s="79">
        <v>1668</v>
      </c>
      <c r="B1671" s="79">
        <v>124.6587799072266</v>
      </c>
      <c r="C1671" s="79">
        <v>124.6587799072266</v>
      </c>
      <c r="D1671" s="95"/>
      <c r="E1671" s="79">
        <v>2413.3907354205321</v>
      </c>
      <c r="F1671" s="79">
        <v>88.208714008369739</v>
      </c>
      <c r="G1671" s="80">
        <v>87.176524517465751</v>
      </c>
      <c r="H1671" s="79">
        <v>0</v>
      </c>
      <c r="I1671" s="80">
        <v>-6.7199315199413396</v>
      </c>
      <c r="J1671" s="104">
        <v>6</v>
      </c>
      <c r="K1671" s="104">
        <v>2.7260501225446121</v>
      </c>
      <c r="L1671" s="104">
        <v>8.5952360363831612</v>
      </c>
      <c r="M1671" s="104">
        <v>46.779168629756882</v>
      </c>
    </row>
    <row r="1672" spans="1:13" s="81" customFormat="1" x14ac:dyDescent="0.25">
      <c r="A1672" s="79">
        <v>1669</v>
      </c>
      <c r="B1672" s="79">
        <v>125.1615020751953</v>
      </c>
      <c r="C1672" s="79">
        <v>125.1615020751953</v>
      </c>
      <c r="D1672" s="95"/>
      <c r="E1672" s="79">
        <v>2423.123423511729</v>
      </c>
      <c r="F1672" s="79">
        <v>88.194662985617128</v>
      </c>
      <c r="G1672" s="80">
        <v>85.736868600173437</v>
      </c>
      <c r="H1672" s="79">
        <v>0</v>
      </c>
      <c r="I1672" s="80">
        <v>-6.7199315199413396</v>
      </c>
      <c r="J1672" s="104">
        <v>6</v>
      </c>
      <c r="K1672" s="104">
        <v>2.681031418122982</v>
      </c>
      <c r="L1672" s="104">
        <v>8.453292061341763</v>
      </c>
      <c r="M1672" s="104">
        <v>46.011879299008307</v>
      </c>
    </row>
    <row r="1673" spans="1:13" s="81" customFormat="1" x14ac:dyDescent="0.25">
      <c r="A1673" s="79">
        <v>1670</v>
      </c>
      <c r="B1673" s="79">
        <v>125.6009056091309</v>
      </c>
      <c r="C1673" s="79">
        <v>125.6009056091309</v>
      </c>
      <c r="D1673" s="95"/>
      <c r="E1673" s="79">
        <v>2431.6302644955758</v>
      </c>
      <c r="F1673" s="79">
        <v>88.193318854423154</v>
      </c>
      <c r="G1673" s="80">
        <v>84.659567681505024</v>
      </c>
      <c r="H1673" s="79">
        <v>0</v>
      </c>
      <c r="I1673" s="80">
        <v>-6.7199315199413396</v>
      </c>
      <c r="J1673" s="104">
        <v>6</v>
      </c>
      <c r="K1673" s="104">
        <v>2.6473437216059561</v>
      </c>
      <c r="L1673" s="104">
        <v>8.3470747542235788</v>
      </c>
      <c r="M1673" s="104">
        <v>45.432207018370882</v>
      </c>
    </row>
    <row r="1674" spans="1:13" s="81" customFormat="1" x14ac:dyDescent="0.25">
      <c r="A1674" s="79">
        <v>1671</v>
      </c>
      <c r="B1674" s="79">
        <v>125.9728973388672</v>
      </c>
      <c r="C1674" s="79">
        <v>125.9728973388672</v>
      </c>
      <c r="D1674" s="95"/>
      <c r="E1674" s="79">
        <v>2438.83201470416</v>
      </c>
      <c r="F1674" s="79">
        <v>88.19197472322918</v>
      </c>
      <c r="G1674" s="80">
        <v>81.173164704402666</v>
      </c>
      <c r="H1674" s="79">
        <v>0</v>
      </c>
      <c r="I1674" s="80">
        <v>-6.7199315199413396</v>
      </c>
      <c r="J1674" s="104">
        <v>6</v>
      </c>
      <c r="K1674" s="104">
        <v>2.5383222927800611</v>
      </c>
      <c r="L1674" s="104">
        <v>8.003330189135534</v>
      </c>
      <c r="M1674" s="104">
        <v>43.563951297910172</v>
      </c>
    </row>
    <row r="1675" spans="1:13" s="81" customFormat="1" x14ac:dyDescent="0.25">
      <c r="A1675" s="79">
        <v>1672</v>
      </c>
      <c r="B1675" s="79">
        <v>126.2022621154785</v>
      </c>
      <c r="C1675" s="79">
        <v>126.2022621154785</v>
      </c>
      <c r="D1675" s="95"/>
      <c r="E1675" s="79">
        <v>2443.2725108113541</v>
      </c>
      <c r="F1675" s="79">
        <v>88.190630592035205</v>
      </c>
      <c r="G1675" s="80">
        <v>78.123824934229987</v>
      </c>
      <c r="H1675" s="79">
        <v>0</v>
      </c>
      <c r="I1675" s="80">
        <v>-6.7199315199413396</v>
      </c>
      <c r="J1675" s="104">
        <v>6</v>
      </c>
      <c r="K1675" s="104">
        <v>2.4429680319836931</v>
      </c>
      <c r="L1675" s="104">
        <v>7.7026782048445828</v>
      </c>
      <c r="M1675" s="104">
        <v>41.913129214155248</v>
      </c>
    </row>
    <row r="1676" spans="1:13" s="81" customFormat="1" x14ac:dyDescent="0.25">
      <c r="A1676" s="79">
        <v>1673</v>
      </c>
      <c r="B1676" s="79">
        <v>126.3949562072754</v>
      </c>
      <c r="C1676" s="79">
        <v>126.3949562072754</v>
      </c>
      <c r="D1676" s="95"/>
      <c r="E1676" s="79">
        <v>2447.0030634147001</v>
      </c>
      <c r="F1676" s="79">
        <v>88.112324694768731</v>
      </c>
      <c r="G1676" s="80">
        <v>77.885347464781248</v>
      </c>
      <c r="H1676" s="79">
        <v>0</v>
      </c>
      <c r="I1676" s="80">
        <v>-6.7199315199413396</v>
      </c>
      <c r="J1676" s="104">
        <v>6</v>
      </c>
      <c r="K1676" s="104">
        <v>2.4355107315417079</v>
      </c>
      <c r="L1676" s="104">
        <v>7.6791653365510051</v>
      </c>
      <c r="M1676" s="104">
        <v>41.77739877210616</v>
      </c>
    </row>
    <row r="1677" spans="1:13" s="81" customFormat="1" x14ac:dyDescent="0.25">
      <c r="A1677" s="79">
        <v>1674</v>
      </c>
      <c r="B1677" s="79">
        <v>126.5646781921387</v>
      </c>
      <c r="C1677" s="79">
        <v>126.5646781921387</v>
      </c>
      <c r="D1677" s="95"/>
      <c r="E1677" s="79">
        <v>2450.2888766255392</v>
      </c>
      <c r="F1677" s="79">
        <v>88.03981084351048</v>
      </c>
      <c r="G1677" s="80">
        <v>77.635575355015945</v>
      </c>
      <c r="H1677" s="79">
        <v>0</v>
      </c>
      <c r="I1677" s="80">
        <v>-6.7199315199413396</v>
      </c>
      <c r="J1677" s="104">
        <v>6</v>
      </c>
      <c r="K1677" s="104">
        <v>2.4277002424885739</v>
      </c>
      <c r="L1677" s="104">
        <v>7.6545388645664731</v>
      </c>
      <c r="M1677" s="104">
        <v>41.636041543044229</v>
      </c>
    </row>
    <row r="1678" spans="1:13" s="81" customFormat="1" x14ac:dyDescent="0.25">
      <c r="A1678" s="79">
        <v>1675</v>
      </c>
      <c r="B1678" s="79">
        <v>126.7200057983398</v>
      </c>
      <c r="C1678" s="79">
        <v>126.7200057983398</v>
      </c>
      <c r="D1678" s="95"/>
      <c r="E1678" s="79">
        <v>2453.2960150400172</v>
      </c>
      <c r="F1678" s="79">
        <v>88.026053177116054</v>
      </c>
      <c r="G1678" s="80">
        <v>76.997207342725574</v>
      </c>
      <c r="H1678" s="79">
        <v>-8.770554306429128</v>
      </c>
      <c r="I1678" s="80">
        <v>2.050622786487788</v>
      </c>
      <c r="J1678" s="104">
        <v>6</v>
      </c>
      <c r="K1678" s="104">
        <v>2.4077381803650248</v>
      </c>
      <c r="L1678" s="104">
        <v>7.5915984826909231</v>
      </c>
      <c r="M1678" s="104">
        <v>41.283557836800227</v>
      </c>
    </row>
    <row r="1679" spans="1:13" s="81" customFormat="1" x14ac:dyDescent="0.25">
      <c r="A1679" s="79">
        <v>1676</v>
      </c>
      <c r="B1679" s="79">
        <v>126.8166061401367</v>
      </c>
      <c r="C1679" s="79">
        <v>126.8166061401367</v>
      </c>
      <c r="D1679" s="95"/>
      <c r="E1679" s="79">
        <v>2455.1661951436931</v>
      </c>
      <c r="F1679" s="79">
        <v>88.012295510721628</v>
      </c>
      <c r="G1679" s="80">
        <v>75.14982676118828</v>
      </c>
      <c r="H1679" s="79">
        <v>-9.6108274197456236</v>
      </c>
      <c r="I1679" s="80">
        <v>2.890895899804284</v>
      </c>
      <c r="J1679" s="104">
        <v>6</v>
      </c>
      <c r="K1679" s="104">
        <v>2.349969737672895</v>
      </c>
      <c r="L1679" s="104">
        <v>7.4094545828826366</v>
      </c>
      <c r="M1679" s="104">
        <v>40.271514572669332</v>
      </c>
    </row>
    <row r="1680" spans="1:13" s="81" customFormat="1" x14ac:dyDescent="0.25">
      <c r="A1680" s="79">
        <v>1677</v>
      </c>
      <c r="B1680" s="79">
        <v>126.8765899658203</v>
      </c>
      <c r="C1680" s="79">
        <v>126.8765899658203</v>
      </c>
      <c r="D1680" s="95"/>
      <c r="E1680" s="79">
        <v>2456.3274804481671</v>
      </c>
      <c r="F1680" s="79">
        <v>88.019597617949984</v>
      </c>
      <c r="G1680" s="80">
        <v>74.950903193342867</v>
      </c>
      <c r="H1680" s="79">
        <v>-9.6108274197456236</v>
      </c>
      <c r="I1680" s="80">
        <v>2.890895899804284</v>
      </c>
      <c r="J1680" s="104">
        <v>6</v>
      </c>
      <c r="K1680" s="104">
        <v>2.3437493059740682</v>
      </c>
      <c r="L1680" s="104">
        <v>7.3898415617362359</v>
      </c>
      <c r="M1680" s="104">
        <v>40.160288798609812</v>
      </c>
    </row>
    <row r="1681" spans="1:13" s="81" customFormat="1" x14ac:dyDescent="0.25">
      <c r="A1681" s="79">
        <v>1678</v>
      </c>
      <c r="B1681" s="79">
        <v>126.930396270752</v>
      </c>
      <c r="C1681" s="79">
        <v>126.930396270752</v>
      </c>
      <c r="D1681" s="95"/>
      <c r="E1681" s="79">
        <v>2457.3691691116201</v>
      </c>
      <c r="F1681" s="79">
        <v>88.043183955337682</v>
      </c>
      <c r="G1681" s="80">
        <v>73.910519588690946</v>
      </c>
      <c r="H1681" s="79">
        <v>-9.6108274197456236</v>
      </c>
      <c r="I1681" s="80">
        <v>2.890895899804284</v>
      </c>
      <c r="J1681" s="104">
        <v>6</v>
      </c>
      <c r="K1681" s="104">
        <v>2.3112160308905159</v>
      </c>
      <c r="L1681" s="104">
        <v>7.2872641453977964</v>
      </c>
      <c r="M1681" s="104">
        <v>39.587160011636222</v>
      </c>
    </row>
    <row r="1682" spans="1:13" s="81" customFormat="1" x14ac:dyDescent="0.25">
      <c r="A1682" s="79">
        <v>1679</v>
      </c>
      <c r="B1682" s="79">
        <v>126.87996749877929</v>
      </c>
      <c r="C1682" s="79">
        <v>126.87996749877929</v>
      </c>
      <c r="D1682" s="95"/>
      <c r="E1682" s="79">
        <v>2456.3928693983698</v>
      </c>
      <c r="F1682" s="79">
        <v>88.010291871700034</v>
      </c>
      <c r="G1682" s="80">
        <v>67.522639518421684</v>
      </c>
      <c r="H1682" s="79">
        <v>-7.0861687512628571</v>
      </c>
      <c r="I1682" s="80">
        <v>0.36623723132151742</v>
      </c>
      <c r="J1682" s="104">
        <v>6</v>
      </c>
      <c r="K1682" s="104">
        <v>2.1114640753641289</v>
      </c>
      <c r="L1682" s="104">
        <v>6.6574462296230976</v>
      </c>
      <c r="M1682" s="104">
        <v>36.041733578226257</v>
      </c>
    </row>
    <row r="1683" spans="1:13" s="81" customFormat="1" x14ac:dyDescent="0.25">
      <c r="A1683" s="79">
        <v>1680</v>
      </c>
      <c r="B1683" s="79">
        <v>126.63671340942381</v>
      </c>
      <c r="C1683" s="79">
        <v>126.63671340942381</v>
      </c>
      <c r="D1683" s="95"/>
      <c r="E1683" s="79">
        <v>2451.683476557846</v>
      </c>
      <c r="F1683" s="79">
        <v>88.112607623808259</v>
      </c>
      <c r="G1683" s="80">
        <v>63.716397560380955</v>
      </c>
      <c r="H1683" s="79">
        <v>-4.4734941900986822</v>
      </c>
      <c r="I1683" s="80">
        <v>-2.246437329842657</v>
      </c>
      <c r="J1683" s="104">
        <v>6</v>
      </c>
      <c r="K1683" s="104">
        <v>1.9924411341126389</v>
      </c>
      <c r="L1683" s="104">
        <v>6.2821668958571513</v>
      </c>
      <c r="M1683" s="104">
        <v>33.905710981491211</v>
      </c>
    </row>
    <row r="1684" spans="1:13" s="81" customFormat="1" x14ac:dyDescent="0.25">
      <c r="A1684" s="79">
        <v>1681</v>
      </c>
      <c r="B1684" s="79">
        <v>126.3935119628906</v>
      </c>
      <c r="C1684" s="79">
        <v>126.3935119628906</v>
      </c>
      <c r="D1684" s="95"/>
      <c r="E1684" s="79">
        <v>2446.9751028809901</v>
      </c>
      <c r="F1684" s="79">
        <v>88.216833688141179</v>
      </c>
      <c r="G1684" s="80">
        <v>64.209937038237314</v>
      </c>
      <c r="H1684" s="79">
        <v>-4.4734941900986822</v>
      </c>
      <c r="I1684" s="80">
        <v>-2.246437329842657</v>
      </c>
      <c r="J1684" s="104">
        <v>6</v>
      </c>
      <c r="K1684" s="104">
        <v>2.0078743411777058</v>
      </c>
      <c r="L1684" s="104">
        <v>6.3308277977333081</v>
      </c>
      <c r="M1684" s="104">
        <v>34.196696289860647</v>
      </c>
    </row>
    <row r="1685" spans="1:13" s="81" customFormat="1" x14ac:dyDescent="0.25">
      <c r="A1685" s="79">
        <v>1682</v>
      </c>
      <c r="B1685" s="79">
        <v>126.151847076416</v>
      </c>
      <c r="C1685" s="79">
        <v>126.151847076416</v>
      </c>
      <c r="D1685" s="95"/>
      <c r="E1685" s="79">
        <v>2442.2964769668879</v>
      </c>
      <c r="F1685" s="79">
        <v>88.316582870663041</v>
      </c>
      <c r="G1685" s="80">
        <v>64.076512069410441</v>
      </c>
      <c r="H1685" s="79">
        <v>-4.4734941900986822</v>
      </c>
      <c r="I1685" s="80">
        <v>-2.246437329842657</v>
      </c>
      <c r="J1685" s="104">
        <v>6</v>
      </c>
      <c r="K1685" s="104">
        <v>2.0037020808744388</v>
      </c>
      <c r="L1685" s="104">
        <v>6.3176726609971059</v>
      </c>
      <c r="M1685" s="104">
        <v>34.132156061393772</v>
      </c>
    </row>
    <row r="1686" spans="1:13" s="81" customFormat="1" x14ac:dyDescent="0.25">
      <c r="A1686" s="79">
        <v>1683</v>
      </c>
      <c r="B1686" s="79">
        <v>125.9382621765137</v>
      </c>
      <c r="C1686" s="79">
        <v>125.9382621765137</v>
      </c>
      <c r="D1686" s="95"/>
      <c r="E1686" s="79">
        <v>2438.1614788621928</v>
      </c>
      <c r="F1686" s="79">
        <v>88.416332053184902</v>
      </c>
      <c r="G1686" s="80">
        <v>65.128140379613441</v>
      </c>
      <c r="H1686" s="79">
        <v>-7.0987329219001438</v>
      </c>
      <c r="I1686" s="80">
        <v>0.37880140195880418</v>
      </c>
      <c r="J1686" s="104">
        <v>6</v>
      </c>
      <c r="K1686" s="104">
        <v>2.0365869830859959</v>
      </c>
      <c r="L1686" s="104">
        <v>6.421358757670145</v>
      </c>
      <c r="M1686" s="104">
        <v>34.73620010603269</v>
      </c>
    </row>
    <row r="1687" spans="1:13" s="81" customFormat="1" x14ac:dyDescent="0.25">
      <c r="A1687" s="79">
        <v>1684</v>
      </c>
      <c r="B1687" s="79">
        <v>125.76279296875001</v>
      </c>
      <c r="C1687" s="79">
        <v>125.76279296875001</v>
      </c>
      <c r="D1687" s="95"/>
      <c r="E1687" s="79">
        <v>2434.764399565543</v>
      </c>
      <c r="F1687" s="79">
        <v>88.469316621904269</v>
      </c>
      <c r="G1687" s="80">
        <v>66.097909338342276</v>
      </c>
      <c r="H1687" s="79">
        <v>-7.0987329219001438</v>
      </c>
      <c r="I1687" s="80">
        <v>0.37880140195880418</v>
      </c>
      <c r="J1687" s="104">
        <v>6</v>
      </c>
      <c r="K1687" s="104">
        <v>2.0669121056280519</v>
      </c>
      <c r="L1687" s="104">
        <v>6.5169738690452466</v>
      </c>
      <c r="M1687" s="104">
        <v>35.290175595172258</v>
      </c>
    </row>
    <row r="1688" spans="1:13" s="81" customFormat="1" x14ac:dyDescent="0.25">
      <c r="A1688" s="79">
        <v>1685</v>
      </c>
      <c r="B1688" s="79">
        <v>125.64711914062499</v>
      </c>
      <c r="C1688" s="79">
        <v>125.64711914062499</v>
      </c>
      <c r="D1688" s="95"/>
      <c r="E1688" s="79">
        <v>2432.5249572628409</v>
      </c>
      <c r="F1688" s="79">
        <v>88.471778679103579</v>
      </c>
      <c r="G1688" s="80">
        <v>69.335937610438293</v>
      </c>
      <c r="H1688" s="79">
        <v>-7.0861687512628571</v>
      </c>
      <c r="I1688" s="80">
        <v>0.36623723132151742</v>
      </c>
      <c r="J1688" s="104">
        <v>6</v>
      </c>
      <c r="K1688" s="104">
        <v>2.1681667428920299</v>
      </c>
      <c r="L1688" s="104">
        <v>6.8362297403385721</v>
      </c>
      <c r="M1688" s="104">
        <v>37.106860077113737</v>
      </c>
    </row>
    <row r="1689" spans="1:13" s="81" customFormat="1" x14ac:dyDescent="0.25">
      <c r="A1689" s="79">
        <v>1686</v>
      </c>
      <c r="B1689" s="79">
        <v>125.65497131347659</v>
      </c>
      <c r="C1689" s="79">
        <v>125.65497131347659</v>
      </c>
      <c r="D1689" s="95"/>
      <c r="E1689" s="79">
        <v>2432.6769751249349</v>
      </c>
      <c r="F1689" s="79">
        <v>88.476894419271844</v>
      </c>
      <c r="G1689" s="80">
        <v>72.497733697006666</v>
      </c>
      <c r="H1689" s="79">
        <v>-9.6108274197456236</v>
      </c>
      <c r="I1689" s="80">
        <v>2.890895899804284</v>
      </c>
      <c r="J1689" s="104">
        <v>6</v>
      </c>
      <c r="K1689" s="104">
        <v>2.2670375645605851</v>
      </c>
      <c r="L1689" s="104">
        <v>7.1479694410595238</v>
      </c>
      <c r="M1689" s="104">
        <v>38.857895005322383</v>
      </c>
    </row>
    <row r="1690" spans="1:13" s="81" customFormat="1" x14ac:dyDescent="0.25">
      <c r="A1690" s="79">
        <v>1687</v>
      </c>
      <c r="B1690" s="79">
        <v>125.7401649475098</v>
      </c>
      <c r="C1690" s="79">
        <v>125.7401649475098</v>
      </c>
      <c r="D1690" s="95"/>
      <c r="E1690" s="79">
        <v>2434.3263216631058</v>
      </c>
      <c r="F1690" s="79">
        <v>88.481672609708241</v>
      </c>
      <c r="G1690" s="80">
        <v>76.731799871656577</v>
      </c>
      <c r="H1690" s="79">
        <v>-8.770554306429128</v>
      </c>
      <c r="I1690" s="80">
        <v>2.050622786487788</v>
      </c>
      <c r="J1690" s="104">
        <v>6</v>
      </c>
      <c r="K1690" s="104">
        <v>2.39943876635378</v>
      </c>
      <c r="L1690" s="104">
        <v>7.5654304303134694</v>
      </c>
      <c r="M1690" s="104">
        <v>41.172876312788439</v>
      </c>
    </row>
    <row r="1691" spans="1:13" s="81" customFormat="1" x14ac:dyDescent="0.25">
      <c r="A1691" s="79">
        <v>1688</v>
      </c>
      <c r="B1691" s="79">
        <v>126.0765014648437</v>
      </c>
      <c r="C1691" s="79">
        <v>126.0765014648437</v>
      </c>
      <c r="D1691" s="95"/>
      <c r="E1691" s="79">
        <v>2440.8377878873189</v>
      </c>
      <c r="F1691" s="79">
        <v>88.383328976019456</v>
      </c>
      <c r="G1691" s="80">
        <v>90.574420691711396</v>
      </c>
      <c r="H1691" s="79">
        <v>-5.6661570752607293</v>
      </c>
      <c r="I1691" s="80">
        <v>-1.0537744446806101</v>
      </c>
      <c r="J1691" s="104">
        <v>6</v>
      </c>
      <c r="K1691" s="104">
        <v>2.8323039028308452</v>
      </c>
      <c r="L1691" s="104">
        <v>8.9302542056256531</v>
      </c>
      <c r="M1691" s="104">
        <v>48.525844025584483</v>
      </c>
    </row>
    <row r="1692" spans="1:13" s="81" customFormat="1" x14ac:dyDescent="0.25">
      <c r="A1692" s="79">
        <v>1689</v>
      </c>
      <c r="B1692" s="79">
        <v>126.7473258972168</v>
      </c>
      <c r="C1692" s="79">
        <v>126.7473258972168</v>
      </c>
      <c r="D1692" s="95"/>
      <c r="E1692" s="79">
        <v>2453.8249314434138</v>
      </c>
      <c r="F1692" s="79">
        <v>88.349240216844535</v>
      </c>
      <c r="G1692" s="80">
        <v>93.84196271589164</v>
      </c>
      <c r="H1692" s="79">
        <v>-5.6661570752607293</v>
      </c>
      <c r="I1692" s="80">
        <v>-1.0537744446806101</v>
      </c>
      <c r="J1692" s="104">
        <v>6</v>
      </c>
      <c r="K1692" s="104">
        <v>2.9344814487325701</v>
      </c>
      <c r="L1692" s="104">
        <v>9.252420007853793</v>
      </c>
      <c r="M1692" s="104">
        <v>50.204067155259636</v>
      </c>
    </row>
    <row r="1693" spans="1:13" s="81" customFormat="1" x14ac:dyDescent="0.25">
      <c r="A1693" s="79">
        <v>1690</v>
      </c>
      <c r="B1693" s="79">
        <v>127.21272659301761</v>
      </c>
      <c r="C1693" s="79">
        <v>127.21272659301761</v>
      </c>
      <c r="D1693" s="95"/>
      <c r="E1693" s="79">
        <v>2462.8350768045329</v>
      </c>
      <c r="F1693" s="79">
        <v>88.402148250193079</v>
      </c>
      <c r="G1693" s="80">
        <v>85.956488744274637</v>
      </c>
      <c r="H1693" s="79">
        <v>-7.3978864957716226</v>
      </c>
      <c r="I1693" s="80">
        <v>0.67795497583028297</v>
      </c>
      <c r="J1693" s="104">
        <v>6</v>
      </c>
      <c r="K1693" s="104">
        <v>2.687899041305418</v>
      </c>
      <c r="L1693" s="104">
        <v>8.474945677235981</v>
      </c>
      <c r="M1693" s="104">
        <v>46.076438107037937</v>
      </c>
    </row>
    <row r="1694" spans="1:13" s="81" customFormat="1" x14ac:dyDescent="0.25">
      <c r="A1694" s="79">
        <v>1691</v>
      </c>
      <c r="B1694" s="79">
        <v>127.5169250488281</v>
      </c>
      <c r="C1694" s="79">
        <v>127.5169250488281</v>
      </c>
      <c r="D1694" s="95"/>
      <c r="E1694" s="79">
        <v>2468.7243509938739</v>
      </c>
      <c r="F1694" s="79">
        <v>88.381627073232366</v>
      </c>
      <c r="G1694" s="80">
        <v>80.70902949373621</v>
      </c>
      <c r="H1694" s="79">
        <v>-8.0570281520140252</v>
      </c>
      <c r="I1694" s="80">
        <v>1.337096632072686</v>
      </c>
      <c r="J1694" s="104">
        <v>6</v>
      </c>
      <c r="K1694" s="104">
        <v>2.5238085707096078</v>
      </c>
      <c r="L1694" s="104">
        <v>7.9575684234473938</v>
      </c>
      <c r="M1694" s="104">
        <v>43.265403082758453</v>
      </c>
    </row>
    <row r="1695" spans="1:13" s="81" customFormat="1" x14ac:dyDescent="0.25">
      <c r="A1695" s="79">
        <v>1692</v>
      </c>
      <c r="B1695" s="79">
        <v>127.67849121093749</v>
      </c>
      <c r="C1695" s="79">
        <v>127.67849121093749</v>
      </c>
      <c r="D1695" s="95"/>
      <c r="E1695" s="79">
        <v>2471.8522676884099</v>
      </c>
      <c r="F1695" s="79">
        <v>88.331375644002321</v>
      </c>
      <c r="G1695" s="80">
        <v>81.108566450442993</v>
      </c>
      <c r="H1695" s="79">
        <v>-7.3978864957716226</v>
      </c>
      <c r="I1695" s="80">
        <v>0.67795497583028297</v>
      </c>
      <c r="J1695" s="104">
        <v>6</v>
      </c>
      <c r="K1695" s="104">
        <v>2.53630227558968</v>
      </c>
      <c r="L1695" s="104">
        <v>7.996961074934263</v>
      </c>
      <c r="M1695" s="104">
        <v>43.474950045201233</v>
      </c>
    </row>
    <row r="1696" spans="1:13" s="81" customFormat="1" x14ac:dyDescent="0.25">
      <c r="A1696" s="79">
        <v>1693</v>
      </c>
      <c r="B1696" s="79">
        <v>127.9262809753418</v>
      </c>
      <c r="C1696" s="79">
        <v>127.9262809753418</v>
      </c>
      <c r="D1696" s="95"/>
      <c r="E1696" s="79">
        <v>2476.6494710798629</v>
      </c>
      <c r="F1696" s="79">
        <v>88.330892203463918</v>
      </c>
      <c r="G1696" s="80">
        <v>80.756060097674393</v>
      </c>
      <c r="H1696" s="79">
        <v>-8.0570281520140252</v>
      </c>
      <c r="I1696" s="80">
        <v>1.337096632072686</v>
      </c>
      <c r="J1696" s="104">
        <v>6</v>
      </c>
      <c r="K1696" s="104">
        <v>2.52527923938261</v>
      </c>
      <c r="L1696" s="104">
        <v>7.9622054417733708</v>
      </c>
      <c r="M1696" s="104">
        <v>43.276519796072172</v>
      </c>
    </row>
    <row r="1697" spans="1:13" s="81" customFormat="1" x14ac:dyDescent="0.25">
      <c r="A1697" s="79">
        <v>1694</v>
      </c>
      <c r="B1697" s="79">
        <v>127.996208190918</v>
      </c>
      <c r="C1697" s="79">
        <v>127.996208190918</v>
      </c>
      <c r="D1697" s="95"/>
      <c r="E1697" s="79">
        <v>2478.0032601539328</v>
      </c>
      <c r="F1697" s="79">
        <v>88.393932726609535</v>
      </c>
      <c r="G1697" s="80">
        <v>74.451432679841886</v>
      </c>
      <c r="H1697" s="79">
        <v>-9.6108274197456236</v>
      </c>
      <c r="I1697" s="80">
        <v>2.890895899804284</v>
      </c>
      <c r="J1697" s="104">
        <v>6</v>
      </c>
      <c r="K1697" s="104">
        <v>2.3281306326893358</v>
      </c>
      <c r="L1697" s="104">
        <v>7.3405958848694777</v>
      </c>
      <c r="M1697" s="104">
        <v>39.841856767569112</v>
      </c>
    </row>
    <row r="1698" spans="1:13" s="81" customFormat="1" x14ac:dyDescent="0.25">
      <c r="A1698" s="79">
        <v>1695</v>
      </c>
      <c r="B1698" s="79">
        <v>127.9834716796875</v>
      </c>
      <c r="C1698" s="79">
        <v>127.9834716796875</v>
      </c>
      <c r="D1698" s="95"/>
      <c r="E1698" s="79">
        <v>2477.7566816279109</v>
      </c>
      <c r="F1698" s="79">
        <v>88.405325621220101</v>
      </c>
      <c r="G1698" s="80">
        <v>74.536413574504024</v>
      </c>
      <c r="H1698" s="79">
        <v>-9.6108274197456236</v>
      </c>
      <c r="I1698" s="80">
        <v>2.890895899804284</v>
      </c>
      <c r="J1698" s="104">
        <v>6</v>
      </c>
      <c r="K1698" s="104">
        <v>2.330788024453804</v>
      </c>
      <c r="L1698" s="104">
        <v>7.3489746411028438</v>
      </c>
      <c r="M1698" s="104">
        <v>39.8890986593169</v>
      </c>
    </row>
    <row r="1699" spans="1:13" s="81" customFormat="1" x14ac:dyDescent="0.25">
      <c r="A1699" s="79">
        <v>1696</v>
      </c>
      <c r="B1699" s="79">
        <v>128.03544311523439</v>
      </c>
      <c r="C1699" s="79">
        <v>128.03544311523439</v>
      </c>
      <c r="D1699" s="95"/>
      <c r="E1699" s="79">
        <v>2478.762847267818</v>
      </c>
      <c r="F1699" s="79">
        <v>88.394429353459273</v>
      </c>
      <c r="G1699" s="80">
        <v>78.794011914298792</v>
      </c>
      <c r="H1699" s="79">
        <v>-8.770554306429128</v>
      </c>
      <c r="I1699" s="80">
        <v>2.050622786487788</v>
      </c>
      <c r="J1699" s="104">
        <v>6</v>
      </c>
      <c r="K1699" s="104">
        <v>2.4639250879027821</v>
      </c>
      <c r="L1699" s="104">
        <v>7.7687558021574716</v>
      </c>
      <c r="M1699" s="104">
        <v>42.211797893437009</v>
      </c>
    </row>
    <row r="1700" spans="1:13" s="81" customFormat="1" x14ac:dyDescent="0.25">
      <c r="A1700" s="79">
        <v>1697</v>
      </c>
      <c r="B1700" s="79">
        <v>128.2286361694336</v>
      </c>
      <c r="C1700" s="79">
        <v>128.2286361694336</v>
      </c>
      <c r="D1700" s="95"/>
      <c r="E1700" s="79">
        <v>2482.5030597702912</v>
      </c>
      <c r="F1700" s="79">
        <v>88.43743214018258</v>
      </c>
      <c r="G1700" s="80">
        <v>83.074566017217109</v>
      </c>
      <c r="H1700" s="79">
        <v>-7.3978864957716226</v>
      </c>
      <c r="I1700" s="80">
        <v>0.67795497583028297</v>
      </c>
      <c r="J1700" s="104">
        <v>6</v>
      </c>
      <c r="K1700" s="104">
        <v>2.5977799886505339</v>
      </c>
      <c r="L1700" s="104">
        <v>8.1908003042151325</v>
      </c>
      <c r="M1700" s="104">
        <v>44.511191088634497</v>
      </c>
    </row>
    <row r="1701" spans="1:13" s="81" customFormat="1" x14ac:dyDescent="0.25">
      <c r="A1701" s="79">
        <v>1698</v>
      </c>
      <c r="B1701" s="79">
        <v>128.44294738769531</v>
      </c>
      <c r="C1701" s="79">
        <v>128.44294738769531</v>
      </c>
      <c r="D1701" s="95"/>
      <c r="E1701" s="79">
        <v>2486.6521193795252</v>
      </c>
      <c r="F1701" s="79">
        <v>88.510165179175218</v>
      </c>
      <c r="G1701" s="80">
        <v>79.763963691333942</v>
      </c>
      <c r="H1701" s="79">
        <v>-8.0570281520140252</v>
      </c>
      <c r="I1701" s="80">
        <v>1.337096632072686</v>
      </c>
      <c r="J1701" s="104">
        <v>6</v>
      </c>
      <c r="K1701" s="104">
        <v>2.4942559272575822</v>
      </c>
      <c r="L1701" s="104">
        <v>7.8643889386431551</v>
      </c>
      <c r="M1701" s="104">
        <v>42.721957340769059</v>
      </c>
    </row>
    <row r="1702" spans="1:13" s="81" customFormat="1" x14ac:dyDescent="0.25">
      <c r="A1702" s="79">
        <v>1699</v>
      </c>
      <c r="B1702" s="79">
        <v>128.50313720703119</v>
      </c>
      <c r="C1702" s="79">
        <v>128.50313720703119</v>
      </c>
      <c r="D1702" s="95"/>
      <c r="E1702" s="79">
        <v>2487.8173927157482</v>
      </c>
      <c r="F1702" s="79">
        <v>88.553167965898524</v>
      </c>
      <c r="G1702" s="80">
        <v>76.821284636486126</v>
      </c>
      <c r="H1702" s="79">
        <v>-8.770554306429128</v>
      </c>
      <c r="I1702" s="80">
        <v>2.050622786487788</v>
      </c>
      <c r="J1702" s="104">
        <v>6</v>
      </c>
      <c r="K1702" s="104">
        <v>2.4022369962153132</v>
      </c>
      <c r="L1702" s="104">
        <v>7.5742532490668806</v>
      </c>
      <c r="M1702" s="104">
        <v>41.11985673611143</v>
      </c>
    </row>
    <row r="1703" spans="1:13" s="81" customFormat="1" x14ac:dyDescent="0.25">
      <c r="A1703" s="79">
        <v>1700</v>
      </c>
      <c r="B1703" s="79">
        <v>128.57051544189451</v>
      </c>
      <c r="C1703" s="79">
        <v>128.57051544189451</v>
      </c>
      <c r="D1703" s="95"/>
      <c r="E1703" s="79">
        <v>2489.1218335895401</v>
      </c>
      <c r="F1703" s="79">
        <v>88.54715873509673</v>
      </c>
      <c r="G1703" s="80">
        <v>77.767664078796997</v>
      </c>
      <c r="H1703" s="79">
        <v>-8.770554306429128</v>
      </c>
      <c r="I1703" s="80">
        <v>2.050622786487788</v>
      </c>
      <c r="J1703" s="104">
        <v>6</v>
      </c>
      <c r="K1703" s="104">
        <v>2.4318307177930572</v>
      </c>
      <c r="L1703" s="104">
        <v>7.6675622532015089</v>
      </c>
      <c r="M1703" s="104">
        <v>41.633316640623761</v>
      </c>
    </row>
    <row r="1704" spans="1:13" s="81" customFormat="1" x14ac:dyDescent="0.25">
      <c r="A1704" s="79">
        <v>1701</v>
      </c>
      <c r="B1704" s="79">
        <v>128.60732421874999</v>
      </c>
      <c r="C1704" s="79">
        <v>128.60732421874999</v>
      </c>
      <c r="D1704" s="95"/>
      <c r="E1704" s="79">
        <v>2489.8344505517089</v>
      </c>
      <c r="F1704" s="79">
        <v>88.542930008016882</v>
      </c>
      <c r="G1704" s="80">
        <v>75.156343363461446</v>
      </c>
      <c r="H1704" s="79">
        <v>-9.6108274197456236</v>
      </c>
      <c r="I1704" s="80">
        <v>2.890895899804284</v>
      </c>
      <c r="J1704" s="104">
        <v>6</v>
      </c>
      <c r="K1704" s="104">
        <v>2.3501735148310652</v>
      </c>
      <c r="L1704" s="104">
        <v>7.4100970922623466</v>
      </c>
      <c r="M1704" s="104">
        <v>40.203725080097463</v>
      </c>
    </row>
    <row r="1705" spans="1:13" s="81" customFormat="1" x14ac:dyDescent="0.25">
      <c r="A1705" s="79">
        <v>1702</v>
      </c>
      <c r="B1705" s="79">
        <v>128.55063934326171</v>
      </c>
      <c r="C1705" s="79">
        <v>128.55063934326171</v>
      </c>
      <c r="D1705" s="95"/>
      <c r="E1705" s="79">
        <v>2488.737032837179</v>
      </c>
      <c r="F1705" s="79">
        <v>88.572983368350137</v>
      </c>
      <c r="G1705" s="80">
        <v>72.443629656767499</v>
      </c>
      <c r="H1705" s="79">
        <v>-10.50470545186303</v>
      </c>
      <c r="I1705" s="80">
        <v>3.784773931921694</v>
      </c>
      <c r="J1705" s="104">
        <v>6</v>
      </c>
      <c r="K1705" s="104">
        <v>2.2653457062725821</v>
      </c>
      <c r="L1705" s="104">
        <v>7.1426350118774504</v>
      </c>
      <c r="M1705" s="104">
        <v>38.710276298644118</v>
      </c>
    </row>
    <row r="1706" spans="1:13" s="81" customFormat="1" x14ac:dyDescent="0.25">
      <c r="A1706" s="79">
        <v>1703</v>
      </c>
      <c r="B1706" s="79">
        <v>128.44566650390621</v>
      </c>
      <c r="C1706" s="79">
        <v>128.44566650390621</v>
      </c>
      <c r="D1706" s="95"/>
      <c r="E1706" s="79">
        <v>2486.7047613986178</v>
      </c>
      <c r="F1706" s="79">
        <v>88.672214015127338</v>
      </c>
      <c r="G1706" s="80">
        <v>71.199080540042516</v>
      </c>
      <c r="H1706" s="79">
        <v>-7.9800467833802617</v>
      </c>
      <c r="I1706" s="80">
        <v>1.2601152634389221</v>
      </c>
      <c r="J1706" s="104">
        <v>6</v>
      </c>
      <c r="K1706" s="104">
        <v>2.2264280814769162</v>
      </c>
      <c r="L1706" s="104">
        <v>7.0199277408967156</v>
      </c>
      <c r="M1706" s="104">
        <v>38.024526579130303</v>
      </c>
    </row>
    <row r="1707" spans="1:13" s="81" customFormat="1" x14ac:dyDescent="0.25">
      <c r="A1707" s="79">
        <v>1704</v>
      </c>
      <c r="B1707" s="79">
        <v>128.28541717529299</v>
      </c>
      <c r="C1707" s="79">
        <v>128.28541717529299</v>
      </c>
      <c r="D1707" s="95"/>
      <c r="E1707" s="79">
        <v>2483.6023385663029</v>
      </c>
      <c r="F1707" s="79">
        <v>88.762519375471214</v>
      </c>
      <c r="G1707" s="80">
        <v>67.229968033538256</v>
      </c>
      <c r="H1707" s="79">
        <v>-7.9800467833802617</v>
      </c>
      <c r="I1707" s="80">
        <v>1.2601152634389221</v>
      </c>
      <c r="J1707" s="104">
        <v>6</v>
      </c>
      <c r="K1707" s="104">
        <v>2.102312103068285</v>
      </c>
      <c r="L1707" s="104">
        <v>6.6285900609743011</v>
      </c>
      <c r="M1707" s="104">
        <v>35.812669041989608</v>
      </c>
    </row>
    <row r="1708" spans="1:13" s="81" customFormat="1" x14ac:dyDescent="0.25">
      <c r="A1708" s="79">
        <v>1705</v>
      </c>
      <c r="B1708" s="79">
        <v>128.0312438964844</v>
      </c>
      <c r="C1708" s="79">
        <v>128.0312438964844</v>
      </c>
      <c r="D1708" s="95"/>
      <c r="E1708" s="79">
        <v>2478.68155050208</v>
      </c>
      <c r="F1708" s="79">
        <v>88.898363989886846</v>
      </c>
      <c r="G1708" s="80">
        <v>67.955615976352462</v>
      </c>
      <c r="H1708" s="79">
        <v>-7.9800467833802617</v>
      </c>
      <c r="I1708" s="80">
        <v>1.2601152634389221</v>
      </c>
      <c r="J1708" s="104">
        <v>6</v>
      </c>
      <c r="K1708" s="104">
        <v>2.1250034488678828</v>
      </c>
      <c r="L1708" s="104">
        <v>6.7001358742804342</v>
      </c>
      <c r="M1708" s="104">
        <v>36.232307164394427</v>
      </c>
    </row>
    <row r="1709" spans="1:13" s="81" customFormat="1" x14ac:dyDescent="0.25">
      <c r="A1709" s="79">
        <v>1706</v>
      </c>
      <c r="B1709" s="79">
        <v>127.88476028442381</v>
      </c>
      <c r="C1709" s="79">
        <v>127.88476028442381</v>
      </c>
      <c r="D1709" s="95"/>
      <c r="E1709" s="79">
        <v>2475.8456315840472</v>
      </c>
      <c r="F1709" s="79">
        <v>89.007481726922308</v>
      </c>
      <c r="G1709" s="80">
        <v>68.472368225201762</v>
      </c>
      <c r="H1709" s="79">
        <v>-7.9800467833802617</v>
      </c>
      <c r="I1709" s="80">
        <v>1.2601152634389221</v>
      </c>
      <c r="J1709" s="104">
        <v>6</v>
      </c>
      <c r="K1709" s="104">
        <v>2.1411625299863162</v>
      </c>
      <c r="L1709" s="104">
        <v>6.7510854570468553</v>
      </c>
      <c r="M1709" s="104">
        <v>36.528741929234791</v>
      </c>
    </row>
    <row r="1710" spans="1:13" s="81" customFormat="1" x14ac:dyDescent="0.25">
      <c r="A1710" s="79">
        <v>1707</v>
      </c>
      <c r="B1710" s="79">
        <v>127.58691177368161</v>
      </c>
      <c r="C1710" s="79">
        <v>127.58691177368161</v>
      </c>
      <c r="D1710" s="95"/>
      <c r="E1710" s="79">
        <v>2470.079292166005</v>
      </c>
      <c r="F1710" s="79">
        <v>88.961242796351527</v>
      </c>
      <c r="G1710" s="80">
        <v>59.908882001274165</v>
      </c>
      <c r="H1710" s="79">
        <v>-9.2511726417543887</v>
      </c>
      <c r="I1710" s="80">
        <v>2.5312411218130491</v>
      </c>
      <c r="J1710" s="104">
        <v>6</v>
      </c>
      <c r="K1710" s="104">
        <v>1.8733783667685009</v>
      </c>
      <c r="L1710" s="104">
        <v>5.9067619904210824</v>
      </c>
      <c r="M1710" s="104">
        <v>31.68502384877447</v>
      </c>
    </row>
    <row r="1711" spans="1:13" s="81" customFormat="1" x14ac:dyDescent="0.25">
      <c r="A1711" s="79">
        <v>1708</v>
      </c>
      <c r="B1711" s="79">
        <v>127.109481048584</v>
      </c>
      <c r="C1711" s="79">
        <v>127.109481048584</v>
      </c>
      <c r="D1711" s="95"/>
      <c r="E1711" s="79">
        <v>2460.836245750716</v>
      </c>
      <c r="F1711" s="79">
        <v>88.889353985658559</v>
      </c>
      <c r="G1711" s="80">
        <v>59.066795688976505</v>
      </c>
      <c r="H1711" s="79">
        <v>-9.2511726417543887</v>
      </c>
      <c r="I1711" s="80">
        <v>2.5312411218130491</v>
      </c>
      <c r="J1711" s="104">
        <v>6</v>
      </c>
      <c r="K1711" s="104">
        <v>1.847045939460364</v>
      </c>
      <c r="L1711" s="104">
        <v>5.8237358471185274</v>
      </c>
      <c r="M1711" s="104">
        <v>31.225164101866881</v>
      </c>
    </row>
    <row r="1712" spans="1:13" s="81" customFormat="1" x14ac:dyDescent="0.25">
      <c r="A1712" s="79">
        <v>1709</v>
      </c>
      <c r="B1712" s="79">
        <v>126.84975128173831</v>
      </c>
      <c r="C1712" s="79">
        <v>126.84975128173831</v>
      </c>
      <c r="D1712" s="95"/>
      <c r="E1712" s="79">
        <v>2455.8078842226728</v>
      </c>
      <c r="F1712" s="79">
        <v>88.897557900320976</v>
      </c>
      <c r="G1712" s="80">
        <v>71.402659157142722</v>
      </c>
      <c r="H1712" s="79">
        <v>-7.9800467833802617</v>
      </c>
      <c r="I1712" s="80">
        <v>1.2601152634389221</v>
      </c>
      <c r="J1712" s="104">
        <v>6</v>
      </c>
      <c r="K1712" s="104">
        <v>2.232794078712586</v>
      </c>
      <c r="L1712" s="104">
        <v>7.0399997301807824</v>
      </c>
      <c r="M1712" s="104">
        <v>38.206125794013452</v>
      </c>
    </row>
    <row r="1713" spans="1:13" s="81" customFormat="1" x14ac:dyDescent="0.25">
      <c r="A1713" s="79">
        <v>1710</v>
      </c>
      <c r="B1713" s="79">
        <v>126.9277282714844</v>
      </c>
      <c r="C1713" s="79">
        <v>126.9277282714844</v>
      </c>
      <c r="D1713" s="95"/>
      <c r="E1713" s="79">
        <v>2457.3175167152199</v>
      </c>
      <c r="F1713" s="79">
        <v>88.909984001732326</v>
      </c>
      <c r="G1713" s="80">
        <v>75.033542035005169</v>
      </c>
      <c r="H1713" s="79">
        <v>-10.50470545186303</v>
      </c>
      <c r="I1713" s="80">
        <v>3.784773931921694</v>
      </c>
      <c r="J1713" s="104">
        <v>6</v>
      </c>
      <c r="K1713" s="104">
        <v>2.3463334606612092</v>
      </c>
      <c r="L1713" s="104">
        <v>7.3979894014647911</v>
      </c>
      <c r="M1713" s="104">
        <v>40.203629488841322</v>
      </c>
    </row>
    <row r="1714" spans="1:13" s="81" customFormat="1" x14ac:dyDescent="0.25">
      <c r="A1714" s="79">
        <v>1711</v>
      </c>
      <c r="B1714" s="79">
        <v>126.8686820983887</v>
      </c>
      <c r="C1714" s="79">
        <v>126.8686820983887</v>
      </c>
      <c r="D1714" s="95"/>
      <c r="E1714" s="79">
        <v>2456.1743843404502</v>
      </c>
      <c r="F1714" s="79">
        <v>88.782011376027498</v>
      </c>
      <c r="G1714" s="80">
        <v>68.175855325503647</v>
      </c>
      <c r="H1714" s="79">
        <v>-7.9800467833802617</v>
      </c>
      <c r="I1714" s="80">
        <v>1.2601152634389221</v>
      </c>
      <c r="J1714" s="104">
        <v>6</v>
      </c>
      <c r="K1714" s="104">
        <v>2.1318904348777741</v>
      </c>
      <c r="L1714" s="104">
        <v>6.7218505411696201</v>
      </c>
      <c r="M1714" s="104">
        <v>36.408234264115357</v>
      </c>
    </row>
    <row r="1715" spans="1:13" s="81" customFormat="1" x14ac:dyDescent="0.25">
      <c r="A1715" s="79">
        <v>1712</v>
      </c>
      <c r="B1715" s="79">
        <v>126.7057823181152</v>
      </c>
      <c r="C1715" s="79">
        <v>126.7057823181152</v>
      </c>
      <c r="D1715" s="95"/>
      <c r="E1715" s="79">
        <v>2453.02064883296</v>
      </c>
      <c r="F1715" s="79">
        <v>88.787535351143461</v>
      </c>
      <c r="G1715" s="80">
        <v>67.338674151291016</v>
      </c>
      <c r="H1715" s="79">
        <v>-7.9800467833802617</v>
      </c>
      <c r="I1715" s="80">
        <v>1.2601152634389221</v>
      </c>
      <c r="J1715" s="104">
        <v>6</v>
      </c>
      <c r="K1715" s="104">
        <v>2.105711393499528</v>
      </c>
      <c r="L1715" s="104">
        <v>6.6393080237040101</v>
      </c>
      <c r="M1715" s="104">
        <v>35.946223699062799</v>
      </c>
    </row>
    <row r="1716" spans="1:13" s="81" customFormat="1" x14ac:dyDescent="0.25">
      <c r="A1716" s="79">
        <v>1713</v>
      </c>
      <c r="B1716" s="79">
        <v>126.6325164794922</v>
      </c>
      <c r="C1716" s="79">
        <v>126.6325164794922</v>
      </c>
      <c r="D1716" s="95"/>
      <c r="E1716" s="79">
        <v>2451.6022241035721</v>
      </c>
      <c r="F1716" s="79">
        <v>88.772835292888971</v>
      </c>
      <c r="G1716" s="80">
        <v>75.031408409227325</v>
      </c>
      <c r="H1716" s="79">
        <v>-10.50470545186303</v>
      </c>
      <c r="I1716" s="80">
        <v>3.784773931921694</v>
      </c>
      <c r="J1716" s="104">
        <v>6</v>
      </c>
      <c r="K1716" s="104">
        <v>2.3462667411992282</v>
      </c>
      <c r="L1716" s="104">
        <v>7.3977790350011663</v>
      </c>
      <c r="M1716" s="104">
        <v>40.213548261087212</v>
      </c>
    </row>
    <row r="1717" spans="1:13" s="81" customFormat="1" x14ac:dyDescent="0.25">
      <c r="A1717" s="79">
        <v>1714</v>
      </c>
      <c r="B1717" s="79">
        <v>126.8112297058105</v>
      </c>
      <c r="C1717" s="79">
        <v>126.8112297058105</v>
      </c>
      <c r="D1717" s="95"/>
      <c r="E1717" s="79">
        <v>2455.062107515032</v>
      </c>
      <c r="F1717" s="79">
        <v>88.657329543746386</v>
      </c>
      <c r="G1717" s="80">
        <v>78.936615655184767</v>
      </c>
      <c r="H1717" s="79">
        <v>-8.9509061841314352</v>
      </c>
      <c r="I1717" s="80">
        <v>2.230974664190096</v>
      </c>
      <c r="J1717" s="104">
        <v>6</v>
      </c>
      <c r="K1717" s="104">
        <v>2.4683843726410681</v>
      </c>
      <c r="L1717" s="104">
        <v>7.7828159269372881</v>
      </c>
      <c r="M1717" s="104">
        <v>42.332742428746542</v>
      </c>
    </row>
    <row r="1718" spans="1:13" s="81" customFormat="1" x14ac:dyDescent="0.25">
      <c r="A1718" s="79">
        <v>1715</v>
      </c>
      <c r="B1718" s="79">
        <v>126.9517349243164</v>
      </c>
      <c r="C1718" s="79">
        <v>126.9517349243164</v>
      </c>
      <c r="D1718" s="95"/>
      <c r="E1718" s="79">
        <v>2457.782284889402</v>
      </c>
      <c r="F1718" s="79">
        <v>88.640604764701365</v>
      </c>
      <c r="G1718" s="80">
        <v>78.112018057289561</v>
      </c>
      <c r="H1718" s="79">
        <v>-9.664432338546538</v>
      </c>
      <c r="I1718" s="80">
        <v>2.944500818605198</v>
      </c>
      <c r="J1718" s="104">
        <v>6</v>
      </c>
      <c r="K1718" s="104">
        <v>2.4425988254971021</v>
      </c>
      <c r="L1718" s="104">
        <v>7.701514096792363</v>
      </c>
      <c r="M1718" s="104">
        <v>41.881154882484537</v>
      </c>
    </row>
    <row r="1719" spans="1:13" s="81" customFormat="1" x14ac:dyDescent="0.25">
      <c r="A1719" s="79">
        <v>1716</v>
      </c>
      <c r="B1719" s="79">
        <v>127.1788619995117</v>
      </c>
      <c r="C1719" s="79">
        <v>127.1788619995117</v>
      </c>
      <c r="D1719" s="95"/>
      <c r="E1719" s="79">
        <v>2462.1794591554071</v>
      </c>
      <c r="F1719" s="79">
        <v>88.543121821668166</v>
      </c>
      <c r="G1719" s="80">
        <v>83.927702309436356</v>
      </c>
      <c r="H1719" s="79">
        <v>-8.2917645278890308</v>
      </c>
      <c r="I1719" s="80">
        <v>1.571833007947691</v>
      </c>
      <c r="J1719" s="104">
        <v>6</v>
      </c>
      <c r="K1719" s="104">
        <v>2.624457953926445</v>
      </c>
      <c r="L1719" s="104">
        <v>8.2749159287300813</v>
      </c>
      <c r="M1719" s="104">
        <v>45.000280143778397</v>
      </c>
    </row>
    <row r="1720" spans="1:13" s="81" customFormat="1" x14ac:dyDescent="0.25">
      <c r="A1720" s="79">
        <v>1717</v>
      </c>
      <c r="B1720" s="79">
        <v>127.5711639404297</v>
      </c>
      <c r="C1720" s="79">
        <v>127.5711639404297</v>
      </c>
      <c r="D1720" s="95"/>
      <c r="E1720" s="79">
        <v>2469.7744145240008</v>
      </c>
      <c r="F1720" s="79">
        <v>88.522600644707452</v>
      </c>
      <c r="G1720" s="80">
        <v>89.455962705576724</v>
      </c>
      <c r="H1720" s="79">
        <v>-7.920547105832382</v>
      </c>
      <c r="I1720" s="80">
        <v>1.2006155858910419</v>
      </c>
      <c r="J1720" s="104">
        <v>6</v>
      </c>
      <c r="K1720" s="104">
        <v>2.7973292058348371</v>
      </c>
      <c r="L1720" s="104">
        <v>8.8199789859972419</v>
      </c>
      <c r="M1720" s="104">
        <v>47.908796137424197</v>
      </c>
    </row>
    <row r="1721" spans="1:13" s="81" customFormat="1" x14ac:dyDescent="0.25">
      <c r="A1721" s="79">
        <v>1718</v>
      </c>
      <c r="B1721" s="79">
        <v>128.05147171020511</v>
      </c>
      <c r="C1721" s="79">
        <v>128.05147171020511</v>
      </c>
      <c r="D1721" s="95"/>
      <c r="E1721" s="79">
        <v>2479.0731604493908</v>
      </c>
      <c r="F1721" s="79">
        <v>88.502079467746739</v>
      </c>
      <c r="G1721" s="80">
        <v>91.504489465781106</v>
      </c>
      <c r="H1721" s="79">
        <v>-8.2455863991014251</v>
      </c>
      <c r="I1721" s="80">
        <v>1.525654879160085</v>
      </c>
      <c r="J1721" s="104">
        <v>6</v>
      </c>
      <c r="K1721" s="104">
        <v>2.8613875822911301</v>
      </c>
      <c r="L1721" s="104">
        <v>9.0219550469639334</v>
      </c>
      <c r="M1721" s="104">
        <v>48.966107490000162</v>
      </c>
    </row>
    <row r="1722" spans="1:13" s="81" customFormat="1" x14ac:dyDescent="0.25">
      <c r="A1722" s="79">
        <v>1719</v>
      </c>
      <c r="B1722" s="79">
        <v>128.5340881347656</v>
      </c>
      <c r="C1722" s="79">
        <v>128.5340881347656</v>
      </c>
      <c r="D1722" s="95"/>
      <c r="E1722" s="79">
        <v>2488.4166018713522</v>
      </c>
      <c r="F1722" s="79">
        <v>88.574812506739377</v>
      </c>
      <c r="G1722" s="80">
        <v>91.992476547827451</v>
      </c>
      <c r="H1722" s="79">
        <v>-8.2455863991014251</v>
      </c>
      <c r="I1722" s="80">
        <v>1.525654879160085</v>
      </c>
      <c r="J1722" s="104">
        <v>6</v>
      </c>
      <c r="K1722" s="104">
        <v>2.8766471633787671</v>
      </c>
      <c r="L1722" s="104">
        <v>9.0700685061332535</v>
      </c>
      <c r="M1722" s="104">
        <v>49.207875600445917</v>
      </c>
    </row>
    <row r="1723" spans="1:13" s="81" customFormat="1" x14ac:dyDescent="0.25">
      <c r="A1723" s="79">
        <v>1720</v>
      </c>
      <c r="B1723" s="79">
        <v>129.00895385742189</v>
      </c>
      <c r="C1723" s="79">
        <v>129.00895385742189</v>
      </c>
      <c r="D1723" s="95"/>
      <c r="E1723" s="79">
        <v>2497.609989906116</v>
      </c>
      <c r="F1723" s="79">
        <v>88.678244348988954</v>
      </c>
      <c r="G1723" s="80">
        <v>92.275793662182963</v>
      </c>
      <c r="H1723" s="79">
        <v>-7.920547105832382</v>
      </c>
      <c r="I1723" s="80">
        <v>1.2006155858910419</v>
      </c>
      <c r="J1723" s="104">
        <v>6</v>
      </c>
      <c r="K1723" s="104">
        <v>2.8855066201944961</v>
      </c>
      <c r="L1723" s="104">
        <v>9.0980023734732445</v>
      </c>
      <c r="M1723" s="104">
        <v>49.342773323786339</v>
      </c>
    </row>
    <row r="1724" spans="1:13" s="81" customFormat="1" x14ac:dyDescent="0.25">
      <c r="A1724" s="79">
        <v>1721</v>
      </c>
      <c r="B1724" s="79">
        <v>129.4656677246094</v>
      </c>
      <c r="C1724" s="79">
        <v>129.4656677246094</v>
      </c>
      <c r="D1724" s="95"/>
      <c r="E1724" s="79">
        <v>2506.451958491311</v>
      </c>
      <c r="F1724" s="79">
        <v>88.781676191238532</v>
      </c>
      <c r="G1724" s="80">
        <v>92.650753720760136</v>
      </c>
      <c r="H1724" s="79">
        <v>-7.920547105832382</v>
      </c>
      <c r="I1724" s="80">
        <v>1.2006155858910419</v>
      </c>
      <c r="J1724" s="104">
        <v>6</v>
      </c>
      <c r="K1724" s="104">
        <v>2.8972317941365802</v>
      </c>
      <c r="L1724" s="104">
        <v>9.134971846912638</v>
      </c>
      <c r="M1724" s="104">
        <v>49.525276594051363</v>
      </c>
    </row>
    <row r="1725" spans="1:13" s="81" customFormat="1" x14ac:dyDescent="0.25">
      <c r="A1725" s="79">
        <v>1722</v>
      </c>
      <c r="B1725" s="79">
        <v>129.92289428710939</v>
      </c>
      <c r="C1725" s="79">
        <v>129.92289428710939</v>
      </c>
      <c r="D1725" s="95"/>
      <c r="E1725" s="79">
        <v>2515.3038528444149</v>
      </c>
      <c r="F1725" s="79">
        <v>88.85461835081648</v>
      </c>
      <c r="G1725" s="80">
        <v>93.675789299220838</v>
      </c>
      <c r="H1725" s="79">
        <v>-7.920547105832382</v>
      </c>
      <c r="I1725" s="80">
        <v>1.2006155858910419</v>
      </c>
      <c r="J1725" s="104">
        <v>6</v>
      </c>
      <c r="K1725" s="104">
        <v>2.9292851293634912</v>
      </c>
      <c r="L1725" s="104">
        <v>9.236036012883087</v>
      </c>
      <c r="M1725" s="104">
        <v>50.044827938114068</v>
      </c>
    </row>
    <row r="1726" spans="1:13" s="81" customFormat="1" x14ac:dyDescent="0.25">
      <c r="A1726" s="79">
        <v>1723</v>
      </c>
      <c r="B1726" s="79">
        <v>130.39005584716799</v>
      </c>
      <c r="C1726" s="79">
        <v>130.39005584716799</v>
      </c>
      <c r="D1726" s="95"/>
      <c r="E1726" s="79">
        <v>2524.3480884917481</v>
      </c>
      <c r="F1726" s="79">
        <v>88.83486392179293</v>
      </c>
      <c r="G1726" s="80">
        <v>95.093212307345169</v>
      </c>
      <c r="H1726" s="79">
        <v>-8.2455863991014251</v>
      </c>
      <c r="I1726" s="80">
        <v>1.525654879160085</v>
      </c>
      <c r="J1726" s="104">
        <v>6</v>
      </c>
      <c r="K1726" s="104">
        <v>2.9736086004628781</v>
      </c>
      <c r="L1726" s="104">
        <v>9.3757879172594549</v>
      </c>
      <c r="M1726" s="104">
        <v>50.765562458034857</v>
      </c>
    </row>
    <row r="1727" spans="1:13" s="81" customFormat="1" x14ac:dyDescent="0.25">
      <c r="A1727" s="79">
        <v>1724</v>
      </c>
      <c r="B1727" s="79">
        <v>130.84431610107421</v>
      </c>
      <c r="C1727" s="79">
        <v>130.84431610107421</v>
      </c>
      <c r="D1727" s="95"/>
      <c r="E1727" s="79">
        <v>2533.14255518766</v>
      </c>
      <c r="F1727" s="79">
        <v>88.716645916062376</v>
      </c>
      <c r="G1727" s="80">
        <v>92.954729451473639</v>
      </c>
      <c r="H1727" s="79">
        <v>-8.2917645278890308</v>
      </c>
      <c r="I1727" s="80">
        <v>1.571833007947691</v>
      </c>
      <c r="J1727" s="104">
        <v>6</v>
      </c>
      <c r="K1727" s="104">
        <v>2.9067372554124091</v>
      </c>
      <c r="L1727" s="104">
        <v>9.1649425663153252</v>
      </c>
      <c r="M1727" s="104">
        <v>49.642141750213078</v>
      </c>
    </row>
    <row r="1728" spans="1:13" s="81" customFormat="1" x14ac:dyDescent="0.25">
      <c r="A1728" s="79">
        <v>1725</v>
      </c>
      <c r="B1728" s="79">
        <v>131.11667938232421</v>
      </c>
      <c r="C1728" s="79">
        <v>131.11667938232421</v>
      </c>
      <c r="D1728" s="95"/>
      <c r="E1728" s="79">
        <v>2538.4155012258511</v>
      </c>
      <c r="F1728" s="79">
        <v>88.506863669348064</v>
      </c>
      <c r="G1728" s="80">
        <v>83.463640637423737</v>
      </c>
      <c r="H1728" s="79">
        <v>-8.2917645278890308</v>
      </c>
      <c r="I1728" s="80">
        <v>1.571833007947691</v>
      </c>
      <c r="J1728" s="104">
        <v>6</v>
      </c>
      <c r="K1728" s="104">
        <v>2.609946531443609</v>
      </c>
      <c r="L1728" s="104">
        <v>8.2291614136417</v>
      </c>
      <c r="M1728" s="104">
        <v>44.610540887122973</v>
      </c>
    </row>
    <row r="1729" spans="1:13" s="81" customFormat="1" x14ac:dyDescent="0.25">
      <c r="A1729" s="79">
        <v>1726</v>
      </c>
      <c r="B1729" s="79">
        <v>131.13497161865229</v>
      </c>
      <c r="C1729" s="79">
        <v>131.13497161865229</v>
      </c>
      <c r="D1729" s="95"/>
      <c r="E1729" s="79">
        <v>2538.7696384452051</v>
      </c>
      <c r="F1729" s="79">
        <v>88.273349031864527</v>
      </c>
      <c r="G1729" s="80">
        <v>79.50636188518105</v>
      </c>
      <c r="H1729" s="79">
        <v>-8.9509061841314352</v>
      </c>
      <c r="I1729" s="80">
        <v>2.230974664190096</v>
      </c>
      <c r="J1729" s="104">
        <v>6</v>
      </c>
      <c r="K1729" s="104">
        <v>2.4862005999877952</v>
      </c>
      <c r="L1729" s="104">
        <v>7.8389904917615167</v>
      </c>
      <c r="M1729" s="104">
        <v>42.470727597245293</v>
      </c>
    </row>
    <row r="1730" spans="1:13" s="81" customFormat="1" x14ac:dyDescent="0.25">
      <c r="A1730" s="79">
        <v>1727</v>
      </c>
      <c r="B1730" s="79">
        <v>131.10756683349609</v>
      </c>
      <c r="C1730" s="79">
        <v>131.10756683349609</v>
      </c>
      <c r="D1730" s="95"/>
      <c r="E1730" s="79">
        <v>2538.239082517644</v>
      </c>
      <c r="F1730" s="79">
        <v>88.033784309603746</v>
      </c>
      <c r="G1730" s="80">
        <v>73.891013755377259</v>
      </c>
      <c r="H1730" s="79">
        <v>-10.50470545186303</v>
      </c>
      <c r="I1730" s="80">
        <v>3.784773931921694</v>
      </c>
      <c r="J1730" s="104">
        <v>6</v>
      </c>
      <c r="K1730" s="104">
        <v>2.3106060744878092</v>
      </c>
      <c r="L1730" s="104">
        <v>7.2853409528600626</v>
      </c>
      <c r="M1730" s="104">
        <v>39.391582097518707</v>
      </c>
    </row>
    <row r="1731" spans="1:13" s="81" customFormat="1" x14ac:dyDescent="0.25">
      <c r="A1731" s="79">
        <v>1728</v>
      </c>
      <c r="B1731" s="79">
        <v>130.63495330810551</v>
      </c>
      <c r="C1731" s="79">
        <v>130.63495330810551</v>
      </c>
      <c r="D1731" s="95"/>
      <c r="E1731" s="79">
        <v>2529.089296963341</v>
      </c>
      <c r="F1731" s="79">
        <v>87.842498091405574</v>
      </c>
      <c r="G1731" s="80">
        <v>49.919411853669047</v>
      </c>
      <c r="H1731" s="79">
        <v>-9.2438337492076652</v>
      </c>
      <c r="I1731" s="80">
        <v>2.523902229266326</v>
      </c>
      <c r="J1731" s="104">
        <v>6</v>
      </c>
      <c r="K1731" s="104">
        <v>1.5610030286741401</v>
      </c>
      <c r="L1731" s="104">
        <v>4.9218425494095621</v>
      </c>
      <c r="M1731" s="104">
        <v>25.67492470499548</v>
      </c>
    </row>
    <row r="1732" spans="1:13" s="81" customFormat="1" x14ac:dyDescent="0.25">
      <c r="A1732" s="79">
        <v>1729</v>
      </c>
      <c r="B1732" s="79">
        <v>129.48162841796881</v>
      </c>
      <c r="C1732" s="79">
        <v>129.48162841796881</v>
      </c>
      <c r="D1732" s="95"/>
      <c r="E1732" s="79">
        <v>2506.760957099455</v>
      </c>
      <c r="F1732" s="79">
        <v>87.771015407789889</v>
      </c>
      <c r="G1732" s="80">
        <v>36.262220841374486</v>
      </c>
      <c r="H1732" s="79">
        <v>-5.6596455361796831</v>
      </c>
      <c r="I1732" s="80">
        <v>-1.0602859837616569</v>
      </c>
      <c r="J1732" s="104">
        <v>6</v>
      </c>
      <c r="K1732" s="104">
        <v>1.1339363677954799</v>
      </c>
      <c r="L1732" s="104">
        <v>3.575301367659149</v>
      </c>
      <c r="M1732" s="104">
        <v>17.490678240886389</v>
      </c>
    </row>
    <row r="1733" spans="1:13" s="81" customFormat="1" x14ac:dyDescent="0.25">
      <c r="A1733" s="79">
        <v>1730</v>
      </c>
      <c r="B1733" s="79">
        <v>128.08439407348629</v>
      </c>
      <c r="C1733" s="79">
        <v>128.08439407348629</v>
      </c>
      <c r="D1733" s="95"/>
      <c r="E1733" s="79">
        <v>2479.710536545887</v>
      </c>
      <c r="F1733" s="79">
        <v>87.987258600805291</v>
      </c>
      <c r="G1733" s="80">
        <v>19.853687942939445</v>
      </c>
      <c r="H1733" s="79">
        <v>0</v>
      </c>
      <c r="I1733" s="80">
        <v>-6.7199315199413396</v>
      </c>
      <c r="J1733" s="104">
        <v>6</v>
      </c>
      <c r="K1733" s="104">
        <v>0.62083397737391133</v>
      </c>
      <c r="L1733" s="104">
        <v>1.957489530659942</v>
      </c>
      <c r="M1733" s="104">
        <v>7.248083655742545</v>
      </c>
    </row>
    <row r="1734" spans="1:13" s="81" customFormat="1" x14ac:dyDescent="0.25">
      <c r="A1734" s="79">
        <v>1731</v>
      </c>
      <c r="B1734" s="79">
        <v>126.0298606872559</v>
      </c>
      <c r="C1734" s="79">
        <v>126.0298606872559</v>
      </c>
      <c r="D1734" s="95"/>
      <c r="E1734" s="79">
        <v>2439.9348236467958</v>
      </c>
      <c r="F1734" s="79">
        <v>88.058464092778749</v>
      </c>
      <c r="G1734" s="80">
        <v>9.4551018565327123</v>
      </c>
      <c r="H1734" s="79">
        <v>0</v>
      </c>
      <c r="I1734" s="80">
        <v>-6.7199315199413396</v>
      </c>
      <c r="J1734" s="104">
        <v>6</v>
      </c>
      <c r="K1734" s="104">
        <v>0.29566539521208801</v>
      </c>
      <c r="L1734" s="104">
        <v>0.93223299110371349</v>
      </c>
      <c r="M1734" s="104">
        <v>0.5992852382548326</v>
      </c>
    </row>
    <row r="1735" spans="1:13" s="81" customFormat="1" x14ac:dyDescent="0.25">
      <c r="A1735" s="79">
        <v>1732</v>
      </c>
      <c r="B1735" s="79">
        <v>124.1070098876953</v>
      </c>
      <c r="C1735" s="79">
        <v>124.1070098876953</v>
      </c>
      <c r="D1735" s="95"/>
      <c r="E1735" s="79">
        <v>2402.7084821992939</v>
      </c>
      <c r="F1735" s="79">
        <v>88.124577880421413</v>
      </c>
      <c r="G1735" s="80">
        <v>12.065455973221136</v>
      </c>
      <c r="H1735" s="79">
        <v>0</v>
      </c>
      <c r="I1735" s="80">
        <v>-6.7199315199413396</v>
      </c>
      <c r="J1735" s="104">
        <v>6</v>
      </c>
      <c r="K1735" s="104">
        <v>0.37729237218864359</v>
      </c>
      <c r="L1735" s="104">
        <v>1.1896028495107931</v>
      </c>
      <c r="M1735" s="104">
        <v>2.4490757687278468</v>
      </c>
    </row>
    <row r="1736" spans="1:13" s="81" customFormat="1" x14ac:dyDescent="0.25">
      <c r="A1736" s="79">
        <v>1733</v>
      </c>
      <c r="B1736" s="79">
        <v>122.0750045776367</v>
      </c>
      <c r="C1736" s="79">
        <v>122.0750045776367</v>
      </c>
      <c r="D1736" s="95"/>
      <c r="E1736" s="79">
        <v>2363.3689122687169</v>
      </c>
      <c r="F1736" s="79">
        <v>88.109913479855081</v>
      </c>
      <c r="G1736" s="80">
        <v>6.4520401750102065</v>
      </c>
      <c r="H1736" s="79">
        <v>-40.247458969496158</v>
      </c>
      <c r="I1736" s="80">
        <v>33.527527449554817</v>
      </c>
      <c r="J1736" s="104">
        <v>6</v>
      </c>
      <c r="K1736" s="104">
        <v>0.20175827158864859</v>
      </c>
      <c r="L1736" s="104">
        <v>0.6361438303190089</v>
      </c>
      <c r="M1736" s="104">
        <v>-1.133914314786159</v>
      </c>
    </row>
    <row r="1737" spans="1:13" s="81" customFormat="1" x14ac:dyDescent="0.25">
      <c r="A1737" s="79">
        <v>1734</v>
      </c>
      <c r="B1737" s="79">
        <v>119.82816848754879</v>
      </c>
      <c r="C1737" s="79">
        <v>119.82816848754879</v>
      </c>
      <c r="D1737" s="95"/>
      <c r="E1737" s="79">
        <v>2319.8702240266039</v>
      </c>
      <c r="F1737" s="79">
        <v>88.126205104332058</v>
      </c>
      <c r="G1737" s="80">
        <v>0</v>
      </c>
      <c r="H1737" s="79">
        <v>-36.556727093644469</v>
      </c>
      <c r="I1737" s="80">
        <v>29.836795573703132</v>
      </c>
      <c r="J1737" s="104">
        <v>6</v>
      </c>
      <c r="K1737" s="104">
        <v>0</v>
      </c>
      <c r="L1737" s="104">
        <v>0</v>
      </c>
      <c r="M1737" s="104">
        <v>-5.1149875605385287</v>
      </c>
    </row>
    <row r="1738" spans="1:13" s="81" customFormat="1" x14ac:dyDescent="0.25">
      <c r="A1738" s="79">
        <v>1735</v>
      </c>
      <c r="B1738" s="79">
        <v>117.2809532165527</v>
      </c>
      <c r="C1738" s="79">
        <v>117.2809532165527</v>
      </c>
      <c r="D1738" s="95"/>
      <c r="E1738" s="79">
        <v>2270.5562026578832</v>
      </c>
      <c r="F1738" s="79">
        <v>88.11379967516784</v>
      </c>
      <c r="G1738" s="80">
        <v>0</v>
      </c>
      <c r="H1738" s="79">
        <v>-33.873306794814887</v>
      </c>
      <c r="I1738" s="80">
        <v>27.15337527487355</v>
      </c>
      <c r="J1738" s="104">
        <v>6</v>
      </c>
      <c r="K1738" s="104">
        <v>0</v>
      </c>
      <c r="L1738" s="104">
        <v>0</v>
      </c>
      <c r="M1738" s="104">
        <v>-4.9673513882894671</v>
      </c>
    </row>
    <row r="1739" spans="1:13" s="81" customFormat="1" x14ac:dyDescent="0.25">
      <c r="A1739" s="79">
        <v>1736</v>
      </c>
      <c r="B1739" s="79">
        <v>114.32802734374999</v>
      </c>
      <c r="C1739" s="79">
        <v>114.32802734374999</v>
      </c>
      <c r="D1739" s="95"/>
      <c r="E1739" s="79">
        <v>2213.387634594651</v>
      </c>
      <c r="F1739" s="79">
        <v>87.975468248510126</v>
      </c>
      <c r="G1739" s="80">
        <v>0</v>
      </c>
      <c r="H1739" s="79">
        <v>-29.111878378605471</v>
      </c>
      <c r="I1739" s="80">
        <v>22.391946858664131</v>
      </c>
      <c r="J1739" s="104">
        <v>6</v>
      </c>
      <c r="K1739" s="104">
        <v>0</v>
      </c>
      <c r="L1739" s="104">
        <v>0</v>
      </c>
      <c r="M1739" s="104">
        <v>-4.7993353566833648</v>
      </c>
    </row>
    <row r="1740" spans="1:13" s="81" customFormat="1" x14ac:dyDescent="0.25">
      <c r="A1740" s="79">
        <v>1737</v>
      </c>
      <c r="B1740" s="79">
        <v>112.1178070068359</v>
      </c>
      <c r="C1740" s="79">
        <v>112.1178070068359</v>
      </c>
      <c r="D1740" s="95"/>
      <c r="E1740" s="79">
        <v>2170.597826381254</v>
      </c>
      <c r="F1740" s="79">
        <v>88.033259905123174</v>
      </c>
      <c r="G1740" s="80">
        <v>0</v>
      </c>
      <c r="H1740" s="79">
        <v>-29.050571901952811</v>
      </c>
      <c r="I1740" s="80">
        <v>22.33064038201147</v>
      </c>
      <c r="J1740" s="104">
        <v>6</v>
      </c>
      <c r="K1740" s="104">
        <v>0</v>
      </c>
      <c r="L1740" s="104">
        <v>0</v>
      </c>
      <c r="M1740" s="104">
        <v>-2.4861803864655339</v>
      </c>
    </row>
    <row r="1741" spans="1:13" s="81" customFormat="1" x14ac:dyDescent="0.25">
      <c r="A1741" s="79">
        <v>1738</v>
      </c>
      <c r="B1741" s="79">
        <v>110.1340126037598</v>
      </c>
      <c r="C1741" s="79">
        <v>110.1340126037598</v>
      </c>
      <c r="D1741" s="95"/>
      <c r="E1741" s="79">
        <v>2132.1916183554231</v>
      </c>
      <c r="F1741" s="79">
        <v>88.127930166884596</v>
      </c>
      <c r="G1741" s="80">
        <v>0</v>
      </c>
      <c r="H1741" s="79">
        <v>-25.025057865762559</v>
      </c>
      <c r="I1741" s="80">
        <v>18.305126345821218</v>
      </c>
      <c r="J1741" s="104">
        <v>6</v>
      </c>
      <c r="K1741" s="104">
        <v>0</v>
      </c>
      <c r="L1741" s="104">
        <v>0</v>
      </c>
      <c r="M1741" s="104">
        <v>-2.4790030716551268</v>
      </c>
    </row>
    <row r="1742" spans="1:13" s="81" customFormat="1" x14ac:dyDescent="0.25">
      <c r="A1742" s="79">
        <v>1739</v>
      </c>
      <c r="B1742" s="79">
        <v>107.9919288635254</v>
      </c>
      <c r="C1742" s="79">
        <v>107.9919288635254</v>
      </c>
      <c r="D1742" s="95"/>
      <c r="E1742" s="79">
        <v>2090.7209328808499</v>
      </c>
      <c r="F1742" s="79">
        <v>88.177171811000022</v>
      </c>
      <c r="G1742" s="80">
        <v>0</v>
      </c>
      <c r="H1742" s="79">
        <v>-31.79627261508125</v>
      </c>
      <c r="I1742" s="80">
        <v>25.076341095139909</v>
      </c>
      <c r="J1742" s="104">
        <v>6</v>
      </c>
      <c r="K1742" s="104">
        <v>0</v>
      </c>
      <c r="L1742" s="104">
        <v>0</v>
      </c>
      <c r="M1742" s="104">
        <v>-4.4498012853595714</v>
      </c>
    </row>
    <row r="1743" spans="1:13" s="81" customFormat="1" x14ac:dyDescent="0.25">
      <c r="A1743" s="79">
        <v>1740</v>
      </c>
      <c r="B1743" s="79">
        <v>105.1355453491211</v>
      </c>
      <c r="C1743" s="79">
        <v>105.1355453491211</v>
      </c>
      <c r="D1743" s="95"/>
      <c r="E1743" s="79">
        <v>2035.4214223642091</v>
      </c>
      <c r="F1743" s="79">
        <v>88.22866648196333</v>
      </c>
      <c r="G1743" s="80">
        <v>0</v>
      </c>
      <c r="H1743" s="79">
        <v>-35.270359706169017</v>
      </c>
      <c r="I1743" s="80">
        <v>28.550428186227681</v>
      </c>
      <c r="J1743" s="104">
        <v>6</v>
      </c>
      <c r="K1743" s="104">
        <v>0</v>
      </c>
      <c r="L1743" s="104">
        <v>0</v>
      </c>
      <c r="M1743" s="104">
        <v>-4.296949961640558</v>
      </c>
    </row>
    <row r="1744" spans="1:13" s="81" customFormat="1" x14ac:dyDescent="0.25">
      <c r="A1744" s="79">
        <v>1741</v>
      </c>
      <c r="B1744" s="79">
        <v>102.9174217224121</v>
      </c>
      <c r="C1744" s="79">
        <v>102.9174217224121</v>
      </c>
      <c r="D1744" s="95"/>
      <c r="E1744" s="79">
        <v>1992.4786066660231</v>
      </c>
      <c r="F1744" s="79">
        <v>88.259446194276748</v>
      </c>
      <c r="G1744" s="80">
        <v>0</v>
      </c>
      <c r="H1744" s="79">
        <v>-34.459453245255652</v>
      </c>
      <c r="I1744" s="80">
        <v>27.739521725314312</v>
      </c>
      <c r="J1744" s="104">
        <v>6</v>
      </c>
      <c r="K1744" s="104">
        <v>0</v>
      </c>
      <c r="L1744" s="104">
        <v>0</v>
      </c>
      <c r="M1744" s="104">
        <v>-3.6219072766195568</v>
      </c>
    </row>
    <row r="1745" spans="1:13" s="81" customFormat="1" x14ac:dyDescent="0.25">
      <c r="A1745" s="79">
        <v>1742</v>
      </c>
      <c r="B1745" s="79">
        <v>101.10916671752931</v>
      </c>
      <c r="C1745" s="79">
        <v>101.10916671752931</v>
      </c>
      <c r="D1745" s="95"/>
      <c r="E1745" s="79">
        <v>1957.4708368217341</v>
      </c>
      <c r="F1745" s="79">
        <v>88.355202967194131</v>
      </c>
      <c r="G1745" s="80">
        <v>0</v>
      </c>
      <c r="H1745" s="79">
        <v>-19.406969425259419</v>
      </c>
      <c r="I1745" s="80">
        <v>12.68703790531807</v>
      </c>
      <c r="J1745" s="104">
        <v>6</v>
      </c>
      <c r="K1745" s="104">
        <v>0</v>
      </c>
      <c r="L1745" s="104">
        <v>0</v>
      </c>
      <c r="M1745" s="104">
        <v>-2.8405801883009612</v>
      </c>
    </row>
    <row r="1746" spans="1:13" s="81" customFormat="1" x14ac:dyDescent="0.25">
      <c r="A1746" s="79">
        <v>1743</v>
      </c>
      <c r="B1746" s="79">
        <v>99.325325775146482</v>
      </c>
      <c r="C1746" s="79">
        <v>99.325325775146482</v>
      </c>
      <c r="D1746" s="95"/>
      <c r="E1746" s="79">
        <v>1922.9357225921999</v>
      </c>
      <c r="F1746" s="79">
        <v>88.393679233602072</v>
      </c>
      <c r="G1746" s="80">
        <v>0</v>
      </c>
      <c r="H1746" s="79">
        <v>-11.68112148622148</v>
      </c>
      <c r="I1746" s="80">
        <v>4.961189966280144</v>
      </c>
      <c r="J1746" s="104">
        <v>6</v>
      </c>
      <c r="K1746" s="104">
        <v>0</v>
      </c>
      <c r="L1746" s="104">
        <v>0</v>
      </c>
      <c r="M1746" s="104">
        <v>-2.430633441711306</v>
      </c>
    </row>
    <row r="1747" spans="1:13" s="81" customFormat="1" x14ac:dyDescent="0.25">
      <c r="A1747" s="79">
        <v>1744</v>
      </c>
      <c r="B1747" s="79">
        <v>97.718420410156256</v>
      </c>
      <c r="C1747" s="79">
        <v>97.718420410156256</v>
      </c>
      <c r="D1747" s="95"/>
      <c r="E1747" s="79">
        <v>1891.826076537176</v>
      </c>
      <c r="F1747" s="79">
        <v>88.471300917032565</v>
      </c>
      <c r="G1747" s="80">
        <v>5.4744184138509464</v>
      </c>
      <c r="H1747" s="79">
        <v>-5.4668109314252442</v>
      </c>
      <c r="I1747" s="80">
        <v>-1.253120588516095</v>
      </c>
      <c r="J1747" s="104">
        <v>6</v>
      </c>
      <c r="K1747" s="104">
        <v>0.1711875882933247</v>
      </c>
      <c r="L1747" s="104">
        <v>0.53975446588885279</v>
      </c>
      <c r="M1747" s="104">
        <v>-0.37250037482312331</v>
      </c>
    </row>
    <row r="1748" spans="1:13" s="81" customFormat="1" x14ac:dyDescent="0.25">
      <c r="A1748" s="79">
        <v>1745</v>
      </c>
      <c r="B1748" s="79">
        <v>96.232594299316403</v>
      </c>
      <c r="C1748" s="79">
        <v>96.232594299316403</v>
      </c>
      <c r="D1748" s="95"/>
      <c r="E1748" s="79">
        <v>1863.0605216920569</v>
      </c>
      <c r="F1748" s="79">
        <v>88.553758027963667</v>
      </c>
      <c r="G1748" s="80">
        <v>5.4838561827948817</v>
      </c>
      <c r="H1748" s="79">
        <v>0</v>
      </c>
      <c r="I1748" s="80">
        <v>-6.7199315199413396</v>
      </c>
      <c r="J1748" s="104">
        <v>6</v>
      </c>
      <c r="K1748" s="104">
        <v>0.17148271168036691</v>
      </c>
      <c r="L1748" s="104">
        <v>0.54068498992819691</v>
      </c>
      <c r="M1748" s="104">
        <v>-0.29042185351642952</v>
      </c>
    </row>
    <row r="1749" spans="1:13" s="81" customFormat="1" x14ac:dyDescent="0.25">
      <c r="A1749" s="79">
        <v>1746</v>
      </c>
      <c r="B1749" s="79">
        <v>94.822500610351568</v>
      </c>
      <c r="C1749" s="79">
        <v>94.822500610351568</v>
      </c>
      <c r="D1749" s="95"/>
      <c r="E1749" s="79">
        <v>1835.761144563905</v>
      </c>
      <c r="F1749" s="79">
        <v>88.636215138894769</v>
      </c>
      <c r="G1749" s="80">
        <v>8.8881439580884933</v>
      </c>
      <c r="H1749" s="79">
        <v>0</v>
      </c>
      <c r="I1749" s="80">
        <v>-6.7199315199413396</v>
      </c>
      <c r="J1749" s="104">
        <v>6</v>
      </c>
      <c r="K1749" s="104">
        <v>0.2779363602788148</v>
      </c>
      <c r="L1749" s="104">
        <v>0.87633334395910312</v>
      </c>
      <c r="M1749" s="104">
        <v>2.011474032362623</v>
      </c>
    </row>
    <row r="1750" spans="1:13" s="81" customFormat="1" x14ac:dyDescent="0.25">
      <c r="A1750" s="79">
        <v>1747</v>
      </c>
      <c r="B1750" s="79">
        <v>93.711029052734375</v>
      </c>
      <c r="C1750" s="79">
        <v>93.711029052734375</v>
      </c>
      <c r="D1750" s="95"/>
      <c r="E1750" s="79">
        <v>1814.243084128587</v>
      </c>
      <c r="F1750" s="79">
        <v>88.763174906624812</v>
      </c>
      <c r="G1750" s="80">
        <v>12.431059681444587</v>
      </c>
      <c r="H1750" s="79">
        <v>0</v>
      </c>
      <c r="I1750" s="80">
        <v>-6.7199315199413396</v>
      </c>
      <c r="J1750" s="104">
        <v>6</v>
      </c>
      <c r="K1750" s="104">
        <v>0.38872496874054702</v>
      </c>
      <c r="L1750" s="104">
        <v>1.225649826438945</v>
      </c>
      <c r="M1750" s="104">
        <v>4.35416709798639</v>
      </c>
    </row>
    <row r="1751" spans="1:13" s="81" customFormat="1" x14ac:dyDescent="0.25">
      <c r="A1751" s="79">
        <v>1748</v>
      </c>
      <c r="B1751" s="79">
        <v>92.639543151855463</v>
      </c>
      <c r="C1751" s="79">
        <v>92.639543151855463</v>
      </c>
      <c r="D1751" s="95"/>
      <c r="E1751" s="79">
        <v>1793.4991449673071</v>
      </c>
      <c r="F1751" s="79">
        <v>88.884570559539085</v>
      </c>
      <c r="G1751" s="80">
        <v>12.066950389864459</v>
      </c>
      <c r="H1751" s="79">
        <v>0</v>
      </c>
      <c r="I1751" s="80">
        <v>-6.7199315199413396</v>
      </c>
      <c r="J1751" s="104">
        <v>6</v>
      </c>
      <c r="K1751" s="104">
        <v>0.37733910328622078</v>
      </c>
      <c r="L1751" s="104">
        <v>1.189750192661454</v>
      </c>
      <c r="M1751" s="104">
        <v>4.1674574088924707</v>
      </c>
    </row>
    <row r="1752" spans="1:13" s="81" customFormat="1" x14ac:dyDescent="0.25">
      <c r="A1752" s="79">
        <v>1749</v>
      </c>
      <c r="B1752" s="79">
        <v>91.615708160400388</v>
      </c>
      <c r="C1752" s="79">
        <v>91.615708160400388</v>
      </c>
      <c r="D1752" s="95"/>
      <c r="E1752" s="79">
        <v>1773.6777261726099</v>
      </c>
      <c r="F1752" s="79">
        <v>89.005966212453359</v>
      </c>
      <c r="G1752" s="80">
        <v>12.061803061775086</v>
      </c>
      <c r="H1752" s="79">
        <v>0</v>
      </c>
      <c r="I1752" s="80">
        <v>-6.7199315199413396</v>
      </c>
      <c r="J1752" s="104">
        <v>6</v>
      </c>
      <c r="K1752" s="104">
        <v>0.37717814396320942</v>
      </c>
      <c r="L1752" s="104">
        <v>1.189242687915999</v>
      </c>
      <c r="M1752" s="104">
        <v>4.2086375146086317</v>
      </c>
    </row>
    <row r="1753" spans="1:13" s="81" customFormat="1" x14ac:dyDescent="0.25">
      <c r="A1753" s="79">
        <v>1750</v>
      </c>
      <c r="B1753" s="79">
        <v>90.653561401367185</v>
      </c>
      <c r="C1753" s="79">
        <v>90.653561401367185</v>
      </c>
      <c r="D1753" s="95"/>
      <c r="E1753" s="79">
        <v>1755.0505899524919</v>
      </c>
      <c r="F1753" s="79">
        <v>89.083301585213022</v>
      </c>
      <c r="G1753" s="80">
        <v>15.999941868893996</v>
      </c>
      <c r="H1753" s="79">
        <v>-0.93336848368656933</v>
      </c>
      <c r="I1753" s="80">
        <v>-5.78656303625477</v>
      </c>
      <c r="J1753" s="104">
        <v>6</v>
      </c>
      <c r="K1753" s="104">
        <v>0.50032556050874211</v>
      </c>
      <c r="L1753" s="104">
        <v>1.5775264922840639</v>
      </c>
      <c r="M1753" s="104">
        <v>6.7530698154612061</v>
      </c>
    </row>
    <row r="1754" spans="1:13" s="81" customFormat="1" x14ac:dyDescent="0.25">
      <c r="A1754" s="79">
        <v>1751</v>
      </c>
      <c r="B1754" s="79">
        <v>90.038356018066409</v>
      </c>
      <c r="C1754" s="79">
        <v>90.038356018066409</v>
      </c>
      <c r="D1754" s="95"/>
      <c r="E1754" s="79">
        <v>1743.140229739246</v>
      </c>
      <c r="F1754" s="79">
        <v>88.977814225268958</v>
      </c>
      <c r="G1754" s="80">
        <v>22.880239543063666</v>
      </c>
      <c r="H1754" s="79">
        <v>-2.446813180067398</v>
      </c>
      <c r="I1754" s="80">
        <v>-4.2731183398739434</v>
      </c>
      <c r="J1754" s="104">
        <v>6</v>
      </c>
      <c r="K1754" s="104">
        <v>0.71547564158424859</v>
      </c>
      <c r="L1754" s="104">
        <v>2.255894697915136</v>
      </c>
      <c r="M1754" s="104">
        <v>11.05486381135753</v>
      </c>
    </row>
    <row r="1755" spans="1:13" s="81" customFormat="1" x14ac:dyDescent="0.25">
      <c r="A1755" s="79">
        <v>1752</v>
      </c>
      <c r="B1755" s="79">
        <v>89.636761474609372</v>
      </c>
      <c r="C1755" s="79">
        <v>89.636761474609372</v>
      </c>
      <c r="D1755" s="95"/>
      <c r="E1755" s="79">
        <v>1735.3653698272849</v>
      </c>
      <c r="F1755" s="79">
        <v>89.025943011951625</v>
      </c>
      <c r="G1755" s="80">
        <v>24.625504816310013</v>
      </c>
      <c r="H1755" s="79">
        <v>-2.446813180067398</v>
      </c>
      <c r="I1755" s="80">
        <v>-4.2731183398739434</v>
      </c>
      <c r="J1755" s="104">
        <v>6</v>
      </c>
      <c r="K1755" s="104">
        <v>0.77005089149631478</v>
      </c>
      <c r="L1755" s="104">
        <v>2.42797046088788</v>
      </c>
      <c r="M1755" s="104">
        <v>12.132909331751859</v>
      </c>
    </row>
    <row r="1756" spans="1:13" s="81" customFormat="1" x14ac:dyDescent="0.25">
      <c r="A1756" s="79">
        <v>1753</v>
      </c>
      <c r="B1756" s="79">
        <v>89.232721710205084</v>
      </c>
      <c r="C1756" s="79">
        <v>89.232721710205084</v>
      </c>
      <c r="D1756" s="95"/>
      <c r="E1756" s="79">
        <v>1727.5431705014089</v>
      </c>
      <c r="F1756" s="79">
        <v>89.074686928375726</v>
      </c>
      <c r="G1756" s="80">
        <v>22.536261960390867</v>
      </c>
      <c r="H1756" s="79">
        <v>-3.1457185449815279</v>
      </c>
      <c r="I1756" s="80">
        <v>-3.5742129749598108</v>
      </c>
      <c r="J1756" s="104">
        <v>6</v>
      </c>
      <c r="K1756" s="104">
        <v>0.70471930395106031</v>
      </c>
      <c r="L1756" s="104">
        <v>2.221979965357693</v>
      </c>
      <c r="M1756" s="104">
        <v>10.8683245461952</v>
      </c>
    </row>
    <row r="1757" spans="1:13" s="81" customFormat="1" x14ac:dyDescent="0.25">
      <c r="A1757" s="79">
        <v>1754</v>
      </c>
      <c r="B1757" s="79">
        <v>88.711380004882813</v>
      </c>
      <c r="C1757" s="79">
        <v>88.711380004882813</v>
      </c>
      <c r="D1757" s="95"/>
      <c r="E1757" s="79">
        <v>1717.450008651522</v>
      </c>
      <c r="F1757" s="79">
        <v>89.001537834440512</v>
      </c>
      <c r="G1757" s="80">
        <v>20.426527404198282</v>
      </c>
      <c r="H1757" s="79">
        <v>-13.998655810615681</v>
      </c>
      <c r="I1757" s="80">
        <v>7.2787242906743357</v>
      </c>
      <c r="J1757" s="104">
        <v>6</v>
      </c>
      <c r="K1757" s="104">
        <v>0.63874693148864181</v>
      </c>
      <c r="L1757" s="104">
        <v>2.013969074983688</v>
      </c>
      <c r="M1757" s="104">
        <v>9.5860044309548087</v>
      </c>
    </row>
    <row r="1758" spans="1:13" s="81" customFormat="1" x14ac:dyDescent="0.25">
      <c r="A1758" s="79">
        <v>1755</v>
      </c>
      <c r="B1758" s="79">
        <v>88.156330871582028</v>
      </c>
      <c r="C1758" s="79">
        <v>88.156330871582028</v>
      </c>
      <c r="D1758" s="95"/>
      <c r="E1758" s="79">
        <v>1706.704271873027</v>
      </c>
      <c r="F1758" s="79">
        <v>89.064795845591263</v>
      </c>
      <c r="G1758" s="80">
        <v>20.714640872965749</v>
      </c>
      <c r="H1758" s="79">
        <v>-3.1457185449815279</v>
      </c>
      <c r="I1758" s="80">
        <v>-3.5742129749598108</v>
      </c>
      <c r="J1758" s="104">
        <v>6</v>
      </c>
      <c r="K1758" s="104">
        <v>0.64775637251864016</v>
      </c>
      <c r="L1758" s="104">
        <v>2.042375842551273</v>
      </c>
      <c r="M1758" s="104">
        <v>9.7814562611461149</v>
      </c>
    </row>
    <row r="1759" spans="1:13" s="81" customFormat="1" x14ac:dyDescent="0.25">
      <c r="A1759" s="79">
        <v>1756</v>
      </c>
      <c r="B1759" s="79">
        <v>87.683883666992188</v>
      </c>
      <c r="C1759" s="79">
        <v>87.683883666992188</v>
      </c>
      <c r="D1759" s="95"/>
      <c r="E1759" s="79">
        <v>1697.5577062851</v>
      </c>
      <c r="F1759" s="79">
        <v>89.020482707832002</v>
      </c>
      <c r="G1759" s="80">
        <v>21.640102462805171</v>
      </c>
      <c r="H1759" s="79">
        <v>-3.1457185449815279</v>
      </c>
      <c r="I1759" s="80">
        <v>-3.5742129749598108</v>
      </c>
      <c r="J1759" s="104">
        <v>6</v>
      </c>
      <c r="K1759" s="104">
        <v>0.67669598320347124</v>
      </c>
      <c r="L1759" s="104">
        <v>2.1336224350405448</v>
      </c>
      <c r="M1759" s="104">
        <v>10.36504577446482</v>
      </c>
    </row>
    <row r="1760" spans="1:13" s="81" customFormat="1" x14ac:dyDescent="0.25">
      <c r="A1760" s="79">
        <v>1757</v>
      </c>
      <c r="B1760" s="79">
        <v>87.237799072265631</v>
      </c>
      <c r="C1760" s="79">
        <v>87.237799072265631</v>
      </c>
      <c r="D1760" s="95"/>
      <c r="E1760" s="79">
        <v>1688.9215201381789</v>
      </c>
      <c r="F1760" s="79">
        <v>89.112576675158692</v>
      </c>
      <c r="G1760" s="80">
        <v>22.647497982607273</v>
      </c>
      <c r="H1760" s="79">
        <v>-13.998655810615681</v>
      </c>
      <c r="I1760" s="80">
        <v>7.2787242906743357</v>
      </c>
      <c r="J1760" s="104">
        <v>6</v>
      </c>
      <c r="K1760" s="104">
        <v>0.70819770566153062</v>
      </c>
      <c r="L1760" s="104">
        <v>2.2329473659508059</v>
      </c>
      <c r="M1760" s="104">
        <v>10.994446638585639</v>
      </c>
    </row>
    <row r="1761" spans="1:13" s="81" customFormat="1" x14ac:dyDescent="0.25">
      <c r="A1761" s="79">
        <v>1758</v>
      </c>
      <c r="B1761" s="79">
        <v>86.847019195556641</v>
      </c>
      <c r="C1761" s="79">
        <v>86.847019195556641</v>
      </c>
      <c r="D1761" s="95"/>
      <c r="E1761" s="79">
        <v>1681.3560318930661</v>
      </c>
      <c r="F1761" s="79">
        <v>89.076861145056682</v>
      </c>
      <c r="G1761" s="80">
        <v>22.235001921699105</v>
      </c>
      <c r="H1761" s="79">
        <v>-3.1457185449815279</v>
      </c>
      <c r="I1761" s="80">
        <v>-3.5742129749598108</v>
      </c>
      <c r="J1761" s="104">
        <v>6</v>
      </c>
      <c r="K1761" s="104">
        <v>0.69529876361707466</v>
      </c>
      <c r="L1761" s="104">
        <v>2.1922770016846358</v>
      </c>
      <c r="M1761" s="104">
        <v>10.75354879987413</v>
      </c>
    </row>
    <row r="1762" spans="1:13" x14ac:dyDescent="0.25">
      <c r="A1762" s="79">
        <v>1759</v>
      </c>
      <c r="B1762" s="79">
        <v>86.389517211914068</v>
      </c>
      <c r="C1762" s="79">
        <v>86.389517211914068</v>
      </c>
      <c r="D1762" s="95"/>
      <c r="E1762" s="79">
        <v>1672.498805393808</v>
      </c>
      <c r="F1762" s="79">
        <v>89.041145614954672</v>
      </c>
      <c r="G1762" s="80">
        <v>19.57365298035263</v>
      </c>
      <c r="H1762" s="79">
        <v>-3.1457185449815279</v>
      </c>
      <c r="I1762" s="80">
        <v>-3.5742129749598108</v>
      </c>
      <c r="J1762" s="104">
        <v>6</v>
      </c>
      <c r="K1762" s="104">
        <v>0.61207715495753234</v>
      </c>
      <c r="L1762" s="104">
        <v>1.9298792695811</v>
      </c>
      <c r="M1762" s="104">
        <v>9.1330031917385508</v>
      </c>
    </row>
    <row r="1763" spans="1:13" x14ac:dyDescent="0.25">
      <c r="A1763" s="79">
        <v>1760</v>
      </c>
      <c r="B1763" s="79">
        <v>85.805891418457037</v>
      </c>
      <c r="C1763" s="79">
        <v>85.805891418457037</v>
      </c>
      <c r="D1763" s="95"/>
      <c r="E1763" s="79">
        <v>1661.1998252182441</v>
      </c>
      <c r="F1763" s="79">
        <v>89.005430084852662</v>
      </c>
      <c r="G1763" s="80">
        <v>17.130663914495081</v>
      </c>
      <c r="H1763" s="79">
        <v>-11.52317307681983</v>
      </c>
      <c r="I1763" s="80">
        <v>4.8032415568784934</v>
      </c>
      <c r="J1763" s="104">
        <v>6</v>
      </c>
      <c r="K1763" s="104">
        <v>0.53568376029975551</v>
      </c>
      <c r="L1763" s="104">
        <v>1.6890108962251289</v>
      </c>
      <c r="M1763" s="104">
        <v>7.6375483920832332</v>
      </c>
    </row>
    <row r="1764" spans="1:13" x14ac:dyDescent="0.25">
      <c r="A1764" s="79">
        <v>1761</v>
      </c>
      <c r="B1764" s="79">
        <v>85.167107391357419</v>
      </c>
      <c r="C1764" s="79">
        <v>85.167107391357419</v>
      </c>
      <c r="D1764" s="95"/>
      <c r="E1764" s="79">
        <v>1648.8329830745611</v>
      </c>
      <c r="F1764" s="79">
        <v>89.0798829758821</v>
      </c>
      <c r="G1764" s="80">
        <v>17.491150802991392</v>
      </c>
      <c r="H1764" s="79">
        <v>-2.3593309597305678</v>
      </c>
      <c r="I1764" s="80">
        <v>-4.3606005602107718</v>
      </c>
      <c r="J1764" s="104">
        <v>6</v>
      </c>
      <c r="K1764" s="104">
        <v>0.54695635153920341</v>
      </c>
      <c r="L1764" s="104">
        <v>1.724553376403108</v>
      </c>
      <c r="M1764" s="104">
        <v>7.8829519004428219</v>
      </c>
    </row>
    <row r="1765" spans="1:13" x14ac:dyDescent="0.25">
      <c r="A1765" s="79">
        <v>1762</v>
      </c>
      <c r="B1765" s="79">
        <v>84.648877716064447</v>
      </c>
      <c r="C1765" s="79">
        <v>84.648877716064447</v>
      </c>
      <c r="D1765" s="95"/>
      <c r="E1765" s="79">
        <v>1638.8000700450671</v>
      </c>
      <c r="F1765" s="79">
        <v>89.027799787198731</v>
      </c>
      <c r="G1765" s="80">
        <v>19.423248242877982</v>
      </c>
      <c r="H1765" s="79">
        <v>-3.1457185449815279</v>
      </c>
      <c r="I1765" s="80">
        <v>-3.5742129749598108</v>
      </c>
      <c r="J1765" s="104">
        <v>6</v>
      </c>
      <c r="K1765" s="104">
        <v>0.6073739294585403</v>
      </c>
      <c r="L1765" s="104">
        <v>1.9150499995827781</v>
      </c>
      <c r="M1765" s="104">
        <v>9.0935273218941859</v>
      </c>
    </row>
    <row r="1766" spans="1:13" x14ac:dyDescent="0.25">
      <c r="A1766" s="79">
        <v>1763</v>
      </c>
      <c r="B1766" s="79">
        <v>84.1260986328125</v>
      </c>
      <c r="C1766" s="79">
        <v>84.1260986328125</v>
      </c>
      <c r="D1766" s="95"/>
      <c r="E1766" s="79">
        <v>1628.679080595861</v>
      </c>
      <c r="F1766" s="79">
        <v>89.128491362182672</v>
      </c>
      <c r="G1766" s="80">
        <v>16.305543045299984</v>
      </c>
      <c r="H1766" s="79">
        <v>-4.3469228523720087</v>
      </c>
      <c r="I1766" s="80">
        <v>-2.3730086675693309</v>
      </c>
      <c r="J1766" s="104">
        <v>6</v>
      </c>
      <c r="K1766" s="104">
        <v>0.50988185022093879</v>
      </c>
      <c r="L1766" s="104">
        <v>1.60765747374662</v>
      </c>
      <c r="M1766" s="104">
        <v>7.1800955666041153</v>
      </c>
    </row>
    <row r="1767" spans="1:13" x14ac:dyDescent="0.25">
      <c r="A1767" s="79">
        <v>1764</v>
      </c>
      <c r="B1767" s="79">
        <v>83.433283233642584</v>
      </c>
      <c r="C1767" s="79">
        <v>83.433283233642584</v>
      </c>
      <c r="D1767" s="95"/>
      <c r="E1767" s="79">
        <v>1615.266192494777</v>
      </c>
      <c r="F1767" s="79">
        <v>89.068466566119227</v>
      </c>
      <c r="G1767" s="80">
        <v>14.916932808986965</v>
      </c>
      <c r="H1767" s="79">
        <v>-3.1801747659121191</v>
      </c>
      <c r="I1767" s="80">
        <v>-3.539756754029221</v>
      </c>
      <c r="J1767" s="104">
        <v>6</v>
      </c>
      <c r="K1767" s="104">
        <v>0.46645936778291269</v>
      </c>
      <c r="L1767" s="104">
        <v>1.4707463866195241</v>
      </c>
      <c r="M1767" s="104">
        <v>6.3368804848020188</v>
      </c>
    </row>
    <row r="1768" spans="1:13" x14ac:dyDescent="0.25">
      <c r="A1768" s="79">
        <v>1765</v>
      </c>
      <c r="B1768" s="79">
        <v>82.833776855468756</v>
      </c>
      <c r="C1768" s="79">
        <v>82.833776855468756</v>
      </c>
      <c r="D1768" s="95"/>
      <c r="E1768" s="79">
        <v>1603.6597646123039</v>
      </c>
      <c r="F1768" s="79">
        <v>88.994765564661932</v>
      </c>
      <c r="G1768" s="80">
        <v>17.067601324484571</v>
      </c>
      <c r="H1768" s="79">
        <v>-7.5123043628701573</v>
      </c>
      <c r="I1768" s="80">
        <v>0.79237284292881771</v>
      </c>
      <c r="J1768" s="104">
        <v>6</v>
      </c>
      <c r="K1768" s="104">
        <v>0.53371176402922638</v>
      </c>
      <c r="L1768" s="104">
        <v>1.682793191984151</v>
      </c>
      <c r="M1768" s="104">
        <v>7.6952632680076603</v>
      </c>
    </row>
    <row r="1769" spans="1:13" x14ac:dyDescent="0.25">
      <c r="A1769" s="79">
        <v>1766</v>
      </c>
      <c r="B1769" s="79">
        <v>82.24755859375</v>
      </c>
      <c r="C1769" s="79">
        <v>82.24755859375</v>
      </c>
      <c r="D1769" s="95"/>
      <c r="E1769" s="79">
        <v>1592.310594318649</v>
      </c>
      <c r="F1769" s="79">
        <v>89.048442025876852</v>
      </c>
      <c r="G1769" s="80">
        <v>14.527436996182184</v>
      </c>
      <c r="H1769" s="79">
        <v>-3.1801747659121191</v>
      </c>
      <c r="I1769" s="80">
        <v>-3.539756754029221</v>
      </c>
      <c r="J1769" s="104">
        <v>6</v>
      </c>
      <c r="K1769" s="104">
        <v>0.45427965410306348</v>
      </c>
      <c r="L1769" s="104">
        <v>1.4323437493869591</v>
      </c>
      <c r="M1769" s="104">
        <v>6.1340731836238378</v>
      </c>
    </row>
    <row r="1770" spans="1:13" x14ac:dyDescent="0.25">
      <c r="A1770" s="79">
        <v>1767</v>
      </c>
      <c r="B1770" s="79">
        <v>81.486476898193359</v>
      </c>
      <c r="C1770" s="79">
        <v>81.486476898193359</v>
      </c>
      <c r="D1770" s="95"/>
      <c r="E1770" s="79">
        <v>1577.5760724957861</v>
      </c>
      <c r="F1770" s="79">
        <v>88.947372721086936</v>
      </c>
      <c r="G1770" s="80">
        <v>11.013034811628589</v>
      </c>
      <c r="H1770" s="79">
        <v>-3.0106366818004489</v>
      </c>
      <c r="I1770" s="80">
        <v>-3.7092948381408899</v>
      </c>
      <c r="J1770" s="104">
        <v>6</v>
      </c>
      <c r="K1770" s="104">
        <v>0.34438267714851711</v>
      </c>
      <c r="L1770" s="104">
        <v>1.0858385810492741</v>
      </c>
      <c r="M1770" s="104">
        <v>3.949229385951154</v>
      </c>
    </row>
    <row r="1771" spans="1:13" x14ac:dyDescent="0.25">
      <c r="A1771" s="79">
        <v>1768</v>
      </c>
      <c r="B1771" s="79">
        <v>80.609414672851557</v>
      </c>
      <c r="C1771" s="79">
        <v>80.609414672851557</v>
      </c>
      <c r="D1771" s="95"/>
      <c r="E1771" s="79">
        <v>1560.5961706340599</v>
      </c>
      <c r="F1771" s="79">
        <v>89.006615537020679</v>
      </c>
      <c r="G1771" s="80">
        <v>9.0559020953938418</v>
      </c>
      <c r="H1771" s="79">
        <v>-6.9334334361041154</v>
      </c>
      <c r="I1771" s="80">
        <v>0.21350191616277581</v>
      </c>
      <c r="J1771" s="104">
        <v>6</v>
      </c>
      <c r="K1771" s="104">
        <v>0.28318223459291958</v>
      </c>
      <c r="L1771" s="104">
        <v>0.89287358567147557</v>
      </c>
      <c r="M1771" s="104">
        <v>2.738505324700061</v>
      </c>
    </row>
    <row r="1772" spans="1:13" x14ac:dyDescent="0.25">
      <c r="A1772" s="79">
        <v>1769</v>
      </c>
      <c r="B1772" s="79">
        <v>79.602733612060547</v>
      </c>
      <c r="C1772" s="79">
        <v>79.602733612060547</v>
      </c>
      <c r="D1772" s="95"/>
      <c r="E1772" s="79">
        <v>1541.1068514906799</v>
      </c>
      <c r="F1772" s="79">
        <v>89.061274891742741</v>
      </c>
      <c r="G1772" s="80">
        <v>5.6220113665957232</v>
      </c>
      <c r="H1772" s="79">
        <v>-11.887355133599479</v>
      </c>
      <c r="I1772" s="80">
        <v>5.167423613658138</v>
      </c>
      <c r="J1772" s="104">
        <v>6</v>
      </c>
      <c r="K1772" s="104">
        <v>0.17580288798717761</v>
      </c>
      <c r="L1772" s="104">
        <v>0.55430650582357111</v>
      </c>
      <c r="M1772" s="104">
        <v>0.57416469998896047</v>
      </c>
    </row>
    <row r="1773" spans="1:13" x14ac:dyDescent="0.25">
      <c r="A1773" s="79">
        <v>1770</v>
      </c>
      <c r="B1773" s="79">
        <v>78.364145660400396</v>
      </c>
      <c r="C1773" s="79">
        <v>78.364145660400396</v>
      </c>
      <c r="D1773" s="95"/>
      <c r="E1773" s="79">
        <v>1517.127820974219</v>
      </c>
      <c r="F1773" s="79">
        <v>88.958051147301262</v>
      </c>
      <c r="G1773" s="80">
        <v>3.3159948158404564</v>
      </c>
      <c r="H1773" s="79">
        <v>-54.52216008457529</v>
      </c>
      <c r="I1773" s="80">
        <v>47.80222856463395</v>
      </c>
      <c r="J1773" s="104">
        <v>6</v>
      </c>
      <c r="K1773" s="104">
        <v>0.1036926870406276</v>
      </c>
      <c r="L1773" s="104">
        <v>0.32694304223909881</v>
      </c>
      <c r="M1773" s="104">
        <v>-0.86896961590584965</v>
      </c>
    </row>
    <row r="1774" spans="1:13" x14ac:dyDescent="0.25">
      <c r="A1774" s="79">
        <v>1771</v>
      </c>
      <c r="B1774" s="79">
        <v>76.645417785644526</v>
      </c>
      <c r="C1774" s="79">
        <v>76.645417785644526</v>
      </c>
      <c r="D1774" s="95"/>
      <c r="E1774" s="79">
        <v>1483.8532940397199</v>
      </c>
      <c r="F1774" s="79">
        <v>88.964968423702317</v>
      </c>
      <c r="G1774" s="80">
        <v>0</v>
      </c>
      <c r="H1774" s="79">
        <v>-20.283503615244062</v>
      </c>
      <c r="I1774" s="80">
        <v>13.563572095302719</v>
      </c>
      <c r="J1774" s="104">
        <v>6</v>
      </c>
      <c r="K1774" s="104">
        <v>0</v>
      </c>
      <c r="L1774" s="104">
        <v>0</v>
      </c>
      <c r="M1774" s="104">
        <v>-2.914519925148841</v>
      </c>
    </row>
    <row r="1775" spans="1:13" x14ac:dyDescent="0.25">
      <c r="A1775" s="79">
        <v>1772</v>
      </c>
      <c r="B1775" s="79">
        <v>73.3987434387207</v>
      </c>
      <c r="C1775" s="79">
        <v>73.3987434387207</v>
      </c>
      <c r="D1775" s="95"/>
      <c r="E1775" s="79">
        <v>1420.9977631607489</v>
      </c>
      <c r="F1775" s="79">
        <v>88.988635371646041</v>
      </c>
      <c r="G1775" s="80">
        <v>0</v>
      </c>
      <c r="H1775" s="79">
        <v>-13.081609392498921</v>
      </c>
      <c r="I1775" s="80">
        <v>6.3616778725575758</v>
      </c>
      <c r="J1775" s="104">
        <v>6</v>
      </c>
      <c r="K1775" s="104">
        <v>0</v>
      </c>
      <c r="L1775" s="104">
        <v>0</v>
      </c>
      <c r="M1775" s="104">
        <v>-2.7714228861008552</v>
      </c>
    </row>
    <row r="1776" spans="1:13" x14ac:dyDescent="0.25">
      <c r="A1776" s="79">
        <v>1773</v>
      </c>
      <c r="B1776" s="79">
        <v>69.762416839599609</v>
      </c>
      <c r="C1776" s="79">
        <v>69.762416839599609</v>
      </c>
      <c r="D1776" s="95"/>
      <c r="E1776" s="79">
        <v>1350.5985748178721</v>
      </c>
      <c r="F1776" s="79">
        <v>88.993755736167557</v>
      </c>
      <c r="G1776" s="80">
        <v>0</v>
      </c>
      <c r="H1776" s="79">
        <v>-10.16419133141107</v>
      </c>
      <c r="I1776" s="80">
        <v>3.444259811469732</v>
      </c>
      <c r="J1776" s="104">
        <v>6</v>
      </c>
      <c r="K1776" s="104">
        <v>0</v>
      </c>
      <c r="L1776" s="104">
        <v>0</v>
      </c>
      <c r="M1776" s="104">
        <v>-2.614173652410352</v>
      </c>
    </row>
    <row r="1777" spans="1:13" x14ac:dyDescent="0.25">
      <c r="A1777" s="79">
        <v>1774</v>
      </c>
      <c r="B1777" s="79">
        <v>66.720904541015628</v>
      </c>
      <c r="C1777" s="79">
        <v>66.720904541015628</v>
      </c>
      <c r="D1777" s="95"/>
      <c r="E1777" s="79">
        <v>1291.714975856507</v>
      </c>
      <c r="F1777" s="79">
        <v>89.031027927142716</v>
      </c>
      <c r="G1777" s="80">
        <v>0</v>
      </c>
      <c r="H1777" s="79">
        <v>-19.707331363300622</v>
      </c>
      <c r="I1777" s="80">
        <v>12.987399843359279</v>
      </c>
      <c r="J1777" s="104">
        <v>6</v>
      </c>
      <c r="K1777" s="104">
        <v>0</v>
      </c>
      <c r="L1777" s="104">
        <v>0</v>
      </c>
      <c r="M1777" s="104">
        <v>-2.484987939894642</v>
      </c>
    </row>
    <row r="1778" spans="1:13" x14ac:dyDescent="0.25">
      <c r="A1778" s="79">
        <v>1775</v>
      </c>
      <c r="B1778" s="79">
        <v>63.603234481811533</v>
      </c>
      <c r="C1778" s="79">
        <v>63.603234481811533</v>
      </c>
      <c r="D1778" s="95"/>
      <c r="E1778" s="79">
        <v>1231.356964631138</v>
      </c>
      <c r="F1778" s="79">
        <v>89.066610289544897</v>
      </c>
      <c r="G1778" s="80">
        <v>0</v>
      </c>
      <c r="H1778" s="79">
        <v>-11.086078053864309</v>
      </c>
      <c r="I1778" s="80">
        <v>4.3661465339229748</v>
      </c>
      <c r="J1778" s="104">
        <v>6</v>
      </c>
      <c r="K1778" s="104">
        <v>0</v>
      </c>
      <c r="L1778" s="104">
        <v>0</v>
      </c>
      <c r="M1778" s="104">
        <v>-2.354677783140418</v>
      </c>
    </row>
    <row r="1779" spans="1:13" x14ac:dyDescent="0.25">
      <c r="A1779" s="79">
        <v>1776</v>
      </c>
      <c r="B1779" s="79">
        <v>60.498272323608397</v>
      </c>
      <c r="C1779" s="79">
        <v>60.498272323608397</v>
      </c>
      <c r="D1779" s="95"/>
      <c r="E1779" s="79">
        <v>1171.2449780384929</v>
      </c>
      <c r="F1779" s="79">
        <v>89.058943395321208</v>
      </c>
      <c r="G1779" s="80">
        <v>0</v>
      </c>
      <c r="H1779" s="79">
        <v>-18.142917722843961</v>
      </c>
      <c r="I1779" s="80">
        <v>11.422986202902621</v>
      </c>
      <c r="J1779" s="104">
        <v>6</v>
      </c>
      <c r="K1779" s="104">
        <v>0</v>
      </c>
      <c r="L1779" s="104">
        <v>0</v>
      </c>
      <c r="M1779" s="104">
        <v>-2.2269238126527089</v>
      </c>
    </row>
    <row r="1780" spans="1:13" x14ac:dyDescent="0.25">
      <c r="A1780" s="79">
        <v>1777</v>
      </c>
      <c r="B1780" s="79">
        <v>57.874334716796866</v>
      </c>
      <c r="C1780" s="79">
        <v>57.874334716796866</v>
      </c>
      <c r="D1780" s="95"/>
      <c r="E1780" s="79">
        <v>1334.314456152867</v>
      </c>
      <c r="F1780" s="79">
        <v>89.05739432821386</v>
      </c>
      <c r="G1780" s="80">
        <v>0</v>
      </c>
      <c r="H1780" s="79">
        <v>-14.091584681477199</v>
      </c>
      <c r="I1780" s="80">
        <v>7.3716531615358614</v>
      </c>
      <c r="J1780" s="104">
        <v>5</v>
      </c>
      <c r="K1780" s="104">
        <v>0</v>
      </c>
      <c r="L1780" s="104">
        <v>0</v>
      </c>
      <c r="M1780" s="104">
        <v>-2.5782388471113342</v>
      </c>
    </row>
    <row r="1781" spans="1:13" x14ac:dyDescent="0.25">
      <c r="A1781" s="79">
        <v>1778</v>
      </c>
      <c r="B1781" s="79">
        <v>55.490584182739248</v>
      </c>
      <c r="C1781" s="79">
        <v>55.490584182739248</v>
      </c>
      <c r="D1781" s="95"/>
      <c r="E1781" s="79">
        <v>1279.3561950684059</v>
      </c>
      <c r="F1781" s="79">
        <v>88.942138655611416</v>
      </c>
      <c r="G1781" s="80">
        <v>0</v>
      </c>
      <c r="H1781" s="79">
        <v>-14.89767222403175</v>
      </c>
      <c r="I1781" s="80">
        <v>8.1777407040904109</v>
      </c>
      <c r="J1781" s="104">
        <v>5</v>
      </c>
      <c r="K1781" s="104">
        <v>0</v>
      </c>
      <c r="L1781" s="104">
        <v>0</v>
      </c>
      <c r="M1781" s="104">
        <v>-2.458135166066739</v>
      </c>
    </row>
    <row r="1782" spans="1:13" x14ac:dyDescent="0.25">
      <c r="A1782" s="79">
        <v>1779</v>
      </c>
      <c r="B1782" s="79">
        <v>53.142570877075187</v>
      </c>
      <c r="C1782" s="79">
        <v>53.142570877075187</v>
      </c>
      <c r="D1782" s="95"/>
      <c r="E1782" s="79">
        <v>1225.2218691652599</v>
      </c>
      <c r="F1782" s="79">
        <v>88.976097253918354</v>
      </c>
      <c r="G1782" s="80">
        <v>0</v>
      </c>
      <c r="H1782" s="79">
        <v>-11.78635071316322</v>
      </c>
      <c r="I1782" s="80">
        <v>5.0664191932218774</v>
      </c>
      <c r="J1782" s="104">
        <v>5</v>
      </c>
      <c r="K1782" s="104">
        <v>0</v>
      </c>
      <c r="L1782" s="104">
        <v>0</v>
      </c>
      <c r="M1782" s="104">
        <v>-2.341548137038838</v>
      </c>
    </row>
    <row r="1783" spans="1:13" x14ac:dyDescent="0.25">
      <c r="A1783" s="79">
        <v>1780</v>
      </c>
      <c r="B1783" s="79">
        <v>50.452739334106447</v>
      </c>
      <c r="C1783" s="79">
        <v>50.452739334106447</v>
      </c>
      <c r="D1783" s="95"/>
      <c r="E1783" s="79">
        <v>1433.7967454831839</v>
      </c>
      <c r="F1783" s="79">
        <v>89.010055852225292</v>
      </c>
      <c r="G1783" s="80">
        <v>0</v>
      </c>
      <c r="H1783" s="79">
        <v>-16.86557569638887</v>
      </c>
      <c r="I1783" s="80">
        <v>10.145644176447529</v>
      </c>
      <c r="J1783" s="104">
        <v>4</v>
      </c>
      <c r="K1783" s="104">
        <v>0</v>
      </c>
      <c r="L1783" s="104">
        <v>0</v>
      </c>
      <c r="M1783" s="104">
        <v>-2.8003506760675099</v>
      </c>
    </row>
    <row r="1784" spans="1:13" x14ac:dyDescent="0.25">
      <c r="A1784" s="79">
        <v>1781</v>
      </c>
      <c r="B1784" s="79">
        <v>46.784289932250978</v>
      </c>
      <c r="C1784" s="79">
        <v>46.784289932250978</v>
      </c>
      <c r="D1784" s="95"/>
      <c r="E1784" s="79">
        <v>1329.5445109609161</v>
      </c>
      <c r="F1784" s="79">
        <v>89.044977533728414</v>
      </c>
      <c r="G1784" s="80">
        <v>0</v>
      </c>
      <c r="H1784" s="79">
        <v>-16.339633509245608</v>
      </c>
      <c r="I1784" s="80">
        <v>9.6197019893042679</v>
      </c>
      <c r="J1784" s="104">
        <v>4</v>
      </c>
      <c r="K1784" s="104">
        <v>0</v>
      </c>
      <c r="L1784" s="104">
        <v>0</v>
      </c>
      <c r="M1784" s="104">
        <v>-2.567743337822272</v>
      </c>
    </row>
    <row r="1785" spans="1:13" x14ac:dyDescent="0.25">
      <c r="A1785" s="79">
        <v>1782</v>
      </c>
      <c r="B1785" s="79">
        <v>43.808806610107418</v>
      </c>
      <c r="C1785" s="79">
        <v>43.808806610107418</v>
      </c>
      <c r="D1785" s="95"/>
      <c r="E1785" s="79">
        <v>1244.9854095159551</v>
      </c>
      <c r="F1785" s="79">
        <v>89.048099567848922</v>
      </c>
      <c r="G1785" s="80">
        <v>0</v>
      </c>
      <c r="H1785" s="79">
        <v>-17.197341567234329</v>
      </c>
      <c r="I1785" s="80">
        <v>10.47741004729299</v>
      </c>
      <c r="J1785" s="104">
        <v>4</v>
      </c>
      <c r="K1785" s="104">
        <v>0</v>
      </c>
      <c r="L1785" s="104">
        <v>0</v>
      </c>
      <c r="M1785" s="104">
        <v>-2.3839193251766151</v>
      </c>
    </row>
    <row r="1786" spans="1:13" x14ac:dyDescent="0.25">
      <c r="A1786" s="79">
        <v>1783</v>
      </c>
      <c r="B1786" s="79">
        <v>40.972831726074219</v>
      </c>
      <c r="C1786" s="79">
        <v>40.972831726074219</v>
      </c>
      <c r="D1786" s="95"/>
      <c r="E1786" s="79">
        <v>1164.3909440287241</v>
      </c>
      <c r="F1786" s="79">
        <v>88.930525212154478</v>
      </c>
      <c r="G1786" s="80">
        <v>0</v>
      </c>
      <c r="H1786" s="79">
        <v>-29.331911633702251</v>
      </c>
      <c r="I1786" s="80">
        <v>22.611980113760911</v>
      </c>
      <c r="J1786" s="104">
        <v>4</v>
      </c>
      <c r="K1786" s="104">
        <v>0</v>
      </c>
      <c r="L1786" s="104">
        <v>0</v>
      </c>
      <c r="M1786" s="104">
        <v>-2.2124810915861519</v>
      </c>
    </row>
    <row r="1787" spans="1:13" x14ac:dyDescent="0.25">
      <c r="A1787" s="79">
        <v>1784</v>
      </c>
      <c r="B1787" s="79">
        <v>38.048738861083983</v>
      </c>
      <c r="C1787" s="79">
        <v>38.048738861083983</v>
      </c>
      <c r="D1787" s="95"/>
      <c r="E1787" s="79">
        <v>1081.292287966666</v>
      </c>
      <c r="F1787" s="79">
        <v>88.945161585135992</v>
      </c>
      <c r="G1787" s="80">
        <v>0</v>
      </c>
      <c r="H1787" s="79">
        <v>-16.339633509245608</v>
      </c>
      <c r="I1787" s="80">
        <v>9.6197019893042679</v>
      </c>
      <c r="J1787" s="104">
        <v>4</v>
      </c>
      <c r="K1787" s="104">
        <v>0</v>
      </c>
      <c r="L1787" s="104">
        <v>0</v>
      </c>
      <c r="M1787" s="104">
        <v>-2.0393101183794928</v>
      </c>
    </row>
    <row r="1788" spans="1:13" x14ac:dyDescent="0.25">
      <c r="A1788" s="79">
        <v>1785</v>
      </c>
      <c r="B1788" s="79">
        <v>34.107568359375001</v>
      </c>
      <c r="C1788" s="79">
        <v>34.107568359375001</v>
      </c>
      <c r="D1788" s="95"/>
      <c r="E1788" s="79">
        <v>1315.066231093647</v>
      </c>
      <c r="F1788" s="79">
        <v>88.96989196746496</v>
      </c>
      <c r="G1788" s="80">
        <v>0</v>
      </c>
      <c r="H1788" s="79">
        <v>-15.971303303914951</v>
      </c>
      <c r="I1788" s="80">
        <v>9.2513717839736067</v>
      </c>
      <c r="J1788" s="104">
        <v>3</v>
      </c>
      <c r="K1788" s="104">
        <v>0</v>
      </c>
      <c r="L1788" s="104">
        <v>0</v>
      </c>
      <c r="M1788" s="104">
        <v>-2.5359701075922301</v>
      </c>
    </row>
    <row r="1789" spans="1:13" x14ac:dyDescent="0.25">
      <c r="A1789" s="79">
        <v>1786</v>
      </c>
      <c r="B1789" s="79">
        <v>31.27007007598877</v>
      </c>
      <c r="C1789" s="79">
        <v>31.27007007598877</v>
      </c>
      <c r="D1789" s="95"/>
      <c r="E1789" s="79">
        <v>1205.662413912944</v>
      </c>
      <c r="F1789" s="79">
        <v>89.021006272260877</v>
      </c>
      <c r="G1789" s="80">
        <v>0</v>
      </c>
      <c r="H1789" s="79">
        <v>-11.89960677482104</v>
      </c>
      <c r="I1789" s="80">
        <v>5.1796752548797036</v>
      </c>
      <c r="J1789" s="104">
        <v>3</v>
      </c>
      <c r="K1789" s="104">
        <v>0</v>
      </c>
      <c r="L1789" s="104">
        <v>0</v>
      </c>
      <c r="M1789" s="104">
        <v>-2.2998284918309211</v>
      </c>
    </row>
    <row r="1790" spans="1:13" x14ac:dyDescent="0.25">
      <c r="A1790" s="79">
        <v>1787</v>
      </c>
      <c r="B1790" s="79">
        <v>28.87763500213623</v>
      </c>
      <c r="C1790" s="79">
        <v>28.87763500213623</v>
      </c>
      <c r="D1790" s="95"/>
      <c r="E1790" s="79">
        <v>1113.418647293247</v>
      </c>
      <c r="F1790" s="79">
        <v>89.054964870567815</v>
      </c>
      <c r="G1790" s="80">
        <v>0</v>
      </c>
      <c r="H1790" s="79">
        <v>-18.698938314498211</v>
      </c>
      <c r="I1790" s="80">
        <v>11.97900679455687</v>
      </c>
      <c r="J1790" s="104">
        <v>3</v>
      </c>
      <c r="K1790" s="104">
        <v>0</v>
      </c>
      <c r="L1790" s="104">
        <v>0</v>
      </c>
      <c r="M1790" s="104">
        <v>-2.1058425225448238</v>
      </c>
    </row>
    <row r="1791" spans="1:13" x14ac:dyDescent="0.25">
      <c r="A1791" s="79">
        <v>1788</v>
      </c>
      <c r="B1791" s="79">
        <v>27.278369522094732</v>
      </c>
      <c r="C1791" s="79">
        <v>27.278369522094732</v>
      </c>
      <c r="D1791" s="95"/>
      <c r="E1791" s="79">
        <v>1680.6696951719009</v>
      </c>
      <c r="F1791" s="79">
        <v>89.043321794113012</v>
      </c>
      <c r="G1791" s="80">
        <v>0</v>
      </c>
      <c r="H1791" s="79">
        <v>-17.622192911049599</v>
      </c>
      <c r="I1791" s="80">
        <v>10.90226139110826</v>
      </c>
      <c r="J1791" s="104">
        <v>2</v>
      </c>
      <c r="K1791" s="104">
        <v>0</v>
      </c>
      <c r="L1791" s="104">
        <v>0</v>
      </c>
      <c r="M1791" s="104">
        <v>-3.3803317071770809</v>
      </c>
    </row>
    <row r="1792" spans="1:13" x14ac:dyDescent="0.25">
      <c r="A1792" s="79">
        <v>1789</v>
      </c>
      <c r="B1792" s="79">
        <v>25.34098205566406</v>
      </c>
      <c r="C1792" s="79">
        <v>25.34098205566406</v>
      </c>
      <c r="D1792" s="95"/>
      <c r="E1792" s="79">
        <v>1561.30374846462</v>
      </c>
      <c r="F1792" s="79">
        <v>88.941287782142851</v>
      </c>
      <c r="G1792" s="80">
        <v>0</v>
      </c>
      <c r="H1792" s="79">
        <v>-17.814868537258508</v>
      </c>
      <c r="I1792" s="80">
        <v>11.09493701731717</v>
      </c>
      <c r="J1792" s="104">
        <v>2</v>
      </c>
      <c r="K1792" s="104">
        <v>0</v>
      </c>
      <c r="L1792" s="104">
        <v>0</v>
      </c>
      <c r="M1792" s="104">
        <v>-3.0945173948371361</v>
      </c>
    </row>
    <row r="1793" spans="1:13" x14ac:dyDescent="0.25">
      <c r="A1793" s="79">
        <v>1790</v>
      </c>
      <c r="B1793" s="79">
        <v>23.359586906433101</v>
      </c>
      <c r="C1793" s="79">
        <v>23.359586906433101</v>
      </c>
      <c r="D1793" s="95"/>
      <c r="E1793" s="79">
        <v>1439.2264088063309</v>
      </c>
      <c r="F1793" s="79">
        <v>88.969464030674828</v>
      </c>
      <c r="G1793" s="80">
        <v>0</v>
      </c>
      <c r="H1793" s="79">
        <v>-22.742890512306289</v>
      </c>
      <c r="I1793" s="80">
        <v>16.022958992364941</v>
      </c>
      <c r="J1793" s="104">
        <v>2</v>
      </c>
      <c r="K1793" s="104">
        <v>0</v>
      </c>
      <c r="L1793" s="104">
        <v>0</v>
      </c>
      <c r="M1793" s="104">
        <v>-2.8126547716146382</v>
      </c>
    </row>
    <row r="1794" spans="1:13" x14ac:dyDescent="0.25">
      <c r="A1794" s="79">
        <v>1791</v>
      </c>
      <c r="B1794" s="79">
        <v>21.228174781799321</v>
      </c>
      <c r="C1794" s="79">
        <v>21.228174781799321</v>
      </c>
      <c r="D1794" s="95"/>
      <c r="E1794" s="79">
        <v>1307.9062518998669</v>
      </c>
      <c r="F1794" s="79">
        <v>88.994291702830509</v>
      </c>
      <c r="G1794" s="80">
        <v>0</v>
      </c>
      <c r="H1794" s="79">
        <v>-37.733903777420792</v>
      </c>
      <c r="I1794" s="80">
        <v>31.013972257479441</v>
      </c>
      <c r="J1794" s="104">
        <v>2</v>
      </c>
      <c r="K1794" s="104">
        <v>0</v>
      </c>
      <c r="L1794" s="104">
        <v>0</v>
      </c>
      <c r="M1794" s="104">
        <v>-2.5203035659031139</v>
      </c>
    </row>
    <row r="1795" spans="1:13" x14ac:dyDescent="0.25">
      <c r="A1795" s="79">
        <v>1792</v>
      </c>
      <c r="B1795" s="79">
        <v>18.777920341491701</v>
      </c>
      <c r="C1795" s="79">
        <v>18.777920341491701</v>
      </c>
      <c r="D1795" s="95"/>
      <c r="E1795" s="79">
        <v>1156.941643111579</v>
      </c>
      <c r="F1795" s="79">
        <v>89.028250301137447</v>
      </c>
      <c r="G1795" s="80">
        <v>0</v>
      </c>
      <c r="H1795" s="79">
        <v>-22.170050394962011</v>
      </c>
      <c r="I1795" s="80">
        <v>15.450118875020671</v>
      </c>
      <c r="J1795" s="104">
        <v>2</v>
      </c>
      <c r="K1795" s="104">
        <v>0</v>
      </c>
      <c r="L1795" s="104">
        <v>0</v>
      </c>
      <c r="M1795" s="104">
        <v>-2.1968122007445969</v>
      </c>
    </row>
    <row r="1796" spans="1:13" x14ac:dyDescent="0.25">
      <c r="A1796" s="79">
        <v>1793</v>
      </c>
      <c r="B1796" s="79">
        <v>15.952125167846679</v>
      </c>
      <c r="C1796" s="79">
        <v>15.952125167846679</v>
      </c>
      <c r="D1796" s="95"/>
      <c r="E1796" s="79">
        <v>982.83929035690062</v>
      </c>
      <c r="F1796" s="79">
        <v>89.042886674118961</v>
      </c>
      <c r="G1796" s="80">
        <v>0</v>
      </c>
      <c r="H1796" s="79">
        <v>-18.34381188904813</v>
      </c>
      <c r="I1796" s="80">
        <v>11.623880369106789</v>
      </c>
      <c r="J1796" s="104">
        <v>2</v>
      </c>
      <c r="K1796" s="104">
        <v>0</v>
      </c>
      <c r="L1796" s="104">
        <v>0</v>
      </c>
      <c r="M1796" s="104">
        <v>-1.8385099998465011</v>
      </c>
    </row>
    <row r="1797" spans="1:13" x14ac:dyDescent="0.25">
      <c r="A1797" s="79">
        <v>1794</v>
      </c>
      <c r="B1797" s="79">
        <v>13.271645259857181</v>
      </c>
      <c r="C1797" s="79">
        <v>13.271645259857181</v>
      </c>
      <c r="D1797" s="95"/>
      <c r="E1797" s="79">
        <v>1580.693869179267</v>
      </c>
      <c r="F1797" s="79">
        <v>89.031243597664158</v>
      </c>
      <c r="G1797" s="80">
        <v>0</v>
      </c>
      <c r="H1797" s="79">
        <v>-14.877231225756001</v>
      </c>
      <c r="I1797" s="80">
        <v>8.1572997058146655</v>
      </c>
      <c r="J1797" s="104">
        <v>1</v>
      </c>
      <c r="K1797" s="104">
        <v>0</v>
      </c>
      <c r="L1797" s="104">
        <v>0</v>
      </c>
      <c r="M1797" s="104">
        <v>-3.1402381763457039</v>
      </c>
    </row>
    <row r="1798" spans="1:13" x14ac:dyDescent="0.25">
      <c r="A1798" s="79">
        <v>1795</v>
      </c>
      <c r="B1798" s="79">
        <v>10.269358253479</v>
      </c>
      <c r="C1798" s="79">
        <v>10.269358253479</v>
      </c>
      <c r="D1798" s="95"/>
      <c r="E1798" s="79">
        <v>800</v>
      </c>
      <c r="F1798" s="79">
        <v>89.050643325375034</v>
      </c>
      <c r="G1798" s="80">
        <v>2.3621231123247104</v>
      </c>
      <c r="H1798" s="79">
        <v>0</v>
      </c>
      <c r="I1798" s="80">
        <v>-6.7199315199413396</v>
      </c>
      <c r="J1798" s="104">
        <v>0</v>
      </c>
      <c r="K1798" s="104">
        <v>7.3864679000000003E-2</v>
      </c>
      <c r="L1798" s="104">
        <v>0.23289533288700001</v>
      </c>
      <c r="M1798" s="104">
        <v>0.19970743164393509</v>
      </c>
    </row>
    <row r="1799" spans="1:13" x14ac:dyDescent="0.25">
      <c r="A1799" s="79">
        <v>1796</v>
      </c>
      <c r="B1799" s="79">
        <v>6.7400760173797609</v>
      </c>
      <c r="C1799" s="79">
        <v>6.7400760173797609</v>
      </c>
      <c r="D1799" s="95"/>
      <c r="E1799" s="79">
        <v>800</v>
      </c>
      <c r="F1799" s="79">
        <v>89.072090848081118</v>
      </c>
      <c r="G1799" s="80">
        <v>2.3621231123247104</v>
      </c>
      <c r="H1799" s="79">
        <v>0</v>
      </c>
      <c r="I1799" s="80">
        <v>-6.7199315199413396</v>
      </c>
      <c r="J1799" s="104">
        <v>0</v>
      </c>
      <c r="K1799" s="104">
        <v>7.3864679000000003E-2</v>
      </c>
      <c r="L1799" s="104">
        <v>0.23289533288700001</v>
      </c>
      <c r="M1799" s="104">
        <v>4.1887902047863898E-2</v>
      </c>
    </row>
    <row r="1800" spans="1:13" x14ac:dyDescent="0.25">
      <c r="A1800" s="79">
        <v>1797</v>
      </c>
      <c r="B1800" s="79">
        <v>2.5359818845987321</v>
      </c>
      <c r="C1800" s="79">
        <v>2.5359818845987321</v>
      </c>
      <c r="D1800" s="95"/>
      <c r="E1800" s="79">
        <v>800</v>
      </c>
      <c r="F1800" s="79">
        <v>89.093538370787201</v>
      </c>
      <c r="G1800" s="80">
        <v>2.3621231123247104</v>
      </c>
      <c r="H1800" s="79">
        <v>0</v>
      </c>
      <c r="I1800" s="80">
        <v>-6.7199315199413396</v>
      </c>
      <c r="J1800" s="104">
        <v>0</v>
      </c>
      <c r="K1800" s="104">
        <v>7.3864679000000003E-2</v>
      </c>
      <c r="L1800" s="104">
        <v>0.23289533288700001</v>
      </c>
      <c r="M1800" s="104">
        <v>4.1887902047863898E-2</v>
      </c>
    </row>
    <row r="1801" spans="1:13" x14ac:dyDescent="0.25">
      <c r="A1801" s="79">
        <v>1798</v>
      </c>
      <c r="B1801" s="79">
        <v>0.1416837461292744</v>
      </c>
      <c r="C1801" s="79">
        <v>0.1416837461292744</v>
      </c>
      <c r="D1801" s="95"/>
      <c r="E1801" s="79">
        <v>800</v>
      </c>
      <c r="F1801" s="79">
        <v>89.114985893493284</v>
      </c>
      <c r="G1801" s="80">
        <v>2.3621231123247104</v>
      </c>
      <c r="H1801" s="79">
        <v>-0.45400484654614442</v>
      </c>
      <c r="I1801" s="80">
        <v>-6.265926673395195</v>
      </c>
      <c r="J1801" s="104">
        <v>0</v>
      </c>
      <c r="K1801" s="104">
        <v>7.3864679000000003E-2</v>
      </c>
      <c r="L1801" s="104">
        <v>0.23289533288700001</v>
      </c>
      <c r="M1801" s="104">
        <v>5.1373676408874289E-2</v>
      </c>
    </row>
    <row r="1802" spans="1:13" x14ac:dyDescent="0.25">
      <c r="A1802" s="79">
        <v>1799</v>
      </c>
      <c r="B1802" s="79">
        <v>1.529400930739939E-2</v>
      </c>
      <c r="C1802" s="79">
        <v>1.529400930739939E-2</v>
      </c>
      <c r="D1802" s="95"/>
      <c r="E1802" s="79">
        <v>800</v>
      </c>
      <c r="F1802" s="79">
        <v>89.145291774905431</v>
      </c>
      <c r="G1802" s="80">
        <v>2.3621231123247104</v>
      </c>
      <c r="H1802" s="79">
        <v>-9.0993612501932741</v>
      </c>
      <c r="I1802" s="80">
        <v>2.379429730251934</v>
      </c>
      <c r="J1802" s="104">
        <v>0</v>
      </c>
      <c r="K1802" s="104">
        <v>7.3864679000000003E-2</v>
      </c>
      <c r="L1802" s="104">
        <v>0.23289533288700001</v>
      </c>
      <c r="M1802" s="104">
        <v>0.232005889345345</v>
      </c>
    </row>
    <row r="1803" spans="1:13" x14ac:dyDescent="0.25">
      <c r="A1803" s="79">
        <v>1800</v>
      </c>
      <c r="B1803" s="79">
        <v>0</v>
      </c>
      <c r="C1803" s="79">
        <v>0</v>
      </c>
      <c r="D1803" s="95"/>
      <c r="E1803" s="79">
        <v>800</v>
      </c>
      <c r="F1803" s="79">
        <v>89.176930819990829</v>
      </c>
      <c r="G1803" s="80">
        <v>2.3621231123247104</v>
      </c>
      <c r="H1803" s="79">
        <v>-3.0649865677872201</v>
      </c>
      <c r="I1803" s="80">
        <v>-3.65494495215412</v>
      </c>
      <c r="J1803" s="104">
        <v>0</v>
      </c>
      <c r="K1803" s="104">
        <v>7.3864679000000003E-2</v>
      </c>
      <c r="L1803" s="104">
        <v>0.23289533288700001</v>
      </c>
      <c r="M1803" s="104">
        <v>0.1059263615989828</v>
      </c>
    </row>
    <row r="1804" spans="1:13" x14ac:dyDescent="0.25">
      <c r="A1804" s="96"/>
      <c r="B1804" s="96"/>
      <c r="C1804" s="96"/>
      <c r="D1804" s="95"/>
      <c r="E1804" s="96"/>
      <c r="F1804" s="96"/>
      <c r="G1804" s="96"/>
      <c r="H1804" s="96"/>
      <c r="I1804" s="96"/>
      <c r="J1804" s="104"/>
      <c r="K1804" s="104"/>
      <c r="L1804" s="104"/>
      <c r="M1804" s="104"/>
    </row>
    <row r="1805" spans="1:13" x14ac:dyDescent="0.25">
      <c r="A1805" s="96"/>
      <c r="B1805" s="96"/>
      <c r="C1805" s="96"/>
      <c r="D1805" s="95"/>
      <c r="E1805" s="96"/>
      <c r="F1805" s="96"/>
      <c r="G1805" s="96"/>
      <c r="H1805" s="96"/>
      <c r="I1805" s="96"/>
      <c r="J1805" s="104"/>
      <c r="K1805" s="104"/>
      <c r="L1805" s="104"/>
      <c r="M1805" s="104"/>
    </row>
    <row r="1806" spans="1:13" x14ac:dyDescent="0.25">
      <c r="A1806" s="96"/>
      <c r="B1806" s="96"/>
      <c r="C1806" s="96"/>
      <c r="D1806" s="95"/>
      <c r="E1806" s="96"/>
      <c r="F1806" s="96"/>
      <c r="G1806" s="96"/>
      <c r="H1806" s="96"/>
      <c r="I1806" s="96"/>
      <c r="J1806" s="104"/>
      <c r="K1806" s="104"/>
      <c r="L1806" s="104"/>
      <c r="M1806" s="104"/>
    </row>
    <row r="1807" spans="1:13" x14ac:dyDescent="0.25">
      <c r="A1807" s="96"/>
      <c r="B1807" s="96"/>
      <c r="C1807" s="96"/>
      <c r="D1807" s="95"/>
      <c r="E1807" s="96"/>
      <c r="F1807" s="96"/>
      <c r="G1807" s="96"/>
      <c r="H1807" s="96"/>
      <c r="I1807" s="96"/>
      <c r="J1807" s="104"/>
      <c r="K1807" s="104"/>
      <c r="L1807" s="104"/>
      <c r="M1807" s="104"/>
    </row>
    <row r="1808" spans="1:13" x14ac:dyDescent="0.25">
      <c r="A1808" s="96"/>
      <c r="B1808" s="96"/>
      <c r="C1808" s="96"/>
      <c r="D1808" s="95"/>
      <c r="E1808" s="96"/>
      <c r="F1808" s="96"/>
      <c r="G1808" s="96"/>
      <c r="H1808" s="96"/>
      <c r="I1808" s="96"/>
      <c r="J1808" s="104"/>
      <c r="K1808" s="104"/>
      <c r="L1808" s="104"/>
      <c r="M1808" s="104"/>
    </row>
    <row r="1809" spans="1:13" x14ac:dyDescent="0.25">
      <c r="A1809" s="96"/>
      <c r="B1809" s="96"/>
      <c r="C1809" s="96"/>
      <c r="D1809" s="95"/>
      <c r="E1809" s="96"/>
      <c r="F1809" s="96"/>
      <c r="G1809" s="96"/>
      <c r="H1809" s="96"/>
      <c r="I1809" s="96"/>
      <c r="J1809" s="104"/>
      <c r="K1809" s="104"/>
      <c r="L1809" s="104"/>
      <c r="M1809" s="104"/>
    </row>
    <row r="1810" spans="1:13" x14ac:dyDescent="0.25">
      <c r="A1810" s="96"/>
      <c r="B1810" s="96"/>
      <c r="C1810" s="96"/>
      <c r="D1810" s="95"/>
      <c r="E1810" s="96"/>
      <c r="F1810" s="96"/>
      <c r="G1810" s="96"/>
      <c r="H1810" s="96"/>
      <c r="I1810" s="96"/>
      <c r="J1810" s="104"/>
      <c r="K1810" s="104"/>
      <c r="L1810" s="104"/>
      <c r="M1810" s="104"/>
    </row>
    <row r="1811" spans="1:13" x14ac:dyDescent="0.25">
      <c r="A1811" s="96"/>
      <c r="B1811" s="96"/>
      <c r="C1811" s="96"/>
      <c r="D1811" s="95"/>
      <c r="E1811" s="96"/>
      <c r="F1811" s="96"/>
      <c r="G1811" s="96"/>
      <c r="H1811" s="96"/>
      <c r="I1811" s="96"/>
      <c r="J1811" s="104"/>
      <c r="K1811" s="104"/>
      <c r="L1811" s="104"/>
      <c r="M1811" s="104"/>
    </row>
    <row r="1812" spans="1:13" x14ac:dyDescent="0.25">
      <c r="A1812" s="96"/>
      <c r="B1812" s="96"/>
      <c r="C1812" s="96"/>
      <c r="D1812" s="95"/>
      <c r="E1812" s="96"/>
      <c r="F1812" s="96"/>
      <c r="G1812" s="96"/>
      <c r="H1812" s="96"/>
      <c r="I1812" s="96"/>
      <c r="J1812" s="104"/>
      <c r="K1812" s="104"/>
      <c r="L1812" s="104"/>
      <c r="M1812" s="104"/>
    </row>
    <row r="1813" spans="1:13" x14ac:dyDescent="0.25">
      <c r="A1813" s="96"/>
      <c r="B1813" s="96"/>
      <c r="C1813" s="96"/>
      <c r="D1813" s="95"/>
      <c r="E1813" s="96"/>
      <c r="F1813" s="96"/>
      <c r="G1813" s="96"/>
      <c r="H1813" s="96"/>
      <c r="I1813" s="96"/>
      <c r="J1813" s="104"/>
      <c r="K1813" s="104"/>
      <c r="L1813" s="104"/>
      <c r="M1813" s="104"/>
    </row>
    <row r="1814" spans="1:13" x14ac:dyDescent="0.25">
      <c r="A1814" s="96"/>
      <c r="B1814" s="96"/>
      <c r="C1814" s="96"/>
      <c r="D1814" s="95"/>
      <c r="E1814" s="96"/>
      <c r="F1814" s="96"/>
      <c r="G1814" s="96"/>
      <c r="H1814" s="96"/>
      <c r="I1814" s="96"/>
      <c r="J1814" s="104"/>
      <c r="K1814" s="104"/>
      <c r="L1814" s="104"/>
      <c r="M1814" s="104"/>
    </row>
    <row r="1815" spans="1:13" x14ac:dyDescent="0.25">
      <c r="A1815" s="96"/>
      <c r="B1815" s="96"/>
      <c r="C1815" s="96"/>
      <c r="D1815" s="95"/>
      <c r="E1815" s="96"/>
      <c r="F1815" s="96"/>
      <c r="G1815" s="96"/>
      <c r="H1815" s="96"/>
      <c r="I1815" s="96"/>
      <c r="J1815" s="104"/>
      <c r="K1815" s="104"/>
      <c r="L1815" s="104"/>
      <c r="M1815" s="104"/>
    </row>
    <row r="1816" spans="1:13" x14ac:dyDescent="0.25">
      <c r="A1816" s="96"/>
      <c r="B1816" s="96"/>
      <c r="C1816" s="96"/>
      <c r="D1816" s="95"/>
      <c r="E1816" s="96"/>
      <c r="F1816" s="96"/>
      <c r="G1816" s="96"/>
      <c r="H1816" s="96"/>
      <c r="I1816" s="96"/>
      <c r="J1816" s="104"/>
      <c r="K1816" s="104"/>
      <c r="L1816" s="104"/>
      <c r="M1816" s="104"/>
    </row>
    <row r="1817" spans="1:13" x14ac:dyDescent="0.25">
      <c r="A1817" s="96"/>
      <c r="B1817" s="96"/>
      <c r="C1817" s="96"/>
      <c r="D1817" s="95"/>
      <c r="E1817" s="96"/>
      <c r="F1817" s="96"/>
      <c r="G1817" s="96"/>
      <c r="H1817" s="96"/>
      <c r="I1817" s="96"/>
      <c r="J1817" s="104"/>
      <c r="K1817" s="104"/>
      <c r="L1817" s="104"/>
      <c r="M1817" s="104"/>
    </row>
    <row r="1818" spans="1:13" x14ac:dyDescent="0.25">
      <c r="A1818" s="96"/>
      <c r="B1818" s="96"/>
      <c r="C1818" s="96"/>
      <c r="D1818" s="95"/>
      <c r="E1818" s="96"/>
      <c r="F1818" s="96"/>
      <c r="G1818" s="96"/>
      <c r="H1818" s="96"/>
      <c r="I1818" s="96"/>
      <c r="J1818" s="104"/>
      <c r="K1818" s="104"/>
      <c r="L1818" s="104"/>
      <c r="M1818" s="104"/>
    </row>
    <row r="1819" spans="1:13" x14ac:dyDescent="0.25">
      <c r="A1819" s="96"/>
      <c r="B1819" s="96"/>
      <c r="C1819" s="96"/>
      <c r="D1819" s="95"/>
      <c r="E1819" s="96"/>
      <c r="F1819" s="96"/>
      <c r="G1819" s="96"/>
      <c r="H1819" s="96"/>
      <c r="I1819" s="96"/>
      <c r="J1819" s="104"/>
      <c r="K1819" s="104"/>
      <c r="L1819" s="104"/>
      <c r="M1819" s="104"/>
    </row>
    <row r="1820" spans="1:13" x14ac:dyDescent="0.25">
      <c r="A1820" s="96"/>
      <c r="B1820" s="96"/>
      <c r="C1820" s="96"/>
      <c r="D1820" s="95"/>
      <c r="E1820" s="96"/>
      <c r="F1820" s="96"/>
      <c r="G1820" s="96"/>
      <c r="H1820" s="96"/>
      <c r="I1820" s="96"/>
      <c r="J1820" s="104"/>
      <c r="K1820" s="104"/>
      <c r="L1820" s="104"/>
      <c r="M1820" s="104"/>
    </row>
    <row r="1821" spans="1:13" x14ac:dyDescent="0.25">
      <c r="A1821" s="96"/>
      <c r="B1821" s="96"/>
      <c r="C1821" s="96"/>
      <c r="D1821" s="95"/>
      <c r="E1821" s="96"/>
      <c r="F1821" s="96"/>
      <c r="G1821" s="96"/>
      <c r="H1821" s="96"/>
      <c r="I1821" s="96"/>
      <c r="J1821" s="104"/>
      <c r="K1821" s="104"/>
      <c r="L1821" s="104"/>
      <c r="M1821" s="104"/>
    </row>
    <row r="1822" spans="1:13" x14ac:dyDescent="0.25">
      <c r="A1822" s="96"/>
      <c r="B1822" s="96"/>
      <c r="C1822" s="96"/>
      <c r="D1822" s="95"/>
      <c r="E1822" s="96"/>
      <c r="F1822" s="96"/>
      <c r="G1822" s="96"/>
      <c r="H1822" s="96"/>
      <c r="I1822" s="96"/>
      <c r="J1822" s="104"/>
      <c r="K1822" s="104"/>
      <c r="L1822" s="104"/>
      <c r="M1822" s="104"/>
    </row>
    <row r="1823" spans="1:13" x14ac:dyDescent="0.25">
      <c r="A1823" s="96"/>
      <c r="B1823" s="96"/>
      <c r="C1823" s="96"/>
      <c r="D1823" s="95"/>
      <c r="E1823" s="96"/>
      <c r="F1823" s="96"/>
      <c r="G1823" s="96"/>
      <c r="H1823" s="96"/>
      <c r="I1823" s="96"/>
      <c r="J1823" s="104"/>
      <c r="K1823" s="104"/>
      <c r="L1823" s="104"/>
      <c r="M1823" s="104"/>
    </row>
    <row r="1824" spans="1:13" x14ac:dyDescent="0.25">
      <c r="A1824" s="96"/>
      <c r="B1824" s="96"/>
      <c r="C1824" s="96"/>
      <c r="D1824" s="95"/>
      <c r="E1824" s="96"/>
      <c r="F1824" s="96"/>
      <c r="G1824" s="96"/>
      <c r="H1824" s="96"/>
      <c r="I1824" s="96"/>
      <c r="J1824" s="104"/>
      <c r="K1824" s="104"/>
      <c r="L1824" s="104"/>
      <c r="M1824" s="104"/>
    </row>
    <row r="1825" spans="1:13" x14ac:dyDescent="0.25">
      <c r="A1825" s="96"/>
      <c r="B1825" s="96"/>
      <c r="C1825" s="96"/>
      <c r="D1825" s="95"/>
      <c r="E1825" s="96"/>
      <c r="F1825" s="96"/>
      <c r="G1825" s="96"/>
      <c r="H1825" s="96"/>
      <c r="I1825" s="96"/>
      <c r="J1825" s="104"/>
      <c r="K1825" s="104"/>
      <c r="L1825" s="104"/>
      <c r="M1825" s="104"/>
    </row>
    <row r="1826" spans="1:13" x14ac:dyDescent="0.25">
      <c r="A1826" s="96"/>
      <c r="B1826" s="96"/>
      <c r="C1826" s="96"/>
      <c r="D1826" s="95"/>
      <c r="E1826" s="96"/>
      <c r="F1826" s="96"/>
      <c r="G1826" s="96"/>
      <c r="H1826" s="96"/>
      <c r="I1826" s="96"/>
      <c r="J1826" s="104"/>
      <c r="K1826" s="104"/>
      <c r="L1826" s="104"/>
      <c r="M1826" s="104"/>
    </row>
    <row r="1827" spans="1:13" x14ac:dyDescent="0.25">
      <c r="A1827" s="96"/>
      <c r="B1827" s="96"/>
      <c r="C1827" s="96"/>
      <c r="D1827" s="95"/>
      <c r="E1827" s="96"/>
      <c r="F1827" s="96"/>
      <c r="G1827" s="96"/>
      <c r="H1827" s="96"/>
      <c r="I1827" s="96"/>
      <c r="J1827" s="104"/>
      <c r="K1827" s="104"/>
      <c r="L1827" s="104"/>
      <c r="M1827" s="104"/>
    </row>
    <row r="1828" spans="1:13" x14ac:dyDescent="0.25">
      <c r="A1828" s="96"/>
      <c r="B1828" s="96"/>
      <c r="C1828" s="96"/>
      <c r="D1828" s="95"/>
      <c r="E1828" s="96"/>
      <c r="F1828" s="96"/>
      <c r="G1828" s="96"/>
      <c r="H1828" s="96"/>
      <c r="I1828" s="96"/>
      <c r="J1828" s="104"/>
      <c r="K1828" s="104"/>
      <c r="L1828" s="104"/>
      <c r="M1828" s="104"/>
    </row>
    <row r="1829" spans="1:13" x14ac:dyDescent="0.25">
      <c r="A1829" s="96"/>
      <c r="B1829" s="96"/>
      <c r="C1829" s="96"/>
      <c r="D1829" s="95"/>
      <c r="E1829" s="96"/>
      <c r="F1829" s="96"/>
      <c r="G1829" s="96"/>
      <c r="H1829" s="96"/>
      <c r="I1829" s="96"/>
      <c r="J1829" s="104"/>
      <c r="K1829" s="104"/>
      <c r="L1829" s="104"/>
      <c r="M1829" s="104"/>
    </row>
    <row r="1830" spans="1:13" x14ac:dyDescent="0.25">
      <c r="A1830" s="96"/>
      <c r="B1830" s="96"/>
      <c r="C1830" s="96"/>
      <c r="D1830" s="95"/>
      <c r="E1830" s="96"/>
      <c r="F1830" s="96"/>
      <c r="G1830" s="96"/>
      <c r="H1830" s="96"/>
      <c r="I1830" s="96"/>
      <c r="J1830" s="104"/>
      <c r="K1830" s="104"/>
      <c r="L1830" s="104"/>
      <c r="M1830" s="104"/>
    </row>
    <row r="1831" spans="1:13" x14ac:dyDescent="0.25">
      <c r="A1831" s="96"/>
      <c r="B1831" s="96"/>
      <c r="C1831" s="96"/>
      <c r="D1831" s="95"/>
      <c r="E1831" s="96"/>
      <c r="F1831" s="96"/>
      <c r="G1831" s="96"/>
      <c r="H1831" s="96"/>
      <c r="I1831" s="96"/>
      <c r="J1831" s="104"/>
      <c r="K1831" s="104"/>
      <c r="L1831" s="104"/>
      <c r="M1831" s="104"/>
    </row>
    <row r="1832" spans="1:13" x14ac:dyDescent="0.25">
      <c r="A1832" s="96"/>
      <c r="B1832" s="96"/>
      <c r="C1832" s="96"/>
      <c r="D1832" s="95"/>
      <c r="E1832" s="96"/>
      <c r="F1832" s="96"/>
      <c r="G1832" s="96"/>
      <c r="H1832" s="96"/>
      <c r="I1832" s="96"/>
      <c r="J1832" s="104"/>
      <c r="K1832" s="104"/>
      <c r="L1832" s="104"/>
      <c r="M1832" s="104"/>
    </row>
    <row r="1833" spans="1:13" x14ac:dyDescent="0.25">
      <c r="A1833" s="96"/>
      <c r="B1833" s="96"/>
      <c r="C1833" s="96"/>
      <c r="D1833" s="95"/>
      <c r="E1833" s="96"/>
      <c r="F1833" s="96"/>
      <c r="G1833" s="96"/>
      <c r="H1833" s="96"/>
      <c r="I1833" s="96"/>
      <c r="J1833" s="104"/>
      <c r="K1833" s="104"/>
      <c r="L1833" s="104"/>
      <c r="M1833" s="104"/>
    </row>
    <row r="1834" spans="1:13" x14ac:dyDescent="0.25">
      <c r="A1834" s="96"/>
      <c r="B1834" s="96"/>
      <c r="C1834" s="96"/>
      <c r="D1834" s="95"/>
      <c r="E1834" s="96"/>
      <c r="F1834" s="96"/>
      <c r="G1834" s="96"/>
      <c r="H1834" s="96"/>
      <c r="I1834" s="96"/>
      <c r="J1834" s="104"/>
      <c r="K1834" s="104"/>
      <c r="L1834" s="104"/>
      <c r="M1834" s="104"/>
    </row>
    <row r="1835" spans="1:13" x14ac:dyDescent="0.25">
      <c r="A1835" s="96"/>
      <c r="B1835" s="96"/>
      <c r="C1835" s="96"/>
      <c r="D1835" s="95"/>
      <c r="E1835" s="96"/>
      <c r="F1835" s="96"/>
      <c r="G1835" s="96"/>
      <c r="H1835" s="96"/>
      <c r="I1835" s="96"/>
      <c r="J1835" s="104"/>
      <c r="K1835" s="104"/>
      <c r="L1835" s="104"/>
      <c r="M1835" s="104"/>
    </row>
    <row r="1836" spans="1:13" x14ac:dyDescent="0.25">
      <c r="A1836" s="96"/>
      <c r="B1836" s="96"/>
      <c r="C1836" s="96"/>
      <c r="D1836" s="95"/>
      <c r="E1836" s="96"/>
      <c r="F1836" s="96"/>
      <c r="G1836" s="96"/>
      <c r="H1836" s="96"/>
      <c r="I1836" s="96"/>
      <c r="J1836" s="104"/>
      <c r="K1836" s="104"/>
      <c r="L1836" s="104"/>
      <c r="M1836" s="104"/>
    </row>
    <row r="1837" spans="1:13" x14ac:dyDescent="0.25">
      <c r="A1837" s="96"/>
      <c r="B1837" s="96"/>
      <c r="C1837" s="96"/>
      <c r="D1837" s="95"/>
      <c r="E1837" s="96"/>
      <c r="F1837" s="96"/>
      <c r="G1837" s="96"/>
      <c r="H1837" s="96"/>
      <c r="I1837" s="96"/>
      <c r="J1837" s="104"/>
      <c r="K1837" s="104"/>
      <c r="L1837" s="104"/>
      <c r="M1837" s="104"/>
    </row>
    <row r="1838" spans="1:13" x14ac:dyDescent="0.25">
      <c r="A1838" s="96"/>
      <c r="B1838" s="96"/>
      <c r="C1838" s="96"/>
      <c r="D1838" s="95"/>
      <c r="E1838" s="96"/>
      <c r="F1838" s="96"/>
      <c r="G1838" s="96"/>
      <c r="H1838" s="96"/>
      <c r="I1838" s="96"/>
      <c r="J1838" s="104"/>
      <c r="K1838" s="104"/>
      <c r="L1838" s="104"/>
      <c r="M1838" s="104"/>
    </row>
    <row r="1839" spans="1:13" x14ac:dyDescent="0.25">
      <c r="A1839" s="96"/>
      <c r="B1839" s="96"/>
      <c r="C1839" s="96"/>
      <c r="D1839" s="95"/>
      <c r="E1839" s="96"/>
      <c r="F1839" s="96"/>
      <c r="G1839" s="96"/>
      <c r="H1839" s="96"/>
      <c r="I1839" s="96"/>
      <c r="J1839" s="104"/>
      <c r="K1839" s="104"/>
      <c r="L1839" s="104"/>
      <c r="M1839" s="104"/>
    </row>
    <row r="1840" spans="1:13" x14ac:dyDescent="0.25">
      <c r="A1840" s="96"/>
      <c r="B1840" s="96"/>
      <c r="C1840" s="96"/>
      <c r="D1840" s="95"/>
      <c r="E1840" s="96"/>
      <c r="F1840" s="96"/>
      <c r="G1840" s="96"/>
      <c r="H1840" s="96"/>
      <c r="I1840" s="96"/>
      <c r="J1840" s="104"/>
      <c r="K1840" s="104"/>
      <c r="L1840" s="104"/>
      <c r="M1840" s="104"/>
    </row>
    <row r="1841" spans="1:13" x14ac:dyDescent="0.25">
      <c r="A1841" s="96"/>
      <c r="B1841" s="96"/>
      <c r="C1841" s="96"/>
      <c r="D1841" s="95"/>
      <c r="E1841" s="96"/>
      <c r="F1841" s="96"/>
      <c r="G1841" s="96"/>
      <c r="H1841" s="96"/>
      <c r="I1841" s="96"/>
      <c r="J1841" s="104"/>
      <c r="K1841" s="104"/>
      <c r="L1841" s="104"/>
      <c r="M1841" s="104"/>
    </row>
    <row r="1842" spans="1:13" x14ac:dyDescent="0.25">
      <c r="A1842" s="96"/>
      <c r="B1842" s="96"/>
      <c r="C1842" s="96"/>
      <c r="D1842" s="95"/>
      <c r="E1842" s="96"/>
      <c r="F1842" s="96"/>
      <c r="G1842" s="96"/>
      <c r="H1842" s="96"/>
      <c r="I1842" s="96"/>
      <c r="J1842" s="104"/>
      <c r="K1842" s="104"/>
      <c r="L1842" s="104"/>
      <c r="M1842" s="104"/>
    </row>
    <row r="1843" spans="1:13" x14ac:dyDescent="0.25">
      <c r="A1843" s="96"/>
      <c r="B1843" s="96"/>
      <c r="C1843" s="96"/>
      <c r="D1843" s="95"/>
      <c r="E1843" s="96"/>
      <c r="F1843" s="96"/>
      <c r="G1843" s="96"/>
      <c r="H1843" s="96"/>
      <c r="I1843" s="96"/>
      <c r="J1843" s="104"/>
      <c r="K1843" s="104"/>
      <c r="L1843" s="104"/>
      <c r="M1843" s="104"/>
    </row>
    <row r="1844" spans="1:13" x14ac:dyDescent="0.25">
      <c r="A1844" s="96"/>
      <c r="B1844" s="96"/>
      <c r="C1844" s="96"/>
      <c r="D1844" s="95"/>
      <c r="E1844" s="96"/>
      <c r="F1844" s="96"/>
      <c r="G1844" s="96"/>
      <c r="H1844" s="96"/>
      <c r="I1844" s="96"/>
      <c r="J1844" s="104"/>
      <c r="K1844" s="104"/>
      <c r="L1844" s="104"/>
      <c r="M1844" s="104"/>
    </row>
    <row r="1845" spans="1:13" x14ac:dyDescent="0.25">
      <c r="A1845" s="96"/>
      <c r="B1845" s="96"/>
      <c r="C1845" s="96"/>
      <c r="D1845" s="95"/>
      <c r="E1845" s="96"/>
      <c r="F1845" s="96"/>
      <c r="G1845" s="96"/>
      <c r="H1845" s="96"/>
      <c r="I1845" s="96"/>
      <c r="J1845" s="104"/>
      <c r="K1845" s="104"/>
      <c r="L1845" s="104"/>
      <c r="M1845" s="104"/>
    </row>
    <row r="1846" spans="1:13" x14ac:dyDescent="0.25">
      <c r="A1846" s="96"/>
      <c r="B1846" s="96"/>
      <c r="C1846" s="96"/>
      <c r="D1846" s="95"/>
      <c r="E1846" s="96"/>
      <c r="F1846" s="96"/>
      <c r="G1846" s="96"/>
      <c r="H1846" s="96"/>
      <c r="I1846" s="96"/>
      <c r="J1846" s="104"/>
      <c r="K1846" s="104"/>
      <c r="L1846" s="104"/>
      <c r="M1846" s="104"/>
    </row>
    <row r="1847" spans="1:13" x14ac:dyDescent="0.25">
      <c r="A1847" s="96"/>
      <c r="B1847" s="96"/>
      <c r="C1847" s="96"/>
      <c r="D1847" s="95"/>
      <c r="E1847" s="96"/>
      <c r="F1847" s="96"/>
      <c r="G1847" s="96"/>
      <c r="H1847" s="96"/>
      <c r="I1847" s="96"/>
      <c r="J1847" s="104"/>
      <c r="K1847" s="104"/>
      <c r="L1847" s="104"/>
      <c r="M1847" s="104"/>
    </row>
    <row r="1848" spans="1:13" x14ac:dyDescent="0.25">
      <c r="A1848" s="96"/>
      <c r="B1848" s="96"/>
      <c r="C1848" s="96"/>
      <c r="D1848" s="95"/>
      <c r="E1848" s="96"/>
      <c r="F1848" s="96"/>
      <c r="G1848" s="96"/>
      <c r="H1848" s="96"/>
      <c r="I1848" s="96"/>
      <c r="J1848" s="104"/>
      <c r="K1848" s="104"/>
      <c r="L1848" s="104"/>
      <c r="M1848" s="104"/>
    </row>
    <row r="1849" spans="1:13" x14ac:dyDescent="0.25">
      <c r="A1849" s="96"/>
      <c r="B1849" s="96"/>
      <c r="C1849" s="96"/>
      <c r="D1849" s="95"/>
      <c r="E1849" s="96"/>
      <c r="F1849" s="96"/>
      <c r="G1849" s="96"/>
      <c r="H1849" s="96"/>
      <c r="I1849" s="96"/>
      <c r="J1849" s="104"/>
      <c r="K1849" s="104"/>
      <c r="L1849" s="104"/>
      <c r="M1849" s="104"/>
    </row>
    <row r="1850" spans="1:13" x14ac:dyDescent="0.25">
      <c r="A1850" s="96"/>
      <c r="B1850" s="96"/>
      <c r="C1850" s="96"/>
      <c r="D1850" s="95"/>
      <c r="E1850" s="96"/>
      <c r="F1850" s="96"/>
      <c r="G1850" s="96"/>
      <c r="H1850" s="96"/>
      <c r="I1850" s="96"/>
      <c r="J1850" s="104"/>
      <c r="K1850" s="104"/>
      <c r="L1850" s="104"/>
      <c r="M1850" s="104"/>
    </row>
    <row r="1851" spans="1:13" x14ac:dyDescent="0.25">
      <c r="A1851" s="96"/>
      <c r="B1851" s="96"/>
      <c r="C1851" s="96"/>
      <c r="D1851" s="95"/>
      <c r="E1851" s="96"/>
      <c r="F1851" s="96"/>
      <c r="G1851" s="96"/>
      <c r="H1851" s="96"/>
      <c r="I1851" s="96"/>
      <c r="J1851" s="104"/>
      <c r="K1851" s="104"/>
      <c r="L1851" s="104"/>
      <c r="M1851" s="104"/>
    </row>
    <row r="1852" spans="1:13" x14ac:dyDescent="0.25">
      <c r="A1852" s="96"/>
      <c r="B1852" s="96"/>
      <c r="C1852" s="96"/>
      <c r="D1852" s="95"/>
      <c r="E1852" s="96"/>
      <c r="F1852" s="96"/>
      <c r="G1852" s="96"/>
      <c r="H1852" s="96"/>
      <c r="I1852" s="96"/>
      <c r="J1852" s="104"/>
      <c r="K1852" s="104"/>
      <c r="L1852" s="104"/>
      <c r="M1852" s="104"/>
    </row>
    <row r="1853" spans="1:13" x14ac:dyDescent="0.25">
      <c r="A1853" s="96"/>
      <c r="B1853" s="96"/>
      <c r="C1853" s="96"/>
      <c r="D1853" s="95"/>
      <c r="E1853" s="96"/>
      <c r="F1853" s="96"/>
      <c r="G1853" s="96"/>
      <c r="H1853" s="96"/>
      <c r="I1853" s="96"/>
      <c r="J1853" s="104"/>
      <c r="K1853" s="104"/>
      <c r="L1853" s="104"/>
      <c r="M1853" s="104"/>
    </row>
    <row r="1854" spans="1:13" x14ac:dyDescent="0.25">
      <c r="A1854" s="96"/>
      <c r="B1854" s="96"/>
      <c r="C1854" s="96"/>
      <c r="D1854" s="95"/>
      <c r="E1854" s="96"/>
      <c r="F1854" s="96"/>
      <c r="G1854" s="96"/>
      <c r="H1854" s="96"/>
      <c r="I1854" s="96"/>
      <c r="J1854" s="104"/>
      <c r="K1854" s="104"/>
      <c r="L1854" s="104"/>
      <c r="M1854" s="104"/>
    </row>
    <row r="1855" spans="1:13" x14ac:dyDescent="0.25">
      <c r="A1855" s="96"/>
      <c r="B1855" s="96"/>
      <c r="C1855" s="96"/>
      <c r="D1855" s="95"/>
      <c r="E1855" s="96"/>
      <c r="F1855" s="96"/>
      <c r="G1855" s="96"/>
      <c r="H1855" s="96"/>
      <c r="I1855" s="96"/>
      <c r="J1855" s="104"/>
      <c r="K1855" s="104"/>
      <c r="L1855" s="104"/>
      <c r="M1855" s="104"/>
    </row>
    <row r="1856" spans="1:13" x14ac:dyDescent="0.25">
      <c r="A1856" s="96"/>
      <c r="B1856" s="96"/>
      <c r="C1856" s="96"/>
      <c r="D1856" s="95"/>
      <c r="E1856" s="96"/>
      <c r="F1856" s="96"/>
      <c r="G1856" s="96"/>
      <c r="H1856" s="96"/>
      <c r="I1856" s="96"/>
      <c r="J1856" s="104"/>
      <c r="K1856" s="104"/>
      <c r="L1856" s="104"/>
      <c r="M1856" s="104"/>
    </row>
    <row r="1857" spans="1:13" x14ac:dyDescent="0.25">
      <c r="A1857" s="96"/>
      <c r="B1857" s="96"/>
      <c r="C1857" s="96"/>
      <c r="D1857" s="95"/>
      <c r="E1857" s="96"/>
      <c r="F1857" s="96"/>
      <c r="G1857" s="96"/>
      <c r="H1857" s="96"/>
      <c r="I1857" s="96"/>
      <c r="J1857" s="104"/>
      <c r="K1857" s="104"/>
      <c r="L1857" s="104"/>
      <c r="M1857" s="104"/>
    </row>
    <row r="1858" spans="1:13" x14ac:dyDescent="0.25">
      <c r="A1858" s="96"/>
      <c r="B1858" s="96"/>
      <c r="C1858" s="96"/>
      <c r="D1858" s="95"/>
      <c r="E1858" s="96"/>
      <c r="F1858" s="96"/>
      <c r="G1858" s="96"/>
      <c r="H1858" s="96"/>
      <c r="I1858" s="96"/>
      <c r="J1858" s="104"/>
      <c r="K1858" s="104"/>
      <c r="L1858" s="104"/>
      <c r="M1858" s="104"/>
    </row>
    <row r="1859" spans="1:13" x14ac:dyDescent="0.25">
      <c r="A1859" s="96"/>
      <c r="B1859" s="96"/>
      <c r="C1859" s="96"/>
      <c r="D1859" s="95"/>
      <c r="E1859" s="96"/>
      <c r="F1859" s="96"/>
      <c r="G1859" s="96"/>
      <c r="H1859" s="96"/>
      <c r="I1859" s="96"/>
      <c r="J1859" s="104"/>
      <c r="K1859" s="104"/>
      <c r="L1859" s="104"/>
      <c r="M1859" s="104"/>
    </row>
    <row r="1860" spans="1:13" x14ac:dyDescent="0.25">
      <c r="A1860" s="96"/>
      <c r="B1860" s="96"/>
      <c r="C1860" s="96"/>
      <c r="D1860" s="95"/>
      <c r="E1860" s="96"/>
      <c r="F1860" s="96"/>
      <c r="G1860" s="96"/>
      <c r="H1860" s="96"/>
      <c r="I1860" s="96"/>
      <c r="J1860" s="104"/>
      <c r="K1860" s="104"/>
      <c r="L1860" s="104"/>
      <c r="M1860" s="104"/>
    </row>
    <row r="1861" spans="1:13" x14ac:dyDescent="0.25">
      <c r="A1861" s="96"/>
      <c r="B1861" s="96"/>
      <c r="C1861" s="96"/>
      <c r="D1861" s="95"/>
      <c r="E1861" s="96"/>
      <c r="F1861" s="96"/>
      <c r="G1861" s="96"/>
      <c r="H1861" s="96"/>
      <c r="I1861" s="96"/>
      <c r="J1861" s="104"/>
      <c r="K1861" s="104"/>
      <c r="L1861" s="104"/>
      <c r="M1861" s="104"/>
    </row>
    <row r="1862" spans="1:13" x14ac:dyDescent="0.25">
      <c r="A1862" s="96"/>
      <c r="B1862" s="96"/>
      <c r="C1862" s="96"/>
      <c r="D1862" s="95"/>
      <c r="E1862" s="96"/>
      <c r="F1862" s="96"/>
      <c r="G1862" s="96"/>
      <c r="H1862" s="96"/>
      <c r="I1862" s="96"/>
      <c r="J1862" s="104"/>
      <c r="K1862" s="104"/>
      <c r="L1862" s="104"/>
      <c r="M1862" s="104"/>
    </row>
    <row r="1863" spans="1:13" x14ac:dyDescent="0.25">
      <c r="A1863" s="96"/>
      <c r="B1863" s="96"/>
      <c r="C1863" s="96"/>
      <c r="D1863" s="95"/>
      <c r="E1863" s="96"/>
      <c r="F1863" s="96"/>
      <c r="G1863" s="96"/>
      <c r="H1863" s="96"/>
      <c r="I1863" s="96"/>
      <c r="J1863" s="104"/>
      <c r="K1863" s="104"/>
      <c r="L1863" s="104"/>
      <c r="M1863" s="104"/>
    </row>
    <row r="1864" spans="1:13" x14ac:dyDescent="0.25">
      <c r="A1864" s="96"/>
      <c r="B1864" s="96"/>
      <c r="C1864" s="96"/>
      <c r="D1864" s="95"/>
      <c r="E1864" s="96"/>
      <c r="F1864" s="96"/>
      <c r="G1864" s="96"/>
      <c r="H1864" s="96"/>
      <c r="I1864" s="96"/>
      <c r="J1864" s="104"/>
      <c r="K1864" s="104"/>
      <c r="L1864" s="104"/>
      <c r="M1864" s="104"/>
    </row>
    <row r="1865" spans="1:13" x14ac:dyDescent="0.25">
      <c r="A1865" s="96"/>
      <c r="B1865" s="96"/>
      <c r="C1865" s="96"/>
      <c r="D1865" s="95"/>
      <c r="E1865" s="96"/>
      <c r="F1865" s="96"/>
      <c r="G1865" s="96"/>
      <c r="H1865" s="96"/>
      <c r="I1865" s="96"/>
      <c r="J1865" s="104"/>
      <c r="K1865" s="104"/>
      <c r="L1865" s="104"/>
      <c r="M1865" s="104"/>
    </row>
    <row r="1866" spans="1:13" x14ac:dyDescent="0.25">
      <c r="A1866" s="96"/>
      <c r="B1866" s="96"/>
      <c r="C1866" s="96"/>
      <c r="D1866" s="95"/>
      <c r="E1866" s="96"/>
      <c r="F1866" s="96"/>
      <c r="G1866" s="96"/>
      <c r="H1866" s="96"/>
      <c r="I1866" s="96"/>
      <c r="J1866" s="104"/>
      <c r="K1866" s="104"/>
      <c r="L1866" s="104"/>
      <c r="M1866" s="104"/>
    </row>
    <row r="1867" spans="1:13" x14ac:dyDescent="0.25">
      <c r="A1867" s="96"/>
      <c r="B1867" s="96"/>
      <c r="C1867" s="96"/>
      <c r="D1867" s="95"/>
      <c r="E1867" s="96"/>
      <c r="F1867" s="96"/>
      <c r="G1867" s="96"/>
      <c r="H1867" s="96"/>
      <c r="I1867" s="96"/>
      <c r="J1867" s="104"/>
      <c r="K1867" s="104"/>
      <c r="L1867" s="104"/>
      <c r="M1867" s="104"/>
    </row>
    <row r="1868" spans="1:13" x14ac:dyDescent="0.25">
      <c r="A1868" s="96"/>
      <c r="B1868" s="96"/>
      <c r="C1868" s="96"/>
      <c r="D1868" s="95"/>
      <c r="E1868" s="96"/>
      <c r="F1868" s="96"/>
      <c r="G1868" s="96"/>
      <c r="H1868" s="96"/>
      <c r="I1868" s="96"/>
      <c r="J1868" s="104"/>
      <c r="K1868" s="104"/>
      <c r="L1868" s="104"/>
      <c r="M1868" s="104"/>
    </row>
    <row r="1869" spans="1:13" x14ac:dyDescent="0.25">
      <c r="A1869" s="96"/>
      <c r="B1869" s="96"/>
      <c r="C1869" s="96"/>
      <c r="D1869" s="95"/>
      <c r="E1869" s="96"/>
      <c r="F1869" s="96"/>
      <c r="G1869" s="96"/>
      <c r="H1869" s="96"/>
      <c r="I1869" s="96"/>
      <c r="J1869" s="104"/>
      <c r="K1869" s="104"/>
      <c r="L1869" s="104"/>
      <c r="M1869" s="104"/>
    </row>
    <row r="1870" spans="1:13" x14ac:dyDescent="0.25">
      <c r="A1870" s="96"/>
      <c r="B1870" s="96"/>
      <c r="C1870" s="96"/>
      <c r="D1870" s="95"/>
      <c r="E1870" s="96"/>
      <c r="F1870" s="96"/>
      <c r="G1870" s="96"/>
      <c r="H1870" s="96"/>
      <c r="I1870" s="96"/>
      <c r="J1870" s="104"/>
      <c r="K1870" s="104"/>
      <c r="L1870" s="104"/>
      <c r="M1870" s="104"/>
    </row>
    <row r="1871" spans="1:13" x14ac:dyDescent="0.25">
      <c r="A1871" s="96"/>
      <c r="B1871" s="96"/>
      <c r="C1871" s="96"/>
      <c r="D1871" s="95"/>
      <c r="E1871" s="96"/>
      <c r="F1871" s="96"/>
      <c r="G1871" s="96"/>
      <c r="H1871" s="96"/>
      <c r="I1871" s="96"/>
      <c r="J1871" s="104"/>
      <c r="K1871" s="104"/>
      <c r="L1871" s="104"/>
      <c r="M1871" s="104"/>
    </row>
    <row r="1872" spans="1:13" x14ac:dyDescent="0.25">
      <c r="A1872" s="96"/>
      <c r="B1872" s="96"/>
      <c r="C1872" s="96"/>
      <c r="D1872" s="95"/>
      <c r="E1872" s="96"/>
      <c r="F1872" s="96"/>
      <c r="G1872" s="96"/>
      <c r="H1872" s="96"/>
      <c r="I1872" s="96"/>
      <c r="J1872" s="104"/>
      <c r="K1872" s="104"/>
      <c r="L1872" s="104"/>
      <c r="M1872" s="104"/>
    </row>
    <row r="1873" spans="1:13" x14ac:dyDescent="0.25">
      <c r="A1873" s="96"/>
      <c r="B1873" s="96"/>
      <c r="C1873" s="96"/>
      <c r="D1873" s="95"/>
      <c r="E1873" s="96"/>
      <c r="F1873" s="96"/>
      <c r="G1873" s="96"/>
      <c r="H1873" s="96"/>
      <c r="I1873" s="96"/>
      <c r="J1873" s="104"/>
      <c r="K1873" s="104"/>
      <c r="L1873" s="104"/>
      <c r="M1873" s="104"/>
    </row>
    <row r="1874" spans="1:13" x14ac:dyDescent="0.25">
      <c r="A1874" s="96"/>
      <c r="B1874" s="96"/>
      <c r="C1874" s="96"/>
      <c r="D1874" s="95"/>
      <c r="E1874" s="96"/>
      <c r="F1874" s="96"/>
      <c r="G1874" s="96"/>
      <c r="H1874" s="96"/>
      <c r="I1874" s="96"/>
      <c r="J1874" s="104"/>
      <c r="K1874" s="104"/>
      <c r="L1874" s="104"/>
      <c r="M1874" s="104"/>
    </row>
    <row r="1875" spans="1:13" x14ac:dyDescent="0.25">
      <c r="A1875" s="96"/>
      <c r="B1875" s="96"/>
      <c r="C1875" s="96"/>
      <c r="D1875" s="95"/>
      <c r="E1875" s="96"/>
      <c r="F1875" s="96"/>
      <c r="G1875" s="96"/>
      <c r="H1875" s="96"/>
      <c r="I1875" s="96"/>
      <c r="J1875" s="104"/>
      <c r="K1875" s="104"/>
      <c r="L1875" s="104"/>
      <c r="M1875" s="104"/>
    </row>
    <row r="1876" spans="1:13" x14ac:dyDescent="0.25">
      <c r="A1876" s="96"/>
      <c r="B1876" s="96"/>
      <c r="C1876" s="96"/>
      <c r="D1876" s="95"/>
      <c r="E1876" s="96"/>
      <c r="F1876" s="96"/>
      <c r="G1876" s="96"/>
      <c r="H1876" s="96"/>
      <c r="I1876" s="96"/>
      <c r="J1876" s="104"/>
      <c r="K1876" s="104"/>
      <c r="L1876" s="104"/>
      <c r="M1876" s="104"/>
    </row>
    <row r="1877" spans="1:13" x14ac:dyDescent="0.25">
      <c r="A1877" s="96"/>
      <c r="B1877" s="96"/>
      <c r="C1877" s="96"/>
      <c r="D1877" s="95"/>
      <c r="E1877" s="96"/>
      <c r="F1877" s="96"/>
      <c r="G1877" s="96"/>
      <c r="H1877" s="96"/>
      <c r="I1877" s="96"/>
      <c r="J1877" s="104"/>
      <c r="K1877" s="104"/>
      <c r="L1877" s="104"/>
      <c r="M1877" s="104"/>
    </row>
    <row r="1878" spans="1:13" x14ac:dyDescent="0.25">
      <c r="A1878" s="96"/>
      <c r="B1878" s="96"/>
      <c r="C1878" s="96"/>
      <c r="D1878" s="95"/>
      <c r="E1878" s="96"/>
      <c r="F1878" s="96"/>
      <c r="G1878" s="96"/>
      <c r="H1878" s="96"/>
      <c r="I1878" s="96"/>
      <c r="J1878" s="104"/>
      <c r="K1878" s="104"/>
      <c r="L1878" s="104"/>
      <c r="M1878" s="104"/>
    </row>
    <row r="1879" spans="1:13" x14ac:dyDescent="0.25">
      <c r="A1879" s="96"/>
      <c r="B1879" s="96"/>
      <c r="C1879" s="96"/>
      <c r="D1879" s="95"/>
      <c r="E1879" s="96"/>
      <c r="F1879" s="96"/>
      <c r="G1879" s="96"/>
      <c r="H1879" s="96"/>
      <c r="I1879" s="96"/>
      <c r="J1879" s="104"/>
      <c r="K1879" s="104"/>
      <c r="L1879" s="104"/>
      <c r="M1879" s="104"/>
    </row>
    <row r="1880" spans="1:13" x14ac:dyDescent="0.25">
      <c r="A1880" s="96"/>
      <c r="B1880" s="96"/>
      <c r="C1880" s="96"/>
      <c r="D1880" s="95"/>
      <c r="E1880" s="96"/>
      <c r="F1880" s="96"/>
      <c r="G1880" s="96"/>
      <c r="H1880" s="96"/>
      <c r="I1880" s="96"/>
      <c r="J1880" s="104"/>
      <c r="K1880" s="104"/>
      <c r="L1880" s="104"/>
      <c r="M1880" s="104"/>
    </row>
    <row r="1881" spans="1:13" x14ac:dyDescent="0.25">
      <c r="A1881" s="96"/>
      <c r="B1881" s="96"/>
      <c r="C1881" s="96"/>
      <c r="D1881" s="95"/>
      <c r="E1881" s="96"/>
      <c r="F1881" s="96"/>
      <c r="G1881" s="96"/>
      <c r="H1881" s="96"/>
      <c r="I1881" s="96"/>
      <c r="J1881" s="104"/>
      <c r="K1881" s="104"/>
      <c r="L1881" s="104"/>
      <c r="M1881" s="104"/>
    </row>
    <row r="1882" spans="1:13" x14ac:dyDescent="0.25">
      <c r="A1882" s="96"/>
      <c r="B1882" s="96"/>
      <c r="C1882" s="96"/>
      <c r="D1882" s="95"/>
      <c r="E1882" s="96"/>
      <c r="F1882" s="96"/>
      <c r="G1882" s="96"/>
      <c r="H1882" s="96"/>
      <c r="I1882" s="96"/>
      <c r="J1882" s="104"/>
      <c r="K1882" s="104"/>
      <c r="L1882" s="104"/>
      <c r="M1882" s="104"/>
    </row>
    <row r="1883" spans="1:13" x14ac:dyDescent="0.25">
      <c r="A1883" s="96"/>
      <c r="B1883" s="96"/>
      <c r="C1883" s="96"/>
      <c r="D1883" s="95"/>
      <c r="E1883" s="96"/>
      <c r="F1883" s="96"/>
      <c r="G1883" s="96"/>
      <c r="H1883" s="96"/>
      <c r="I1883" s="96"/>
      <c r="J1883" s="104"/>
      <c r="K1883" s="104"/>
      <c r="L1883" s="104"/>
      <c r="M1883" s="104"/>
    </row>
    <row r="1884" spans="1:13" x14ac:dyDescent="0.25">
      <c r="A1884" s="96"/>
      <c r="B1884" s="96"/>
      <c r="C1884" s="96"/>
      <c r="D1884" s="95"/>
      <c r="E1884" s="96"/>
      <c r="F1884" s="96"/>
      <c r="G1884" s="96"/>
      <c r="H1884" s="96"/>
      <c r="I1884" s="96"/>
      <c r="J1884" s="104"/>
      <c r="K1884" s="104"/>
      <c r="L1884" s="104"/>
      <c r="M1884" s="104"/>
    </row>
    <row r="1885" spans="1:13" x14ac:dyDescent="0.25">
      <c r="A1885" s="96"/>
      <c r="B1885" s="96"/>
      <c r="C1885" s="96"/>
      <c r="D1885" s="95"/>
      <c r="E1885" s="96"/>
      <c r="F1885" s="96"/>
      <c r="G1885" s="96"/>
      <c r="H1885" s="96"/>
      <c r="I1885" s="96"/>
      <c r="J1885" s="104"/>
      <c r="K1885" s="104"/>
      <c r="L1885" s="104"/>
      <c r="M1885" s="104"/>
    </row>
    <row r="1886" spans="1:13" x14ac:dyDescent="0.25">
      <c r="A1886" s="96"/>
      <c r="B1886" s="96"/>
      <c r="C1886" s="96"/>
      <c r="D1886" s="95"/>
      <c r="E1886" s="96"/>
      <c r="F1886" s="96"/>
      <c r="G1886" s="96"/>
      <c r="H1886" s="96"/>
      <c r="I1886" s="96"/>
      <c r="J1886" s="104"/>
      <c r="K1886" s="104"/>
      <c r="L1886" s="104"/>
      <c r="M1886" s="104"/>
    </row>
    <row r="1887" spans="1:13" x14ac:dyDescent="0.25">
      <c r="A1887" s="96"/>
      <c r="B1887" s="96"/>
      <c r="C1887" s="96"/>
      <c r="D1887" s="95"/>
      <c r="E1887" s="96"/>
      <c r="F1887" s="96"/>
      <c r="G1887" s="96"/>
      <c r="H1887" s="96"/>
      <c r="I1887" s="96"/>
      <c r="J1887" s="104"/>
      <c r="K1887" s="104"/>
      <c r="L1887" s="104"/>
      <c r="M1887" s="104"/>
    </row>
    <row r="1888" spans="1:13" x14ac:dyDescent="0.25">
      <c r="A1888" s="96"/>
      <c r="B1888" s="96"/>
      <c r="C1888" s="96"/>
      <c r="D1888" s="95"/>
      <c r="E1888" s="96"/>
      <c r="F1888" s="96"/>
      <c r="G1888" s="96"/>
      <c r="H1888" s="96"/>
      <c r="I1888" s="96"/>
      <c r="J1888" s="104"/>
      <c r="K1888" s="104"/>
      <c r="L1888" s="104"/>
      <c r="M1888" s="104"/>
    </row>
    <row r="1889" spans="1:13" x14ac:dyDescent="0.25">
      <c r="A1889" s="96"/>
      <c r="B1889" s="96"/>
      <c r="C1889" s="96"/>
      <c r="D1889" s="95"/>
      <c r="E1889" s="96"/>
      <c r="F1889" s="96"/>
      <c r="G1889" s="96"/>
      <c r="H1889" s="96"/>
      <c r="I1889" s="96"/>
      <c r="J1889" s="104"/>
      <c r="K1889" s="104"/>
      <c r="L1889" s="104"/>
      <c r="M1889" s="104"/>
    </row>
    <row r="1890" spans="1:13" x14ac:dyDescent="0.25">
      <c r="A1890" s="96"/>
      <c r="B1890" s="96"/>
      <c r="C1890" s="96"/>
      <c r="D1890" s="95"/>
      <c r="E1890" s="96"/>
      <c r="F1890" s="96"/>
      <c r="G1890" s="96"/>
      <c r="H1890" s="96"/>
      <c r="I1890" s="96"/>
      <c r="J1890" s="104"/>
      <c r="K1890" s="104"/>
      <c r="L1890" s="104"/>
      <c r="M1890" s="104"/>
    </row>
    <row r="1891" spans="1:13" x14ac:dyDescent="0.25">
      <c r="A1891" s="96"/>
      <c r="B1891" s="96"/>
      <c r="C1891" s="96"/>
      <c r="D1891" s="95"/>
      <c r="E1891" s="96"/>
      <c r="F1891" s="96"/>
      <c r="G1891" s="96"/>
      <c r="H1891" s="96"/>
      <c r="I1891" s="96"/>
      <c r="J1891" s="104"/>
      <c r="K1891" s="104"/>
      <c r="L1891" s="104"/>
      <c r="M1891" s="104"/>
    </row>
    <row r="1892" spans="1:13" x14ac:dyDescent="0.25">
      <c r="A1892" s="96"/>
      <c r="B1892" s="96"/>
      <c r="C1892" s="96"/>
      <c r="D1892" s="95"/>
      <c r="E1892" s="96"/>
      <c r="F1892" s="96"/>
      <c r="G1892" s="96"/>
      <c r="H1892" s="96"/>
      <c r="I1892" s="96"/>
      <c r="J1892" s="104"/>
      <c r="K1892" s="104"/>
      <c r="L1892" s="104"/>
      <c r="M1892" s="104"/>
    </row>
    <row r="1893" spans="1:13" x14ac:dyDescent="0.25">
      <c r="A1893" s="96"/>
      <c r="B1893" s="96"/>
      <c r="C1893" s="96"/>
      <c r="D1893" s="95"/>
      <c r="E1893" s="96"/>
      <c r="F1893" s="96"/>
      <c r="G1893" s="96"/>
      <c r="H1893" s="96"/>
      <c r="I1893" s="96"/>
      <c r="J1893" s="104"/>
      <c r="K1893" s="104"/>
      <c r="L1893" s="104"/>
      <c r="M1893" s="104"/>
    </row>
    <row r="1894" spans="1:13" x14ac:dyDescent="0.25">
      <c r="A1894" s="96"/>
      <c r="B1894" s="96"/>
      <c r="C1894" s="96"/>
      <c r="D1894" s="95"/>
      <c r="E1894" s="96"/>
      <c r="F1894" s="96"/>
      <c r="G1894" s="96"/>
      <c r="H1894" s="96"/>
      <c r="I1894" s="96"/>
      <c r="J1894" s="104"/>
      <c r="K1894" s="104"/>
      <c r="L1894" s="104"/>
      <c r="M1894" s="104"/>
    </row>
    <row r="1895" spans="1:13" x14ac:dyDescent="0.25">
      <c r="A1895" s="96"/>
      <c r="B1895" s="96"/>
      <c r="C1895" s="96"/>
      <c r="D1895" s="95"/>
      <c r="E1895" s="96"/>
      <c r="F1895" s="96"/>
      <c r="G1895" s="96"/>
      <c r="H1895" s="96"/>
      <c r="I1895" s="96"/>
      <c r="J1895" s="104"/>
      <c r="K1895" s="104"/>
      <c r="L1895" s="104"/>
      <c r="M1895" s="104"/>
    </row>
    <row r="1896" spans="1:13" x14ac:dyDescent="0.25">
      <c r="A1896" s="96"/>
      <c r="B1896" s="96"/>
      <c r="C1896" s="96"/>
      <c r="D1896" s="95"/>
      <c r="E1896" s="96"/>
      <c r="F1896" s="96"/>
      <c r="G1896" s="96"/>
      <c r="H1896" s="96"/>
      <c r="I1896" s="96"/>
      <c r="J1896" s="104"/>
      <c r="K1896" s="104"/>
      <c r="L1896" s="104"/>
      <c r="M1896" s="104"/>
    </row>
    <row r="1897" spans="1:13" x14ac:dyDescent="0.25">
      <c r="A1897" s="96"/>
      <c r="B1897" s="96"/>
      <c r="C1897" s="96"/>
      <c r="D1897" s="95"/>
      <c r="E1897" s="96"/>
      <c r="F1897" s="96"/>
      <c r="G1897" s="96"/>
      <c r="H1897" s="96"/>
      <c r="I1897" s="96"/>
      <c r="J1897" s="104"/>
      <c r="K1897" s="104"/>
      <c r="L1897" s="104"/>
      <c r="M1897" s="104"/>
    </row>
    <row r="1898" spans="1:13" x14ac:dyDescent="0.25">
      <c r="A1898" s="96"/>
      <c r="B1898" s="96"/>
      <c r="C1898" s="96"/>
      <c r="D1898" s="95"/>
      <c r="E1898" s="96"/>
      <c r="F1898" s="96"/>
      <c r="G1898" s="96"/>
      <c r="H1898" s="96"/>
      <c r="I1898" s="96"/>
      <c r="J1898" s="104"/>
      <c r="K1898" s="104"/>
      <c r="L1898" s="104"/>
      <c r="M1898" s="104"/>
    </row>
    <row r="1899" spans="1:13" x14ac:dyDescent="0.25">
      <c r="A1899" s="96"/>
      <c r="B1899" s="96"/>
      <c r="C1899" s="96"/>
      <c r="D1899" s="95"/>
      <c r="E1899" s="96"/>
      <c r="F1899" s="96"/>
      <c r="G1899" s="96"/>
      <c r="H1899" s="96"/>
      <c r="I1899" s="96"/>
      <c r="J1899" s="104"/>
      <c r="K1899" s="104"/>
      <c r="L1899" s="104"/>
      <c r="M1899" s="104"/>
    </row>
    <row r="1900" spans="1:13" x14ac:dyDescent="0.25">
      <c r="A1900" s="96"/>
      <c r="B1900" s="96"/>
      <c r="C1900" s="96"/>
      <c r="D1900" s="95"/>
      <c r="E1900" s="96"/>
      <c r="F1900" s="96"/>
      <c r="G1900" s="96"/>
      <c r="H1900" s="96"/>
      <c r="I1900" s="96"/>
      <c r="J1900" s="104"/>
      <c r="K1900" s="104"/>
      <c r="L1900" s="104"/>
      <c r="M1900" s="104"/>
    </row>
    <row r="1901" spans="1:13" x14ac:dyDescent="0.25">
      <c r="A1901" s="96"/>
      <c r="B1901" s="96"/>
      <c r="C1901" s="96"/>
      <c r="D1901" s="95"/>
      <c r="E1901" s="96"/>
      <c r="F1901" s="96"/>
      <c r="G1901" s="96"/>
      <c r="H1901" s="96"/>
      <c r="I1901" s="96"/>
      <c r="J1901" s="104"/>
      <c r="K1901" s="104"/>
      <c r="L1901" s="104"/>
      <c r="M1901" s="104"/>
    </row>
    <row r="1902" spans="1:13" x14ac:dyDescent="0.25">
      <c r="A1902" s="96"/>
      <c r="B1902" s="96"/>
      <c r="C1902" s="96"/>
      <c r="D1902" s="95"/>
      <c r="E1902" s="96"/>
      <c r="F1902" s="96"/>
      <c r="G1902" s="96"/>
      <c r="H1902" s="96"/>
      <c r="I1902" s="96"/>
      <c r="J1902" s="104"/>
      <c r="K1902" s="104"/>
      <c r="L1902" s="104"/>
      <c r="M1902" s="104"/>
    </row>
    <row r="1903" spans="1:13" x14ac:dyDescent="0.25">
      <c r="A1903" s="96"/>
      <c r="B1903" s="96"/>
      <c r="C1903" s="96"/>
      <c r="D1903" s="95"/>
      <c r="E1903" s="96"/>
      <c r="F1903" s="96"/>
      <c r="G1903" s="96"/>
      <c r="H1903" s="96"/>
      <c r="I1903" s="96"/>
      <c r="J1903" s="104"/>
      <c r="K1903" s="104"/>
      <c r="L1903" s="104"/>
      <c r="M1903" s="104"/>
    </row>
    <row r="1904" spans="1:13" x14ac:dyDescent="0.25">
      <c r="A1904" s="96"/>
      <c r="B1904" s="96"/>
      <c r="C1904" s="96"/>
      <c r="D1904" s="95"/>
      <c r="E1904" s="96"/>
      <c r="F1904" s="96"/>
      <c r="G1904" s="96"/>
      <c r="H1904" s="96"/>
      <c r="I1904" s="96"/>
      <c r="J1904" s="104"/>
      <c r="K1904" s="104"/>
      <c r="L1904" s="104"/>
      <c r="M1904" s="104"/>
    </row>
    <row r="1905" spans="1:13" x14ac:dyDescent="0.25">
      <c r="A1905" s="96"/>
      <c r="B1905" s="96"/>
      <c r="C1905" s="96"/>
      <c r="D1905" s="95"/>
      <c r="E1905" s="96"/>
      <c r="F1905" s="96"/>
      <c r="G1905" s="96"/>
      <c r="H1905" s="96"/>
      <c r="I1905" s="96"/>
      <c r="J1905" s="104"/>
      <c r="K1905" s="104"/>
      <c r="L1905" s="104"/>
      <c r="M1905" s="104"/>
    </row>
    <row r="1906" spans="1:13" x14ac:dyDescent="0.25">
      <c r="A1906" s="96"/>
      <c r="B1906" s="96"/>
      <c r="C1906" s="96"/>
      <c r="D1906" s="95"/>
      <c r="E1906" s="96"/>
      <c r="F1906" s="96"/>
      <c r="G1906" s="96"/>
      <c r="H1906" s="96"/>
      <c r="I1906" s="96"/>
      <c r="J1906" s="104"/>
      <c r="K1906" s="104"/>
      <c r="L1906" s="104"/>
      <c r="M1906" s="104"/>
    </row>
    <row r="1907" spans="1:13" x14ac:dyDescent="0.25">
      <c r="A1907" s="96"/>
      <c r="B1907" s="96"/>
      <c r="C1907" s="96"/>
      <c r="D1907" s="95"/>
      <c r="E1907" s="96"/>
      <c r="F1907" s="96"/>
      <c r="G1907" s="96"/>
      <c r="H1907" s="96"/>
      <c r="I1907" s="96"/>
      <c r="J1907" s="104"/>
      <c r="K1907" s="104"/>
      <c r="L1907" s="104"/>
      <c r="M1907" s="104"/>
    </row>
    <row r="1908" spans="1:13" x14ac:dyDescent="0.25">
      <c r="A1908" s="96"/>
      <c r="B1908" s="96"/>
      <c r="C1908" s="96"/>
      <c r="D1908" s="95"/>
      <c r="E1908" s="96"/>
      <c r="F1908" s="96"/>
      <c r="G1908" s="96"/>
      <c r="H1908" s="96"/>
      <c r="I1908" s="96"/>
      <c r="J1908" s="104"/>
      <c r="K1908" s="104"/>
      <c r="L1908" s="104"/>
      <c r="M1908" s="104"/>
    </row>
    <row r="1909" spans="1:13" x14ac:dyDescent="0.25">
      <c r="A1909" s="96"/>
      <c r="B1909" s="96"/>
      <c r="C1909" s="96"/>
      <c r="D1909" s="95"/>
      <c r="E1909" s="96"/>
      <c r="F1909" s="96"/>
      <c r="G1909" s="96"/>
      <c r="H1909" s="96"/>
      <c r="I1909" s="96"/>
      <c r="J1909" s="104"/>
      <c r="K1909" s="104"/>
      <c r="L1909" s="104"/>
      <c r="M1909" s="104"/>
    </row>
    <row r="1910" spans="1:13" x14ac:dyDescent="0.25">
      <c r="A1910" s="96"/>
      <c r="B1910" s="96"/>
      <c r="C1910" s="96"/>
      <c r="D1910" s="95"/>
      <c r="E1910" s="96"/>
      <c r="F1910" s="96"/>
      <c r="G1910" s="96"/>
      <c r="H1910" s="96"/>
      <c r="I1910" s="96"/>
      <c r="J1910" s="104"/>
      <c r="K1910" s="104"/>
      <c r="L1910" s="104"/>
      <c r="M1910" s="104"/>
    </row>
    <row r="1911" spans="1:13" x14ac:dyDescent="0.25">
      <c r="A1911" s="96"/>
      <c r="B1911" s="96"/>
      <c r="C1911" s="96"/>
      <c r="D1911" s="95"/>
      <c r="E1911" s="96"/>
      <c r="F1911" s="96"/>
      <c r="G1911" s="96"/>
      <c r="H1911" s="96"/>
      <c r="I1911" s="96"/>
      <c r="J1911" s="104"/>
      <c r="K1911" s="104"/>
      <c r="L1911" s="104"/>
      <c r="M1911" s="104"/>
    </row>
    <row r="1912" spans="1:13" x14ac:dyDescent="0.25">
      <c r="A1912" s="96"/>
      <c r="B1912" s="96"/>
      <c r="C1912" s="96"/>
      <c r="D1912" s="95"/>
      <c r="E1912" s="96"/>
      <c r="F1912" s="96"/>
      <c r="G1912" s="96"/>
      <c r="H1912" s="96"/>
      <c r="I1912" s="96"/>
      <c r="J1912" s="104"/>
      <c r="K1912" s="104"/>
      <c r="L1912" s="104"/>
      <c r="M1912" s="104"/>
    </row>
    <row r="1913" spans="1:13" x14ac:dyDescent="0.25">
      <c r="A1913" s="96"/>
      <c r="B1913" s="96"/>
      <c r="C1913" s="96"/>
      <c r="D1913" s="95"/>
      <c r="E1913" s="96"/>
      <c r="F1913" s="96"/>
      <c r="G1913" s="96"/>
      <c r="H1913" s="96"/>
      <c r="I1913" s="96"/>
      <c r="J1913" s="104"/>
      <c r="K1913" s="104"/>
      <c r="L1913" s="104"/>
      <c r="M1913" s="104"/>
    </row>
    <row r="1914" spans="1:13" x14ac:dyDescent="0.25">
      <c r="A1914" s="96"/>
      <c r="B1914" s="96"/>
      <c r="C1914" s="96"/>
      <c r="D1914" s="95"/>
      <c r="E1914" s="96"/>
      <c r="F1914" s="96"/>
      <c r="G1914" s="96"/>
      <c r="H1914" s="96"/>
      <c r="I1914" s="96"/>
      <c r="J1914" s="104"/>
      <c r="K1914" s="104"/>
      <c r="L1914" s="104"/>
      <c r="M1914" s="104"/>
    </row>
    <row r="1915" spans="1:13" x14ac:dyDescent="0.25">
      <c r="A1915" s="96"/>
      <c r="B1915" s="96"/>
      <c r="C1915" s="96"/>
      <c r="D1915" s="95"/>
      <c r="E1915" s="96"/>
      <c r="F1915" s="96"/>
      <c r="G1915" s="96"/>
      <c r="H1915" s="96"/>
      <c r="I1915" s="96"/>
      <c r="J1915" s="104"/>
      <c r="K1915" s="104"/>
      <c r="L1915" s="104"/>
      <c r="M1915" s="104"/>
    </row>
    <row r="1916" spans="1:13" x14ac:dyDescent="0.25">
      <c r="A1916" s="96"/>
      <c r="B1916" s="96"/>
      <c r="C1916" s="96"/>
      <c r="D1916" s="95"/>
      <c r="E1916" s="96"/>
      <c r="F1916" s="96"/>
      <c r="G1916" s="96"/>
      <c r="H1916" s="96"/>
      <c r="I1916" s="96"/>
      <c r="J1916" s="104"/>
      <c r="K1916" s="104"/>
      <c r="L1916" s="104"/>
      <c r="M1916" s="104"/>
    </row>
    <row r="1917" spans="1:13" x14ac:dyDescent="0.25">
      <c r="A1917" s="96"/>
      <c r="B1917" s="96"/>
      <c r="C1917" s="96"/>
      <c r="D1917" s="95"/>
      <c r="E1917" s="96"/>
      <c r="F1917" s="96"/>
      <c r="G1917" s="96"/>
      <c r="H1917" s="96"/>
      <c r="I1917" s="96"/>
      <c r="J1917" s="104"/>
      <c r="K1917" s="104"/>
      <c r="L1917" s="104"/>
      <c r="M1917" s="104"/>
    </row>
    <row r="1918" spans="1:13" x14ac:dyDescent="0.25">
      <c r="A1918" s="96"/>
      <c r="B1918" s="96"/>
      <c r="C1918" s="96"/>
      <c r="D1918" s="95"/>
      <c r="E1918" s="96"/>
      <c r="F1918" s="96"/>
      <c r="G1918" s="96"/>
      <c r="H1918" s="96"/>
      <c r="I1918" s="96"/>
      <c r="J1918" s="104"/>
      <c r="K1918" s="104"/>
      <c r="L1918" s="104"/>
      <c r="M1918" s="104"/>
    </row>
    <row r="1919" spans="1:13" x14ac:dyDescent="0.25">
      <c r="A1919" s="96"/>
      <c r="B1919" s="96"/>
      <c r="C1919" s="96"/>
      <c r="D1919" s="95"/>
      <c r="E1919" s="96"/>
      <c r="F1919" s="96"/>
      <c r="G1919" s="96"/>
      <c r="H1919" s="96"/>
      <c r="I1919" s="96"/>
      <c r="J1919" s="104"/>
      <c r="K1919" s="104"/>
      <c r="L1919" s="104"/>
      <c r="M1919" s="104"/>
    </row>
    <row r="1920" spans="1:13" x14ac:dyDescent="0.25">
      <c r="A1920" s="96"/>
      <c r="B1920" s="96"/>
      <c r="C1920" s="96"/>
      <c r="D1920" s="95"/>
      <c r="E1920" s="96"/>
      <c r="F1920" s="96"/>
      <c r="G1920" s="96"/>
      <c r="H1920" s="96"/>
      <c r="I1920" s="96"/>
      <c r="J1920" s="104"/>
      <c r="K1920" s="104"/>
      <c r="L1920" s="104"/>
      <c r="M1920" s="104"/>
    </row>
    <row r="1921" spans="1:13" x14ac:dyDescent="0.25">
      <c r="A1921" s="96"/>
      <c r="B1921" s="96"/>
      <c r="C1921" s="96"/>
      <c r="D1921" s="95"/>
      <c r="E1921" s="96"/>
      <c r="F1921" s="96"/>
      <c r="G1921" s="96"/>
      <c r="H1921" s="96"/>
      <c r="I1921" s="96"/>
      <c r="J1921" s="104"/>
      <c r="K1921" s="104"/>
      <c r="L1921" s="104"/>
      <c r="M1921" s="104"/>
    </row>
    <row r="1922" spans="1:13" x14ac:dyDescent="0.25">
      <c r="A1922" s="96"/>
      <c r="B1922" s="96"/>
      <c r="C1922" s="96"/>
      <c r="D1922" s="95"/>
      <c r="E1922" s="96"/>
      <c r="F1922" s="96"/>
      <c r="G1922" s="96"/>
      <c r="H1922" s="96"/>
      <c r="I1922" s="96"/>
      <c r="J1922" s="104"/>
      <c r="K1922" s="104"/>
      <c r="L1922" s="104"/>
      <c r="M1922" s="104"/>
    </row>
    <row r="1923" spans="1:13" x14ac:dyDescent="0.25">
      <c r="A1923" s="96"/>
      <c r="B1923" s="96"/>
      <c r="C1923" s="96"/>
      <c r="D1923" s="95"/>
      <c r="E1923" s="96"/>
      <c r="F1923" s="96"/>
      <c r="G1923" s="96"/>
      <c r="H1923" s="96"/>
      <c r="I1923" s="96"/>
      <c r="J1923" s="104"/>
      <c r="K1923" s="104"/>
      <c r="L1923" s="104"/>
      <c r="M1923" s="104"/>
    </row>
    <row r="1924" spans="1:13" x14ac:dyDescent="0.25">
      <c r="A1924" s="96"/>
      <c r="B1924" s="96"/>
      <c r="C1924" s="96"/>
      <c r="D1924" s="95"/>
      <c r="E1924" s="96"/>
      <c r="F1924" s="96"/>
      <c r="G1924" s="96"/>
      <c r="H1924" s="96"/>
      <c r="I1924" s="96"/>
      <c r="J1924" s="104"/>
      <c r="K1924" s="104"/>
      <c r="L1924" s="104"/>
      <c r="M1924" s="104"/>
    </row>
    <row r="1925" spans="1:13" x14ac:dyDescent="0.25">
      <c r="A1925" s="96"/>
      <c r="B1925" s="96"/>
      <c r="C1925" s="96"/>
      <c r="D1925" s="95"/>
      <c r="E1925" s="96"/>
      <c r="F1925" s="96"/>
      <c r="G1925" s="96"/>
      <c r="H1925" s="96"/>
      <c r="I1925" s="96"/>
      <c r="J1925" s="104"/>
      <c r="K1925" s="104"/>
      <c r="L1925" s="104"/>
      <c r="M1925" s="104"/>
    </row>
    <row r="1926" spans="1:13" x14ac:dyDescent="0.25">
      <c r="A1926" s="96"/>
      <c r="B1926" s="96"/>
      <c r="C1926" s="96"/>
      <c r="D1926" s="95"/>
      <c r="E1926" s="96"/>
      <c r="F1926" s="96"/>
      <c r="G1926" s="96"/>
      <c r="H1926" s="96"/>
      <c r="I1926" s="96"/>
      <c r="J1926" s="104"/>
      <c r="K1926" s="104"/>
      <c r="L1926" s="104"/>
      <c r="M1926" s="104"/>
    </row>
    <row r="1927" spans="1:13" x14ac:dyDescent="0.25">
      <c r="A1927" s="96"/>
      <c r="B1927" s="96"/>
      <c r="C1927" s="96"/>
      <c r="D1927" s="95"/>
      <c r="E1927" s="96"/>
      <c r="F1927" s="96"/>
      <c r="G1927" s="96"/>
      <c r="H1927" s="96"/>
      <c r="I1927" s="96"/>
      <c r="J1927" s="104"/>
      <c r="K1927" s="104"/>
      <c r="L1927" s="104"/>
      <c r="M1927" s="104"/>
    </row>
    <row r="1928" spans="1:13" x14ac:dyDescent="0.25">
      <c r="A1928" s="96"/>
      <c r="B1928" s="96"/>
      <c r="C1928" s="96"/>
      <c r="D1928" s="95"/>
      <c r="E1928" s="96"/>
      <c r="F1928" s="96"/>
      <c r="G1928" s="96"/>
      <c r="H1928" s="96"/>
      <c r="I1928" s="96"/>
      <c r="J1928" s="104"/>
      <c r="K1928" s="104"/>
      <c r="L1928" s="104"/>
      <c r="M1928" s="104"/>
    </row>
    <row r="1929" spans="1:13" x14ac:dyDescent="0.25">
      <c r="A1929" s="96"/>
      <c r="B1929" s="96"/>
      <c r="C1929" s="96"/>
      <c r="D1929" s="95"/>
      <c r="E1929" s="96"/>
      <c r="F1929" s="96"/>
      <c r="G1929" s="96"/>
      <c r="H1929" s="96"/>
      <c r="I1929" s="96"/>
      <c r="J1929" s="104"/>
      <c r="K1929" s="104"/>
      <c r="L1929" s="104"/>
      <c r="M1929" s="104"/>
    </row>
    <row r="1930" spans="1:13" x14ac:dyDescent="0.25">
      <c r="A1930" s="96"/>
      <c r="B1930" s="96"/>
      <c r="C1930" s="96"/>
      <c r="D1930" s="95"/>
      <c r="E1930" s="96"/>
      <c r="F1930" s="96"/>
      <c r="G1930" s="96"/>
      <c r="H1930" s="96"/>
      <c r="I1930" s="96"/>
      <c r="J1930" s="104"/>
      <c r="K1930" s="104"/>
      <c r="L1930" s="104"/>
      <c r="M1930" s="104"/>
    </row>
    <row r="1931" spans="1:13" x14ac:dyDescent="0.25">
      <c r="A1931" s="96"/>
      <c r="B1931" s="96"/>
      <c r="C1931" s="96"/>
      <c r="D1931" s="95"/>
      <c r="E1931" s="96"/>
      <c r="F1931" s="96"/>
      <c r="G1931" s="96"/>
      <c r="H1931" s="96"/>
      <c r="I1931" s="96"/>
      <c r="J1931" s="104"/>
      <c r="K1931" s="104"/>
      <c r="L1931" s="104"/>
      <c r="M1931" s="104"/>
    </row>
    <row r="1932" spans="1:13" x14ac:dyDescent="0.25">
      <c r="A1932" s="96"/>
      <c r="B1932" s="96"/>
      <c r="C1932" s="96"/>
      <c r="D1932" s="95"/>
      <c r="E1932" s="96"/>
      <c r="F1932" s="96"/>
      <c r="G1932" s="96"/>
      <c r="H1932" s="96"/>
      <c r="I1932" s="96"/>
      <c r="J1932" s="104"/>
      <c r="K1932" s="104"/>
      <c r="L1932" s="104"/>
      <c r="M1932" s="104"/>
    </row>
    <row r="1933" spans="1:13" x14ac:dyDescent="0.25">
      <c r="A1933" s="96"/>
      <c r="B1933" s="96"/>
      <c r="C1933" s="96"/>
      <c r="D1933" s="95"/>
      <c r="E1933" s="96"/>
      <c r="F1933" s="96"/>
      <c r="G1933" s="96"/>
      <c r="H1933" s="96"/>
      <c r="I1933" s="96"/>
      <c r="J1933" s="104"/>
      <c r="K1933" s="104"/>
      <c r="L1933" s="104"/>
      <c r="M1933" s="104"/>
    </row>
    <row r="1934" spans="1:13" x14ac:dyDescent="0.25">
      <c r="A1934" s="96"/>
      <c r="B1934" s="96"/>
      <c r="C1934" s="96"/>
      <c r="D1934" s="95"/>
      <c r="E1934" s="96"/>
      <c r="F1934" s="96"/>
      <c r="G1934" s="96"/>
      <c r="H1934" s="96"/>
      <c r="I1934" s="96"/>
      <c r="J1934" s="104"/>
      <c r="K1934" s="104"/>
      <c r="L1934" s="104"/>
      <c r="M1934" s="104"/>
    </row>
    <row r="1935" spans="1:13" x14ac:dyDescent="0.25">
      <c r="A1935" s="96"/>
      <c r="B1935" s="96"/>
      <c r="C1935" s="96"/>
      <c r="D1935" s="95"/>
      <c r="E1935" s="96"/>
      <c r="F1935" s="96"/>
      <c r="G1935" s="96"/>
      <c r="H1935" s="96"/>
      <c r="I1935" s="96"/>
      <c r="J1935" s="104"/>
      <c r="K1935" s="104"/>
      <c r="L1935" s="104"/>
      <c r="M1935" s="104"/>
    </row>
    <row r="1936" spans="1:13" x14ac:dyDescent="0.25">
      <c r="A1936" s="96"/>
      <c r="B1936" s="96"/>
      <c r="C1936" s="96"/>
      <c r="D1936" s="95"/>
      <c r="E1936" s="96"/>
      <c r="F1936" s="96"/>
      <c r="G1936" s="96"/>
      <c r="H1936" s="96"/>
      <c r="I1936" s="96"/>
      <c r="J1936" s="104"/>
      <c r="K1936" s="104"/>
      <c r="L1936" s="104"/>
      <c r="M1936" s="104"/>
    </row>
    <row r="1937" spans="1:13" x14ac:dyDescent="0.25">
      <c r="A1937" s="96"/>
      <c r="B1937" s="96"/>
      <c r="C1937" s="96"/>
      <c r="D1937" s="95"/>
      <c r="E1937" s="96"/>
      <c r="F1937" s="96"/>
      <c r="G1937" s="96"/>
      <c r="H1937" s="96"/>
      <c r="I1937" s="96"/>
      <c r="J1937" s="104"/>
      <c r="K1937" s="104"/>
      <c r="L1937" s="104"/>
      <c r="M1937" s="104"/>
    </row>
    <row r="1938" spans="1:13" x14ac:dyDescent="0.25">
      <c r="A1938" s="96"/>
      <c r="B1938" s="96"/>
      <c r="C1938" s="96"/>
      <c r="D1938" s="95"/>
      <c r="E1938" s="96"/>
      <c r="F1938" s="96"/>
      <c r="G1938" s="96"/>
      <c r="H1938" s="96"/>
      <c r="I1938" s="96"/>
      <c r="J1938" s="104"/>
      <c r="K1938" s="104"/>
      <c r="L1938" s="104"/>
      <c r="M1938" s="104"/>
    </row>
    <row r="1939" spans="1:13" x14ac:dyDescent="0.25">
      <c r="A1939" s="96"/>
      <c r="B1939" s="96"/>
      <c r="C1939" s="96"/>
      <c r="D1939" s="95"/>
      <c r="E1939" s="96"/>
      <c r="F1939" s="96"/>
      <c r="G1939" s="96"/>
      <c r="H1939" s="96"/>
      <c r="I1939" s="96"/>
      <c r="J1939" s="104"/>
      <c r="K1939" s="104"/>
      <c r="L1939" s="104"/>
      <c r="M1939" s="104"/>
    </row>
    <row r="1940" spans="1:13" x14ac:dyDescent="0.25">
      <c r="A1940" s="96"/>
      <c r="B1940" s="96"/>
      <c r="C1940" s="96"/>
      <c r="D1940" s="95"/>
      <c r="E1940" s="96"/>
      <c r="F1940" s="96"/>
      <c r="G1940" s="96"/>
      <c r="H1940" s="96"/>
      <c r="I1940" s="96"/>
      <c r="J1940" s="104"/>
      <c r="K1940" s="104"/>
      <c r="L1940" s="104"/>
      <c r="M1940" s="104"/>
    </row>
    <row r="1941" spans="1:13" x14ac:dyDescent="0.25">
      <c r="A1941" s="96"/>
      <c r="B1941" s="96"/>
      <c r="C1941" s="96"/>
      <c r="D1941" s="95"/>
      <c r="E1941" s="96"/>
      <c r="F1941" s="96"/>
      <c r="G1941" s="96"/>
      <c r="H1941" s="96"/>
      <c r="I1941" s="96"/>
      <c r="J1941" s="104"/>
      <c r="K1941" s="104"/>
      <c r="L1941" s="104"/>
      <c r="M1941" s="104"/>
    </row>
    <row r="1942" spans="1:13" x14ac:dyDescent="0.25">
      <c r="A1942" s="96"/>
      <c r="B1942" s="96"/>
      <c r="C1942" s="96"/>
      <c r="D1942" s="95"/>
      <c r="E1942" s="96"/>
      <c r="F1942" s="96"/>
      <c r="G1942" s="96"/>
      <c r="H1942" s="96"/>
      <c r="I1942" s="96"/>
      <c r="J1942" s="104"/>
      <c r="K1942" s="104"/>
      <c r="L1942" s="104"/>
      <c r="M1942" s="104"/>
    </row>
    <row r="1943" spans="1:13" x14ac:dyDescent="0.25">
      <c r="A1943" s="96"/>
      <c r="B1943" s="96"/>
      <c r="C1943" s="96"/>
      <c r="D1943" s="95"/>
      <c r="E1943" s="96"/>
      <c r="F1943" s="96"/>
      <c r="G1943" s="96"/>
      <c r="H1943" s="96"/>
      <c r="I1943" s="96"/>
      <c r="J1943" s="104"/>
      <c r="K1943" s="104"/>
      <c r="L1943" s="104"/>
      <c r="M1943" s="104"/>
    </row>
    <row r="1944" spans="1:13" x14ac:dyDescent="0.25">
      <c r="A1944" s="96"/>
      <c r="B1944" s="96"/>
      <c r="C1944" s="96"/>
      <c r="D1944" s="95"/>
      <c r="E1944" s="96"/>
      <c r="F1944" s="96"/>
      <c r="G1944" s="96"/>
      <c r="H1944" s="96"/>
      <c r="I1944" s="96"/>
      <c r="J1944" s="104"/>
      <c r="K1944" s="104"/>
      <c r="L1944" s="104"/>
      <c r="M1944" s="104"/>
    </row>
    <row r="1945" spans="1:13" x14ac:dyDescent="0.25">
      <c r="A1945" s="96"/>
      <c r="B1945" s="96"/>
      <c r="C1945" s="96"/>
      <c r="D1945" s="95"/>
      <c r="E1945" s="96"/>
      <c r="F1945" s="96"/>
      <c r="G1945" s="96"/>
      <c r="H1945" s="96"/>
      <c r="I1945" s="96"/>
      <c r="J1945" s="104"/>
      <c r="K1945" s="104"/>
      <c r="L1945" s="104"/>
      <c r="M1945" s="104"/>
    </row>
    <row r="1946" spans="1:13" x14ac:dyDescent="0.25">
      <c r="A1946" s="96"/>
      <c r="B1946" s="96"/>
      <c r="C1946" s="96"/>
      <c r="D1946" s="95"/>
      <c r="E1946" s="96"/>
      <c r="F1946" s="96"/>
      <c r="G1946" s="96"/>
      <c r="H1946" s="96"/>
      <c r="I1946" s="96"/>
      <c r="J1946" s="104"/>
      <c r="K1946" s="104"/>
      <c r="L1946" s="104"/>
      <c r="M1946" s="104"/>
    </row>
    <row r="1947" spans="1:13" x14ac:dyDescent="0.25">
      <c r="A1947" s="96"/>
      <c r="B1947" s="96"/>
      <c r="C1947" s="96"/>
      <c r="D1947" s="95"/>
      <c r="E1947" s="96"/>
      <c r="F1947" s="96"/>
      <c r="G1947" s="96"/>
      <c r="H1947" s="96"/>
      <c r="I1947" s="96"/>
      <c r="J1947" s="104"/>
      <c r="K1947" s="104"/>
      <c r="L1947" s="104"/>
      <c r="M1947" s="104"/>
    </row>
    <row r="1948" spans="1:13" x14ac:dyDescent="0.25">
      <c r="A1948" s="96"/>
      <c r="B1948" s="96"/>
      <c r="C1948" s="96"/>
      <c r="D1948" s="95"/>
      <c r="E1948" s="96"/>
      <c r="F1948" s="96"/>
      <c r="G1948" s="96"/>
      <c r="H1948" s="96"/>
      <c r="I1948" s="96"/>
      <c r="J1948" s="104"/>
      <c r="K1948" s="104"/>
      <c r="L1948" s="104"/>
      <c r="M1948" s="104"/>
    </row>
    <row r="1949" spans="1:13" x14ac:dyDescent="0.25">
      <c r="A1949" s="96"/>
      <c r="B1949" s="96"/>
      <c r="C1949" s="96"/>
      <c r="D1949" s="95"/>
      <c r="E1949" s="96"/>
      <c r="F1949" s="96"/>
      <c r="G1949" s="96"/>
      <c r="H1949" s="96"/>
      <c r="I1949" s="96"/>
      <c r="J1949" s="104"/>
      <c r="K1949" s="104"/>
      <c r="L1949" s="104"/>
      <c r="M1949" s="104"/>
    </row>
    <row r="1950" spans="1:13" x14ac:dyDescent="0.25">
      <c r="A1950" s="96"/>
      <c r="B1950" s="96"/>
      <c r="C1950" s="96"/>
      <c r="D1950" s="95"/>
      <c r="E1950" s="96"/>
      <c r="F1950" s="96"/>
      <c r="G1950" s="96"/>
      <c r="H1950" s="96"/>
      <c r="I1950" s="96"/>
      <c r="J1950" s="104"/>
      <c r="K1950" s="104"/>
      <c r="L1950" s="104"/>
      <c r="M1950" s="104"/>
    </row>
    <row r="1951" spans="1:13" x14ac:dyDescent="0.25">
      <c r="A1951" s="96"/>
      <c r="B1951" s="96"/>
      <c r="C1951" s="96"/>
      <c r="D1951" s="95"/>
      <c r="E1951" s="96"/>
      <c r="F1951" s="96"/>
      <c r="G1951" s="96"/>
      <c r="H1951" s="96"/>
      <c r="I1951" s="96"/>
      <c r="J1951" s="104"/>
      <c r="K1951" s="104"/>
      <c r="L1951" s="104"/>
      <c r="M1951" s="104"/>
    </row>
    <row r="1952" spans="1:13" x14ac:dyDescent="0.25">
      <c r="A1952" s="96"/>
      <c r="B1952" s="96"/>
      <c r="C1952" s="96"/>
      <c r="D1952" s="95"/>
      <c r="E1952" s="96"/>
      <c r="F1952" s="96"/>
      <c r="G1952" s="96"/>
      <c r="H1952" s="96"/>
      <c r="I1952" s="96"/>
      <c r="J1952" s="104"/>
      <c r="K1952" s="104"/>
      <c r="L1952" s="104"/>
      <c r="M1952" s="104"/>
    </row>
    <row r="1953" spans="1:13" x14ac:dyDescent="0.25">
      <c r="A1953" s="96"/>
      <c r="B1953" s="96"/>
      <c r="C1953" s="96"/>
      <c r="D1953" s="95"/>
      <c r="E1953" s="96"/>
      <c r="F1953" s="96"/>
      <c r="G1953" s="96"/>
      <c r="H1953" s="96"/>
      <c r="I1953" s="96"/>
      <c r="J1953" s="104"/>
      <c r="K1953" s="104"/>
      <c r="L1953" s="104"/>
      <c r="M1953" s="104"/>
    </row>
    <row r="1954" spans="1:13" x14ac:dyDescent="0.25">
      <c r="A1954" s="96"/>
      <c r="B1954" s="96"/>
      <c r="C1954" s="96"/>
      <c r="D1954" s="95"/>
      <c r="E1954" s="96"/>
      <c r="F1954" s="96"/>
      <c r="G1954" s="96"/>
      <c r="H1954" s="96"/>
      <c r="I1954" s="96"/>
      <c r="J1954" s="104"/>
      <c r="K1954" s="104"/>
      <c r="L1954" s="104"/>
      <c r="M1954" s="104"/>
    </row>
    <row r="1955" spans="1:13" x14ac:dyDescent="0.25">
      <c r="A1955" s="96"/>
      <c r="B1955" s="96"/>
      <c r="C1955" s="96"/>
      <c r="D1955" s="95"/>
      <c r="E1955" s="96"/>
      <c r="F1955" s="96"/>
      <c r="G1955" s="96"/>
      <c r="H1955" s="96"/>
      <c r="I1955" s="96"/>
      <c r="J1955" s="104"/>
      <c r="K1955" s="104"/>
      <c r="L1955" s="104"/>
      <c r="M1955" s="104"/>
    </row>
    <row r="1956" spans="1:13" x14ac:dyDescent="0.25">
      <c r="A1956" s="96"/>
      <c r="B1956" s="96"/>
      <c r="C1956" s="96"/>
      <c r="D1956" s="95"/>
      <c r="E1956" s="96"/>
      <c r="F1956" s="96"/>
      <c r="G1956" s="96"/>
      <c r="H1956" s="96"/>
      <c r="I1956" s="96"/>
      <c r="J1956" s="104"/>
      <c r="K1956" s="104"/>
      <c r="L1956" s="104"/>
      <c r="M1956" s="104"/>
    </row>
    <row r="1957" spans="1:13" x14ac:dyDescent="0.25">
      <c r="A1957" s="96"/>
      <c r="B1957" s="96"/>
      <c r="C1957" s="96"/>
      <c r="D1957" s="95"/>
      <c r="E1957" s="96"/>
      <c r="F1957" s="96"/>
      <c r="G1957" s="96"/>
      <c r="H1957" s="96"/>
      <c r="I1957" s="96"/>
      <c r="J1957" s="104"/>
      <c r="K1957" s="104"/>
      <c r="L1957" s="104"/>
      <c r="M1957" s="104"/>
    </row>
    <row r="1958" spans="1:13" x14ac:dyDescent="0.25">
      <c r="A1958" s="96"/>
      <c r="B1958" s="96"/>
      <c r="C1958" s="96"/>
      <c r="D1958" s="95"/>
      <c r="E1958" s="96"/>
      <c r="F1958" s="96"/>
      <c r="G1958" s="96"/>
      <c r="H1958" s="96"/>
      <c r="I1958" s="96"/>
      <c r="J1958" s="104"/>
      <c r="K1958" s="104"/>
      <c r="L1958" s="104"/>
      <c r="M1958" s="104"/>
    </row>
    <row r="1959" spans="1:13" x14ac:dyDescent="0.25">
      <c r="A1959" s="96"/>
      <c r="B1959" s="96"/>
      <c r="C1959" s="96"/>
      <c r="D1959" s="95"/>
      <c r="E1959" s="96"/>
      <c r="F1959" s="96"/>
      <c r="G1959" s="96"/>
      <c r="H1959" s="96"/>
      <c r="I1959" s="96"/>
      <c r="J1959" s="104"/>
      <c r="K1959" s="104"/>
      <c r="L1959" s="104"/>
      <c r="M1959" s="104"/>
    </row>
    <row r="1960" spans="1:13" x14ac:dyDescent="0.25">
      <c r="A1960" s="96"/>
      <c r="B1960" s="96"/>
      <c r="C1960" s="96"/>
      <c r="D1960" s="95"/>
      <c r="E1960" s="96"/>
      <c r="F1960" s="96"/>
      <c r="G1960" s="96"/>
      <c r="H1960" s="96"/>
      <c r="I1960" s="96"/>
      <c r="J1960" s="104"/>
      <c r="K1960" s="104"/>
      <c r="L1960" s="104"/>
      <c r="M1960" s="104"/>
    </row>
    <row r="1961" spans="1:13" x14ac:dyDescent="0.25">
      <c r="A1961" s="96"/>
      <c r="B1961" s="96"/>
      <c r="C1961" s="96"/>
      <c r="D1961" s="95"/>
      <c r="E1961" s="96"/>
      <c r="F1961" s="96"/>
      <c r="G1961" s="96"/>
      <c r="H1961" s="96"/>
      <c r="I1961" s="96"/>
      <c r="J1961" s="104"/>
      <c r="K1961" s="104"/>
      <c r="L1961" s="104"/>
      <c r="M1961" s="104"/>
    </row>
    <row r="1962" spans="1:13" x14ac:dyDescent="0.25">
      <c r="A1962" s="96"/>
      <c r="B1962" s="96"/>
      <c r="C1962" s="96"/>
      <c r="D1962" s="95"/>
      <c r="E1962" s="96"/>
      <c r="F1962" s="96"/>
      <c r="G1962" s="96"/>
      <c r="H1962" s="96"/>
      <c r="I1962" s="96"/>
      <c r="J1962" s="104"/>
      <c r="K1962" s="104"/>
      <c r="L1962" s="104"/>
      <c r="M1962" s="104"/>
    </row>
    <row r="1963" spans="1:13" x14ac:dyDescent="0.25">
      <c r="A1963" s="96"/>
      <c r="B1963" s="96"/>
      <c r="C1963" s="96"/>
      <c r="D1963" s="95"/>
      <c r="E1963" s="96"/>
      <c r="F1963" s="96"/>
      <c r="G1963" s="96"/>
      <c r="H1963" s="96"/>
      <c r="I1963" s="96"/>
      <c r="J1963" s="104"/>
      <c r="K1963" s="104"/>
      <c r="L1963" s="104"/>
      <c r="M1963" s="104"/>
    </row>
    <row r="1964" spans="1:13" x14ac:dyDescent="0.25">
      <c r="A1964" s="96"/>
      <c r="B1964" s="96"/>
      <c r="C1964" s="96"/>
      <c r="D1964" s="95"/>
      <c r="E1964" s="96"/>
      <c r="F1964" s="96"/>
      <c r="G1964" s="96"/>
      <c r="H1964" s="96"/>
      <c r="I1964" s="96"/>
      <c r="J1964" s="104"/>
      <c r="K1964" s="104"/>
      <c r="L1964" s="104"/>
      <c r="M1964" s="104"/>
    </row>
    <row r="1965" spans="1:13" x14ac:dyDescent="0.25">
      <c r="A1965" s="96"/>
      <c r="B1965" s="96"/>
      <c r="C1965" s="96"/>
      <c r="D1965" s="95"/>
      <c r="E1965" s="96"/>
      <c r="F1965" s="96"/>
      <c r="G1965" s="96"/>
      <c r="H1965" s="96"/>
      <c r="I1965" s="96"/>
      <c r="J1965" s="104"/>
      <c r="K1965" s="104"/>
      <c r="L1965" s="104"/>
      <c r="M1965" s="104"/>
    </row>
    <row r="1966" spans="1:13" x14ac:dyDescent="0.25">
      <c r="A1966" s="96"/>
      <c r="B1966" s="96"/>
      <c r="C1966" s="96"/>
      <c r="D1966" s="95"/>
      <c r="E1966" s="96"/>
      <c r="F1966" s="96"/>
      <c r="G1966" s="96"/>
      <c r="H1966" s="96"/>
      <c r="I1966" s="96"/>
      <c r="J1966" s="104"/>
      <c r="K1966" s="104"/>
      <c r="L1966" s="104"/>
      <c r="M1966" s="104"/>
    </row>
    <row r="1967" spans="1:13" x14ac:dyDescent="0.25">
      <c r="A1967" s="96"/>
      <c r="B1967" s="96"/>
      <c r="C1967" s="96"/>
      <c r="D1967" s="95"/>
      <c r="E1967" s="96"/>
      <c r="F1967" s="96"/>
      <c r="G1967" s="96"/>
      <c r="H1967" s="96"/>
      <c r="I1967" s="96"/>
      <c r="J1967" s="104"/>
      <c r="K1967" s="104"/>
      <c r="L1967" s="104"/>
      <c r="M1967" s="104"/>
    </row>
    <row r="1968" spans="1:13" x14ac:dyDescent="0.25">
      <c r="A1968" s="96"/>
      <c r="B1968" s="96"/>
      <c r="C1968" s="96"/>
      <c r="D1968" s="95"/>
      <c r="E1968" s="96"/>
      <c r="F1968" s="96"/>
      <c r="G1968" s="96"/>
      <c r="H1968" s="96"/>
      <c r="I1968" s="96"/>
      <c r="J1968" s="104"/>
      <c r="K1968" s="104"/>
      <c r="L1968" s="104"/>
      <c r="M1968" s="104"/>
    </row>
    <row r="1969" spans="1:13" x14ac:dyDescent="0.25">
      <c r="A1969" s="96"/>
      <c r="B1969" s="96"/>
      <c r="C1969" s="96"/>
      <c r="D1969" s="95"/>
      <c r="E1969" s="96"/>
      <c r="F1969" s="96"/>
      <c r="G1969" s="96"/>
      <c r="H1969" s="96"/>
      <c r="I1969" s="96"/>
      <c r="J1969" s="104"/>
      <c r="K1969" s="104"/>
      <c r="L1969" s="104"/>
      <c r="M1969" s="104"/>
    </row>
    <row r="1970" spans="1:13" x14ac:dyDescent="0.25">
      <c r="A1970" s="96"/>
      <c r="B1970" s="96"/>
      <c r="C1970" s="96"/>
      <c r="D1970" s="95"/>
      <c r="E1970" s="96"/>
      <c r="F1970" s="96"/>
      <c r="G1970" s="96"/>
      <c r="H1970" s="96"/>
      <c r="I1970" s="96"/>
      <c r="J1970" s="104"/>
      <c r="K1970" s="104"/>
      <c r="L1970" s="104"/>
      <c r="M1970" s="104"/>
    </row>
    <row r="1971" spans="1:13" x14ac:dyDescent="0.25">
      <c r="A1971" s="96"/>
      <c r="B1971" s="96"/>
      <c r="C1971" s="96"/>
      <c r="D1971" s="95"/>
      <c r="E1971" s="96"/>
      <c r="F1971" s="96"/>
      <c r="G1971" s="96"/>
      <c r="H1971" s="96"/>
      <c r="I1971" s="96"/>
      <c r="J1971" s="104"/>
      <c r="K1971" s="104"/>
      <c r="L1971" s="104"/>
      <c r="M1971" s="104"/>
    </row>
    <row r="1972" spans="1:13" x14ac:dyDescent="0.25">
      <c r="A1972" s="96"/>
      <c r="B1972" s="96"/>
      <c r="C1972" s="96"/>
      <c r="D1972" s="95"/>
      <c r="E1972" s="96"/>
      <c r="F1972" s="96"/>
      <c r="G1972" s="96"/>
      <c r="H1972" s="96"/>
      <c r="I1972" s="96"/>
      <c r="J1972" s="104"/>
      <c r="K1972" s="104"/>
      <c r="L1972" s="104"/>
      <c r="M1972" s="104"/>
    </row>
    <row r="1973" spans="1:13" x14ac:dyDescent="0.25">
      <c r="A1973" s="96"/>
      <c r="B1973" s="96"/>
      <c r="C1973" s="96"/>
      <c r="D1973" s="95"/>
      <c r="E1973" s="96"/>
      <c r="F1973" s="96"/>
      <c r="G1973" s="96"/>
      <c r="H1973" s="96"/>
      <c r="I1973" s="96"/>
      <c r="J1973" s="104"/>
      <c r="K1973" s="104"/>
      <c r="L1973" s="104"/>
      <c r="M1973" s="104"/>
    </row>
    <row r="1974" spans="1:13" x14ac:dyDescent="0.25">
      <c r="A1974" s="96"/>
      <c r="B1974" s="96"/>
      <c r="C1974" s="96"/>
      <c r="D1974" s="95"/>
      <c r="E1974" s="96"/>
      <c r="F1974" s="96"/>
      <c r="G1974" s="96"/>
      <c r="H1974" s="96"/>
      <c r="I1974" s="96"/>
      <c r="J1974" s="104"/>
      <c r="K1974" s="104"/>
      <c r="L1974" s="104"/>
      <c r="M1974" s="104"/>
    </row>
    <row r="1975" spans="1:13" x14ac:dyDescent="0.25">
      <c r="A1975" s="96"/>
      <c r="B1975" s="96"/>
      <c r="C1975" s="96"/>
      <c r="D1975" s="95"/>
      <c r="E1975" s="96"/>
      <c r="F1975" s="96"/>
      <c r="G1975" s="96"/>
      <c r="H1975" s="96"/>
      <c r="I1975" s="96"/>
      <c r="J1975" s="104"/>
      <c r="K1975" s="104"/>
      <c r="L1975" s="104"/>
      <c r="M1975" s="104"/>
    </row>
    <row r="1976" spans="1:13" x14ac:dyDescent="0.25">
      <c r="A1976" s="96"/>
      <c r="B1976" s="96"/>
      <c r="C1976" s="96"/>
      <c r="D1976" s="95"/>
      <c r="E1976" s="96"/>
      <c r="F1976" s="96"/>
      <c r="G1976" s="96"/>
      <c r="H1976" s="96"/>
      <c r="I1976" s="96"/>
      <c r="J1976" s="104"/>
      <c r="K1976" s="104"/>
      <c r="L1976" s="104"/>
      <c r="M1976" s="104"/>
    </row>
    <row r="1977" spans="1:13" x14ac:dyDescent="0.25">
      <c r="A1977" s="96"/>
      <c r="B1977" s="96"/>
      <c r="C1977" s="96"/>
      <c r="D1977" s="95"/>
      <c r="E1977" s="96"/>
      <c r="F1977" s="96"/>
      <c r="G1977" s="96"/>
      <c r="H1977" s="96"/>
      <c r="I1977" s="96"/>
      <c r="J1977" s="104"/>
      <c r="K1977" s="104"/>
      <c r="L1977" s="104"/>
      <c r="M1977" s="104"/>
    </row>
    <row r="1978" spans="1:13" x14ac:dyDescent="0.25">
      <c r="A1978" s="96"/>
      <c r="B1978" s="96"/>
      <c r="C1978" s="96"/>
      <c r="D1978" s="95"/>
      <c r="E1978" s="96"/>
      <c r="F1978" s="96"/>
      <c r="G1978" s="96"/>
      <c r="H1978" s="96"/>
      <c r="I1978" s="96"/>
      <c r="J1978" s="104"/>
      <c r="K1978" s="104"/>
      <c r="L1978" s="104"/>
      <c r="M1978" s="104"/>
    </row>
    <row r="1979" spans="1:13" x14ac:dyDescent="0.25">
      <c r="A1979" s="96"/>
      <c r="B1979" s="96"/>
      <c r="C1979" s="96"/>
      <c r="D1979" s="95"/>
      <c r="E1979" s="96"/>
      <c r="F1979" s="96"/>
      <c r="G1979" s="96"/>
      <c r="H1979" s="96"/>
      <c r="I1979" s="96"/>
      <c r="J1979" s="104"/>
      <c r="K1979" s="104"/>
      <c r="L1979" s="104"/>
      <c r="M1979" s="104"/>
    </row>
    <row r="1980" spans="1:13" x14ac:dyDescent="0.25">
      <c r="A1980" s="96"/>
      <c r="B1980" s="96"/>
      <c r="C1980" s="96"/>
      <c r="D1980" s="95"/>
      <c r="E1980" s="96"/>
      <c r="F1980" s="96"/>
      <c r="G1980" s="96"/>
      <c r="H1980" s="96"/>
      <c r="I1980" s="96"/>
      <c r="J1980" s="104"/>
      <c r="K1980" s="104"/>
      <c r="L1980" s="104"/>
      <c r="M1980" s="104"/>
    </row>
    <row r="1981" spans="1:13" x14ac:dyDescent="0.25">
      <c r="A1981" s="96"/>
      <c r="B1981" s="96"/>
      <c r="C1981" s="96"/>
      <c r="D1981" s="95"/>
      <c r="E1981" s="96"/>
      <c r="F1981" s="96"/>
      <c r="G1981" s="96"/>
      <c r="H1981" s="96"/>
      <c r="I1981" s="96"/>
      <c r="J1981" s="104"/>
      <c r="K1981" s="104"/>
      <c r="L1981" s="104"/>
      <c r="M1981" s="104"/>
    </row>
    <row r="1982" spans="1:13" x14ac:dyDescent="0.25">
      <c r="A1982" s="96"/>
      <c r="B1982" s="96"/>
      <c r="C1982" s="96"/>
      <c r="D1982" s="95"/>
      <c r="E1982" s="96"/>
      <c r="F1982" s="96"/>
      <c r="G1982" s="96"/>
      <c r="H1982" s="96"/>
      <c r="I1982" s="96"/>
      <c r="J1982" s="104"/>
      <c r="K1982" s="104"/>
      <c r="L1982" s="104"/>
      <c r="M1982" s="104"/>
    </row>
    <row r="1983" spans="1:13" x14ac:dyDescent="0.25">
      <c r="A1983" s="96"/>
      <c r="B1983" s="96"/>
      <c r="C1983" s="96"/>
      <c r="D1983" s="95"/>
      <c r="E1983" s="96"/>
      <c r="F1983" s="96"/>
      <c r="G1983" s="96"/>
      <c r="H1983" s="96"/>
      <c r="I1983" s="96"/>
      <c r="J1983" s="104"/>
      <c r="K1983" s="104"/>
      <c r="L1983" s="104"/>
      <c r="M1983" s="104"/>
    </row>
    <row r="1984" spans="1:13" x14ac:dyDescent="0.25">
      <c r="A1984" s="96"/>
      <c r="B1984" s="96"/>
      <c r="C1984" s="96"/>
      <c r="D1984" s="95"/>
      <c r="E1984" s="96"/>
      <c r="F1984" s="96"/>
      <c r="G1984" s="96"/>
      <c r="H1984" s="96"/>
      <c r="I1984" s="96"/>
      <c r="J1984" s="104"/>
      <c r="K1984" s="104"/>
      <c r="L1984" s="104"/>
      <c r="M1984" s="104"/>
    </row>
    <row r="1985" spans="1:13" x14ac:dyDescent="0.25">
      <c r="A1985" s="96"/>
      <c r="B1985" s="96"/>
      <c r="C1985" s="96"/>
      <c r="D1985" s="95"/>
      <c r="E1985" s="96"/>
      <c r="F1985" s="96"/>
      <c r="G1985" s="96"/>
      <c r="H1985" s="96"/>
      <c r="I1985" s="96"/>
      <c r="J1985" s="104"/>
      <c r="K1985" s="104"/>
      <c r="L1985" s="104"/>
      <c r="M1985" s="104"/>
    </row>
    <row r="1986" spans="1:13" x14ac:dyDescent="0.25">
      <c r="A1986" s="96"/>
      <c r="B1986" s="96"/>
      <c r="C1986" s="96"/>
      <c r="D1986" s="95"/>
      <c r="E1986" s="96"/>
      <c r="F1986" s="96"/>
      <c r="G1986" s="96"/>
      <c r="H1986" s="96"/>
      <c r="I1986" s="96"/>
      <c r="J1986" s="104"/>
      <c r="K1986" s="104"/>
      <c r="L1986" s="104"/>
      <c r="M1986" s="104"/>
    </row>
    <row r="1987" spans="1:13" x14ac:dyDescent="0.25">
      <c r="A1987" s="96"/>
      <c r="B1987" s="96"/>
      <c r="C1987" s="96"/>
      <c r="D1987" s="95"/>
      <c r="E1987" s="96"/>
      <c r="F1987" s="96"/>
      <c r="G1987" s="96"/>
      <c r="H1987" s="96"/>
      <c r="I1987" s="96"/>
      <c r="J1987" s="104"/>
      <c r="K1987" s="104"/>
      <c r="L1987" s="104"/>
      <c r="M1987" s="104"/>
    </row>
    <row r="1988" spans="1:13" x14ac:dyDescent="0.25">
      <c r="A1988" s="96"/>
      <c r="B1988" s="96"/>
      <c r="C1988" s="96"/>
      <c r="D1988" s="95"/>
      <c r="E1988" s="96"/>
      <c r="F1988" s="96"/>
      <c r="G1988" s="96"/>
      <c r="H1988" s="96"/>
      <c r="I1988" s="96"/>
      <c r="J1988" s="104"/>
      <c r="K1988" s="104"/>
      <c r="L1988" s="104"/>
      <c r="M1988" s="104"/>
    </row>
    <row r="1989" spans="1:13" x14ac:dyDescent="0.25">
      <c r="A1989" s="96"/>
      <c r="B1989" s="96"/>
      <c r="C1989" s="96"/>
      <c r="D1989" s="95"/>
      <c r="E1989" s="96"/>
      <c r="F1989" s="96"/>
      <c r="G1989" s="96"/>
      <c r="H1989" s="96"/>
      <c r="I1989" s="96"/>
      <c r="J1989" s="104"/>
      <c r="K1989" s="104"/>
      <c r="L1989" s="104"/>
      <c r="M1989" s="104"/>
    </row>
    <row r="1990" spans="1:13" x14ac:dyDescent="0.25">
      <c r="A1990" s="96"/>
      <c r="B1990" s="96"/>
      <c r="C1990" s="96"/>
      <c r="D1990" s="95"/>
      <c r="E1990" s="96"/>
      <c r="F1990" s="96"/>
      <c r="G1990" s="96"/>
      <c r="H1990" s="96"/>
      <c r="I1990" s="96"/>
      <c r="J1990" s="104"/>
      <c r="K1990" s="104"/>
      <c r="L1990" s="104"/>
      <c r="M1990" s="104"/>
    </row>
    <row r="1991" spans="1:13" x14ac:dyDescent="0.25">
      <c r="A1991" s="96"/>
      <c r="B1991" s="96"/>
      <c r="C1991" s="96"/>
      <c r="D1991" s="95"/>
      <c r="E1991" s="96"/>
      <c r="F1991" s="96"/>
      <c r="G1991" s="96"/>
      <c r="H1991" s="96"/>
      <c r="I1991" s="96"/>
      <c r="J1991" s="104"/>
      <c r="K1991" s="104"/>
      <c r="L1991" s="104"/>
      <c r="M1991" s="104"/>
    </row>
    <row r="1992" spans="1:13" x14ac:dyDescent="0.25">
      <c r="A1992" s="96"/>
      <c r="B1992" s="96"/>
      <c r="C1992" s="96"/>
      <c r="D1992" s="95"/>
      <c r="E1992" s="96"/>
      <c r="F1992" s="96"/>
      <c r="G1992" s="96"/>
      <c r="H1992" s="96"/>
      <c r="I1992" s="96"/>
      <c r="J1992" s="104"/>
      <c r="K1992" s="104"/>
      <c r="L1992" s="104"/>
      <c r="M1992" s="104"/>
    </row>
    <row r="1993" spans="1:13" x14ac:dyDescent="0.25">
      <c r="A1993" s="96"/>
      <c r="B1993" s="96"/>
      <c r="C1993" s="96"/>
      <c r="D1993" s="95"/>
      <c r="E1993" s="96"/>
      <c r="F1993" s="96"/>
      <c r="G1993" s="96"/>
      <c r="H1993" s="96"/>
      <c r="I1993" s="96"/>
      <c r="J1993" s="104"/>
      <c r="K1993" s="104"/>
      <c r="L1993" s="104"/>
      <c r="M1993" s="104"/>
    </row>
    <row r="1994" spans="1:13" x14ac:dyDescent="0.25">
      <c r="A1994" s="96"/>
      <c r="B1994" s="96"/>
      <c r="C1994" s="96"/>
      <c r="D1994" s="95"/>
      <c r="E1994" s="96"/>
      <c r="F1994" s="96"/>
      <c r="G1994" s="96"/>
      <c r="H1994" s="96"/>
      <c r="I1994" s="96"/>
      <c r="J1994" s="104"/>
      <c r="K1994" s="104"/>
      <c r="L1994" s="104"/>
      <c r="M1994" s="104"/>
    </row>
    <row r="1995" spans="1:13" x14ac:dyDescent="0.25">
      <c r="A1995" s="96"/>
      <c r="B1995" s="96"/>
      <c r="C1995" s="96"/>
      <c r="D1995" s="95"/>
      <c r="E1995" s="96"/>
      <c r="F1995" s="96"/>
      <c r="G1995" s="96"/>
      <c r="H1995" s="96"/>
      <c r="I1995" s="96"/>
      <c r="J1995" s="104"/>
      <c r="K1995" s="104"/>
      <c r="L1995" s="104"/>
      <c r="M1995" s="104"/>
    </row>
    <row r="1996" spans="1:13" x14ac:dyDescent="0.25">
      <c r="A1996" s="96"/>
      <c r="B1996" s="96"/>
      <c r="C1996" s="96"/>
      <c r="D1996" s="95"/>
      <c r="E1996" s="96"/>
      <c r="F1996" s="96"/>
      <c r="G1996" s="96"/>
      <c r="H1996" s="96"/>
      <c r="I1996" s="96"/>
      <c r="J1996" s="104"/>
      <c r="K1996" s="104"/>
      <c r="L1996" s="104"/>
      <c r="M1996" s="104"/>
    </row>
    <row r="1997" spans="1:13" x14ac:dyDescent="0.25">
      <c r="A1997" s="96"/>
      <c r="B1997" s="96"/>
      <c r="C1997" s="96"/>
      <c r="D1997" s="95"/>
      <c r="E1997" s="96"/>
      <c r="F1997" s="96"/>
      <c r="G1997" s="96"/>
      <c r="H1997" s="96"/>
      <c r="I1997" s="96"/>
      <c r="J1997" s="104"/>
      <c r="K1997" s="104"/>
      <c r="L1997" s="104"/>
      <c r="M1997" s="104"/>
    </row>
    <row r="1998" spans="1:13" x14ac:dyDescent="0.25">
      <c r="A1998" s="96"/>
      <c r="B1998" s="96"/>
      <c r="C1998" s="96"/>
      <c r="D1998" s="95"/>
      <c r="E1998" s="96"/>
      <c r="F1998" s="96"/>
      <c r="G1998" s="96"/>
      <c r="H1998" s="96"/>
      <c r="I1998" s="96"/>
      <c r="J1998" s="104"/>
      <c r="K1998" s="104"/>
      <c r="L1998" s="104"/>
      <c r="M1998" s="104"/>
    </row>
    <row r="1999" spans="1:13" x14ac:dyDescent="0.25">
      <c r="A1999" s="96"/>
      <c r="B1999" s="96"/>
      <c r="C1999" s="96"/>
      <c r="D1999" s="95"/>
      <c r="E1999" s="96"/>
      <c r="F1999" s="96"/>
      <c r="G1999" s="96"/>
      <c r="H1999" s="96"/>
      <c r="I1999" s="96"/>
      <c r="J1999" s="104"/>
      <c r="K1999" s="104"/>
      <c r="L1999" s="104"/>
      <c r="M1999" s="104"/>
    </row>
    <row r="2000" spans="1:13" x14ac:dyDescent="0.25">
      <c r="A2000" s="96"/>
      <c r="B2000" s="96"/>
      <c r="C2000" s="96"/>
      <c r="D2000" s="95"/>
      <c r="E2000" s="96"/>
      <c r="F2000" s="96"/>
      <c r="G2000" s="96"/>
      <c r="H2000" s="96"/>
      <c r="I2000" s="96"/>
      <c r="J2000" s="104"/>
      <c r="K2000" s="104"/>
      <c r="L2000" s="104"/>
      <c r="M2000" s="104"/>
    </row>
    <row r="2001" spans="1:13" x14ac:dyDescent="0.25">
      <c r="A2001" s="96"/>
      <c r="B2001" s="96"/>
      <c r="C2001" s="96"/>
      <c r="D2001" s="95"/>
      <c r="E2001" s="96"/>
      <c r="F2001" s="96"/>
      <c r="G2001" s="96"/>
      <c r="H2001" s="96"/>
      <c r="I2001" s="96"/>
      <c r="J2001" s="104"/>
      <c r="K2001" s="104"/>
      <c r="L2001" s="104"/>
      <c r="M2001" s="104"/>
    </row>
    <row r="2002" spans="1:13" x14ac:dyDescent="0.25">
      <c r="A2002" s="96"/>
      <c r="B2002" s="96"/>
      <c r="C2002" s="96"/>
      <c r="D2002" s="95"/>
      <c r="E2002" s="96"/>
      <c r="F2002" s="96"/>
      <c r="G2002" s="96"/>
      <c r="H2002" s="96"/>
      <c r="I2002" s="96"/>
      <c r="J2002" s="104"/>
      <c r="K2002" s="104"/>
      <c r="L2002" s="104"/>
      <c r="M2002" s="104"/>
    </row>
    <row r="2003" spans="1:13" x14ac:dyDescent="0.25">
      <c r="A2003" s="96"/>
      <c r="B2003" s="96"/>
      <c r="C2003" s="96"/>
      <c r="D2003" s="95"/>
      <c r="E2003" s="96"/>
      <c r="F2003" s="96"/>
      <c r="G2003" s="96"/>
      <c r="H2003" s="96"/>
      <c r="I2003" s="96"/>
      <c r="J2003" s="104"/>
      <c r="K2003" s="104"/>
      <c r="L2003" s="104"/>
      <c r="M2003" s="104"/>
    </row>
    <row r="2004" spans="1:13" x14ac:dyDescent="0.25">
      <c r="A2004" s="96"/>
      <c r="B2004" s="96"/>
      <c r="C2004" s="96"/>
      <c r="D2004" s="95"/>
      <c r="E2004" s="96"/>
      <c r="F2004" s="96"/>
      <c r="G2004" s="96"/>
      <c r="H2004" s="96"/>
      <c r="I2004" s="96"/>
      <c r="J2004" s="104"/>
      <c r="K2004" s="104"/>
      <c r="L2004" s="104"/>
      <c r="M2004" s="104"/>
    </row>
    <row r="2005" spans="1:13" x14ac:dyDescent="0.25">
      <c r="A2005" s="96"/>
      <c r="B2005" s="96"/>
      <c r="C2005" s="96"/>
      <c r="D2005" s="95"/>
      <c r="E2005" s="96"/>
      <c r="F2005" s="96"/>
      <c r="G2005" s="96"/>
      <c r="H2005" s="96"/>
      <c r="I2005" s="96"/>
      <c r="J2005" s="104"/>
      <c r="K2005" s="104"/>
      <c r="L2005" s="104"/>
      <c r="M2005" s="104"/>
    </row>
    <row r="2006" spans="1:13" x14ac:dyDescent="0.25">
      <c r="A2006" s="96"/>
      <c r="B2006" s="96"/>
      <c r="C2006" s="96"/>
      <c r="D2006" s="95"/>
      <c r="E2006" s="96"/>
      <c r="F2006" s="96"/>
      <c r="G2006" s="96"/>
      <c r="H2006" s="96"/>
      <c r="I2006" s="96"/>
      <c r="J2006" s="104"/>
      <c r="K2006" s="104"/>
      <c r="L2006" s="104"/>
      <c r="M2006" s="104"/>
    </row>
    <row r="2007" spans="1:13" x14ac:dyDescent="0.25">
      <c r="A2007" s="96"/>
      <c r="B2007" s="96"/>
      <c r="C2007" s="96"/>
      <c r="D2007" s="95"/>
      <c r="E2007" s="96"/>
      <c r="F2007" s="96"/>
      <c r="G2007" s="96"/>
      <c r="H2007" s="96"/>
      <c r="I2007" s="96"/>
      <c r="J2007" s="104"/>
      <c r="K2007" s="104"/>
      <c r="L2007" s="104"/>
      <c r="M2007" s="104"/>
    </row>
    <row r="2008" spans="1:13" x14ac:dyDescent="0.25">
      <c r="A2008" s="96"/>
      <c r="B2008" s="96"/>
      <c r="C2008" s="96"/>
      <c r="D2008" s="95"/>
      <c r="E2008" s="96"/>
      <c r="F2008" s="96"/>
      <c r="G2008" s="96"/>
      <c r="H2008" s="96"/>
      <c r="I2008" s="96"/>
      <c r="J2008" s="104"/>
      <c r="K2008" s="104"/>
      <c r="L2008" s="104"/>
      <c r="M2008" s="104"/>
    </row>
    <row r="2009" spans="1:13" x14ac:dyDescent="0.25">
      <c r="A2009" s="96"/>
      <c r="B2009" s="96"/>
      <c r="C2009" s="96"/>
      <c r="D2009" s="95"/>
      <c r="E2009" s="96"/>
      <c r="F2009" s="96"/>
      <c r="G2009" s="96"/>
      <c r="H2009" s="96"/>
      <c r="I2009" s="96"/>
      <c r="J2009" s="104"/>
      <c r="K2009" s="104"/>
      <c r="L2009" s="104"/>
      <c r="M2009" s="104"/>
    </row>
    <row r="2010" spans="1:13" x14ac:dyDescent="0.25">
      <c r="A2010" s="96"/>
      <c r="B2010" s="96"/>
      <c r="C2010" s="96"/>
      <c r="D2010" s="95"/>
      <c r="E2010" s="96"/>
      <c r="F2010" s="96"/>
      <c r="G2010" s="96"/>
      <c r="H2010" s="96"/>
      <c r="I2010" s="96"/>
      <c r="J2010" s="104"/>
      <c r="K2010" s="104"/>
      <c r="L2010" s="104"/>
      <c r="M2010" s="104"/>
    </row>
    <row r="2011" spans="1:13" x14ac:dyDescent="0.25">
      <c r="A2011" s="96"/>
      <c r="B2011" s="96"/>
      <c r="C2011" s="96"/>
      <c r="D2011" s="95"/>
      <c r="E2011" s="96"/>
      <c r="F2011" s="96"/>
      <c r="G2011" s="96"/>
      <c r="H2011" s="96"/>
      <c r="I2011" s="96"/>
      <c r="J2011" s="104"/>
      <c r="K2011" s="104"/>
      <c r="L2011" s="104"/>
      <c r="M2011" s="104"/>
    </row>
    <row r="2012" spans="1:13" x14ac:dyDescent="0.25">
      <c r="A2012" s="96"/>
      <c r="B2012" s="96"/>
      <c r="C2012" s="96"/>
      <c r="D2012" s="95"/>
      <c r="E2012" s="96"/>
      <c r="F2012" s="96"/>
      <c r="G2012" s="96"/>
      <c r="H2012" s="96"/>
      <c r="I2012" s="96"/>
      <c r="J2012" s="104"/>
      <c r="K2012" s="104"/>
      <c r="L2012" s="104"/>
      <c r="M2012" s="104"/>
    </row>
    <row r="2013" spans="1:13" x14ac:dyDescent="0.25">
      <c r="A2013" s="96"/>
      <c r="B2013" s="96"/>
      <c r="C2013" s="96"/>
      <c r="D2013" s="95"/>
      <c r="E2013" s="96"/>
      <c r="F2013" s="96"/>
      <c r="G2013" s="96"/>
      <c r="H2013" s="96"/>
      <c r="I2013" s="96"/>
      <c r="J2013" s="104"/>
      <c r="K2013" s="104"/>
      <c r="L2013" s="104"/>
      <c r="M2013" s="104"/>
    </row>
    <row r="2014" spans="1:13" x14ac:dyDescent="0.25">
      <c r="A2014" s="96"/>
      <c r="B2014" s="96"/>
      <c r="C2014" s="96"/>
      <c r="D2014" s="95"/>
      <c r="E2014" s="96"/>
      <c r="F2014" s="96"/>
      <c r="G2014" s="96"/>
      <c r="H2014" s="96"/>
      <c r="I2014" s="96"/>
      <c r="J2014" s="104"/>
      <c r="K2014" s="104"/>
      <c r="L2014" s="104"/>
      <c r="M2014" s="104"/>
    </row>
    <row r="2015" spans="1:13" x14ac:dyDescent="0.25">
      <c r="A2015" s="96"/>
      <c r="B2015" s="96"/>
      <c r="C2015" s="96"/>
      <c r="D2015" s="95"/>
      <c r="E2015" s="96"/>
      <c r="F2015" s="96"/>
      <c r="G2015" s="96"/>
      <c r="H2015" s="96"/>
      <c r="I2015" s="96"/>
      <c r="J2015" s="104"/>
      <c r="K2015" s="104"/>
      <c r="L2015" s="104"/>
      <c r="M2015" s="104"/>
    </row>
    <row r="2016" spans="1:13" x14ac:dyDescent="0.25">
      <c r="A2016" s="96"/>
      <c r="B2016" s="96"/>
      <c r="C2016" s="96"/>
      <c r="D2016" s="95"/>
      <c r="E2016" s="96"/>
      <c r="F2016" s="96"/>
      <c r="G2016" s="96"/>
      <c r="H2016" s="96"/>
      <c r="I2016" s="96"/>
      <c r="J2016" s="104"/>
      <c r="K2016" s="104"/>
      <c r="L2016" s="104"/>
      <c r="M2016" s="104"/>
    </row>
    <row r="2017" spans="1:13" x14ac:dyDescent="0.25">
      <c r="A2017" s="96"/>
      <c r="B2017" s="96"/>
      <c r="C2017" s="96"/>
      <c r="D2017" s="95"/>
      <c r="E2017" s="96"/>
      <c r="F2017" s="96"/>
      <c r="G2017" s="96"/>
      <c r="H2017" s="96"/>
      <c r="I2017" s="96"/>
      <c r="J2017" s="104"/>
      <c r="K2017" s="104"/>
      <c r="L2017" s="104"/>
      <c r="M2017" s="104"/>
    </row>
    <row r="2018" spans="1:13" x14ac:dyDescent="0.25">
      <c r="A2018" s="96"/>
      <c r="B2018" s="96"/>
      <c r="C2018" s="96"/>
      <c r="D2018" s="95"/>
      <c r="E2018" s="96"/>
      <c r="F2018" s="96"/>
      <c r="G2018" s="96"/>
      <c r="H2018" s="96"/>
      <c r="I2018" s="96"/>
      <c r="J2018" s="104"/>
      <c r="K2018" s="104"/>
      <c r="L2018" s="104"/>
      <c r="M2018" s="104"/>
    </row>
    <row r="2019" spans="1:13" x14ac:dyDescent="0.25">
      <c r="A2019" s="96"/>
      <c r="B2019" s="96"/>
      <c r="C2019" s="96"/>
      <c r="D2019" s="95"/>
      <c r="E2019" s="96"/>
      <c r="F2019" s="96"/>
      <c r="G2019" s="96"/>
      <c r="H2019" s="96"/>
      <c r="I2019" s="96"/>
      <c r="J2019" s="104"/>
      <c r="K2019" s="104"/>
      <c r="L2019" s="104"/>
      <c r="M2019" s="104"/>
    </row>
    <row r="2020" spans="1:13" x14ac:dyDescent="0.25">
      <c r="A2020" s="96"/>
      <c r="B2020" s="96"/>
      <c r="C2020" s="96"/>
      <c r="D2020" s="95"/>
      <c r="E2020" s="96"/>
      <c r="F2020" s="96"/>
      <c r="G2020" s="96"/>
      <c r="H2020" s="96"/>
      <c r="I2020" s="96"/>
      <c r="J2020" s="104"/>
      <c r="K2020" s="104"/>
      <c r="L2020" s="104"/>
      <c r="M2020" s="104"/>
    </row>
    <row r="2021" spans="1:13" x14ac:dyDescent="0.25">
      <c r="A2021" s="96"/>
      <c r="B2021" s="96"/>
      <c r="C2021" s="96"/>
      <c r="D2021" s="95"/>
      <c r="E2021" s="96"/>
      <c r="F2021" s="96"/>
      <c r="G2021" s="96"/>
      <c r="H2021" s="96"/>
      <c r="I2021" s="96"/>
      <c r="J2021" s="104"/>
      <c r="K2021" s="104"/>
      <c r="L2021" s="104"/>
      <c r="M2021" s="104"/>
    </row>
    <row r="2022" spans="1:13" x14ac:dyDescent="0.25">
      <c r="A2022" s="96"/>
      <c r="B2022" s="96"/>
      <c r="C2022" s="96"/>
      <c r="D2022" s="95"/>
      <c r="E2022" s="96"/>
      <c r="F2022" s="96"/>
      <c r="G2022" s="96"/>
      <c r="H2022" s="96"/>
      <c r="I2022" s="96"/>
      <c r="J2022" s="104"/>
      <c r="K2022" s="104"/>
      <c r="L2022" s="104"/>
      <c r="M2022" s="104"/>
    </row>
    <row r="2023" spans="1:13" x14ac:dyDescent="0.25">
      <c r="A2023" s="96"/>
      <c r="B2023" s="96"/>
      <c r="C2023" s="96"/>
      <c r="D2023" s="95"/>
      <c r="E2023" s="96"/>
      <c r="F2023" s="96"/>
      <c r="G2023" s="96"/>
      <c r="H2023" s="96"/>
      <c r="I2023" s="96"/>
      <c r="J2023" s="104"/>
      <c r="K2023" s="104"/>
      <c r="L2023" s="104"/>
      <c r="M2023" s="104"/>
    </row>
    <row r="2024" spans="1:13" x14ac:dyDescent="0.25">
      <c r="A2024" s="96"/>
      <c r="B2024" s="96"/>
      <c r="C2024" s="96"/>
      <c r="D2024" s="95"/>
      <c r="E2024" s="96"/>
      <c r="F2024" s="96"/>
      <c r="G2024" s="96"/>
      <c r="H2024" s="96"/>
      <c r="I2024" s="96"/>
      <c r="J2024" s="104"/>
      <c r="K2024" s="104"/>
      <c r="L2024" s="104"/>
      <c r="M2024" s="104"/>
    </row>
    <row r="2025" spans="1:13" x14ac:dyDescent="0.25">
      <c r="A2025" s="96"/>
      <c r="B2025" s="96"/>
      <c r="C2025" s="96"/>
      <c r="D2025" s="95"/>
      <c r="E2025" s="96"/>
      <c r="F2025" s="96"/>
      <c r="G2025" s="96"/>
      <c r="H2025" s="96"/>
      <c r="I2025" s="96"/>
      <c r="J2025" s="104"/>
      <c r="K2025" s="104"/>
      <c r="L2025" s="104"/>
      <c r="M2025" s="104"/>
    </row>
    <row r="2026" spans="1:13" x14ac:dyDescent="0.25">
      <c r="A2026" s="96"/>
      <c r="B2026" s="96"/>
      <c r="C2026" s="96"/>
      <c r="D2026" s="95"/>
      <c r="E2026" s="96"/>
      <c r="F2026" s="96"/>
      <c r="G2026" s="96"/>
      <c r="H2026" s="96"/>
      <c r="I2026" s="96"/>
      <c r="J2026" s="104"/>
      <c r="K2026" s="104"/>
      <c r="L2026" s="104"/>
      <c r="M2026" s="104"/>
    </row>
    <row r="2027" spans="1:13" x14ac:dyDescent="0.25">
      <c r="A2027" s="96"/>
      <c r="B2027" s="96"/>
      <c r="C2027" s="96"/>
      <c r="D2027" s="95"/>
      <c r="E2027" s="96"/>
      <c r="F2027" s="96"/>
      <c r="G2027" s="96"/>
      <c r="H2027" s="96"/>
      <c r="I2027" s="96"/>
      <c r="J2027" s="104"/>
      <c r="K2027" s="104"/>
      <c r="L2027" s="104"/>
      <c r="M2027" s="104"/>
    </row>
    <row r="2028" spans="1:13" x14ac:dyDescent="0.25">
      <c r="A2028" s="96"/>
      <c r="B2028" s="96"/>
      <c r="C2028" s="96"/>
      <c r="D2028" s="95"/>
      <c r="E2028" s="96"/>
      <c r="F2028" s="96"/>
      <c r="G2028" s="96"/>
      <c r="H2028" s="96"/>
      <c r="I2028" s="96"/>
      <c r="J2028" s="104"/>
      <c r="K2028" s="104"/>
      <c r="L2028" s="104"/>
      <c r="M2028" s="104"/>
    </row>
    <row r="2029" spans="1:13" x14ac:dyDescent="0.25">
      <c r="A2029" s="96"/>
      <c r="B2029" s="96"/>
      <c r="C2029" s="96"/>
      <c r="D2029" s="95"/>
      <c r="E2029" s="96"/>
      <c r="F2029" s="96"/>
      <c r="G2029" s="96"/>
      <c r="H2029" s="96"/>
      <c r="I2029" s="96"/>
      <c r="J2029" s="104"/>
      <c r="K2029" s="104"/>
      <c r="L2029" s="104"/>
      <c r="M2029" s="104"/>
    </row>
    <row r="2030" spans="1:13" x14ac:dyDescent="0.25">
      <c r="A2030" s="96"/>
      <c r="B2030" s="96"/>
      <c r="C2030" s="96"/>
      <c r="D2030" s="95"/>
      <c r="E2030" s="96"/>
      <c r="F2030" s="96"/>
      <c r="G2030" s="96"/>
      <c r="H2030" s="96"/>
      <c r="I2030" s="96"/>
      <c r="J2030" s="104"/>
      <c r="K2030" s="104"/>
      <c r="L2030" s="104"/>
      <c r="M2030" s="104"/>
    </row>
    <row r="2031" spans="1:13" x14ac:dyDescent="0.25">
      <c r="A2031" s="96"/>
      <c r="B2031" s="96"/>
      <c r="C2031" s="96"/>
      <c r="D2031" s="95"/>
      <c r="E2031" s="96"/>
      <c r="F2031" s="96"/>
      <c r="G2031" s="96"/>
      <c r="H2031" s="96"/>
      <c r="I2031" s="96"/>
      <c r="J2031" s="104"/>
      <c r="K2031" s="104"/>
      <c r="L2031" s="104"/>
      <c r="M2031" s="104"/>
    </row>
    <row r="2032" spans="1:13" x14ac:dyDescent="0.25">
      <c r="A2032" s="96"/>
      <c r="B2032" s="96"/>
      <c r="C2032" s="96"/>
      <c r="D2032" s="95"/>
      <c r="E2032" s="96"/>
      <c r="F2032" s="96"/>
      <c r="G2032" s="96"/>
      <c r="H2032" s="96"/>
      <c r="I2032" s="96"/>
      <c r="J2032" s="104"/>
      <c r="K2032" s="104"/>
      <c r="L2032" s="104"/>
      <c r="M2032" s="104"/>
    </row>
    <row r="2033" spans="1:13" x14ac:dyDescent="0.25">
      <c r="A2033" s="96"/>
      <c r="B2033" s="96"/>
      <c r="C2033" s="96"/>
      <c r="D2033" s="95"/>
      <c r="E2033" s="96"/>
      <c r="F2033" s="96"/>
      <c r="G2033" s="96"/>
      <c r="H2033" s="96"/>
      <c r="I2033" s="96"/>
      <c r="J2033" s="104"/>
      <c r="K2033" s="104"/>
      <c r="L2033" s="104"/>
      <c r="M2033" s="104"/>
    </row>
    <row r="2034" spans="1:13" x14ac:dyDescent="0.25">
      <c r="A2034" s="96"/>
      <c r="B2034" s="96"/>
      <c r="C2034" s="96"/>
      <c r="D2034" s="95"/>
      <c r="E2034" s="96"/>
      <c r="F2034" s="96"/>
      <c r="G2034" s="96"/>
      <c r="H2034" s="96"/>
      <c r="I2034" s="96"/>
      <c r="J2034" s="104"/>
      <c r="K2034" s="104"/>
      <c r="L2034" s="104"/>
      <c r="M2034" s="104"/>
    </row>
    <row r="2035" spans="1:13" x14ac:dyDescent="0.25">
      <c r="A2035" s="96"/>
      <c r="B2035" s="96"/>
      <c r="C2035" s="96"/>
      <c r="D2035" s="95"/>
      <c r="E2035" s="96"/>
      <c r="F2035" s="96"/>
      <c r="G2035" s="96"/>
      <c r="H2035" s="96"/>
      <c r="I2035" s="96"/>
      <c r="J2035" s="104"/>
      <c r="K2035" s="104"/>
      <c r="L2035" s="104"/>
      <c r="M2035" s="104"/>
    </row>
    <row r="2036" spans="1:13" x14ac:dyDescent="0.25">
      <c r="A2036" s="96"/>
      <c r="B2036" s="96"/>
      <c r="C2036" s="96"/>
      <c r="D2036" s="95"/>
      <c r="E2036" s="96"/>
      <c r="F2036" s="96"/>
      <c r="G2036" s="96"/>
      <c r="H2036" s="96"/>
      <c r="I2036" s="96"/>
      <c r="J2036" s="104"/>
      <c r="K2036" s="104"/>
      <c r="L2036" s="104"/>
      <c r="M2036" s="104"/>
    </row>
    <row r="2037" spans="1:13" x14ac:dyDescent="0.25">
      <c r="A2037" s="96"/>
      <c r="B2037" s="96"/>
      <c r="C2037" s="96"/>
      <c r="D2037" s="95"/>
      <c r="E2037" s="96"/>
      <c r="F2037" s="96"/>
      <c r="G2037" s="96"/>
      <c r="H2037" s="96"/>
      <c r="I2037" s="96"/>
      <c r="J2037" s="104"/>
      <c r="K2037" s="104"/>
      <c r="L2037" s="104"/>
      <c r="M2037" s="104"/>
    </row>
    <row r="2038" spans="1:13" x14ac:dyDescent="0.25">
      <c r="A2038" s="96"/>
      <c r="B2038" s="96"/>
      <c r="C2038" s="96"/>
      <c r="D2038" s="95"/>
      <c r="E2038" s="96"/>
      <c r="F2038" s="96"/>
      <c r="G2038" s="96"/>
      <c r="H2038" s="96"/>
      <c r="I2038" s="96"/>
      <c r="J2038" s="104"/>
      <c r="K2038" s="104"/>
      <c r="L2038" s="104"/>
      <c r="M2038" s="104"/>
    </row>
    <row r="2039" spans="1:13" x14ac:dyDescent="0.25">
      <c r="A2039" s="96"/>
      <c r="B2039" s="96"/>
      <c r="C2039" s="96"/>
      <c r="D2039" s="95"/>
      <c r="E2039" s="96"/>
      <c r="F2039" s="96"/>
      <c r="G2039" s="96"/>
      <c r="H2039" s="96"/>
      <c r="I2039" s="96"/>
      <c r="J2039" s="104"/>
      <c r="K2039" s="104"/>
      <c r="L2039" s="104"/>
      <c r="M2039" s="104"/>
    </row>
    <row r="2040" spans="1:13" x14ac:dyDescent="0.25">
      <c r="A2040" s="96"/>
      <c r="B2040" s="96"/>
      <c r="C2040" s="96"/>
      <c r="D2040" s="95"/>
      <c r="E2040" s="96"/>
      <c r="F2040" s="96"/>
      <c r="G2040" s="96"/>
      <c r="H2040" s="96"/>
      <c r="I2040" s="96"/>
      <c r="J2040" s="104"/>
      <c r="K2040" s="104"/>
      <c r="L2040" s="104"/>
      <c r="M2040" s="104"/>
    </row>
    <row r="2041" spans="1:13" x14ac:dyDescent="0.25">
      <c r="A2041" s="96"/>
      <c r="B2041" s="96"/>
      <c r="C2041" s="96"/>
      <c r="D2041" s="95"/>
      <c r="E2041" s="96"/>
      <c r="F2041" s="96"/>
      <c r="G2041" s="96"/>
      <c r="H2041" s="96"/>
      <c r="I2041" s="96"/>
      <c r="J2041" s="104"/>
      <c r="K2041" s="104"/>
      <c r="L2041" s="104"/>
      <c r="M2041" s="104"/>
    </row>
    <row r="2042" spans="1:13" x14ac:dyDescent="0.25">
      <c r="A2042" s="96"/>
      <c r="B2042" s="96"/>
      <c r="C2042" s="96"/>
      <c r="D2042" s="95"/>
      <c r="E2042" s="96"/>
      <c r="F2042" s="96"/>
      <c r="G2042" s="96"/>
      <c r="H2042" s="96"/>
      <c r="I2042" s="96"/>
      <c r="J2042" s="104"/>
      <c r="K2042" s="104"/>
      <c r="L2042" s="104"/>
      <c r="M2042" s="104"/>
    </row>
    <row r="2043" spans="1:13" x14ac:dyDescent="0.25">
      <c r="A2043" s="96"/>
      <c r="B2043" s="96"/>
      <c r="C2043" s="96"/>
      <c r="D2043" s="95"/>
      <c r="E2043" s="96"/>
      <c r="F2043" s="96"/>
      <c r="G2043" s="96"/>
      <c r="H2043" s="96"/>
      <c r="I2043" s="96"/>
      <c r="J2043" s="104"/>
      <c r="K2043" s="104"/>
      <c r="L2043" s="104"/>
      <c r="M2043" s="104"/>
    </row>
    <row r="2044" spans="1:13" x14ac:dyDescent="0.25">
      <c r="A2044" s="96"/>
      <c r="B2044" s="96"/>
      <c r="C2044" s="96"/>
      <c r="D2044" s="95"/>
      <c r="E2044" s="96"/>
      <c r="F2044" s="96"/>
      <c r="G2044" s="96"/>
      <c r="H2044" s="96"/>
      <c r="I2044" s="96"/>
      <c r="J2044" s="104"/>
      <c r="K2044" s="104"/>
      <c r="L2044" s="104"/>
      <c r="M2044" s="104"/>
    </row>
    <row r="2045" spans="1:13" x14ac:dyDescent="0.25">
      <c r="A2045" s="96"/>
      <c r="B2045" s="96"/>
      <c r="C2045" s="96"/>
      <c r="D2045" s="95"/>
      <c r="E2045" s="96"/>
      <c r="F2045" s="96"/>
      <c r="G2045" s="96"/>
      <c r="H2045" s="96"/>
      <c r="I2045" s="96"/>
      <c r="J2045" s="104"/>
      <c r="K2045" s="104"/>
      <c r="L2045" s="104"/>
      <c r="M2045" s="104"/>
    </row>
    <row r="2046" spans="1:13" x14ac:dyDescent="0.25">
      <c r="A2046" s="96"/>
      <c r="B2046" s="96"/>
      <c r="C2046" s="96"/>
      <c r="D2046" s="95"/>
      <c r="E2046" s="96"/>
      <c r="F2046" s="96"/>
      <c r="G2046" s="96"/>
      <c r="H2046" s="96"/>
      <c r="I2046" s="96"/>
      <c r="J2046" s="104"/>
      <c r="K2046" s="104"/>
      <c r="L2046" s="104"/>
      <c r="M2046" s="104"/>
    </row>
    <row r="2047" spans="1:13" x14ac:dyDescent="0.25">
      <c r="A2047" s="96"/>
      <c r="B2047" s="96"/>
      <c r="C2047" s="96"/>
      <c r="D2047" s="95"/>
      <c r="E2047" s="96"/>
      <c r="F2047" s="96"/>
      <c r="G2047" s="96"/>
      <c r="H2047" s="96"/>
      <c r="I2047" s="96"/>
      <c r="J2047" s="104"/>
      <c r="K2047" s="104"/>
      <c r="L2047" s="104"/>
      <c r="M2047" s="104"/>
    </row>
    <row r="2048" spans="1:13" x14ac:dyDescent="0.25">
      <c r="A2048" s="96"/>
      <c r="B2048" s="96"/>
      <c r="C2048" s="96"/>
      <c r="D2048" s="95"/>
      <c r="E2048" s="96"/>
      <c r="F2048" s="96"/>
      <c r="G2048" s="96"/>
      <c r="H2048" s="96"/>
      <c r="I2048" s="96"/>
      <c r="J2048" s="104"/>
      <c r="K2048" s="104"/>
      <c r="L2048" s="104"/>
      <c r="M2048" s="104"/>
    </row>
    <row r="2049" spans="1:13" x14ac:dyDescent="0.25">
      <c r="A2049" s="96"/>
      <c r="B2049" s="96"/>
      <c r="C2049" s="96"/>
      <c r="D2049" s="95"/>
      <c r="E2049" s="96"/>
      <c r="F2049" s="96"/>
      <c r="G2049" s="96"/>
      <c r="H2049" s="96"/>
      <c r="I2049" s="96"/>
      <c r="J2049" s="104"/>
      <c r="K2049" s="104"/>
      <c r="L2049" s="104"/>
      <c r="M2049" s="104"/>
    </row>
    <row r="2050" spans="1:13" x14ac:dyDescent="0.25">
      <c r="A2050" s="96"/>
      <c r="B2050" s="96"/>
      <c r="C2050" s="96"/>
      <c r="D2050" s="95"/>
      <c r="E2050" s="96"/>
      <c r="F2050" s="96"/>
      <c r="G2050" s="96"/>
      <c r="H2050" s="96"/>
      <c r="I2050" s="96"/>
      <c r="J2050" s="104"/>
      <c r="K2050" s="104"/>
      <c r="L2050" s="104"/>
      <c r="M2050" s="104"/>
    </row>
    <row r="2051" spans="1:13" x14ac:dyDescent="0.25">
      <c r="A2051" s="96"/>
      <c r="B2051" s="96"/>
      <c r="C2051" s="96"/>
      <c r="D2051" s="95"/>
      <c r="E2051" s="96"/>
      <c r="F2051" s="96"/>
      <c r="G2051" s="96"/>
      <c r="H2051" s="96"/>
      <c r="I2051" s="96"/>
      <c r="J2051" s="104"/>
      <c r="K2051" s="104"/>
      <c r="L2051" s="104"/>
      <c r="M2051" s="104"/>
    </row>
    <row r="2052" spans="1:13" x14ac:dyDescent="0.25">
      <c r="A2052" s="96"/>
      <c r="B2052" s="96"/>
      <c r="C2052" s="96"/>
      <c r="D2052" s="95"/>
      <c r="E2052" s="96"/>
      <c r="F2052" s="96"/>
      <c r="G2052" s="96"/>
      <c r="H2052" s="96"/>
      <c r="I2052" s="96"/>
      <c r="J2052" s="104"/>
      <c r="K2052" s="104"/>
      <c r="L2052" s="104"/>
      <c r="M2052" s="104"/>
    </row>
    <row r="2053" spans="1:13" x14ac:dyDescent="0.25">
      <c r="A2053" s="96"/>
      <c r="B2053" s="96"/>
      <c r="C2053" s="96"/>
      <c r="D2053" s="95"/>
      <c r="E2053" s="96"/>
      <c r="F2053" s="96"/>
      <c r="G2053" s="96"/>
      <c r="H2053" s="96"/>
      <c r="I2053" s="96"/>
      <c r="J2053" s="104"/>
      <c r="K2053" s="104"/>
      <c r="L2053" s="104"/>
      <c r="M2053" s="104"/>
    </row>
    <row r="2054" spans="1:13" x14ac:dyDescent="0.25">
      <c r="A2054" s="96"/>
      <c r="B2054" s="96"/>
      <c r="C2054" s="96"/>
      <c r="D2054" s="95"/>
      <c r="E2054" s="96"/>
      <c r="F2054" s="96"/>
      <c r="G2054" s="96"/>
      <c r="H2054" s="96"/>
      <c r="I2054" s="96"/>
      <c r="J2054" s="104"/>
      <c r="K2054" s="104"/>
      <c r="L2054" s="104"/>
      <c r="M2054" s="104"/>
    </row>
    <row r="2055" spans="1:13" x14ac:dyDescent="0.25">
      <c r="A2055" s="96"/>
      <c r="B2055" s="96"/>
      <c r="C2055" s="96"/>
      <c r="D2055" s="95"/>
      <c r="E2055" s="96"/>
      <c r="F2055" s="96"/>
      <c r="G2055" s="96"/>
      <c r="H2055" s="96"/>
      <c r="I2055" s="96"/>
      <c r="J2055" s="104"/>
      <c r="K2055" s="104"/>
      <c r="L2055" s="104"/>
      <c r="M2055" s="104"/>
    </row>
    <row r="2056" spans="1:13" x14ac:dyDescent="0.25">
      <c r="A2056" s="96"/>
      <c r="B2056" s="96"/>
      <c r="C2056" s="96"/>
      <c r="D2056" s="95"/>
      <c r="E2056" s="96"/>
      <c r="F2056" s="96"/>
      <c r="G2056" s="96"/>
      <c r="H2056" s="96"/>
      <c r="I2056" s="96"/>
      <c r="J2056" s="104"/>
      <c r="K2056" s="104"/>
      <c r="L2056" s="104"/>
      <c r="M2056" s="104"/>
    </row>
    <row r="2057" spans="1:13" x14ac:dyDescent="0.25">
      <c r="A2057" s="96"/>
      <c r="B2057" s="96"/>
      <c r="C2057" s="96"/>
      <c r="D2057" s="95"/>
      <c r="E2057" s="96"/>
      <c r="F2057" s="96"/>
      <c r="G2057" s="96"/>
      <c r="H2057" s="96"/>
      <c r="I2057" s="96"/>
      <c r="J2057" s="104"/>
      <c r="K2057" s="104"/>
      <c r="L2057" s="104"/>
      <c r="M2057" s="104"/>
    </row>
    <row r="2058" spans="1:13" x14ac:dyDescent="0.25">
      <c r="A2058" s="96"/>
      <c r="B2058" s="96"/>
      <c r="C2058" s="96"/>
      <c r="D2058" s="95"/>
      <c r="E2058" s="96"/>
      <c r="F2058" s="96"/>
      <c r="G2058" s="96"/>
      <c r="H2058" s="96"/>
      <c r="I2058" s="96"/>
      <c r="J2058" s="104"/>
      <c r="K2058" s="104"/>
      <c r="L2058" s="104"/>
      <c r="M2058" s="104"/>
    </row>
    <row r="2059" spans="1:13" x14ac:dyDescent="0.25">
      <c r="A2059" s="96"/>
      <c r="B2059" s="96"/>
      <c r="C2059" s="96"/>
      <c r="D2059" s="95"/>
      <c r="E2059" s="96"/>
      <c r="F2059" s="96"/>
      <c r="G2059" s="96"/>
      <c r="H2059" s="96"/>
      <c r="I2059" s="96"/>
      <c r="J2059" s="104"/>
      <c r="K2059" s="104"/>
      <c r="L2059" s="104"/>
      <c r="M2059" s="104"/>
    </row>
    <row r="2060" spans="1:13" x14ac:dyDescent="0.25">
      <c r="A2060" s="96"/>
      <c r="B2060" s="96"/>
      <c r="C2060" s="96"/>
      <c r="D2060" s="95"/>
      <c r="E2060" s="96"/>
      <c r="F2060" s="96"/>
      <c r="G2060" s="96"/>
      <c r="H2060" s="96"/>
      <c r="I2060" s="96"/>
      <c r="J2060" s="104"/>
      <c r="K2060" s="104"/>
      <c r="L2060" s="104"/>
      <c r="M2060" s="104"/>
    </row>
    <row r="2061" spans="1:13" x14ac:dyDescent="0.25">
      <c r="A2061" s="96"/>
      <c r="B2061" s="96"/>
      <c r="C2061" s="96"/>
      <c r="D2061" s="95"/>
      <c r="E2061" s="96"/>
      <c r="F2061" s="96"/>
      <c r="G2061" s="96"/>
      <c r="H2061" s="96"/>
      <c r="I2061" s="96"/>
      <c r="J2061" s="104"/>
      <c r="K2061" s="104"/>
      <c r="L2061" s="104"/>
      <c r="M2061" s="104"/>
    </row>
    <row r="2062" spans="1:13" x14ac:dyDescent="0.25">
      <c r="A2062" s="96"/>
      <c r="B2062" s="96"/>
      <c r="C2062" s="96"/>
      <c r="D2062" s="95"/>
      <c r="E2062" s="96"/>
      <c r="F2062" s="96"/>
      <c r="G2062" s="96"/>
      <c r="H2062" s="96"/>
      <c r="I2062" s="96"/>
      <c r="J2062" s="104"/>
      <c r="K2062" s="104"/>
      <c r="L2062" s="104"/>
      <c r="M2062" s="104"/>
    </row>
    <row r="2063" spans="1:13" x14ac:dyDescent="0.25">
      <c r="A2063" s="96"/>
      <c r="B2063" s="96"/>
      <c r="C2063" s="96"/>
      <c r="D2063" s="95"/>
      <c r="E2063" s="96"/>
      <c r="F2063" s="96"/>
      <c r="G2063" s="96"/>
      <c r="H2063" s="96"/>
      <c r="I2063" s="96"/>
      <c r="J2063" s="104"/>
      <c r="K2063" s="104"/>
      <c r="L2063" s="104"/>
      <c r="M2063" s="104"/>
    </row>
    <row r="2064" spans="1:13" x14ac:dyDescent="0.25">
      <c r="A2064" s="96"/>
      <c r="B2064" s="96"/>
      <c r="C2064" s="96"/>
      <c r="D2064" s="95"/>
      <c r="E2064" s="96"/>
      <c r="F2064" s="96"/>
      <c r="G2064" s="96"/>
      <c r="H2064" s="96"/>
      <c r="I2064" s="96"/>
      <c r="J2064" s="104"/>
      <c r="K2064" s="104"/>
      <c r="L2064" s="104"/>
      <c r="M2064" s="104"/>
    </row>
    <row r="2065" spans="1:13" x14ac:dyDescent="0.25">
      <c r="A2065" s="96"/>
      <c r="B2065" s="96"/>
      <c r="C2065" s="96"/>
      <c r="D2065" s="95"/>
      <c r="E2065" s="96"/>
      <c r="F2065" s="96"/>
      <c r="G2065" s="96"/>
      <c r="H2065" s="96"/>
      <c r="I2065" s="96"/>
      <c r="J2065" s="104"/>
      <c r="K2065" s="104"/>
      <c r="L2065" s="104"/>
      <c r="M2065" s="104"/>
    </row>
    <row r="2066" spans="1:13" x14ac:dyDescent="0.25">
      <c r="A2066" s="96"/>
      <c r="B2066" s="96"/>
      <c r="C2066" s="96"/>
      <c r="D2066" s="95"/>
      <c r="E2066" s="96"/>
      <c r="F2066" s="96"/>
      <c r="G2066" s="96"/>
      <c r="H2066" s="96"/>
      <c r="I2066" s="96"/>
      <c r="J2066" s="104"/>
      <c r="K2066" s="104"/>
      <c r="L2066" s="104"/>
      <c r="M2066" s="104"/>
    </row>
    <row r="2067" spans="1:13" x14ac:dyDescent="0.25">
      <c r="A2067" s="96"/>
      <c r="B2067" s="96"/>
      <c r="C2067" s="96"/>
      <c r="D2067" s="95"/>
      <c r="E2067" s="96"/>
      <c r="F2067" s="96"/>
      <c r="G2067" s="96"/>
      <c r="H2067" s="96"/>
      <c r="I2067" s="96"/>
      <c r="J2067" s="104"/>
      <c r="K2067" s="104"/>
      <c r="L2067" s="104"/>
      <c r="M2067" s="104"/>
    </row>
    <row r="2068" spans="1:13" x14ac:dyDescent="0.25">
      <c r="A2068" s="96"/>
      <c r="B2068" s="96"/>
      <c r="C2068" s="96"/>
      <c r="D2068" s="95"/>
      <c r="E2068" s="96"/>
      <c r="F2068" s="96"/>
      <c r="G2068" s="96"/>
      <c r="H2068" s="96"/>
      <c r="I2068" s="96"/>
      <c r="J2068" s="104"/>
      <c r="K2068" s="104"/>
      <c r="L2068" s="104"/>
      <c r="M2068" s="104"/>
    </row>
    <row r="2069" spans="1:13" x14ac:dyDescent="0.25">
      <c r="A2069" s="96"/>
      <c r="B2069" s="96"/>
      <c r="C2069" s="96"/>
      <c r="D2069" s="95"/>
      <c r="E2069" s="96"/>
      <c r="F2069" s="96"/>
      <c r="G2069" s="96"/>
      <c r="H2069" s="96"/>
      <c r="I2069" s="96"/>
      <c r="J2069" s="104"/>
      <c r="K2069" s="104"/>
      <c r="L2069" s="104"/>
      <c r="M2069" s="104"/>
    </row>
    <row r="2070" spans="1:13" x14ac:dyDescent="0.25">
      <c r="A2070" s="96"/>
      <c r="B2070" s="96"/>
      <c r="C2070" s="96"/>
      <c r="D2070" s="95"/>
      <c r="E2070" s="96"/>
      <c r="F2070" s="96"/>
      <c r="G2070" s="96"/>
      <c r="H2070" s="96"/>
      <c r="I2070" s="96"/>
      <c r="J2070" s="104"/>
      <c r="K2070" s="104"/>
      <c r="L2070" s="104"/>
      <c r="M2070" s="104"/>
    </row>
    <row r="2071" spans="1:13" x14ac:dyDescent="0.25">
      <c r="A2071" s="96"/>
      <c r="B2071" s="96"/>
      <c r="C2071" s="96"/>
      <c r="D2071" s="95"/>
      <c r="E2071" s="96"/>
      <c r="F2071" s="96"/>
      <c r="G2071" s="96"/>
      <c r="H2071" s="96"/>
      <c r="I2071" s="96"/>
      <c r="J2071" s="104"/>
      <c r="K2071" s="104"/>
      <c r="L2071" s="104"/>
      <c r="M2071" s="104"/>
    </row>
    <row r="2072" spans="1:13" x14ac:dyDescent="0.25">
      <c r="A2072" s="96"/>
      <c r="B2072" s="96"/>
      <c r="C2072" s="96"/>
      <c r="D2072" s="95"/>
      <c r="E2072" s="96"/>
      <c r="F2072" s="96"/>
      <c r="G2072" s="96"/>
      <c r="H2072" s="96"/>
      <c r="I2072" s="96"/>
      <c r="J2072" s="104"/>
      <c r="K2072" s="104"/>
      <c r="L2072" s="104"/>
      <c r="M2072" s="104"/>
    </row>
    <row r="2073" spans="1:13" x14ac:dyDescent="0.25">
      <c r="A2073" s="96"/>
      <c r="B2073" s="96"/>
      <c r="C2073" s="96"/>
      <c r="D2073" s="95"/>
      <c r="E2073" s="96"/>
      <c r="F2073" s="96"/>
      <c r="G2073" s="96"/>
      <c r="H2073" s="96"/>
      <c r="I2073" s="96"/>
      <c r="J2073" s="104"/>
      <c r="K2073" s="104"/>
      <c r="L2073" s="104"/>
      <c r="M2073" s="104"/>
    </row>
    <row r="2074" spans="1:13" x14ac:dyDescent="0.25">
      <c r="A2074" s="96"/>
      <c r="B2074" s="96"/>
      <c r="C2074" s="96"/>
      <c r="D2074" s="95"/>
      <c r="E2074" s="96"/>
      <c r="F2074" s="96"/>
      <c r="G2074" s="96"/>
      <c r="H2074" s="96"/>
      <c r="I2074" s="96"/>
      <c r="J2074" s="104"/>
      <c r="K2074" s="104"/>
      <c r="L2074" s="104"/>
      <c r="M2074" s="104"/>
    </row>
    <row r="2075" spans="1:13" x14ac:dyDescent="0.25">
      <c r="A2075" s="96"/>
      <c r="B2075" s="96"/>
      <c r="C2075" s="96"/>
      <c r="D2075" s="95"/>
      <c r="E2075" s="96"/>
      <c r="F2075" s="96"/>
      <c r="G2075" s="96"/>
      <c r="H2075" s="96"/>
      <c r="I2075" s="96"/>
      <c r="J2075" s="104"/>
      <c r="K2075" s="104"/>
      <c r="L2075" s="104"/>
      <c r="M2075" s="104"/>
    </row>
    <row r="2076" spans="1:13" x14ac:dyDescent="0.25">
      <c r="A2076" s="96"/>
      <c r="B2076" s="96"/>
      <c r="C2076" s="96"/>
      <c r="D2076" s="95"/>
      <c r="E2076" s="96"/>
      <c r="F2076" s="96"/>
      <c r="G2076" s="96"/>
      <c r="H2076" s="96"/>
      <c r="I2076" s="96"/>
      <c r="J2076" s="104"/>
      <c r="K2076" s="104"/>
      <c r="L2076" s="104"/>
      <c r="M2076" s="104"/>
    </row>
    <row r="2077" spans="1:13" x14ac:dyDescent="0.25">
      <c r="A2077" s="96"/>
      <c r="B2077" s="96"/>
      <c r="C2077" s="96"/>
      <c r="D2077" s="95"/>
      <c r="E2077" s="96"/>
      <c r="F2077" s="96"/>
      <c r="G2077" s="96"/>
      <c r="H2077" s="96"/>
      <c r="I2077" s="96"/>
      <c r="J2077" s="104"/>
      <c r="K2077" s="104"/>
      <c r="L2077" s="104"/>
      <c r="M2077" s="104"/>
    </row>
    <row r="2078" spans="1:13" x14ac:dyDescent="0.25">
      <c r="A2078" s="96"/>
      <c r="B2078" s="96"/>
      <c r="C2078" s="96"/>
      <c r="D2078" s="95"/>
      <c r="E2078" s="96"/>
      <c r="F2078" s="96"/>
      <c r="G2078" s="96"/>
      <c r="H2078" s="96"/>
      <c r="I2078" s="96"/>
      <c r="J2078" s="104"/>
      <c r="K2078" s="104"/>
      <c r="L2078" s="104"/>
      <c r="M2078" s="104"/>
    </row>
    <row r="2079" spans="1:13" x14ac:dyDescent="0.25">
      <c r="A2079" s="96"/>
      <c r="B2079" s="96"/>
      <c r="C2079" s="96"/>
      <c r="D2079" s="95"/>
      <c r="E2079" s="96"/>
      <c r="F2079" s="96"/>
      <c r="G2079" s="96"/>
      <c r="H2079" s="96"/>
      <c r="I2079" s="96"/>
      <c r="J2079" s="104"/>
      <c r="K2079" s="104"/>
      <c r="L2079" s="104"/>
      <c r="M2079" s="104"/>
    </row>
    <row r="2080" spans="1:13" x14ac:dyDescent="0.25">
      <c r="A2080" s="96"/>
      <c r="B2080" s="96"/>
      <c r="C2080" s="96"/>
      <c r="D2080" s="95"/>
      <c r="E2080" s="96"/>
      <c r="F2080" s="96"/>
      <c r="G2080" s="96"/>
      <c r="H2080" s="96"/>
      <c r="I2080" s="96"/>
      <c r="J2080" s="104"/>
      <c r="K2080" s="104"/>
      <c r="L2080" s="104"/>
      <c r="M2080" s="104"/>
    </row>
    <row r="2081" spans="1:13" x14ac:dyDescent="0.25">
      <c r="A2081" s="96"/>
      <c r="B2081" s="96"/>
      <c r="C2081" s="96"/>
      <c r="D2081" s="95"/>
      <c r="E2081" s="96"/>
      <c r="F2081" s="96"/>
      <c r="G2081" s="96"/>
      <c r="H2081" s="96"/>
      <c r="I2081" s="96"/>
      <c r="J2081" s="104"/>
      <c r="K2081" s="104"/>
      <c r="L2081" s="104"/>
      <c r="M2081" s="104"/>
    </row>
    <row r="2082" spans="1:13" x14ac:dyDescent="0.25">
      <c r="A2082" s="96"/>
      <c r="B2082" s="96"/>
      <c r="C2082" s="96"/>
      <c r="D2082" s="95"/>
      <c r="E2082" s="96"/>
      <c r="F2082" s="96"/>
      <c r="G2082" s="96"/>
      <c r="H2082" s="96"/>
      <c r="I2082" s="96"/>
      <c r="J2082" s="104"/>
      <c r="K2082" s="104"/>
      <c r="L2082" s="104"/>
      <c r="M2082" s="104"/>
    </row>
    <row r="2083" spans="1:13" x14ac:dyDescent="0.25">
      <c r="A2083" s="96"/>
      <c r="B2083" s="96"/>
      <c r="C2083" s="96"/>
      <c r="D2083" s="95"/>
      <c r="E2083" s="96"/>
      <c r="F2083" s="96"/>
      <c r="G2083" s="96"/>
      <c r="H2083" s="96"/>
      <c r="I2083" s="96"/>
      <c r="J2083" s="104"/>
      <c r="K2083" s="104"/>
      <c r="L2083" s="104"/>
      <c r="M2083" s="104"/>
    </row>
    <row r="2084" spans="1:13" x14ac:dyDescent="0.25">
      <c r="A2084" s="96"/>
      <c r="B2084" s="96"/>
      <c r="C2084" s="96"/>
      <c r="D2084" s="95"/>
      <c r="E2084" s="96"/>
      <c r="F2084" s="96"/>
      <c r="G2084" s="96"/>
      <c r="H2084" s="96"/>
      <c r="I2084" s="96"/>
      <c r="J2084" s="104"/>
      <c r="K2084" s="104"/>
      <c r="L2084" s="104"/>
      <c r="M2084" s="104"/>
    </row>
    <row r="2085" spans="1:13" x14ac:dyDescent="0.25">
      <c r="A2085" s="96"/>
      <c r="B2085" s="96"/>
      <c r="C2085" s="96"/>
      <c r="D2085" s="95"/>
      <c r="E2085" s="96"/>
      <c r="F2085" s="96"/>
      <c r="G2085" s="96"/>
      <c r="H2085" s="96"/>
      <c r="I2085" s="96"/>
      <c r="J2085" s="104"/>
      <c r="K2085" s="104"/>
      <c r="L2085" s="104"/>
      <c r="M2085" s="104"/>
    </row>
    <row r="2086" spans="1:13" x14ac:dyDescent="0.25">
      <c r="A2086" s="96"/>
      <c r="B2086" s="96"/>
      <c r="C2086" s="96"/>
      <c r="D2086" s="95"/>
      <c r="E2086" s="96"/>
      <c r="F2086" s="96"/>
      <c r="G2086" s="96"/>
      <c r="H2086" s="96"/>
      <c r="I2086" s="96"/>
      <c r="J2086" s="104"/>
      <c r="K2086" s="104"/>
      <c r="L2086" s="104"/>
      <c r="M2086" s="104"/>
    </row>
    <row r="2087" spans="1:13" x14ac:dyDescent="0.25">
      <c r="A2087" s="96"/>
      <c r="B2087" s="96"/>
      <c r="C2087" s="96"/>
      <c r="D2087" s="95"/>
      <c r="E2087" s="96"/>
      <c r="F2087" s="96"/>
      <c r="G2087" s="96"/>
      <c r="H2087" s="96"/>
      <c r="I2087" s="96"/>
      <c r="J2087" s="104"/>
      <c r="K2087" s="104"/>
      <c r="L2087" s="104"/>
      <c r="M2087" s="104"/>
    </row>
    <row r="2088" spans="1:13" x14ac:dyDescent="0.25">
      <c r="A2088" s="96"/>
      <c r="B2088" s="96"/>
      <c r="C2088" s="96"/>
      <c r="D2088" s="95"/>
      <c r="E2088" s="96"/>
      <c r="F2088" s="96"/>
      <c r="G2088" s="96"/>
      <c r="H2088" s="96"/>
      <c r="I2088" s="96"/>
      <c r="J2088" s="104"/>
      <c r="K2088" s="104"/>
      <c r="L2088" s="104"/>
      <c r="M2088" s="104"/>
    </row>
    <row r="2089" spans="1:13" x14ac:dyDescent="0.25">
      <c r="A2089" s="96"/>
      <c r="B2089" s="96"/>
      <c r="C2089" s="96"/>
      <c r="D2089" s="95"/>
      <c r="E2089" s="96"/>
      <c r="F2089" s="96"/>
      <c r="G2089" s="96"/>
      <c r="H2089" s="96"/>
      <c r="I2089" s="96"/>
      <c r="J2089" s="104"/>
      <c r="K2089" s="104"/>
      <c r="L2089" s="104"/>
      <c r="M2089" s="104"/>
    </row>
    <row r="2090" spans="1:13" x14ac:dyDescent="0.25">
      <c r="A2090" s="96"/>
      <c r="B2090" s="96"/>
      <c r="C2090" s="96"/>
      <c r="D2090" s="95"/>
      <c r="E2090" s="96"/>
      <c r="F2090" s="96"/>
      <c r="G2090" s="96"/>
      <c r="H2090" s="96"/>
      <c r="I2090" s="96"/>
      <c r="J2090" s="104"/>
      <c r="K2090" s="104"/>
      <c r="L2090" s="104"/>
      <c r="M2090" s="104"/>
    </row>
    <row r="2091" spans="1:13" x14ac:dyDescent="0.25">
      <c r="A2091" s="96"/>
      <c r="B2091" s="96"/>
      <c r="C2091" s="96"/>
      <c r="D2091" s="95"/>
      <c r="E2091" s="96"/>
      <c r="F2091" s="96"/>
      <c r="G2091" s="96"/>
      <c r="H2091" s="96"/>
      <c r="I2091" s="96"/>
      <c r="J2091" s="104"/>
      <c r="K2091" s="104"/>
      <c r="L2091" s="104"/>
      <c r="M2091" s="104"/>
    </row>
    <row r="2092" spans="1:13" x14ac:dyDescent="0.25">
      <c r="A2092" s="96"/>
      <c r="B2092" s="96"/>
      <c r="C2092" s="96"/>
      <c r="D2092" s="95"/>
      <c r="E2092" s="96"/>
      <c r="F2092" s="96"/>
      <c r="G2092" s="96"/>
      <c r="H2092" s="96"/>
      <c r="I2092" s="96"/>
      <c r="J2092" s="104"/>
      <c r="K2092" s="104"/>
      <c r="L2092" s="104"/>
      <c r="M2092" s="104"/>
    </row>
    <row r="2093" spans="1:13" x14ac:dyDescent="0.25">
      <c r="A2093" s="96"/>
      <c r="B2093" s="96"/>
      <c r="C2093" s="96"/>
      <c r="D2093" s="95"/>
      <c r="E2093" s="96"/>
      <c r="F2093" s="96"/>
      <c r="G2093" s="96"/>
      <c r="H2093" s="96"/>
      <c r="I2093" s="96"/>
      <c r="J2093" s="104"/>
      <c r="K2093" s="104"/>
      <c r="L2093" s="104"/>
      <c r="M2093" s="104"/>
    </row>
    <row r="2094" spans="1:13" x14ac:dyDescent="0.25">
      <c r="A2094" s="96"/>
      <c r="B2094" s="96"/>
      <c r="C2094" s="96"/>
      <c r="D2094" s="95"/>
      <c r="E2094" s="96"/>
      <c r="F2094" s="96"/>
      <c r="G2094" s="96"/>
      <c r="H2094" s="96"/>
      <c r="I2094" s="96"/>
      <c r="J2094" s="104"/>
      <c r="K2094" s="104"/>
      <c r="L2094" s="104"/>
      <c r="M2094" s="104"/>
    </row>
    <row r="2095" spans="1:13" x14ac:dyDescent="0.25">
      <c r="A2095" s="96"/>
      <c r="B2095" s="96"/>
      <c r="C2095" s="96"/>
      <c r="D2095" s="95"/>
      <c r="E2095" s="96"/>
      <c r="F2095" s="96"/>
      <c r="G2095" s="96"/>
      <c r="H2095" s="96"/>
      <c r="I2095" s="96"/>
      <c r="J2095" s="104"/>
      <c r="K2095" s="104"/>
      <c r="L2095" s="104"/>
      <c r="M2095" s="104"/>
    </row>
    <row r="2096" spans="1:13" x14ac:dyDescent="0.25">
      <c r="A2096" s="96"/>
      <c r="B2096" s="96"/>
      <c r="C2096" s="96"/>
      <c r="D2096" s="95"/>
      <c r="E2096" s="96"/>
      <c r="F2096" s="96"/>
      <c r="G2096" s="96"/>
      <c r="H2096" s="96"/>
      <c r="I2096" s="96"/>
      <c r="J2096" s="104"/>
      <c r="K2096" s="104"/>
      <c r="L2096" s="104"/>
      <c r="M2096" s="104"/>
    </row>
    <row r="2097" spans="1:13" x14ac:dyDescent="0.25">
      <c r="A2097" s="96"/>
      <c r="B2097" s="96"/>
      <c r="C2097" s="96"/>
      <c r="D2097" s="95"/>
      <c r="E2097" s="96"/>
      <c r="F2097" s="96"/>
      <c r="G2097" s="96"/>
      <c r="H2097" s="96"/>
      <c r="I2097" s="96"/>
      <c r="J2097" s="104"/>
      <c r="K2097" s="104"/>
      <c r="L2097" s="104"/>
      <c r="M2097" s="104"/>
    </row>
    <row r="2098" spans="1:13" x14ac:dyDescent="0.25">
      <c r="A2098" s="96"/>
      <c r="B2098" s="96"/>
      <c r="C2098" s="96"/>
      <c r="D2098" s="95"/>
      <c r="E2098" s="96"/>
      <c r="F2098" s="96"/>
      <c r="G2098" s="96"/>
      <c r="H2098" s="96"/>
      <c r="I2098" s="96"/>
      <c r="J2098" s="104"/>
      <c r="K2098" s="104"/>
      <c r="L2098" s="104"/>
      <c r="M2098" s="104"/>
    </row>
    <row r="2099" spans="1:13" x14ac:dyDescent="0.25">
      <c r="A2099" s="96"/>
      <c r="B2099" s="96"/>
      <c r="C2099" s="96"/>
      <c r="D2099" s="95"/>
      <c r="E2099" s="96"/>
      <c r="F2099" s="96"/>
      <c r="G2099" s="96"/>
      <c r="H2099" s="96"/>
      <c r="I2099" s="96"/>
      <c r="J2099" s="104"/>
      <c r="K2099" s="104"/>
      <c r="L2099" s="104"/>
      <c r="M2099" s="104"/>
    </row>
    <row r="2100" spans="1:13" x14ac:dyDescent="0.25">
      <c r="A2100" s="96"/>
      <c r="B2100" s="96"/>
      <c r="C2100" s="96"/>
      <c r="D2100" s="95"/>
      <c r="E2100" s="96"/>
      <c r="F2100" s="96"/>
      <c r="G2100" s="96"/>
      <c r="H2100" s="96"/>
      <c r="I2100" s="96"/>
      <c r="J2100" s="104"/>
      <c r="K2100" s="104"/>
      <c r="L2100" s="104"/>
      <c r="M2100" s="104"/>
    </row>
    <row r="2101" spans="1:13" x14ac:dyDescent="0.25">
      <c r="A2101" s="96"/>
      <c r="B2101" s="96"/>
      <c r="C2101" s="96"/>
      <c r="D2101" s="95"/>
      <c r="E2101" s="96"/>
      <c r="F2101" s="96"/>
      <c r="G2101" s="96"/>
      <c r="H2101" s="96"/>
      <c r="I2101" s="96"/>
      <c r="J2101" s="104"/>
      <c r="K2101" s="104"/>
      <c r="L2101" s="104"/>
      <c r="M2101" s="104"/>
    </row>
    <row r="2102" spans="1:13" x14ac:dyDescent="0.25">
      <c r="A2102" s="96"/>
      <c r="B2102" s="96"/>
      <c r="C2102" s="96"/>
      <c r="D2102" s="95"/>
      <c r="E2102" s="96"/>
      <c r="F2102" s="96"/>
      <c r="G2102" s="96"/>
      <c r="H2102" s="96"/>
      <c r="I2102" s="96"/>
      <c r="J2102" s="104"/>
      <c r="K2102" s="104"/>
      <c r="L2102" s="104"/>
      <c r="M2102" s="104"/>
    </row>
    <row r="2103" spans="1:13" x14ac:dyDescent="0.25">
      <c r="A2103" s="96"/>
      <c r="B2103" s="96"/>
      <c r="C2103" s="96"/>
      <c r="D2103" s="95"/>
      <c r="E2103" s="96"/>
      <c r="F2103" s="96"/>
      <c r="G2103" s="96"/>
      <c r="H2103" s="96"/>
      <c r="I2103" s="96"/>
      <c r="J2103" s="104"/>
      <c r="K2103" s="104"/>
      <c r="L2103" s="104"/>
      <c r="M2103" s="104"/>
    </row>
    <row r="2104" spans="1:13" x14ac:dyDescent="0.25">
      <c r="A2104" s="96"/>
      <c r="B2104" s="96"/>
      <c r="C2104" s="96"/>
      <c r="D2104" s="95"/>
      <c r="E2104" s="96"/>
      <c r="F2104" s="96"/>
      <c r="G2104" s="96"/>
      <c r="H2104" s="96"/>
      <c r="I2104" s="96"/>
      <c r="J2104" s="104"/>
      <c r="K2104" s="104"/>
      <c r="L2104" s="104"/>
      <c r="M2104" s="104"/>
    </row>
    <row r="2105" spans="1:13" x14ac:dyDescent="0.25">
      <c r="A2105" s="96"/>
      <c r="B2105" s="96"/>
      <c r="C2105" s="96"/>
      <c r="D2105" s="95"/>
      <c r="E2105" s="96"/>
      <c r="F2105" s="96"/>
      <c r="G2105" s="96"/>
      <c r="H2105" s="96"/>
      <c r="I2105" s="96"/>
      <c r="J2105" s="104"/>
      <c r="K2105" s="104"/>
      <c r="L2105" s="104"/>
      <c r="M2105" s="104"/>
    </row>
    <row r="2106" spans="1:13" x14ac:dyDescent="0.25">
      <c r="A2106" s="96"/>
      <c r="B2106" s="96"/>
      <c r="C2106" s="96"/>
      <c r="D2106" s="95"/>
      <c r="E2106" s="96"/>
      <c r="F2106" s="96"/>
      <c r="G2106" s="96"/>
      <c r="H2106" s="96"/>
      <c r="I2106" s="96"/>
      <c r="J2106" s="104"/>
      <c r="K2106" s="104"/>
      <c r="L2106" s="104"/>
      <c r="M2106" s="104"/>
    </row>
    <row r="2107" spans="1:13" x14ac:dyDescent="0.25">
      <c r="A2107" s="96"/>
      <c r="B2107" s="96"/>
      <c r="C2107" s="96"/>
      <c r="D2107" s="95"/>
      <c r="E2107" s="96"/>
      <c r="F2107" s="96"/>
      <c r="G2107" s="96"/>
      <c r="H2107" s="96"/>
      <c r="I2107" s="96"/>
      <c r="J2107" s="104"/>
      <c r="K2107" s="104"/>
      <c r="L2107" s="104"/>
      <c r="M2107" s="104"/>
    </row>
    <row r="2108" spans="1:13" x14ac:dyDescent="0.25">
      <c r="A2108" s="96"/>
      <c r="B2108" s="96"/>
      <c r="C2108" s="96"/>
      <c r="D2108" s="95"/>
      <c r="E2108" s="96"/>
      <c r="F2108" s="96"/>
      <c r="G2108" s="96"/>
      <c r="H2108" s="96"/>
      <c r="I2108" s="96"/>
      <c r="J2108" s="104"/>
      <c r="K2108" s="104"/>
      <c r="L2108" s="104"/>
      <c r="M2108" s="104"/>
    </row>
    <row r="2109" spans="1:13" x14ac:dyDescent="0.25">
      <c r="A2109" s="96"/>
      <c r="B2109" s="96"/>
      <c r="C2109" s="96"/>
      <c r="D2109" s="95"/>
      <c r="E2109" s="96"/>
      <c r="F2109" s="96"/>
      <c r="G2109" s="96"/>
      <c r="H2109" s="96"/>
      <c r="I2109" s="96"/>
      <c r="J2109" s="104"/>
      <c r="K2109" s="104"/>
      <c r="L2109" s="104"/>
      <c r="M2109" s="104"/>
    </row>
    <row r="2110" spans="1:13" x14ac:dyDescent="0.25">
      <c r="A2110" s="96"/>
      <c r="B2110" s="96"/>
      <c r="C2110" s="96"/>
      <c r="D2110" s="95"/>
      <c r="E2110" s="96"/>
      <c r="F2110" s="96"/>
      <c r="G2110" s="96"/>
      <c r="H2110" s="96"/>
      <c r="I2110" s="96"/>
      <c r="J2110" s="104"/>
      <c r="K2110" s="104"/>
      <c r="L2110" s="104"/>
      <c r="M2110" s="104"/>
    </row>
    <row r="2111" spans="1:13" x14ac:dyDescent="0.25">
      <c r="A2111" s="96"/>
      <c r="B2111" s="96"/>
      <c r="C2111" s="96"/>
      <c r="D2111" s="95"/>
      <c r="E2111" s="96"/>
      <c r="F2111" s="96"/>
      <c r="G2111" s="96"/>
      <c r="H2111" s="96"/>
      <c r="I2111" s="96"/>
      <c r="J2111" s="104"/>
      <c r="K2111" s="104"/>
      <c r="L2111" s="104"/>
      <c r="M2111" s="104"/>
    </row>
    <row r="2112" spans="1:13" x14ac:dyDescent="0.25">
      <c r="A2112" s="96"/>
      <c r="B2112" s="96"/>
      <c r="C2112" s="96"/>
      <c r="D2112" s="95"/>
      <c r="E2112" s="96"/>
      <c r="F2112" s="96"/>
      <c r="G2112" s="96"/>
      <c r="H2112" s="96"/>
      <c r="I2112" s="96"/>
      <c r="J2112" s="104"/>
      <c r="K2112" s="104"/>
      <c r="L2112" s="104"/>
      <c r="M2112" s="104"/>
    </row>
    <row r="2113" spans="1:13" x14ac:dyDescent="0.25">
      <c r="A2113" s="96"/>
      <c r="B2113" s="96"/>
      <c r="C2113" s="96"/>
      <c r="D2113" s="95"/>
      <c r="E2113" s="96"/>
      <c r="F2113" s="96"/>
      <c r="G2113" s="96"/>
      <c r="H2113" s="96"/>
      <c r="I2113" s="96"/>
      <c r="J2113" s="104"/>
      <c r="K2113" s="104"/>
      <c r="L2113" s="104"/>
      <c r="M2113" s="104"/>
    </row>
    <row r="2114" spans="1:13" x14ac:dyDescent="0.25">
      <c r="A2114" s="96"/>
      <c r="B2114" s="96"/>
      <c r="C2114" s="96"/>
      <c r="D2114" s="95"/>
      <c r="E2114" s="96"/>
      <c r="F2114" s="96"/>
      <c r="G2114" s="96"/>
      <c r="H2114" s="96"/>
      <c r="I2114" s="96"/>
      <c r="J2114" s="104"/>
      <c r="K2114" s="104"/>
      <c r="L2114" s="104"/>
      <c r="M2114" s="104"/>
    </row>
    <row r="2115" spans="1:13" x14ac:dyDescent="0.25">
      <c r="A2115" s="96"/>
      <c r="B2115" s="96"/>
      <c r="C2115" s="96"/>
      <c r="D2115" s="95"/>
      <c r="E2115" s="96"/>
      <c r="F2115" s="96"/>
      <c r="G2115" s="96"/>
      <c r="H2115" s="96"/>
      <c r="I2115" s="96"/>
      <c r="J2115" s="104"/>
      <c r="K2115" s="104"/>
      <c r="L2115" s="104"/>
      <c r="M2115" s="104"/>
    </row>
    <row r="2116" spans="1:13" x14ac:dyDescent="0.25">
      <c r="A2116" s="96"/>
      <c r="B2116" s="96"/>
      <c r="C2116" s="96"/>
      <c r="D2116" s="95"/>
      <c r="E2116" s="96"/>
      <c r="F2116" s="96"/>
      <c r="G2116" s="96"/>
      <c r="H2116" s="96"/>
      <c r="I2116" s="96"/>
      <c r="J2116" s="104"/>
      <c r="K2116" s="104"/>
      <c r="L2116" s="104"/>
      <c r="M2116" s="104"/>
    </row>
    <row r="2117" spans="1:13" x14ac:dyDescent="0.25">
      <c r="A2117" s="96"/>
      <c r="B2117" s="96"/>
      <c r="C2117" s="96"/>
      <c r="D2117" s="95"/>
      <c r="E2117" s="96"/>
      <c r="F2117" s="96"/>
      <c r="G2117" s="96"/>
      <c r="H2117" s="96"/>
      <c r="I2117" s="96"/>
      <c r="J2117" s="104"/>
      <c r="K2117" s="104"/>
      <c r="L2117" s="104"/>
      <c r="M2117" s="104"/>
    </row>
    <row r="2118" spans="1:13" x14ac:dyDescent="0.25">
      <c r="A2118" s="96"/>
      <c r="B2118" s="96"/>
      <c r="C2118" s="96"/>
      <c r="D2118" s="95"/>
      <c r="E2118" s="96"/>
      <c r="F2118" s="96"/>
      <c r="G2118" s="96"/>
      <c r="H2118" s="96"/>
      <c r="I2118" s="96"/>
      <c r="J2118" s="104"/>
      <c r="K2118" s="104"/>
      <c r="L2118" s="104"/>
      <c r="M2118" s="104"/>
    </row>
    <row r="2119" spans="1:13" x14ac:dyDescent="0.25">
      <c r="A2119" s="96"/>
      <c r="B2119" s="96"/>
      <c r="C2119" s="96"/>
      <c r="D2119" s="95"/>
      <c r="E2119" s="96"/>
      <c r="F2119" s="96"/>
      <c r="G2119" s="96"/>
      <c r="H2119" s="96"/>
      <c r="I2119" s="96"/>
      <c r="J2119" s="104"/>
      <c r="K2119" s="104"/>
      <c r="L2119" s="104"/>
      <c r="M2119" s="104"/>
    </row>
    <row r="2120" spans="1:13" x14ac:dyDescent="0.25">
      <c r="A2120" s="96"/>
      <c r="B2120" s="96"/>
      <c r="C2120" s="96"/>
      <c r="D2120" s="95"/>
      <c r="E2120" s="96"/>
      <c r="F2120" s="96"/>
      <c r="G2120" s="96"/>
      <c r="H2120" s="96"/>
      <c r="I2120" s="96"/>
      <c r="J2120" s="104"/>
      <c r="K2120" s="104"/>
      <c r="L2120" s="104"/>
      <c r="M2120" s="104"/>
    </row>
    <row r="2121" spans="1:13" x14ac:dyDescent="0.25">
      <c r="A2121" s="96"/>
      <c r="B2121" s="96"/>
      <c r="C2121" s="96"/>
      <c r="D2121" s="95"/>
      <c r="E2121" s="96"/>
      <c r="F2121" s="96"/>
      <c r="G2121" s="96"/>
      <c r="H2121" s="96"/>
      <c r="I2121" s="96"/>
      <c r="J2121" s="104"/>
      <c r="K2121" s="104"/>
      <c r="L2121" s="104"/>
      <c r="M2121" s="104"/>
    </row>
    <row r="2122" spans="1:13" x14ac:dyDescent="0.25">
      <c r="A2122" s="96"/>
      <c r="B2122" s="96"/>
      <c r="C2122" s="96"/>
      <c r="D2122" s="95"/>
      <c r="E2122" s="96"/>
      <c r="F2122" s="96"/>
      <c r="G2122" s="96"/>
      <c r="H2122" s="96"/>
      <c r="I2122" s="96"/>
      <c r="J2122" s="104"/>
      <c r="K2122" s="104"/>
      <c r="L2122" s="104"/>
      <c r="M2122" s="104"/>
    </row>
    <row r="2123" spans="1:13" x14ac:dyDescent="0.25">
      <c r="A2123" s="96"/>
      <c r="B2123" s="96"/>
      <c r="C2123" s="96"/>
      <c r="D2123" s="95"/>
      <c r="E2123" s="96"/>
      <c r="F2123" s="96"/>
      <c r="G2123" s="96"/>
      <c r="H2123" s="96"/>
      <c r="I2123" s="96"/>
      <c r="J2123" s="104"/>
      <c r="K2123" s="104"/>
      <c r="L2123" s="104"/>
      <c r="M2123" s="104"/>
    </row>
    <row r="2124" spans="1:13" x14ac:dyDescent="0.25">
      <c r="A2124" s="96"/>
      <c r="B2124" s="96"/>
      <c r="C2124" s="96"/>
      <c r="D2124" s="95"/>
      <c r="E2124" s="96"/>
      <c r="F2124" s="96"/>
      <c r="G2124" s="96"/>
      <c r="H2124" s="96"/>
      <c r="I2124" s="96"/>
      <c r="J2124" s="104"/>
      <c r="K2124" s="104"/>
      <c r="L2124" s="104"/>
      <c r="M2124" s="104"/>
    </row>
    <row r="2125" spans="1:13" x14ac:dyDescent="0.25">
      <c r="A2125" s="96"/>
      <c r="B2125" s="96"/>
      <c r="C2125" s="96"/>
      <c r="D2125" s="95"/>
      <c r="E2125" s="96"/>
      <c r="F2125" s="96"/>
      <c r="G2125" s="96"/>
      <c r="H2125" s="96"/>
      <c r="I2125" s="96"/>
      <c r="J2125" s="104"/>
      <c r="K2125" s="104"/>
      <c r="L2125" s="104"/>
      <c r="M2125" s="104"/>
    </row>
    <row r="2126" spans="1:13" x14ac:dyDescent="0.25">
      <c r="A2126" s="96"/>
      <c r="B2126" s="96"/>
      <c r="C2126" s="96"/>
      <c r="D2126" s="95"/>
      <c r="E2126" s="96"/>
      <c r="F2126" s="96"/>
      <c r="G2126" s="96"/>
      <c r="H2126" s="96"/>
      <c r="I2126" s="96"/>
      <c r="J2126" s="104"/>
      <c r="K2126" s="104"/>
      <c r="L2126" s="104"/>
      <c r="M2126" s="104"/>
    </row>
    <row r="2127" spans="1:13" x14ac:dyDescent="0.25">
      <c r="A2127" s="96"/>
      <c r="B2127" s="96"/>
      <c r="C2127" s="96"/>
      <c r="D2127" s="95"/>
      <c r="E2127" s="96"/>
      <c r="F2127" s="96"/>
      <c r="G2127" s="96"/>
      <c r="H2127" s="96"/>
      <c r="I2127" s="96"/>
      <c r="J2127" s="104"/>
      <c r="K2127" s="104"/>
      <c r="L2127" s="104"/>
      <c r="M2127" s="104"/>
    </row>
    <row r="2128" spans="1:13" x14ac:dyDescent="0.25">
      <c r="A2128" s="96"/>
      <c r="B2128" s="96"/>
      <c r="C2128" s="96"/>
      <c r="D2128" s="95"/>
      <c r="E2128" s="96"/>
      <c r="F2128" s="96"/>
      <c r="G2128" s="96"/>
      <c r="H2128" s="96"/>
      <c r="I2128" s="96"/>
      <c r="J2128" s="104"/>
      <c r="K2128" s="104"/>
      <c r="L2128" s="104"/>
      <c r="M2128" s="104"/>
    </row>
    <row r="2129" spans="1:13" x14ac:dyDescent="0.25">
      <c r="A2129" s="96"/>
      <c r="B2129" s="96"/>
      <c r="C2129" s="96"/>
      <c r="D2129" s="95"/>
      <c r="E2129" s="96"/>
      <c r="F2129" s="96"/>
      <c r="G2129" s="96"/>
      <c r="H2129" s="96"/>
      <c r="I2129" s="96"/>
      <c r="J2129" s="104"/>
      <c r="K2129" s="104"/>
      <c r="L2129" s="104"/>
      <c r="M2129" s="104"/>
    </row>
    <row r="2130" spans="1:13" x14ac:dyDescent="0.25">
      <c r="A2130" s="96"/>
      <c r="B2130" s="96"/>
      <c r="C2130" s="96"/>
      <c r="D2130" s="95"/>
      <c r="E2130" s="96"/>
      <c r="F2130" s="96"/>
      <c r="G2130" s="96"/>
      <c r="H2130" s="96"/>
      <c r="I2130" s="96"/>
      <c r="J2130" s="104"/>
      <c r="K2130" s="104"/>
      <c r="L2130" s="104"/>
      <c r="M2130" s="104"/>
    </row>
    <row r="2131" spans="1:13" x14ac:dyDescent="0.25">
      <c r="A2131" s="96"/>
      <c r="B2131" s="96"/>
      <c r="C2131" s="96"/>
      <c r="D2131" s="95"/>
      <c r="E2131" s="96"/>
      <c r="F2131" s="96"/>
      <c r="G2131" s="96"/>
      <c r="H2131" s="96"/>
      <c r="I2131" s="96"/>
      <c r="J2131" s="104"/>
      <c r="K2131" s="104"/>
      <c r="L2131" s="104"/>
      <c r="M2131" s="104"/>
    </row>
    <row r="2132" spans="1:13" x14ac:dyDescent="0.25">
      <c r="A2132" s="96"/>
      <c r="B2132" s="96"/>
      <c r="C2132" s="96"/>
      <c r="D2132" s="95"/>
      <c r="E2132" s="96"/>
      <c r="F2132" s="96"/>
      <c r="G2132" s="96"/>
      <c r="H2132" s="96"/>
      <c r="I2132" s="96"/>
      <c r="J2132" s="104"/>
      <c r="K2132" s="104"/>
      <c r="L2132" s="104"/>
      <c r="M2132" s="104"/>
    </row>
    <row r="2133" spans="1:13" x14ac:dyDescent="0.25">
      <c r="A2133" s="96"/>
      <c r="B2133" s="96"/>
      <c r="C2133" s="96"/>
      <c r="D2133" s="95"/>
      <c r="E2133" s="96"/>
      <c r="F2133" s="96"/>
      <c r="G2133" s="96"/>
      <c r="H2133" s="96"/>
      <c r="I2133" s="96"/>
      <c r="J2133" s="104"/>
      <c r="K2133" s="104"/>
      <c r="L2133" s="104"/>
      <c r="M2133" s="104"/>
    </row>
    <row r="2134" spans="1:13" x14ac:dyDescent="0.25">
      <c r="A2134" s="96"/>
      <c r="B2134" s="96"/>
      <c r="C2134" s="96"/>
      <c r="D2134" s="95"/>
      <c r="E2134" s="96"/>
      <c r="F2134" s="96"/>
      <c r="G2134" s="96"/>
      <c r="H2134" s="96"/>
      <c r="I2134" s="96"/>
      <c r="J2134" s="104"/>
      <c r="K2134" s="104"/>
      <c r="L2134" s="104"/>
      <c r="M2134" s="104"/>
    </row>
    <row r="2135" spans="1:13" x14ac:dyDescent="0.25">
      <c r="A2135" s="96"/>
      <c r="B2135" s="96"/>
      <c r="C2135" s="96"/>
      <c r="D2135" s="95"/>
      <c r="E2135" s="96"/>
      <c r="F2135" s="96"/>
      <c r="G2135" s="96"/>
      <c r="H2135" s="96"/>
      <c r="I2135" s="96"/>
      <c r="J2135" s="104"/>
      <c r="K2135" s="104"/>
      <c r="L2135" s="104"/>
      <c r="M2135" s="104"/>
    </row>
    <row r="2136" spans="1:13" x14ac:dyDescent="0.25">
      <c r="A2136" s="96"/>
      <c r="B2136" s="96"/>
      <c r="C2136" s="96"/>
      <c r="D2136" s="95"/>
      <c r="E2136" s="96"/>
      <c r="F2136" s="96"/>
      <c r="G2136" s="96"/>
      <c r="H2136" s="96"/>
      <c r="I2136" s="96"/>
      <c r="J2136" s="104"/>
      <c r="K2136" s="104"/>
      <c r="L2136" s="104"/>
      <c r="M2136" s="104"/>
    </row>
    <row r="2137" spans="1:13" x14ac:dyDescent="0.25">
      <c r="A2137" s="96"/>
      <c r="B2137" s="96"/>
      <c r="C2137" s="96"/>
      <c r="D2137" s="95"/>
      <c r="E2137" s="96"/>
      <c r="F2137" s="96"/>
      <c r="G2137" s="96"/>
      <c r="H2137" s="96"/>
      <c r="I2137" s="96"/>
      <c r="J2137" s="104"/>
      <c r="K2137" s="104"/>
      <c r="L2137" s="104"/>
      <c r="M2137" s="104"/>
    </row>
    <row r="2138" spans="1:13" x14ac:dyDescent="0.25">
      <c r="A2138" s="96"/>
      <c r="B2138" s="96"/>
      <c r="C2138" s="96"/>
      <c r="D2138" s="95"/>
      <c r="E2138" s="96"/>
      <c r="F2138" s="96"/>
      <c r="G2138" s="96"/>
      <c r="H2138" s="96"/>
      <c r="I2138" s="96"/>
      <c r="J2138" s="104"/>
      <c r="K2138" s="104"/>
      <c r="L2138" s="104"/>
      <c r="M2138" s="104"/>
    </row>
    <row r="2139" spans="1:13" x14ac:dyDescent="0.25">
      <c r="A2139" s="96"/>
      <c r="B2139" s="96"/>
      <c r="C2139" s="96"/>
      <c r="D2139" s="95"/>
      <c r="E2139" s="96"/>
      <c r="F2139" s="96"/>
      <c r="G2139" s="96"/>
      <c r="H2139" s="96"/>
      <c r="I2139" s="96"/>
      <c r="J2139" s="104"/>
      <c r="K2139" s="104"/>
      <c r="L2139" s="104"/>
      <c r="M2139" s="104"/>
    </row>
    <row r="2140" spans="1:13" x14ac:dyDescent="0.25">
      <c r="A2140" s="96"/>
      <c r="B2140" s="96"/>
      <c r="C2140" s="96"/>
      <c r="D2140" s="95"/>
      <c r="E2140" s="96"/>
      <c r="F2140" s="96"/>
      <c r="G2140" s="96"/>
      <c r="H2140" s="96"/>
      <c r="I2140" s="96"/>
      <c r="J2140" s="104"/>
      <c r="K2140" s="104"/>
      <c r="L2140" s="104"/>
      <c r="M2140" s="104"/>
    </row>
    <row r="2141" spans="1:13" x14ac:dyDescent="0.25">
      <c r="A2141" s="96"/>
      <c r="B2141" s="96"/>
      <c r="C2141" s="96"/>
      <c r="D2141" s="95"/>
      <c r="E2141" s="96"/>
      <c r="F2141" s="96"/>
      <c r="G2141" s="96"/>
      <c r="H2141" s="96"/>
      <c r="I2141" s="96"/>
      <c r="J2141" s="104"/>
      <c r="K2141" s="104"/>
      <c r="L2141" s="104"/>
      <c r="M2141" s="104"/>
    </row>
    <row r="2142" spans="1:13" x14ac:dyDescent="0.25">
      <c r="A2142" s="96"/>
      <c r="B2142" s="96"/>
      <c r="C2142" s="96"/>
      <c r="D2142" s="95"/>
      <c r="E2142" s="96"/>
      <c r="F2142" s="96"/>
      <c r="G2142" s="96"/>
      <c r="H2142" s="96"/>
      <c r="I2142" s="96"/>
      <c r="J2142" s="104"/>
      <c r="K2142" s="104"/>
      <c r="L2142" s="104"/>
      <c r="M2142" s="104"/>
    </row>
    <row r="2143" spans="1:13" x14ac:dyDescent="0.25">
      <c r="A2143" s="96"/>
      <c r="B2143" s="96"/>
      <c r="C2143" s="96"/>
      <c r="D2143" s="95"/>
      <c r="E2143" s="96"/>
      <c r="F2143" s="96"/>
      <c r="G2143" s="96"/>
      <c r="H2143" s="96"/>
      <c r="I2143" s="96"/>
      <c r="J2143" s="104"/>
      <c r="K2143" s="104"/>
      <c r="L2143" s="104"/>
      <c r="M2143" s="104"/>
    </row>
    <row r="2144" spans="1:13" x14ac:dyDescent="0.25">
      <c r="A2144" s="96"/>
      <c r="B2144" s="96"/>
      <c r="C2144" s="96"/>
      <c r="D2144" s="95"/>
      <c r="E2144" s="96"/>
      <c r="F2144" s="96"/>
      <c r="G2144" s="96"/>
      <c r="H2144" s="96"/>
      <c r="I2144" s="96"/>
      <c r="J2144" s="104"/>
      <c r="K2144" s="104"/>
      <c r="L2144" s="104"/>
      <c r="M2144" s="104"/>
    </row>
    <row r="2145" spans="1:13" x14ac:dyDescent="0.25">
      <c r="A2145" s="96"/>
      <c r="B2145" s="96"/>
      <c r="C2145" s="96"/>
      <c r="D2145" s="95"/>
      <c r="E2145" s="96"/>
      <c r="F2145" s="96"/>
      <c r="G2145" s="96"/>
      <c r="H2145" s="96"/>
      <c r="I2145" s="96"/>
      <c r="J2145" s="104"/>
      <c r="K2145" s="104"/>
      <c r="L2145" s="104"/>
      <c r="M2145" s="104"/>
    </row>
    <row r="2146" spans="1:13" x14ac:dyDescent="0.25">
      <c r="A2146" s="96"/>
      <c r="B2146" s="96"/>
      <c r="C2146" s="96"/>
      <c r="D2146" s="95"/>
      <c r="E2146" s="96"/>
      <c r="F2146" s="96"/>
      <c r="G2146" s="96"/>
      <c r="H2146" s="96"/>
      <c r="I2146" s="96"/>
      <c r="J2146" s="104"/>
      <c r="K2146" s="104"/>
      <c r="L2146" s="104"/>
      <c r="M2146" s="104"/>
    </row>
    <row r="2147" spans="1:13" x14ac:dyDescent="0.25">
      <c r="A2147" s="96"/>
      <c r="B2147" s="96"/>
      <c r="C2147" s="96"/>
      <c r="D2147" s="95"/>
      <c r="E2147" s="96"/>
      <c r="F2147" s="96"/>
      <c r="G2147" s="96"/>
      <c r="H2147" s="96"/>
      <c r="I2147" s="96"/>
      <c r="J2147" s="104"/>
      <c r="K2147" s="104"/>
      <c r="L2147" s="104"/>
      <c r="M2147" s="104"/>
    </row>
    <row r="2148" spans="1:13" x14ac:dyDescent="0.25">
      <c r="A2148" s="96"/>
      <c r="B2148" s="96"/>
      <c r="C2148" s="96"/>
      <c r="D2148" s="95"/>
      <c r="E2148" s="96"/>
      <c r="F2148" s="96"/>
      <c r="G2148" s="96"/>
      <c r="H2148" s="96"/>
      <c r="I2148" s="96"/>
      <c r="J2148" s="104"/>
      <c r="K2148" s="104"/>
      <c r="L2148" s="104"/>
      <c r="M2148" s="104"/>
    </row>
    <row r="2149" spans="1:13" x14ac:dyDescent="0.25">
      <c r="A2149" s="96"/>
      <c r="B2149" s="96"/>
      <c r="C2149" s="96"/>
      <c r="D2149" s="95"/>
      <c r="E2149" s="96"/>
      <c r="F2149" s="96"/>
      <c r="G2149" s="96"/>
      <c r="H2149" s="96"/>
      <c r="I2149" s="96"/>
      <c r="J2149" s="104"/>
      <c r="K2149" s="104"/>
      <c r="L2149" s="104"/>
      <c r="M2149" s="104"/>
    </row>
    <row r="2150" spans="1:13" x14ac:dyDescent="0.25">
      <c r="A2150" s="96"/>
      <c r="B2150" s="96"/>
      <c r="C2150" s="96"/>
      <c r="D2150" s="95"/>
      <c r="E2150" s="96"/>
      <c r="F2150" s="96"/>
      <c r="G2150" s="96"/>
      <c r="H2150" s="96"/>
      <c r="I2150" s="96"/>
      <c r="J2150" s="104"/>
      <c r="K2150" s="104"/>
      <c r="L2150" s="104"/>
      <c r="M2150" s="104"/>
    </row>
    <row r="2151" spans="1:13" x14ac:dyDescent="0.25">
      <c r="A2151" s="96"/>
      <c r="B2151" s="96"/>
      <c r="C2151" s="96"/>
      <c r="D2151" s="95"/>
      <c r="E2151" s="96"/>
      <c r="F2151" s="96"/>
      <c r="G2151" s="96"/>
      <c r="H2151" s="96"/>
      <c r="I2151" s="96"/>
      <c r="J2151" s="104"/>
      <c r="K2151" s="104"/>
      <c r="L2151" s="104"/>
      <c r="M2151" s="104"/>
    </row>
    <row r="2152" spans="1:13" x14ac:dyDescent="0.25">
      <c r="A2152" s="96"/>
      <c r="B2152" s="96"/>
      <c r="C2152" s="96"/>
      <c r="D2152" s="95"/>
      <c r="E2152" s="96"/>
      <c r="F2152" s="96"/>
      <c r="G2152" s="96"/>
      <c r="H2152" s="96"/>
      <c r="I2152" s="96"/>
      <c r="J2152" s="104"/>
      <c r="K2152" s="104"/>
      <c r="L2152" s="104"/>
      <c r="M2152" s="104"/>
    </row>
    <row r="2153" spans="1:13" x14ac:dyDescent="0.25">
      <c r="A2153" s="96"/>
      <c r="B2153" s="96"/>
      <c r="C2153" s="96"/>
      <c r="D2153" s="95"/>
      <c r="E2153" s="96"/>
      <c r="F2153" s="96"/>
      <c r="G2153" s="96"/>
      <c r="H2153" s="96"/>
      <c r="I2153" s="96"/>
      <c r="J2153" s="104"/>
      <c r="K2153" s="104"/>
      <c r="L2153" s="104"/>
      <c r="M2153" s="104"/>
    </row>
    <row r="2154" spans="1:13" x14ac:dyDescent="0.25">
      <c r="A2154" s="96"/>
      <c r="B2154" s="96"/>
      <c r="C2154" s="96"/>
      <c r="D2154" s="95"/>
      <c r="E2154" s="96"/>
      <c r="F2154" s="96"/>
      <c r="G2154" s="96"/>
      <c r="H2154" s="96"/>
      <c r="I2154" s="96"/>
      <c r="J2154" s="104"/>
      <c r="K2154" s="104"/>
      <c r="L2154" s="104"/>
      <c r="M2154" s="104"/>
    </row>
    <row r="2155" spans="1:13" x14ac:dyDescent="0.25">
      <c r="A2155" s="96"/>
      <c r="B2155" s="96"/>
      <c r="C2155" s="96"/>
      <c r="D2155" s="95"/>
      <c r="E2155" s="96"/>
      <c r="F2155" s="96"/>
      <c r="G2155" s="96"/>
      <c r="H2155" s="96"/>
      <c r="I2155" s="96"/>
      <c r="J2155" s="104"/>
      <c r="K2155" s="104"/>
      <c r="L2155" s="104"/>
      <c r="M2155" s="104"/>
    </row>
    <row r="2156" spans="1:13" x14ac:dyDescent="0.25">
      <c r="A2156" s="96"/>
      <c r="B2156" s="96"/>
      <c r="C2156" s="96"/>
      <c r="D2156" s="95"/>
      <c r="E2156" s="96"/>
      <c r="F2156" s="96"/>
      <c r="G2156" s="96"/>
      <c r="H2156" s="96"/>
      <c r="I2156" s="96"/>
      <c r="J2156" s="104"/>
      <c r="K2156" s="104"/>
      <c r="L2156" s="104"/>
      <c r="M2156" s="104"/>
    </row>
    <row r="2157" spans="1:13" x14ac:dyDescent="0.25">
      <c r="A2157" s="96"/>
      <c r="B2157" s="96"/>
      <c r="C2157" s="96"/>
      <c r="D2157" s="95"/>
      <c r="E2157" s="96"/>
      <c r="F2157" s="96"/>
      <c r="G2157" s="96"/>
      <c r="H2157" s="96"/>
      <c r="I2157" s="96"/>
      <c r="J2157" s="104"/>
      <c r="K2157" s="104"/>
      <c r="L2157" s="104"/>
      <c r="M2157" s="104"/>
    </row>
    <row r="2158" spans="1:13" x14ac:dyDescent="0.25">
      <c r="A2158" s="96"/>
      <c r="B2158" s="96"/>
      <c r="C2158" s="96"/>
      <c r="D2158" s="95"/>
      <c r="E2158" s="96"/>
      <c r="F2158" s="96"/>
      <c r="G2158" s="96"/>
      <c r="H2158" s="96"/>
      <c r="I2158" s="96"/>
      <c r="J2158" s="104"/>
      <c r="K2158" s="104"/>
      <c r="L2158" s="104"/>
      <c r="M2158" s="104"/>
    </row>
    <row r="2159" spans="1:13" x14ac:dyDescent="0.25">
      <c r="A2159" s="96"/>
      <c r="B2159" s="96"/>
      <c r="C2159" s="96"/>
      <c r="D2159" s="95"/>
      <c r="E2159" s="96"/>
      <c r="F2159" s="96"/>
      <c r="G2159" s="96"/>
      <c r="H2159" s="96"/>
      <c r="I2159" s="96"/>
      <c r="J2159" s="104"/>
      <c r="K2159" s="104"/>
      <c r="L2159" s="104"/>
      <c r="M2159" s="104"/>
    </row>
    <row r="2160" spans="1:13" x14ac:dyDescent="0.25">
      <c r="A2160" s="96"/>
      <c r="B2160" s="96"/>
      <c r="C2160" s="96"/>
      <c r="D2160" s="95"/>
      <c r="E2160" s="96"/>
      <c r="F2160" s="96"/>
      <c r="G2160" s="96"/>
      <c r="H2160" s="96"/>
      <c r="I2160" s="96"/>
      <c r="J2160" s="104"/>
      <c r="K2160" s="104"/>
      <c r="L2160" s="104"/>
      <c r="M2160" s="104"/>
    </row>
    <row r="2161" spans="1:13" x14ac:dyDescent="0.25">
      <c r="A2161" s="96"/>
      <c r="B2161" s="96"/>
      <c r="C2161" s="96"/>
      <c r="D2161" s="95"/>
      <c r="E2161" s="96"/>
      <c r="F2161" s="96"/>
      <c r="G2161" s="96"/>
      <c r="H2161" s="96"/>
      <c r="I2161" s="96"/>
      <c r="J2161" s="104"/>
      <c r="K2161" s="104"/>
      <c r="L2161" s="104"/>
      <c r="M2161" s="104"/>
    </row>
    <row r="2162" spans="1:13" x14ac:dyDescent="0.25">
      <c r="A2162" s="96"/>
      <c r="B2162" s="96"/>
      <c r="C2162" s="96"/>
      <c r="D2162" s="95"/>
      <c r="E2162" s="96"/>
      <c r="F2162" s="96"/>
      <c r="G2162" s="96"/>
      <c r="H2162" s="96"/>
      <c r="I2162" s="96"/>
      <c r="J2162" s="104"/>
      <c r="K2162" s="104"/>
      <c r="L2162" s="104"/>
      <c r="M2162" s="104"/>
    </row>
    <row r="2163" spans="1:13" x14ac:dyDescent="0.25">
      <c r="A2163" s="96"/>
      <c r="B2163" s="96"/>
      <c r="C2163" s="96"/>
      <c r="D2163" s="95"/>
      <c r="E2163" s="96"/>
      <c r="F2163" s="96"/>
      <c r="G2163" s="96"/>
      <c r="H2163" s="96"/>
      <c r="I2163" s="96"/>
      <c r="J2163" s="104"/>
      <c r="K2163" s="104"/>
      <c r="L2163" s="104"/>
      <c r="M2163" s="104"/>
    </row>
    <row r="2164" spans="1:13" x14ac:dyDescent="0.25">
      <c r="A2164" s="96"/>
      <c r="B2164" s="96"/>
      <c r="C2164" s="96"/>
      <c r="D2164" s="95"/>
      <c r="E2164" s="96"/>
      <c r="F2164" s="96"/>
      <c r="G2164" s="96"/>
      <c r="H2164" s="96"/>
      <c r="I2164" s="96"/>
      <c r="J2164" s="104"/>
      <c r="K2164" s="104"/>
      <c r="L2164" s="104"/>
      <c r="M2164" s="104"/>
    </row>
    <row r="2165" spans="1:13" x14ac:dyDescent="0.25">
      <c r="A2165" s="96"/>
      <c r="B2165" s="96"/>
      <c r="C2165" s="96"/>
      <c r="D2165" s="95"/>
      <c r="E2165" s="96"/>
      <c r="F2165" s="96"/>
      <c r="G2165" s="96"/>
      <c r="H2165" s="96"/>
      <c r="I2165" s="96"/>
      <c r="J2165" s="104"/>
      <c r="K2165" s="104"/>
      <c r="L2165" s="104"/>
      <c r="M2165" s="104"/>
    </row>
    <row r="2166" spans="1:13" x14ac:dyDescent="0.25">
      <c r="A2166" s="96"/>
      <c r="B2166" s="96"/>
      <c r="C2166" s="96"/>
      <c r="D2166" s="95"/>
      <c r="E2166" s="96"/>
      <c r="F2166" s="96"/>
      <c r="G2166" s="96"/>
      <c r="H2166" s="96"/>
      <c r="I2166" s="96"/>
      <c r="J2166" s="104"/>
      <c r="K2166" s="104"/>
      <c r="L2166" s="104"/>
      <c r="M2166" s="104"/>
    </row>
    <row r="2167" spans="1:13" x14ac:dyDescent="0.25">
      <c r="A2167" s="96"/>
      <c r="B2167" s="96"/>
      <c r="C2167" s="96"/>
      <c r="D2167" s="95"/>
      <c r="E2167" s="96"/>
      <c r="F2167" s="96"/>
      <c r="G2167" s="96"/>
      <c r="H2167" s="96"/>
      <c r="I2167" s="96"/>
      <c r="J2167" s="104"/>
      <c r="K2167" s="104"/>
      <c r="L2167" s="104"/>
      <c r="M2167" s="104"/>
    </row>
    <row r="2168" spans="1:13" x14ac:dyDescent="0.25">
      <c r="A2168" s="96"/>
      <c r="B2168" s="96"/>
      <c r="C2168" s="96"/>
      <c r="D2168" s="95"/>
      <c r="E2168" s="96"/>
      <c r="F2168" s="96"/>
      <c r="G2168" s="96"/>
      <c r="H2168" s="96"/>
      <c r="I2168" s="96"/>
      <c r="J2168" s="104"/>
      <c r="K2168" s="104"/>
      <c r="L2168" s="104"/>
      <c r="M2168" s="104"/>
    </row>
    <row r="2169" spans="1:13" x14ac:dyDescent="0.25">
      <c r="A2169" s="96"/>
      <c r="B2169" s="96"/>
      <c r="C2169" s="96"/>
      <c r="D2169" s="95"/>
      <c r="E2169" s="96"/>
      <c r="F2169" s="96"/>
      <c r="G2169" s="96"/>
      <c r="H2169" s="96"/>
      <c r="I2169" s="96"/>
      <c r="J2169" s="104"/>
      <c r="K2169" s="104"/>
      <c r="L2169" s="104"/>
      <c r="M2169" s="104"/>
    </row>
    <row r="2170" spans="1:13" x14ac:dyDescent="0.25">
      <c r="A2170" s="96"/>
      <c r="B2170" s="96"/>
      <c r="C2170" s="96"/>
      <c r="D2170" s="95"/>
      <c r="E2170" s="96"/>
      <c r="F2170" s="96"/>
      <c r="G2170" s="96"/>
      <c r="H2170" s="96"/>
      <c r="I2170" s="96"/>
      <c r="J2170" s="104"/>
      <c r="K2170" s="104"/>
      <c r="L2170" s="104"/>
      <c r="M2170" s="104"/>
    </row>
    <row r="2171" spans="1:13" x14ac:dyDescent="0.25">
      <c r="A2171" s="96"/>
      <c r="B2171" s="96"/>
      <c r="C2171" s="96"/>
      <c r="D2171" s="95"/>
      <c r="E2171" s="96"/>
      <c r="F2171" s="96"/>
      <c r="G2171" s="96"/>
      <c r="H2171" s="96"/>
      <c r="I2171" s="96"/>
      <c r="J2171" s="104"/>
      <c r="K2171" s="104"/>
      <c r="L2171" s="104"/>
      <c r="M2171" s="104"/>
    </row>
    <row r="2172" spans="1:13" x14ac:dyDescent="0.25">
      <c r="A2172" s="96"/>
      <c r="B2172" s="96"/>
      <c r="C2172" s="96"/>
      <c r="D2172" s="95"/>
      <c r="E2172" s="96"/>
      <c r="F2172" s="96"/>
      <c r="G2172" s="96"/>
      <c r="H2172" s="96"/>
      <c r="I2172" s="96"/>
      <c r="J2172" s="104"/>
      <c r="K2172" s="104"/>
      <c r="L2172" s="104"/>
      <c r="M2172" s="104"/>
    </row>
    <row r="2173" spans="1:13" x14ac:dyDescent="0.25">
      <c r="A2173" s="96"/>
      <c r="B2173" s="96"/>
      <c r="C2173" s="96"/>
      <c r="D2173" s="95"/>
      <c r="E2173" s="96"/>
      <c r="F2173" s="96"/>
      <c r="G2173" s="96"/>
      <c r="H2173" s="96"/>
      <c r="I2173" s="96"/>
      <c r="J2173" s="104"/>
      <c r="K2173" s="104"/>
      <c r="L2173" s="104"/>
      <c r="M2173" s="104"/>
    </row>
    <row r="2174" spans="1:13" x14ac:dyDescent="0.25">
      <c r="A2174" s="96"/>
      <c r="B2174" s="96"/>
      <c r="C2174" s="96"/>
      <c r="D2174" s="95"/>
      <c r="E2174" s="96"/>
      <c r="F2174" s="96"/>
      <c r="G2174" s="96"/>
      <c r="H2174" s="96"/>
      <c r="I2174" s="96"/>
      <c r="J2174" s="104"/>
      <c r="K2174" s="104"/>
      <c r="L2174" s="104"/>
      <c r="M2174" s="104"/>
    </row>
    <row r="2175" spans="1:13" x14ac:dyDescent="0.25">
      <c r="A2175" s="96"/>
      <c r="B2175" s="96"/>
      <c r="C2175" s="96"/>
      <c r="D2175" s="95"/>
      <c r="E2175" s="96"/>
      <c r="F2175" s="96"/>
      <c r="G2175" s="96"/>
      <c r="H2175" s="96"/>
      <c r="I2175" s="96"/>
      <c r="J2175" s="104"/>
      <c r="K2175" s="104"/>
      <c r="L2175" s="104"/>
      <c r="M2175" s="104"/>
    </row>
    <row r="2176" spans="1:13" x14ac:dyDescent="0.25">
      <c r="A2176" s="96"/>
      <c r="B2176" s="96"/>
      <c r="C2176" s="96"/>
      <c r="D2176" s="95"/>
      <c r="E2176" s="96"/>
      <c r="F2176" s="96"/>
      <c r="G2176" s="96"/>
      <c r="H2176" s="96"/>
      <c r="I2176" s="96"/>
      <c r="J2176" s="104"/>
      <c r="K2176" s="104"/>
      <c r="L2176" s="104"/>
      <c r="M2176" s="104"/>
    </row>
    <row r="2177" spans="1:13" x14ac:dyDescent="0.25">
      <c r="A2177" s="96"/>
      <c r="B2177" s="96"/>
      <c r="C2177" s="96"/>
      <c r="D2177" s="95"/>
      <c r="E2177" s="96"/>
      <c r="F2177" s="96"/>
      <c r="G2177" s="96"/>
      <c r="H2177" s="96"/>
      <c r="I2177" s="96"/>
      <c r="J2177" s="104"/>
      <c r="K2177" s="104"/>
      <c r="L2177" s="104"/>
      <c r="M2177" s="104"/>
    </row>
    <row r="2178" spans="1:13" x14ac:dyDescent="0.25">
      <c r="A2178" s="96"/>
      <c r="B2178" s="96"/>
      <c r="C2178" s="96"/>
      <c r="D2178" s="95"/>
      <c r="E2178" s="96"/>
      <c r="F2178" s="96"/>
      <c r="G2178" s="96"/>
      <c r="H2178" s="96"/>
      <c r="I2178" s="96"/>
      <c r="J2178" s="104"/>
      <c r="K2178" s="104"/>
      <c r="L2178" s="104"/>
      <c r="M2178" s="104"/>
    </row>
    <row r="2179" spans="1:13" x14ac:dyDescent="0.25">
      <c r="A2179" s="96"/>
      <c r="B2179" s="96"/>
      <c r="C2179" s="96"/>
      <c r="D2179" s="95"/>
      <c r="E2179" s="96"/>
      <c r="F2179" s="96"/>
      <c r="G2179" s="96"/>
      <c r="H2179" s="96"/>
      <c r="I2179" s="96"/>
      <c r="J2179" s="104"/>
      <c r="K2179" s="104"/>
      <c r="L2179" s="104"/>
      <c r="M2179" s="104"/>
    </row>
    <row r="2180" spans="1:13" x14ac:dyDescent="0.25">
      <c r="A2180" s="96"/>
      <c r="B2180" s="96"/>
      <c r="C2180" s="96"/>
      <c r="D2180" s="95"/>
      <c r="E2180" s="96"/>
      <c r="F2180" s="96"/>
      <c r="G2180" s="96"/>
      <c r="H2180" s="96"/>
      <c r="I2180" s="96"/>
      <c r="J2180" s="104"/>
      <c r="K2180" s="104"/>
      <c r="L2180" s="104"/>
      <c r="M2180" s="104"/>
    </row>
    <row r="2181" spans="1:13" x14ac:dyDescent="0.25">
      <c r="A2181" s="96"/>
      <c r="B2181" s="96"/>
      <c r="C2181" s="96"/>
      <c r="D2181" s="95"/>
      <c r="E2181" s="96"/>
      <c r="F2181" s="96"/>
      <c r="G2181" s="96"/>
      <c r="H2181" s="96"/>
      <c r="I2181" s="96"/>
      <c r="J2181" s="104"/>
      <c r="K2181" s="104"/>
      <c r="L2181" s="104"/>
      <c r="M2181" s="104"/>
    </row>
    <row r="2182" spans="1:13" x14ac:dyDescent="0.25">
      <c r="A2182" s="96"/>
      <c r="B2182" s="96"/>
      <c r="C2182" s="96"/>
      <c r="D2182" s="95"/>
      <c r="E2182" s="96"/>
      <c r="F2182" s="96"/>
      <c r="G2182" s="96"/>
      <c r="H2182" s="96"/>
      <c r="I2182" s="96"/>
      <c r="J2182" s="104"/>
      <c r="K2182" s="104"/>
      <c r="L2182" s="104"/>
      <c r="M2182" s="104"/>
    </row>
    <row r="2183" spans="1:13" x14ac:dyDescent="0.25">
      <c r="A2183" s="96"/>
      <c r="B2183" s="96"/>
      <c r="C2183" s="96"/>
      <c r="D2183" s="95"/>
      <c r="E2183" s="96"/>
      <c r="F2183" s="96"/>
      <c r="G2183" s="96"/>
      <c r="H2183" s="96"/>
      <c r="I2183" s="96"/>
      <c r="J2183" s="104"/>
      <c r="K2183" s="104"/>
      <c r="L2183" s="104"/>
      <c r="M2183" s="104"/>
    </row>
    <row r="2184" spans="1:13" x14ac:dyDescent="0.25">
      <c r="A2184" s="96"/>
      <c r="B2184" s="96"/>
      <c r="C2184" s="96"/>
      <c r="D2184" s="95"/>
      <c r="E2184" s="96"/>
      <c r="F2184" s="96"/>
      <c r="G2184" s="96"/>
      <c r="H2184" s="96"/>
      <c r="I2184" s="96"/>
      <c r="J2184" s="104"/>
      <c r="K2184" s="104"/>
      <c r="L2184" s="104"/>
      <c r="M2184" s="104"/>
    </row>
    <row r="2185" spans="1:13" x14ac:dyDescent="0.25">
      <c r="A2185" s="96"/>
      <c r="B2185" s="96"/>
      <c r="C2185" s="96"/>
      <c r="D2185" s="95"/>
      <c r="E2185" s="96"/>
      <c r="F2185" s="96"/>
      <c r="G2185" s="96"/>
      <c r="H2185" s="96"/>
      <c r="I2185" s="96"/>
      <c r="J2185" s="104"/>
      <c r="K2185" s="104"/>
      <c r="L2185" s="104"/>
      <c r="M2185" s="104"/>
    </row>
    <row r="2186" spans="1:13" x14ac:dyDescent="0.25">
      <c r="A2186" s="96"/>
      <c r="B2186" s="96"/>
      <c r="C2186" s="96"/>
      <c r="D2186" s="95"/>
      <c r="E2186" s="96"/>
      <c r="F2186" s="96"/>
      <c r="G2186" s="96"/>
      <c r="H2186" s="96"/>
      <c r="I2186" s="96"/>
      <c r="J2186" s="104"/>
      <c r="K2186" s="104"/>
      <c r="L2186" s="104"/>
      <c r="M2186" s="104"/>
    </row>
    <row r="2187" spans="1:13" x14ac:dyDescent="0.25">
      <c r="A2187" s="96"/>
      <c r="B2187" s="96"/>
      <c r="C2187" s="96"/>
      <c r="D2187" s="95"/>
      <c r="E2187" s="96"/>
      <c r="F2187" s="96"/>
      <c r="G2187" s="96"/>
      <c r="H2187" s="96"/>
      <c r="I2187" s="96"/>
      <c r="J2187" s="104"/>
      <c r="K2187" s="104"/>
      <c r="L2187" s="104"/>
      <c r="M2187" s="104"/>
    </row>
    <row r="2188" spans="1:13" x14ac:dyDescent="0.25">
      <c r="A2188" s="96"/>
      <c r="B2188" s="96"/>
      <c r="C2188" s="96"/>
      <c r="D2188" s="95"/>
      <c r="E2188" s="96"/>
      <c r="F2188" s="96"/>
      <c r="G2188" s="96"/>
      <c r="H2188" s="96"/>
      <c r="I2188" s="96"/>
      <c r="J2188" s="104"/>
      <c r="K2188" s="104"/>
      <c r="L2188" s="104"/>
      <c r="M2188" s="104"/>
    </row>
    <row r="2189" spans="1:13" x14ac:dyDescent="0.25">
      <c r="A2189" s="96"/>
      <c r="B2189" s="96"/>
      <c r="C2189" s="96"/>
      <c r="D2189" s="95"/>
      <c r="E2189" s="96"/>
      <c r="F2189" s="96"/>
      <c r="G2189" s="96"/>
      <c r="H2189" s="96"/>
      <c r="I2189" s="96"/>
      <c r="J2189" s="104"/>
      <c r="K2189" s="104"/>
      <c r="L2189" s="104"/>
      <c r="M2189" s="104"/>
    </row>
    <row r="2190" spans="1:13" x14ac:dyDescent="0.25">
      <c r="A2190" s="96"/>
      <c r="B2190" s="96"/>
      <c r="C2190" s="96"/>
      <c r="D2190" s="95"/>
      <c r="E2190" s="96"/>
      <c r="F2190" s="96"/>
      <c r="G2190" s="96"/>
      <c r="H2190" s="96"/>
      <c r="I2190" s="96"/>
      <c r="J2190" s="104"/>
      <c r="K2190" s="104"/>
      <c r="L2190" s="104"/>
      <c r="M2190" s="104"/>
    </row>
    <row r="2191" spans="1:13" x14ac:dyDescent="0.25">
      <c r="A2191" s="96"/>
      <c r="B2191" s="96"/>
      <c r="C2191" s="96"/>
      <c r="D2191" s="95"/>
      <c r="E2191" s="96"/>
      <c r="F2191" s="96"/>
      <c r="G2191" s="96"/>
      <c r="H2191" s="96"/>
      <c r="I2191" s="96"/>
      <c r="J2191" s="104"/>
      <c r="K2191" s="104"/>
      <c r="L2191" s="104"/>
      <c r="M2191" s="104"/>
    </row>
    <row r="2192" spans="1:13" x14ac:dyDescent="0.25">
      <c r="A2192" s="96"/>
      <c r="B2192" s="96"/>
      <c r="C2192" s="96"/>
      <c r="D2192" s="95"/>
      <c r="E2192" s="96"/>
      <c r="F2192" s="96"/>
      <c r="G2192" s="96"/>
      <c r="H2192" s="96"/>
      <c r="I2192" s="96"/>
      <c r="J2192" s="104"/>
      <c r="K2192" s="104"/>
      <c r="L2192" s="104"/>
      <c r="M2192" s="104"/>
    </row>
    <row r="2193" spans="1:13" x14ac:dyDescent="0.25">
      <c r="A2193" s="96"/>
      <c r="B2193" s="96"/>
      <c r="C2193" s="96"/>
      <c r="D2193" s="95"/>
      <c r="E2193" s="96"/>
      <c r="F2193" s="96"/>
      <c r="G2193" s="96"/>
      <c r="H2193" s="96"/>
      <c r="I2193" s="96"/>
      <c r="J2193" s="104"/>
      <c r="K2193" s="104"/>
      <c r="L2193" s="104"/>
      <c r="M2193" s="104"/>
    </row>
    <row r="2194" spans="1:13" x14ac:dyDescent="0.25">
      <c r="A2194" s="96"/>
      <c r="B2194" s="96"/>
      <c r="C2194" s="96"/>
      <c r="D2194" s="95"/>
      <c r="E2194" s="96"/>
      <c r="F2194" s="96"/>
      <c r="G2194" s="96"/>
      <c r="H2194" s="96"/>
      <c r="I2194" s="96"/>
      <c r="J2194" s="104"/>
      <c r="K2194" s="104"/>
      <c r="L2194" s="104"/>
      <c r="M2194" s="104"/>
    </row>
    <row r="2195" spans="1:13" x14ac:dyDescent="0.25">
      <c r="A2195" s="96"/>
      <c r="B2195" s="96"/>
      <c r="C2195" s="96"/>
      <c r="D2195" s="95"/>
      <c r="E2195" s="96"/>
      <c r="F2195" s="96"/>
      <c r="G2195" s="96"/>
      <c r="H2195" s="96"/>
      <c r="I2195" s="96"/>
      <c r="J2195" s="104"/>
      <c r="K2195" s="104"/>
      <c r="L2195" s="104"/>
      <c r="M2195" s="104"/>
    </row>
    <row r="2196" spans="1:13" x14ac:dyDescent="0.25">
      <c r="A2196" s="96"/>
      <c r="B2196" s="96"/>
      <c r="C2196" s="96"/>
      <c r="D2196" s="95"/>
      <c r="E2196" s="96"/>
      <c r="F2196" s="96"/>
      <c r="G2196" s="96"/>
      <c r="H2196" s="96"/>
      <c r="I2196" s="96"/>
      <c r="J2196" s="104"/>
      <c r="K2196" s="104"/>
      <c r="L2196" s="104"/>
      <c r="M2196" s="104"/>
    </row>
    <row r="2197" spans="1:13" x14ac:dyDescent="0.25">
      <c r="A2197" s="96"/>
      <c r="B2197" s="96"/>
      <c r="C2197" s="96"/>
      <c r="D2197" s="95"/>
      <c r="E2197" s="96"/>
      <c r="F2197" s="96"/>
      <c r="G2197" s="96"/>
      <c r="H2197" s="96"/>
      <c r="I2197" s="96"/>
      <c r="J2197" s="104"/>
      <c r="K2197" s="104"/>
      <c r="L2197" s="104"/>
      <c r="M2197" s="104"/>
    </row>
    <row r="2198" spans="1:13" x14ac:dyDescent="0.25">
      <c r="A2198" s="96"/>
      <c r="B2198" s="96"/>
      <c r="C2198" s="96"/>
      <c r="D2198" s="95"/>
      <c r="E2198" s="96"/>
      <c r="F2198" s="96"/>
      <c r="G2198" s="96"/>
      <c r="H2198" s="96"/>
      <c r="I2198" s="96"/>
      <c r="J2198" s="104"/>
      <c r="K2198" s="104"/>
      <c r="L2198" s="104"/>
      <c r="M2198" s="104"/>
    </row>
    <row r="2199" spans="1:13" x14ac:dyDescent="0.25">
      <c r="A2199" s="96"/>
      <c r="B2199" s="96"/>
      <c r="C2199" s="96"/>
      <c r="D2199" s="95"/>
      <c r="E2199" s="96"/>
      <c r="F2199" s="96"/>
      <c r="G2199" s="96"/>
      <c r="H2199" s="96"/>
      <c r="I2199" s="96"/>
      <c r="J2199" s="104"/>
      <c r="K2199" s="104"/>
      <c r="L2199" s="104"/>
      <c r="M2199" s="104"/>
    </row>
    <row r="2200" spans="1:13" x14ac:dyDescent="0.25">
      <c r="A2200" s="96"/>
      <c r="B2200" s="96"/>
      <c r="C2200" s="96"/>
      <c r="D2200" s="95"/>
      <c r="E2200" s="96"/>
      <c r="F2200" s="96"/>
      <c r="G2200" s="96"/>
      <c r="H2200" s="96"/>
      <c r="I2200" s="96"/>
      <c r="J2200" s="104"/>
      <c r="K2200" s="104"/>
      <c r="L2200" s="104"/>
      <c r="M2200" s="104"/>
    </row>
    <row r="2201" spans="1:13" x14ac:dyDescent="0.25">
      <c r="A2201" s="96"/>
      <c r="B2201" s="96"/>
      <c r="C2201" s="96"/>
      <c r="D2201" s="95"/>
      <c r="E2201" s="96"/>
      <c r="F2201" s="96"/>
      <c r="G2201" s="96"/>
      <c r="H2201" s="96"/>
      <c r="I2201" s="96"/>
      <c r="J2201" s="104"/>
      <c r="K2201" s="104"/>
      <c r="L2201" s="104"/>
      <c r="M2201" s="104"/>
    </row>
    <row r="2202" spans="1:13" x14ac:dyDescent="0.25">
      <c r="A2202" s="96"/>
      <c r="B2202" s="96"/>
      <c r="C2202" s="96"/>
      <c r="D2202" s="95"/>
      <c r="E2202" s="96"/>
      <c r="F2202" s="96"/>
      <c r="G2202" s="96"/>
      <c r="H2202" s="96"/>
      <c r="I2202" s="96"/>
      <c r="J2202" s="104"/>
      <c r="K2202" s="104"/>
      <c r="L2202" s="104"/>
      <c r="M2202" s="104"/>
    </row>
    <row r="2203" spans="1:13" x14ac:dyDescent="0.25">
      <c r="A2203" s="96"/>
      <c r="B2203" s="96"/>
      <c r="C2203" s="96"/>
      <c r="D2203" s="95"/>
      <c r="E2203" s="96"/>
      <c r="F2203" s="96"/>
      <c r="G2203" s="96"/>
      <c r="H2203" s="96"/>
      <c r="I2203" s="96"/>
      <c r="J2203" s="104"/>
      <c r="K2203" s="104"/>
      <c r="L2203" s="104"/>
      <c r="M2203" s="104"/>
    </row>
    <row r="2204" spans="1:13" x14ac:dyDescent="0.25">
      <c r="A2204" s="96"/>
      <c r="B2204" s="96"/>
      <c r="C2204" s="96"/>
      <c r="D2204" s="95"/>
      <c r="E2204" s="96"/>
      <c r="F2204" s="96"/>
      <c r="G2204" s="96"/>
      <c r="H2204" s="96"/>
      <c r="I2204" s="96"/>
      <c r="J2204" s="104"/>
      <c r="K2204" s="104"/>
      <c r="L2204" s="104"/>
      <c r="M2204" s="104"/>
    </row>
    <row r="2205" spans="1:13" x14ac:dyDescent="0.25">
      <c r="A2205" s="96"/>
      <c r="B2205" s="96"/>
      <c r="C2205" s="96"/>
      <c r="D2205" s="95"/>
      <c r="E2205" s="96"/>
      <c r="F2205" s="96"/>
      <c r="G2205" s="96"/>
      <c r="H2205" s="96"/>
      <c r="I2205" s="96"/>
      <c r="J2205" s="104"/>
      <c r="K2205" s="104"/>
      <c r="L2205" s="104"/>
      <c r="M2205" s="104"/>
    </row>
    <row r="2206" spans="1:13" x14ac:dyDescent="0.25">
      <c r="A2206" s="96"/>
      <c r="B2206" s="96"/>
      <c r="C2206" s="96"/>
      <c r="D2206" s="95"/>
      <c r="E2206" s="96"/>
      <c r="F2206" s="96"/>
      <c r="G2206" s="96"/>
      <c r="H2206" s="96"/>
      <c r="I2206" s="96"/>
      <c r="J2206" s="104"/>
      <c r="K2206" s="104"/>
      <c r="L2206" s="104"/>
      <c r="M2206" s="104"/>
    </row>
    <row r="2207" spans="1:13" x14ac:dyDescent="0.25">
      <c r="A2207" s="96"/>
      <c r="B2207" s="96"/>
      <c r="C2207" s="96"/>
      <c r="D2207" s="95"/>
      <c r="E2207" s="96"/>
      <c r="F2207" s="96"/>
      <c r="G2207" s="96"/>
      <c r="H2207" s="96"/>
      <c r="I2207" s="96"/>
      <c r="J2207" s="104"/>
      <c r="K2207" s="104"/>
      <c r="L2207" s="104"/>
      <c r="M2207" s="104"/>
    </row>
    <row r="2208" spans="1:13" x14ac:dyDescent="0.25">
      <c r="A2208" s="96"/>
      <c r="B2208" s="96"/>
      <c r="C2208" s="96"/>
      <c r="D2208" s="95"/>
      <c r="E2208" s="96"/>
      <c r="F2208" s="96"/>
      <c r="G2208" s="96"/>
      <c r="H2208" s="96"/>
      <c r="I2208" s="96"/>
      <c r="J2208" s="104"/>
      <c r="K2208" s="104"/>
      <c r="L2208" s="104"/>
      <c r="M2208" s="104"/>
    </row>
    <row r="2209" spans="1:13" x14ac:dyDescent="0.25">
      <c r="A2209" s="96"/>
      <c r="B2209" s="96"/>
      <c r="C2209" s="96"/>
      <c r="D2209" s="95"/>
      <c r="E2209" s="96"/>
      <c r="F2209" s="96"/>
      <c r="G2209" s="96"/>
      <c r="H2209" s="96"/>
      <c r="I2209" s="96"/>
      <c r="J2209" s="104"/>
      <c r="K2209" s="104"/>
      <c r="L2209" s="104"/>
      <c r="M2209" s="104"/>
    </row>
    <row r="2210" spans="1:13" x14ac:dyDescent="0.25">
      <c r="A2210" s="96"/>
      <c r="B2210" s="96"/>
      <c r="C2210" s="96"/>
      <c r="D2210" s="95"/>
      <c r="E2210" s="96"/>
      <c r="F2210" s="96"/>
      <c r="G2210" s="96"/>
      <c r="H2210" s="96"/>
      <c r="I2210" s="96"/>
      <c r="J2210" s="104"/>
      <c r="K2210" s="104"/>
      <c r="L2210" s="104"/>
      <c r="M2210" s="104"/>
    </row>
    <row r="2211" spans="1:13" x14ac:dyDescent="0.25">
      <c r="A2211" s="96"/>
      <c r="B2211" s="96"/>
      <c r="C2211" s="96"/>
      <c r="D2211" s="95"/>
      <c r="E2211" s="96"/>
      <c r="F2211" s="96"/>
      <c r="G2211" s="96"/>
      <c r="H2211" s="96"/>
      <c r="I2211" s="96"/>
      <c r="J2211" s="104"/>
      <c r="K2211" s="104"/>
      <c r="L2211" s="104"/>
      <c r="M2211" s="104"/>
    </row>
    <row r="2212" spans="1:13" x14ac:dyDescent="0.25">
      <c r="A2212" s="96"/>
      <c r="B2212" s="96"/>
      <c r="C2212" s="96"/>
      <c r="D2212" s="95"/>
      <c r="E2212" s="96"/>
      <c r="F2212" s="96"/>
      <c r="G2212" s="96"/>
      <c r="H2212" s="96"/>
      <c r="I2212" s="96"/>
      <c r="J2212" s="104"/>
      <c r="K2212" s="104"/>
      <c r="L2212" s="104"/>
      <c r="M2212" s="104"/>
    </row>
    <row r="2213" spans="1:13" x14ac:dyDescent="0.25">
      <c r="A2213" s="96"/>
      <c r="B2213" s="96"/>
      <c r="C2213" s="96"/>
      <c r="D2213" s="95"/>
      <c r="E2213" s="96"/>
      <c r="F2213" s="96"/>
      <c r="G2213" s="96"/>
      <c r="H2213" s="96"/>
      <c r="I2213" s="96"/>
      <c r="J2213" s="104"/>
      <c r="K2213" s="104"/>
      <c r="L2213" s="104"/>
      <c r="M2213" s="104"/>
    </row>
    <row r="2214" spans="1:13" x14ac:dyDescent="0.25">
      <c r="A2214" s="96"/>
      <c r="B2214" s="96"/>
      <c r="C2214" s="96"/>
      <c r="D2214" s="95"/>
      <c r="E2214" s="96"/>
      <c r="F2214" s="96"/>
      <c r="G2214" s="96"/>
      <c r="H2214" s="96"/>
      <c r="I2214" s="96"/>
      <c r="J2214" s="104"/>
      <c r="K2214" s="104"/>
      <c r="L2214" s="104"/>
      <c r="M2214" s="104"/>
    </row>
    <row r="2215" spans="1:13" x14ac:dyDescent="0.25">
      <c r="A2215" s="96"/>
      <c r="B2215" s="96"/>
      <c r="C2215" s="96"/>
      <c r="D2215" s="95"/>
      <c r="E2215" s="96"/>
      <c r="F2215" s="96"/>
      <c r="G2215" s="96"/>
      <c r="H2215" s="96"/>
      <c r="I2215" s="96"/>
      <c r="J2215" s="104"/>
      <c r="K2215" s="104"/>
      <c r="L2215" s="104"/>
      <c r="M2215" s="104"/>
    </row>
    <row r="2216" spans="1:13" x14ac:dyDescent="0.25">
      <c r="A2216" s="96"/>
      <c r="B2216" s="96"/>
      <c r="C2216" s="96"/>
      <c r="D2216" s="95"/>
      <c r="E2216" s="96"/>
      <c r="F2216" s="96"/>
      <c r="G2216" s="96"/>
      <c r="H2216" s="96"/>
      <c r="I2216" s="96"/>
      <c r="J2216" s="104"/>
      <c r="K2216" s="104"/>
      <c r="L2216" s="104"/>
      <c r="M2216" s="104"/>
    </row>
    <row r="2217" spans="1:13" x14ac:dyDescent="0.25">
      <c r="A2217" s="96"/>
      <c r="B2217" s="96"/>
      <c r="C2217" s="96"/>
      <c r="D2217" s="95"/>
      <c r="E2217" s="96"/>
      <c r="F2217" s="96"/>
      <c r="G2217" s="96"/>
      <c r="H2217" s="96"/>
      <c r="I2217" s="96"/>
      <c r="J2217" s="104"/>
      <c r="K2217" s="104"/>
      <c r="L2217" s="104"/>
      <c r="M2217" s="104"/>
    </row>
    <row r="2218" spans="1:13" x14ac:dyDescent="0.25">
      <c r="A2218" s="96"/>
      <c r="B2218" s="96"/>
      <c r="C2218" s="96"/>
      <c r="D2218" s="95"/>
      <c r="E2218" s="96"/>
      <c r="F2218" s="96"/>
      <c r="G2218" s="96"/>
      <c r="H2218" s="96"/>
      <c r="I2218" s="96"/>
      <c r="J2218" s="104"/>
      <c r="K2218" s="104"/>
      <c r="L2218" s="104"/>
      <c r="M2218" s="104"/>
    </row>
    <row r="2219" spans="1:13" x14ac:dyDescent="0.25">
      <c r="A2219" s="96"/>
      <c r="B2219" s="96"/>
      <c r="C2219" s="96"/>
      <c r="D2219" s="95"/>
      <c r="E2219" s="96"/>
      <c r="F2219" s="96"/>
      <c r="G2219" s="96"/>
      <c r="H2219" s="96"/>
      <c r="I2219" s="96"/>
      <c r="J2219" s="104"/>
      <c r="K2219" s="104"/>
      <c r="L2219" s="104"/>
      <c r="M2219" s="104"/>
    </row>
    <row r="2220" spans="1:13" x14ac:dyDescent="0.25">
      <c r="A2220" s="96"/>
      <c r="B2220" s="96"/>
      <c r="C2220" s="96"/>
      <c r="D2220" s="95"/>
      <c r="E2220" s="96"/>
      <c r="F2220" s="96"/>
      <c r="G2220" s="96"/>
      <c r="H2220" s="96"/>
      <c r="I2220" s="96"/>
      <c r="J2220" s="104"/>
      <c r="K2220" s="104"/>
      <c r="L2220" s="104"/>
      <c r="M2220" s="104"/>
    </row>
    <row r="2221" spans="1:13" x14ac:dyDescent="0.25">
      <c r="A2221" s="96"/>
      <c r="B2221" s="96"/>
      <c r="C2221" s="96"/>
      <c r="D2221" s="95"/>
      <c r="E2221" s="96"/>
      <c r="F2221" s="96"/>
      <c r="G2221" s="96"/>
      <c r="H2221" s="96"/>
      <c r="I2221" s="96"/>
      <c r="J2221" s="104"/>
      <c r="K2221" s="104"/>
      <c r="L2221" s="104"/>
      <c r="M2221" s="104"/>
    </row>
    <row r="2222" spans="1:13" x14ac:dyDescent="0.25">
      <c r="A2222" s="96"/>
      <c r="B2222" s="96"/>
      <c r="C2222" s="96"/>
      <c r="D2222" s="95"/>
      <c r="E2222" s="96"/>
      <c r="F2222" s="96"/>
      <c r="G2222" s="96"/>
      <c r="H2222" s="96"/>
      <c r="I2222" s="96"/>
      <c r="J2222" s="104"/>
      <c r="K2222" s="104"/>
      <c r="L2222" s="104"/>
      <c r="M2222" s="104"/>
    </row>
    <row r="2223" spans="1:13" x14ac:dyDescent="0.25">
      <c r="A2223" s="96"/>
      <c r="B2223" s="96"/>
      <c r="C2223" s="96"/>
      <c r="D2223" s="95"/>
      <c r="E2223" s="96"/>
      <c r="F2223" s="96"/>
      <c r="G2223" s="96"/>
      <c r="H2223" s="96"/>
      <c r="I2223" s="96"/>
      <c r="J2223" s="104"/>
      <c r="K2223" s="104"/>
      <c r="L2223" s="104"/>
      <c r="M2223" s="104"/>
    </row>
    <row r="2224" spans="1:13" x14ac:dyDescent="0.25">
      <c r="A2224" s="96"/>
      <c r="B2224" s="96"/>
      <c r="C2224" s="96"/>
      <c r="D2224" s="95"/>
      <c r="E2224" s="96"/>
      <c r="F2224" s="96"/>
      <c r="G2224" s="96"/>
      <c r="H2224" s="96"/>
      <c r="I2224" s="96"/>
      <c r="J2224" s="104"/>
      <c r="K2224" s="104"/>
      <c r="L2224" s="104"/>
      <c r="M2224" s="104"/>
    </row>
    <row r="2225" spans="1:13" x14ac:dyDescent="0.25">
      <c r="A2225" s="96"/>
      <c r="B2225" s="96"/>
      <c r="C2225" s="96"/>
      <c r="D2225" s="95"/>
      <c r="E2225" s="96"/>
      <c r="F2225" s="96"/>
      <c r="G2225" s="96"/>
      <c r="H2225" s="96"/>
      <c r="I2225" s="96"/>
      <c r="J2225" s="104"/>
      <c r="K2225" s="104"/>
      <c r="L2225" s="104"/>
      <c r="M2225" s="104"/>
    </row>
    <row r="2226" spans="1:13" x14ac:dyDescent="0.25">
      <c r="A2226" s="96"/>
      <c r="B2226" s="96"/>
      <c r="C2226" s="96"/>
      <c r="D2226" s="95"/>
      <c r="E2226" s="96"/>
      <c r="F2226" s="96"/>
      <c r="G2226" s="96"/>
      <c r="H2226" s="96"/>
      <c r="I2226" s="96"/>
      <c r="J2226" s="104"/>
      <c r="K2226" s="104"/>
      <c r="L2226" s="104"/>
      <c r="M2226" s="104"/>
    </row>
    <row r="2227" spans="1:13" x14ac:dyDescent="0.25">
      <c r="A2227" s="96"/>
      <c r="B2227" s="96"/>
      <c r="C2227" s="96"/>
      <c r="D2227" s="95"/>
      <c r="E2227" s="96"/>
      <c r="F2227" s="96"/>
      <c r="G2227" s="96"/>
      <c r="H2227" s="96"/>
      <c r="I2227" s="96"/>
      <c r="J2227" s="104"/>
      <c r="K2227" s="104"/>
      <c r="L2227" s="104"/>
      <c r="M2227" s="104"/>
    </row>
    <row r="2228" spans="1:13" x14ac:dyDescent="0.25">
      <c r="A2228" s="96"/>
      <c r="B2228" s="96"/>
      <c r="C2228" s="96"/>
      <c r="D2228" s="95"/>
      <c r="E2228" s="96"/>
      <c r="F2228" s="96"/>
      <c r="G2228" s="96"/>
      <c r="H2228" s="96"/>
      <c r="I2228" s="96"/>
      <c r="J2228" s="104"/>
      <c r="K2228" s="104"/>
      <c r="L2228" s="104"/>
      <c r="M2228" s="104"/>
    </row>
    <row r="2229" spans="1:13" x14ac:dyDescent="0.25">
      <c r="A2229" s="96"/>
      <c r="B2229" s="96"/>
      <c r="C2229" s="96"/>
      <c r="D2229" s="95"/>
      <c r="E2229" s="96"/>
      <c r="F2229" s="96"/>
      <c r="G2229" s="96"/>
      <c r="H2229" s="96"/>
      <c r="I2229" s="96"/>
      <c r="J2229" s="104"/>
      <c r="K2229" s="104"/>
      <c r="L2229" s="104"/>
      <c r="M2229" s="104"/>
    </row>
    <row r="2230" spans="1:13" x14ac:dyDescent="0.25">
      <c r="A2230" s="96"/>
      <c r="B2230" s="96"/>
      <c r="C2230" s="96"/>
      <c r="D2230" s="95"/>
      <c r="E2230" s="96"/>
      <c r="F2230" s="96"/>
      <c r="G2230" s="96"/>
      <c r="H2230" s="96"/>
      <c r="I2230" s="96"/>
      <c r="J2230" s="104"/>
      <c r="K2230" s="104"/>
      <c r="L2230" s="104"/>
      <c r="M2230" s="104"/>
    </row>
    <row r="2231" spans="1:13" x14ac:dyDescent="0.25">
      <c r="A2231" s="96"/>
      <c r="B2231" s="96"/>
      <c r="C2231" s="96"/>
      <c r="D2231" s="95"/>
      <c r="E2231" s="96"/>
      <c r="F2231" s="96"/>
      <c r="G2231" s="96"/>
      <c r="H2231" s="96"/>
      <c r="I2231" s="96"/>
      <c r="J2231" s="104"/>
      <c r="K2231" s="104"/>
      <c r="L2231" s="104"/>
      <c r="M2231" s="104"/>
    </row>
    <row r="2232" spans="1:13" x14ac:dyDescent="0.25">
      <c r="A2232" s="96"/>
      <c r="B2232" s="96"/>
      <c r="C2232" s="96"/>
      <c r="D2232" s="95"/>
      <c r="E2232" s="96"/>
      <c r="F2232" s="96"/>
      <c r="G2232" s="96"/>
      <c r="H2232" s="96"/>
      <c r="I2232" s="96"/>
      <c r="J2232" s="104"/>
      <c r="K2232" s="104"/>
      <c r="L2232" s="104"/>
      <c r="M2232" s="104"/>
    </row>
    <row r="2233" spans="1:13" x14ac:dyDescent="0.25">
      <c r="A2233" s="96"/>
      <c r="B2233" s="96"/>
      <c r="C2233" s="96"/>
      <c r="D2233" s="95"/>
      <c r="E2233" s="96"/>
      <c r="F2233" s="96"/>
      <c r="G2233" s="96"/>
      <c r="H2233" s="96"/>
      <c r="I2233" s="96"/>
      <c r="J2233" s="104"/>
      <c r="K2233" s="104"/>
      <c r="L2233" s="104"/>
      <c r="M2233" s="104"/>
    </row>
    <row r="2234" spans="1:13" x14ac:dyDescent="0.25">
      <c r="A2234" s="96"/>
      <c r="B2234" s="96"/>
      <c r="C2234" s="96"/>
      <c r="D2234" s="95"/>
      <c r="E2234" s="96"/>
      <c r="F2234" s="96"/>
      <c r="G2234" s="96"/>
      <c r="H2234" s="96"/>
      <c r="I2234" s="96"/>
      <c r="J2234" s="104"/>
      <c r="K2234" s="104"/>
      <c r="L2234" s="104"/>
      <c r="M2234" s="104"/>
    </row>
    <row r="2235" spans="1:13" x14ac:dyDescent="0.25">
      <c r="A2235" s="96"/>
      <c r="B2235" s="96"/>
      <c r="C2235" s="96"/>
      <c r="D2235" s="95"/>
      <c r="E2235" s="96"/>
      <c r="F2235" s="96"/>
      <c r="G2235" s="96"/>
      <c r="H2235" s="96"/>
      <c r="I2235" s="96"/>
      <c r="J2235" s="104"/>
      <c r="K2235" s="104"/>
      <c r="L2235" s="104"/>
      <c r="M2235" s="104"/>
    </row>
    <row r="2236" spans="1:13" x14ac:dyDescent="0.25">
      <c r="A2236" s="96"/>
      <c r="B2236" s="96"/>
      <c r="C2236" s="96"/>
      <c r="D2236" s="95"/>
      <c r="E2236" s="96"/>
      <c r="F2236" s="96"/>
      <c r="G2236" s="96"/>
      <c r="H2236" s="96"/>
      <c r="I2236" s="96"/>
      <c r="J2236" s="104"/>
      <c r="K2236" s="104"/>
      <c r="L2236" s="104"/>
      <c r="M2236" s="104"/>
    </row>
    <row r="2237" spans="1:13" x14ac:dyDescent="0.25">
      <c r="A2237" s="96"/>
      <c r="B2237" s="96"/>
      <c r="C2237" s="96"/>
      <c r="D2237" s="95"/>
      <c r="E2237" s="96"/>
      <c r="F2237" s="96"/>
      <c r="G2237" s="96"/>
      <c r="H2237" s="96"/>
      <c r="I2237" s="96"/>
      <c r="J2237" s="104"/>
      <c r="K2237" s="104"/>
      <c r="L2237" s="104"/>
      <c r="M2237" s="104"/>
    </row>
    <row r="2238" spans="1:13" x14ac:dyDescent="0.25">
      <c r="A2238" s="96"/>
      <c r="B2238" s="96"/>
      <c r="C2238" s="96"/>
      <c r="D2238" s="95"/>
      <c r="E2238" s="96"/>
      <c r="F2238" s="96"/>
      <c r="G2238" s="96"/>
      <c r="H2238" s="96"/>
      <c r="I2238" s="96"/>
      <c r="J2238" s="104"/>
      <c r="K2238" s="104"/>
      <c r="L2238" s="104"/>
      <c r="M2238" s="104"/>
    </row>
    <row r="2239" spans="1:13" x14ac:dyDescent="0.25">
      <c r="A2239" s="96"/>
      <c r="B2239" s="96"/>
      <c r="C2239" s="96"/>
      <c r="D2239" s="95"/>
      <c r="E2239" s="96"/>
      <c r="F2239" s="96"/>
      <c r="G2239" s="96"/>
      <c r="H2239" s="96"/>
      <c r="I2239" s="96"/>
      <c r="J2239" s="104"/>
      <c r="K2239" s="104"/>
      <c r="L2239" s="104"/>
      <c r="M2239" s="104"/>
    </row>
    <row r="2240" spans="1:13" x14ac:dyDescent="0.25">
      <c r="A2240" s="96"/>
      <c r="B2240" s="96"/>
      <c r="C2240" s="96"/>
      <c r="D2240" s="95"/>
      <c r="E2240" s="96"/>
      <c r="F2240" s="96"/>
      <c r="G2240" s="96"/>
      <c r="H2240" s="96"/>
      <c r="I2240" s="96"/>
      <c r="J2240" s="104"/>
      <c r="K2240" s="104"/>
      <c r="L2240" s="104"/>
      <c r="M2240" s="104"/>
    </row>
    <row r="2241" spans="1:13" x14ac:dyDescent="0.25">
      <c r="A2241" s="96"/>
      <c r="B2241" s="96"/>
      <c r="C2241" s="96"/>
      <c r="D2241" s="95"/>
      <c r="E2241" s="96"/>
      <c r="F2241" s="96"/>
      <c r="G2241" s="96"/>
      <c r="H2241" s="96"/>
      <c r="I2241" s="96"/>
      <c r="J2241" s="104"/>
      <c r="K2241" s="104"/>
      <c r="L2241" s="104"/>
      <c r="M2241" s="104"/>
    </row>
    <row r="2242" spans="1:13" x14ac:dyDescent="0.25">
      <c r="A2242" s="96"/>
      <c r="B2242" s="96"/>
      <c r="C2242" s="96"/>
      <c r="D2242" s="95"/>
      <c r="E2242" s="96"/>
      <c r="F2242" s="96"/>
      <c r="G2242" s="96"/>
      <c r="H2242" s="96"/>
      <c r="I2242" s="96"/>
      <c r="J2242" s="104"/>
      <c r="K2242" s="104"/>
      <c r="L2242" s="104"/>
      <c r="M2242" s="104"/>
    </row>
    <row r="2243" spans="1:13" x14ac:dyDescent="0.25">
      <c r="A2243" s="96"/>
      <c r="B2243" s="96"/>
      <c r="C2243" s="96"/>
      <c r="D2243" s="95"/>
      <c r="E2243" s="96"/>
      <c r="F2243" s="96"/>
      <c r="G2243" s="96"/>
      <c r="H2243" s="96"/>
      <c r="I2243" s="96"/>
      <c r="J2243" s="104"/>
      <c r="K2243" s="104"/>
      <c r="L2243" s="104"/>
      <c r="M2243" s="104"/>
    </row>
    <row r="2244" spans="1:13" x14ac:dyDescent="0.25">
      <c r="A2244" s="96"/>
      <c r="B2244" s="96"/>
      <c r="C2244" s="96"/>
      <c r="D2244" s="95"/>
      <c r="E2244" s="96"/>
      <c r="F2244" s="96"/>
      <c r="G2244" s="96"/>
      <c r="H2244" s="96"/>
      <c r="I2244" s="96"/>
      <c r="J2244" s="104"/>
      <c r="K2244" s="104"/>
      <c r="L2244" s="104"/>
      <c r="M2244" s="104"/>
    </row>
    <row r="2245" spans="1:13" x14ac:dyDescent="0.25">
      <c r="A2245" s="96"/>
      <c r="B2245" s="96"/>
      <c r="C2245" s="96"/>
      <c r="D2245" s="95"/>
      <c r="E2245" s="96"/>
      <c r="F2245" s="96"/>
      <c r="G2245" s="96"/>
      <c r="H2245" s="96"/>
      <c r="I2245" s="96"/>
      <c r="J2245" s="104"/>
      <c r="K2245" s="104"/>
      <c r="L2245" s="104"/>
      <c r="M2245" s="104"/>
    </row>
    <row r="2246" spans="1:13" x14ac:dyDescent="0.25">
      <c r="A2246" s="96"/>
      <c r="B2246" s="96"/>
      <c r="C2246" s="96"/>
      <c r="D2246" s="95"/>
      <c r="E2246" s="96"/>
      <c r="F2246" s="96"/>
      <c r="G2246" s="96"/>
      <c r="H2246" s="96"/>
      <c r="I2246" s="96"/>
      <c r="J2246" s="104"/>
      <c r="K2246" s="104"/>
      <c r="L2246" s="104"/>
      <c r="M2246" s="104"/>
    </row>
    <row r="2247" spans="1:13" x14ac:dyDescent="0.25">
      <c r="A2247" s="96"/>
      <c r="B2247" s="96"/>
      <c r="C2247" s="96"/>
      <c r="D2247" s="95"/>
      <c r="E2247" s="96"/>
      <c r="F2247" s="96"/>
      <c r="G2247" s="96"/>
      <c r="H2247" s="96"/>
      <c r="I2247" s="96"/>
      <c r="J2247" s="104"/>
      <c r="K2247" s="104"/>
      <c r="L2247" s="104"/>
      <c r="M2247" s="104"/>
    </row>
    <row r="2248" spans="1:13" x14ac:dyDescent="0.25">
      <c r="A2248" s="96"/>
      <c r="B2248" s="96"/>
      <c r="C2248" s="96"/>
      <c r="D2248" s="95"/>
      <c r="E2248" s="96"/>
      <c r="F2248" s="96"/>
      <c r="G2248" s="96"/>
      <c r="H2248" s="96"/>
      <c r="I2248" s="96"/>
      <c r="J2248" s="104"/>
      <c r="K2248" s="104"/>
      <c r="L2248" s="104"/>
      <c r="M2248" s="104"/>
    </row>
    <row r="2249" spans="1:13" x14ac:dyDescent="0.25">
      <c r="A2249" s="96"/>
      <c r="B2249" s="96"/>
      <c r="C2249" s="96"/>
      <c r="D2249" s="95"/>
      <c r="E2249" s="96"/>
      <c r="F2249" s="96"/>
      <c r="G2249" s="96"/>
      <c r="H2249" s="96"/>
      <c r="I2249" s="96"/>
      <c r="J2249" s="104"/>
      <c r="K2249" s="104"/>
      <c r="L2249" s="104"/>
      <c r="M2249" s="104"/>
    </row>
    <row r="2250" spans="1:13" x14ac:dyDescent="0.25">
      <c r="A2250" s="96"/>
      <c r="B2250" s="96"/>
      <c r="C2250" s="96"/>
      <c r="D2250" s="95"/>
      <c r="E2250" s="96"/>
      <c r="F2250" s="96"/>
      <c r="G2250" s="96"/>
      <c r="H2250" s="96"/>
      <c r="I2250" s="96"/>
      <c r="J2250" s="104"/>
      <c r="K2250" s="104"/>
      <c r="L2250" s="104"/>
      <c r="M2250" s="104"/>
    </row>
    <row r="2251" spans="1:13" x14ac:dyDescent="0.25">
      <c r="A2251" s="96"/>
      <c r="B2251" s="96"/>
      <c r="C2251" s="96"/>
      <c r="D2251" s="95"/>
      <c r="E2251" s="96"/>
      <c r="F2251" s="96"/>
      <c r="G2251" s="96"/>
      <c r="H2251" s="96"/>
      <c r="I2251" s="96"/>
      <c r="J2251" s="104"/>
      <c r="K2251" s="104"/>
      <c r="L2251" s="104"/>
      <c r="M2251" s="104"/>
    </row>
    <row r="2252" spans="1:13" x14ac:dyDescent="0.25">
      <c r="A2252" s="96"/>
      <c r="B2252" s="96"/>
      <c r="C2252" s="96"/>
      <c r="D2252" s="95"/>
      <c r="E2252" s="96"/>
      <c r="F2252" s="96"/>
      <c r="G2252" s="96"/>
      <c r="H2252" s="96"/>
      <c r="I2252" s="96"/>
      <c r="J2252" s="104"/>
      <c r="K2252" s="104"/>
      <c r="L2252" s="104"/>
      <c r="M2252" s="104"/>
    </row>
    <row r="2253" spans="1:13" x14ac:dyDescent="0.25">
      <c r="A2253" s="96"/>
      <c r="B2253" s="96"/>
      <c r="C2253" s="96"/>
      <c r="D2253" s="95"/>
      <c r="E2253" s="96"/>
      <c r="F2253" s="96"/>
      <c r="G2253" s="96"/>
      <c r="H2253" s="96"/>
      <c r="I2253" s="96"/>
      <c r="J2253" s="104"/>
      <c r="K2253" s="104"/>
      <c r="L2253" s="104"/>
      <c r="M2253" s="104"/>
    </row>
    <row r="2254" spans="1:13" x14ac:dyDescent="0.25">
      <c r="A2254" s="96"/>
      <c r="B2254" s="96"/>
      <c r="C2254" s="96"/>
      <c r="D2254" s="95"/>
      <c r="E2254" s="96"/>
      <c r="F2254" s="96"/>
      <c r="G2254" s="96"/>
      <c r="H2254" s="96"/>
      <c r="I2254" s="96"/>
      <c r="J2254" s="104"/>
      <c r="K2254" s="104"/>
      <c r="L2254" s="104"/>
      <c r="M2254" s="104"/>
    </row>
    <row r="2255" spans="1:13" x14ac:dyDescent="0.25">
      <c r="A2255" s="96"/>
      <c r="B2255" s="96"/>
      <c r="C2255" s="96"/>
      <c r="D2255" s="95"/>
      <c r="E2255" s="96"/>
      <c r="F2255" s="96"/>
      <c r="G2255" s="96"/>
      <c r="H2255" s="96"/>
      <c r="I2255" s="96"/>
      <c r="J2255" s="104"/>
      <c r="K2255" s="104"/>
      <c r="L2255" s="104"/>
      <c r="M2255" s="104"/>
    </row>
    <row r="2256" spans="1:13" x14ac:dyDescent="0.25">
      <c r="A2256" s="96"/>
      <c r="B2256" s="96"/>
      <c r="C2256" s="96"/>
      <c r="D2256" s="95"/>
      <c r="E2256" s="96"/>
      <c r="F2256" s="96"/>
      <c r="G2256" s="96"/>
      <c r="H2256" s="96"/>
      <c r="I2256" s="96"/>
      <c r="J2256" s="104"/>
      <c r="K2256" s="104"/>
      <c r="L2256" s="104"/>
      <c r="M2256" s="104"/>
    </row>
    <row r="2257" spans="1:13" x14ac:dyDescent="0.25">
      <c r="A2257" s="96"/>
      <c r="B2257" s="96"/>
      <c r="C2257" s="96"/>
      <c r="D2257" s="95"/>
      <c r="E2257" s="96"/>
      <c r="F2257" s="96"/>
      <c r="G2257" s="96"/>
      <c r="H2257" s="96"/>
      <c r="I2257" s="96"/>
      <c r="J2257" s="104"/>
      <c r="K2257" s="104"/>
      <c r="L2257" s="104"/>
      <c r="M2257" s="104"/>
    </row>
    <row r="2258" spans="1:13" x14ac:dyDescent="0.25">
      <c r="A2258" s="96"/>
      <c r="B2258" s="96"/>
      <c r="C2258" s="96"/>
      <c r="D2258" s="95"/>
      <c r="E2258" s="96"/>
      <c r="F2258" s="96"/>
      <c r="G2258" s="96"/>
      <c r="H2258" s="96"/>
      <c r="I2258" s="96"/>
      <c r="J2258" s="104"/>
      <c r="K2258" s="104"/>
      <c r="L2258" s="104"/>
      <c r="M2258" s="104"/>
    </row>
    <row r="2259" spans="1:13" x14ac:dyDescent="0.25">
      <c r="A2259" s="96"/>
      <c r="B2259" s="96"/>
      <c r="C2259" s="96"/>
      <c r="D2259" s="95"/>
      <c r="E2259" s="96"/>
      <c r="F2259" s="96"/>
      <c r="G2259" s="96"/>
      <c r="H2259" s="96"/>
      <c r="I2259" s="96"/>
      <c r="J2259" s="104"/>
      <c r="K2259" s="104"/>
      <c r="L2259" s="104"/>
      <c r="M2259" s="104"/>
    </row>
    <row r="2260" spans="1:13" x14ac:dyDescent="0.25">
      <c r="A2260" s="96"/>
      <c r="B2260" s="96"/>
      <c r="C2260" s="96"/>
      <c r="D2260" s="95"/>
      <c r="E2260" s="96"/>
      <c r="F2260" s="96"/>
      <c r="G2260" s="96"/>
      <c r="H2260" s="96"/>
      <c r="I2260" s="96"/>
      <c r="J2260" s="104"/>
      <c r="K2260" s="104"/>
      <c r="L2260" s="104"/>
      <c r="M2260" s="104"/>
    </row>
    <row r="2261" spans="1:13" x14ac:dyDescent="0.25">
      <c r="A2261" s="96"/>
      <c r="B2261" s="96"/>
      <c r="C2261" s="96"/>
      <c r="D2261" s="95"/>
      <c r="E2261" s="96"/>
      <c r="F2261" s="96"/>
      <c r="G2261" s="96"/>
      <c r="H2261" s="96"/>
      <c r="I2261" s="96"/>
      <c r="J2261" s="104"/>
      <c r="K2261" s="104"/>
      <c r="L2261" s="104"/>
      <c r="M2261" s="104"/>
    </row>
    <row r="2262" spans="1:13" x14ac:dyDescent="0.25">
      <c r="A2262" s="96"/>
      <c r="B2262" s="96"/>
      <c r="C2262" s="96"/>
      <c r="D2262" s="95"/>
      <c r="E2262" s="96"/>
      <c r="F2262" s="96"/>
      <c r="G2262" s="96"/>
      <c r="H2262" s="96"/>
      <c r="I2262" s="96"/>
      <c r="J2262" s="104"/>
      <c r="K2262" s="104"/>
      <c r="L2262" s="104"/>
      <c r="M2262" s="104"/>
    </row>
    <row r="2263" spans="1:13" x14ac:dyDescent="0.25">
      <c r="A2263" s="96"/>
      <c r="B2263" s="96"/>
      <c r="C2263" s="96"/>
      <c r="D2263" s="95"/>
      <c r="E2263" s="96"/>
      <c r="F2263" s="96"/>
      <c r="G2263" s="96"/>
      <c r="H2263" s="96"/>
      <c r="I2263" s="96"/>
      <c r="J2263" s="104"/>
      <c r="K2263" s="104"/>
      <c r="L2263" s="104"/>
      <c r="M2263" s="104"/>
    </row>
    <row r="2264" spans="1:13" x14ac:dyDescent="0.25">
      <c r="A2264" s="96"/>
      <c r="B2264" s="96"/>
      <c r="C2264" s="96"/>
      <c r="D2264" s="95"/>
      <c r="E2264" s="96"/>
      <c r="F2264" s="96"/>
      <c r="G2264" s="96"/>
      <c r="H2264" s="96"/>
      <c r="I2264" s="96"/>
      <c r="J2264" s="104"/>
      <c r="K2264" s="104"/>
      <c r="L2264" s="104"/>
      <c r="M2264" s="104"/>
    </row>
    <row r="2265" spans="1:13" x14ac:dyDescent="0.25">
      <c r="A2265" s="96"/>
      <c r="B2265" s="96"/>
      <c r="C2265" s="96"/>
      <c r="D2265" s="95"/>
      <c r="E2265" s="96"/>
      <c r="F2265" s="96"/>
      <c r="G2265" s="96"/>
      <c r="H2265" s="96"/>
      <c r="I2265" s="96"/>
      <c r="J2265" s="104"/>
      <c r="K2265" s="104"/>
      <c r="L2265" s="104"/>
      <c r="M2265" s="104"/>
    </row>
    <row r="2266" spans="1:13" x14ac:dyDescent="0.25">
      <c r="A2266" s="96"/>
      <c r="B2266" s="96"/>
      <c r="C2266" s="96"/>
      <c r="D2266" s="95"/>
      <c r="E2266" s="96"/>
      <c r="F2266" s="96"/>
      <c r="G2266" s="96"/>
      <c r="H2266" s="96"/>
      <c r="I2266" s="96"/>
      <c r="J2266" s="104"/>
      <c r="K2266" s="104"/>
      <c r="L2266" s="104"/>
      <c r="M2266" s="104"/>
    </row>
    <row r="2267" spans="1:13" x14ac:dyDescent="0.25">
      <c r="A2267" s="96"/>
      <c r="B2267" s="96"/>
      <c r="C2267" s="96"/>
      <c r="D2267" s="95"/>
      <c r="E2267" s="96"/>
      <c r="F2267" s="96"/>
      <c r="G2267" s="96"/>
      <c r="H2267" s="96"/>
      <c r="I2267" s="96"/>
      <c r="J2267" s="104"/>
      <c r="K2267" s="104"/>
      <c r="L2267" s="104"/>
      <c r="M2267" s="104"/>
    </row>
    <row r="2268" spans="1:13" x14ac:dyDescent="0.25">
      <c r="A2268" s="96"/>
      <c r="B2268" s="96"/>
      <c r="C2268" s="96"/>
      <c r="D2268" s="95"/>
      <c r="E2268" s="96"/>
      <c r="F2268" s="96"/>
      <c r="G2268" s="96"/>
      <c r="H2268" s="96"/>
      <c r="I2268" s="96"/>
      <c r="J2268" s="104"/>
      <c r="K2268" s="104"/>
      <c r="L2268" s="104"/>
      <c r="M2268" s="104"/>
    </row>
    <row r="2269" spans="1:13" x14ac:dyDescent="0.25">
      <c r="A2269" s="96"/>
      <c r="B2269" s="96"/>
      <c r="C2269" s="96"/>
      <c r="D2269" s="95"/>
      <c r="E2269" s="96"/>
      <c r="F2269" s="96"/>
      <c r="G2269" s="96"/>
      <c r="H2269" s="96"/>
      <c r="I2269" s="96"/>
      <c r="J2269" s="104"/>
      <c r="K2269" s="104"/>
      <c r="L2269" s="104"/>
      <c r="M2269" s="104"/>
    </row>
    <row r="2270" spans="1:13" x14ac:dyDescent="0.25">
      <c r="A2270" s="96"/>
      <c r="B2270" s="96"/>
      <c r="C2270" s="96"/>
      <c r="D2270" s="95"/>
      <c r="E2270" s="96"/>
      <c r="F2270" s="96"/>
      <c r="G2270" s="96"/>
      <c r="H2270" s="96"/>
      <c r="I2270" s="96"/>
      <c r="J2270" s="104"/>
      <c r="K2270" s="104"/>
      <c r="L2270" s="104"/>
      <c r="M2270" s="104"/>
    </row>
    <row r="2271" spans="1:13" x14ac:dyDescent="0.25">
      <c r="A2271" s="96"/>
      <c r="B2271" s="96"/>
      <c r="C2271" s="96"/>
      <c r="D2271" s="95"/>
      <c r="E2271" s="96"/>
      <c r="F2271" s="96"/>
      <c r="G2271" s="96"/>
      <c r="H2271" s="96"/>
      <c r="I2271" s="96"/>
      <c r="J2271" s="104"/>
      <c r="K2271" s="104"/>
      <c r="L2271" s="104"/>
      <c r="M2271" s="104"/>
    </row>
    <row r="2272" spans="1:13" x14ac:dyDescent="0.25">
      <c r="A2272" s="96"/>
      <c r="B2272" s="96"/>
      <c r="C2272" s="96"/>
      <c r="D2272" s="95"/>
      <c r="E2272" s="96"/>
      <c r="F2272" s="96"/>
      <c r="G2272" s="96"/>
      <c r="H2272" s="96"/>
      <c r="I2272" s="96"/>
      <c r="J2272" s="104"/>
      <c r="K2272" s="104"/>
      <c r="L2272" s="104"/>
      <c r="M2272" s="104"/>
    </row>
    <row r="2273" spans="1:13" x14ac:dyDescent="0.25">
      <c r="A2273" s="96"/>
      <c r="B2273" s="96"/>
      <c r="C2273" s="96"/>
      <c r="D2273" s="95"/>
      <c r="E2273" s="96"/>
      <c r="F2273" s="96"/>
      <c r="G2273" s="96"/>
      <c r="H2273" s="96"/>
      <c r="I2273" s="96"/>
      <c r="J2273" s="104"/>
      <c r="K2273" s="104"/>
      <c r="L2273" s="104"/>
      <c r="M2273" s="104"/>
    </row>
    <row r="2274" spans="1:13" x14ac:dyDescent="0.25">
      <c r="A2274" s="96"/>
      <c r="B2274" s="96"/>
      <c r="C2274" s="96"/>
      <c r="D2274" s="95"/>
      <c r="E2274" s="96"/>
      <c r="F2274" s="96"/>
      <c r="G2274" s="96"/>
      <c r="H2274" s="96"/>
      <c r="I2274" s="96"/>
      <c r="J2274" s="104"/>
      <c r="K2274" s="104"/>
      <c r="L2274" s="104"/>
      <c r="M2274" s="104"/>
    </row>
    <row r="2275" spans="1:13" x14ac:dyDescent="0.25">
      <c r="A2275" s="96"/>
      <c r="B2275" s="96"/>
      <c r="C2275" s="96"/>
      <c r="D2275" s="95"/>
      <c r="E2275" s="96"/>
      <c r="F2275" s="96"/>
      <c r="G2275" s="96"/>
      <c r="H2275" s="96"/>
      <c r="I2275" s="96"/>
      <c r="J2275" s="104"/>
      <c r="K2275" s="104"/>
      <c r="L2275" s="104"/>
      <c r="M2275" s="104"/>
    </row>
    <row r="2276" spans="1:13" x14ac:dyDescent="0.25">
      <c r="A2276" s="96"/>
      <c r="B2276" s="96"/>
      <c r="C2276" s="96"/>
      <c r="D2276" s="95"/>
      <c r="E2276" s="96"/>
      <c r="F2276" s="96"/>
      <c r="G2276" s="96"/>
      <c r="H2276" s="96"/>
      <c r="I2276" s="96"/>
      <c r="J2276" s="104"/>
      <c r="K2276" s="104"/>
      <c r="L2276" s="104"/>
      <c r="M2276" s="104"/>
    </row>
    <row r="2277" spans="1:13" x14ac:dyDescent="0.25">
      <c r="A2277" s="96"/>
      <c r="B2277" s="96"/>
      <c r="C2277" s="96"/>
      <c r="D2277" s="95"/>
      <c r="E2277" s="96"/>
      <c r="F2277" s="96"/>
      <c r="G2277" s="96"/>
      <c r="H2277" s="96"/>
      <c r="I2277" s="96"/>
      <c r="J2277" s="104"/>
      <c r="K2277" s="104"/>
      <c r="L2277" s="104"/>
      <c r="M2277" s="104"/>
    </row>
    <row r="2278" spans="1:13" x14ac:dyDescent="0.25">
      <c r="A2278" s="96"/>
      <c r="B2278" s="96"/>
      <c r="C2278" s="96"/>
      <c r="D2278" s="95"/>
      <c r="E2278" s="96"/>
      <c r="F2278" s="96"/>
      <c r="G2278" s="96"/>
      <c r="H2278" s="96"/>
      <c r="I2278" s="96"/>
      <c r="J2278" s="104"/>
      <c r="K2278" s="104"/>
      <c r="L2278" s="104"/>
      <c r="M2278" s="104"/>
    </row>
    <row r="2279" spans="1:13" x14ac:dyDescent="0.25">
      <c r="A2279" s="96"/>
      <c r="B2279" s="96"/>
      <c r="C2279" s="96"/>
      <c r="D2279" s="95"/>
      <c r="E2279" s="96"/>
      <c r="F2279" s="96"/>
      <c r="G2279" s="96"/>
      <c r="H2279" s="96"/>
      <c r="I2279" s="96"/>
      <c r="J2279" s="104"/>
      <c r="K2279" s="104"/>
      <c r="L2279" s="104"/>
      <c r="M2279" s="104"/>
    </row>
    <row r="2280" spans="1:13" x14ac:dyDescent="0.25">
      <c r="A2280" s="96"/>
      <c r="B2280" s="96"/>
      <c r="C2280" s="96"/>
      <c r="D2280" s="95"/>
      <c r="E2280" s="96"/>
      <c r="F2280" s="96"/>
      <c r="G2280" s="96"/>
      <c r="H2280" s="96"/>
      <c r="I2280" s="96"/>
      <c r="J2280" s="104"/>
      <c r="K2280" s="104"/>
      <c r="L2280" s="104"/>
      <c r="M2280" s="104"/>
    </row>
    <row r="2281" spans="1:13" x14ac:dyDescent="0.25">
      <c r="A2281" s="96"/>
      <c r="B2281" s="96"/>
      <c r="C2281" s="96"/>
      <c r="D2281" s="95"/>
      <c r="E2281" s="96"/>
      <c r="F2281" s="96"/>
      <c r="G2281" s="96"/>
      <c r="H2281" s="96"/>
      <c r="I2281" s="96"/>
      <c r="J2281" s="104"/>
      <c r="K2281" s="104"/>
      <c r="L2281" s="104"/>
      <c r="M2281" s="104"/>
    </row>
    <row r="2282" spans="1:13" x14ac:dyDescent="0.25">
      <c r="A2282" s="96"/>
      <c r="B2282" s="96"/>
      <c r="C2282" s="96"/>
      <c r="D2282" s="95"/>
      <c r="E2282" s="96"/>
      <c r="F2282" s="96"/>
      <c r="G2282" s="96"/>
      <c r="H2282" s="96"/>
      <c r="I2282" s="96"/>
      <c r="J2282" s="104"/>
      <c r="K2282" s="104"/>
      <c r="L2282" s="104"/>
      <c r="M2282" s="104"/>
    </row>
    <row r="2283" spans="1:13" x14ac:dyDescent="0.25">
      <c r="A2283" s="96"/>
      <c r="B2283" s="96"/>
      <c r="C2283" s="96"/>
      <c r="D2283" s="95"/>
      <c r="E2283" s="96"/>
      <c r="F2283" s="96"/>
      <c r="G2283" s="96"/>
      <c r="H2283" s="96"/>
      <c r="I2283" s="96"/>
      <c r="J2283" s="104"/>
      <c r="K2283" s="104"/>
      <c r="L2283" s="104"/>
      <c r="M2283" s="104"/>
    </row>
    <row r="2284" spans="1:13" x14ac:dyDescent="0.25">
      <c r="A2284" s="96"/>
      <c r="B2284" s="96"/>
      <c r="C2284" s="96"/>
      <c r="D2284" s="95"/>
      <c r="E2284" s="96"/>
      <c r="F2284" s="96"/>
      <c r="G2284" s="96"/>
      <c r="H2284" s="96"/>
      <c r="I2284" s="96"/>
      <c r="J2284" s="104"/>
      <c r="K2284" s="104"/>
      <c r="L2284" s="104"/>
      <c r="M2284" s="104"/>
    </row>
    <row r="2285" spans="1:13" x14ac:dyDescent="0.25">
      <c r="A2285" s="96"/>
      <c r="B2285" s="96"/>
      <c r="C2285" s="96"/>
      <c r="D2285" s="95"/>
      <c r="E2285" s="96"/>
      <c r="F2285" s="96"/>
      <c r="G2285" s="96"/>
      <c r="H2285" s="96"/>
      <c r="I2285" s="96"/>
      <c r="J2285" s="104"/>
      <c r="K2285" s="104"/>
      <c r="L2285" s="104"/>
      <c r="M2285" s="104"/>
    </row>
    <row r="2286" spans="1:13" x14ac:dyDescent="0.25">
      <c r="A2286" s="96"/>
      <c r="B2286" s="96"/>
      <c r="C2286" s="96"/>
      <c r="D2286" s="95"/>
      <c r="E2286" s="96"/>
      <c r="F2286" s="96"/>
      <c r="G2286" s="96"/>
      <c r="H2286" s="96"/>
      <c r="I2286" s="96"/>
      <c r="J2286" s="104"/>
      <c r="K2286" s="104"/>
      <c r="L2286" s="104"/>
      <c r="M2286" s="104"/>
    </row>
    <row r="2287" spans="1:13" x14ac:dyDescent="0.25">
      <c r="A2287" s="96"/>
      <c r="B2287" s="96"/>
      <c r="C2287" s="96"/>
      <c r="D2287" s="95"/>
      <c r="E2287" s="96"/>
      <c r="F2287" s="96"/>
      <c r="G2287" s="96"/>
      <c r="H2287" s="96"/>
      <c r="I2287" s="96"/>
      <c r="J2287" s="104"/>
      <c r="K2287" s="104"/>
      <c r="L2287" s="104"/>
      <c r="M2287" s="104"/>
    </row>
    <row r="2288" spans="1:13" x14ac:dyDescent="0.25">
      <c r="A2288" s="96"/>
      <c r="B2288" s="96"/>
      <c r="C2288" s="96"/>
      <c r="D2288" s="95"/>
      <c r="E2288" s="96"/>
      <c r="F2288" s="96"/>
      <c r="G2288" s="96"/>
      <c r="H2288" s="96"/>
      <c r="I2288" s="96"/>
      <c r="J2288" s="104"/>
      <c r="K2288" s="104"/>
      <c r="L2288" s="104"/>
      <c r="M2288" s="104"/>
    </row>
    <row r="2289" spans="1:13" x14ac:dyDescent="0.25">
      <c r="A2289" s="96"/>
      <c r="B2289" s="96"/>
      <c r="C2289" s="96"/>
      <c r="D2289" s="95"/>
      <c r="E2289" s="96"/>
      <c r="F2289" s="96"/>
      <c r="G2289" s="96"/>
      <c r="H2289" s="96"/>
      <c r="I2289" s="96"/>
      <c r="J2289" s="104"/>
      <c r="K2289" s="104"/>
      <c r="L2289" s="104"/>
      <c r="M2289" s="104"/>
    </row>
    <row r="2290" spans="1:13" x14ac:dyDescent="0.25">
      <c r="A2290" s="96"/>
      <c r="B2290" s="96"/>
      <c r="C2290" s="96"/>
      <c r="D2290" s="95"/>
      <c r="E2290" s="96"/>
      <c r="F2290" s="96"/>
      <c r="G2290" s="96"/>
      <c r="H2290" s="96"/>
      <c r="I2290" s="96"/>
      <c r="J2290" s="104"/>
      <c r="K2290" s="104"/>
      <c r="L2290" s="104"/>
      <c r="M2290" s="104"/>
    </row>
    <row r="2291" spans="1:13" x14ac:dyDescent="0.25">
      <c r="A2291" s="96"/>
      <c r="B2291" s="96"/>
      <c r="C2291" s="96"/>
      <c r="D2291" s="95"/>
      <c r="E2291" s="96"/>
      <c r="F2291" s="96"/>
      <c r="G2291" s="96"/>
      <c r="H2291" s="96"/>
      <c r="I2291" s="96"/>
      <c r="J2291" s="104"/>
      <c r="K2291" s="104"/>
      <c r="L2291" s="104"/>
      <c r="M2291" s="104"/>
    </row>
    <row r="2292" spans="1:13" x14ac:dyDescent="0.25">
      <c r="A2292" s="96"/>
      <c r="B2292" s="96"/>
      <c r="C2292" s="96"/>
      <c r="D2292" s="95"/>
      <c r="E2292" s="96"/>
      <c r="F2292" s="96"/>
      <c r="G2292" s="96"/>
      <c r="H2292" s="96"/>
      <c r="I2292" s="96"/>
      <c r="J2292" s="104"/>
      <c r="K2292" s="104"/>
      <c r="L2292" s="104"/>
      <c r="M2292" s="104"/>
    </row>
    <row r="2293" spans="1:13" x14ac:dyDescent="0.25">
      <c r="A2293" s="96"/>
      <c r="B2293" s="96"/>
      <c r="C2293" s="96"/>
      <c r="D2293" s="95"/>
      <c r="E2293" s="96"/>
      <c r="F2293" s="96"/>
      <c r="G2293" s="96"/>
      <c r="H2293" s="96"/>
      <c r="I2293" s="96"/>
      <c r="J2293" s="104"/>
      <c r="K2293" s="104"/>
      <c r="L2293" s="104"/>
      <c r="M2293" s="104"/>
    </row>
    <row r="2294" spans="1:13" x14ac:dyDescent="0.25">
      <c r="A2294" s="96"/>
      <c r="B2294" s="96"/>
      <c r="C2294" s="96"/>
      <c r="D2294" s="95"/>
      <c r="E2294" s="96"/>
      <c r="F2294" s="96"/>
      <c r="G2294" s="96"/>
      <c r="H2294" s="96"/>
      <c r="I2294" s="96"/>
      <c r="J2294" s="104"/>
      <c r="K2294" s="104"/>
      <c r="L2294" s="104"/>
      <c r="M2294" s="104"/>
    </row>
    <row r="2295" spans="1:13" x14ac:dyDescent="0.25">
      <c r="A2295" s="96"/>
      <c r="B2295" s="96"/>
      <c r="C2295" s="96"/>
      <c r="D2295" s="95"/>
      <c r="E2295" s="96"/>
      <c r="F2295" s="96"/>
      <c r="G2295" s="96"/>
      <c r="H2295" s="96"/>
      <c r="I2295" s="96"/>
      <c r="J2295" s="104"/>
      <c r="K2295" s="104"/>
      <c r="L2295" s="104"/>
      <c r="M2295" s="104"/>
    </row>
    <row r="2296" spans="1:13" x14ac:dyDescent="0.25">
      <c r="A2296" s="96"/>
      <c r="B2296" s="96"/>
      <c r="C2296" s="96"/>
      <c r="D2296" s="95"/>
      <c r="E2296" s="96"/>
      <c r="F2296" s="96"/>
      <c r="G2296" s="96"/>
      <c r="H2296" s="96"/>
      <c r="I2296" s="96"/>
      <c r="J2296" s="104"/>
      <c r="K2296" s="104"/>
      <c r="L2296" s="104"/>
      <c r="M2296" s="104"/>
    </row>
    <row r="2297" spans="1:13" x14ac:dyDescent="0.25">
      <c r="A2297" s="96"/>
      <c r="B2297" s="96"/>
      <c r="C2297" s="96"/>
      <c r="D2297" s="95"/>
      <c r="E2297" s="96"/>
      <c r="F2297" s="96"/>
      <c r="G2297" s="96"/>
      <c r="H2297" s="96"/>
      <c r="I2297" s="96"/>
      <c r="J2297" s="104"/>
      <c r="K2297" s="104"/>
      <c r="L2297" s="104"/>
      <c r="M2297" s="104"/>
    </row>
    <row r="2298" spans="1:13" x14ac:dyDescent="0.25">
      <c r="A2298" s="96"/>
      <c r="B2298" s="96"/>
      <c r="C2298" s="96"/>
      <c r="D2298" s="95"/>
      <c r="E2298" s="96"/>
      <c r="F2298" s="96"/>
      <c r="G2298" s="96"/>
      <c r="H2298" s="96"/>
      <c r="I2298" s="96"/>
      <c r="J2298" s="104"/>
      <c r="K2298" s="104"/>
      <c r="L2298" s="104"/>
      <c r="M2298" s="104"/>
    </row>
    <row r="2299" spans="1:13" x14ac:dyDescent="0.25">
      <c r="A2299" s="96"/>
      <c r="B2299" s="96"/>
      <c r="C2299" s="96"/>
      <c r="D2299" s="95"/>
      <c r="E2299" s="96"/>
      <c r="F2299" s="96"/>
      <c r="G2299" s="96"/>
      <c r="H2299" s="96"/>
      <c r="I2299" s="96"/>
      <c r="J2299" s="104"/>
      <c r="K2299" s="104"/>
      <c r="L2299" s="104"/>
      <c r="M2299" s="104"/>
    </row>
    <row r="2300" spans="1:13" x14ac:dyDescent="0.25">
      <c r="A2300" s="96"/>
      <c r="B2300" s="96"/>
      <c r="C2300" s="96"/>
      <c r="D2300" s="95"/>
      <c r="E2300" s="96"/>
      <c r="F2300" s="96"/>
      <c r="G2300" s="96"/>
      <c r="H2300" s="96"/>
      <c r="I2300" s="96"/>
      <c r="J2300" s="104"/>
      <c r="K2300" s="104"/>
      <c r="L2300" s="104"/>
      <c r="M2300" s="104"/>
    </row>
    <row r="2301" spans="1:13" x14ac:dyDescent="0.25">
      <c r="A2301" s="96"/>
      <c r="B2301" s="96"/>
      <c r="C2301" s="96"/>
      <c r="D2301" s="95"/>
      <c r="E2301" s="96"/>
      <c r="F2301" s="96"/>
      <c r="G2301" s="96"/>
      <c r="H2301" s="96"/>
      <c r="I2301" s="96"/>
      <c r="J2301" s="104"/>
      <c r="K2301" s="104"/>
      <c r="L2301" s="104"/>
      <c r="M2301" s="104"/>
    </row>
    <row r="2302" spans="1:13" x14ac:dyDescent="0.25">
      <c r="A2302" s="96"/>
      <c r="B2302" s="96"/>
      <c r="C2302" s="96"/>
      <c r="D2302" s="95"/>
      <c r="E2302" s="96"/>
      <c r="F2302" s="96"/>
      <c r="G2302" s="96"/>
      <c r="H2302" s="96"/>
      <c r="I2302" s="96"/>
      <c r="J2302" s="104"/>
      <c r="K2302" s="104"/>
      <c r="L2302" s="104"/>
      <c r="M2302" s="104"/>
    </row>
    <row r="2303" spans="1:13" x14ac:dyDescent="0.25">
      <c r="A2303" s="96"/>
      <c r="B2303" s="96"/>
      <c r="C2303" s="96"/>
      <c r="D2303" s="95"/>
      <c r="E2303" s="96"/>
      <c r="F2303" s="96"/>
      <c r="G2303" s="96"/>
      <c r="H2303" s="96"/>
      <c r="I2303" s="96"/>
      <c r="J2303" s="104"/>
      <c r="K2303" s="104"/>
      <c r="L2303" s="104"/>
      <c r="M2303" s="104"/>
    </row>
    <row r="2304" spans="1:13" x14ac:dyDescent="0.25">
      <c r="A2304" s="96"/>
      <c r="B2304" s="96"/>
      <c r="C2304" s="96"/>
      <c r="D2304" s="95"/>
      <c r="E2304" s="96"/>
      <c r="F2304" s="96"/>
      <c r="G2304" s="96"/>
      <c r="H2304" s="96"/>
      <c r="I2304" s="96"/>
      <c r="J2304" s="104"/>
      <c r="K2304" s="104"/>
      <c r="L2304" s="104"/>
      <c r="M2304" s="104"/>
    </row>
    <row r="2305" spans="1:13" x14ac:dyDescent="0.25">
      <c r="A2305" s="96"/>
      <c r="B2305" s="96"/>
      <c r="C2305" s="96"/>
      <c r="D2305" s="95"/>
      <c r="E2305" s="96"/>
      <c r="F2305" s="96"/>
      <c r="G2305" s="96"/>
      <c r="H2305" s="96"/>
      <c r="I2305" s="96"/>
      <c r="J2305" s="104"/>
      <c r="K2305" s="104"/>
      <c r="L2305" s="104"/>
      <c r="M2305" s="104"/>
    </row>
    <row r="2306" spans="1:13" x14ac:dyDescent="0.25">
      <c r="A2306" s="96"/>
      <c r="B2306" s="96"/>
      <c r="C2306" s="96"/>
      <c r="D2306" s="95"/>
      <c r="E2306" s="96"/>
      <c r="F2306" s="96"/>
      <c r="G2306" s="96"/>
      <c r="H2306" s="96"/>
      <c r="I2306" s="96"/>
      <c r="J2306" s="104"/>
      <c r="K2306" s="104"/>
      <c r="L2306" s="104"/>
      <c r="M2306" s="104"/>
    </row>
    <row r="2307" spans="1:13" x14ac:dyDescent="0.25">
      <c r="A2307" s="96"/>
      <c r="B2307" s="96"/>
      <c r="C2307" s="96"/>
      <c r="D2307" s="95"/>
      <c r="E2307" s="96"/>
      <c r="F2307" s="96"/>
      <c r="G2307" s="96"/>
      <c r="H2307" s="96"/>
      <c r="I2307" s="96"/>
      <c r="J2307" s="104"/>
      <c r="K2307" s="104"/>
      <c r="L2307" s="104"/>
      <c r="M2307" s="104"/>
    </row>
    <row r="2308" spans="1:13" x14ac:dyDescent="0.25">
      <c r="A2308" s="96"/>
      <c r="B2308" s="96"/>
      <c r="C2308" s="96"/>
      <c r="D2308" s="95"/>
      <c r="E2308" s="96"/>
      <c r="F2308" s="96"/>
      <c r="G2308" s="96"/>
      <c r="H2308" s="96"/>
      <c r="I2308" s="96"/>
      <c r="J2308" s="104"/>
      <c r="K2308" s="104"/>
      <c r="L2308" s="104"/>
      <c r="M2308" s="104"/>
    </row>
    <row r="2309" spans="1:13" x14ac:dyDescent="0.25">
      <c r="A2309" s="96"/>
      <c r="B2309" s="96"/>
      <c r="C2309" s="96"/>
      <c r="D2309" s="95"/>
      <c r="E2309" s="96"/>
      <c r="F2309" s="96"/>
      <c r="G2309" s="96"/>
      <c r="H2309" s="96"/>
      <c r="I2309" s="96"/>
      <c r="J2309" s="104"/>
      <c r="K2309" s="104"/>
      <c r="L2309" s="104"/>
      <c r="M2309" s="104"/>
    </row>
    <row r="2310" spans="1:13" x14ac:dyDescent="0.25">
      <c r="A2310" s="96"/>
      <c r="B2310" s="96"/>
      <c r="C2310" s="96"/>
      <c r="D2310" s="95"/>
      <c r="E2310" s="96"/>
      <c r="F2310" s="96"/>
      <c r="G2310" s="96"/>
      <c r="H2310" s="96"/>
      <c r="I2310" s="96"/>
      <c r="J2310" s="104"/>
      <c r="K2310" s="104"/>
      <c r="L2310" s="104"/>
      <c r="M2310" s="104"/>
    </row>
    <row r="2311" spans="1:13" x14ac:dyDescent="0.25">
      <c r="A2311" s="96"/>
      <c r="B2311" s="96"/>
      <c r="C2311" s="96"/>
      <c r="D2311" s="95"/>
      <c r="E2311" s="96"/>
      <c r="F2311" s="96"/>
      <c r="G2311" s="96"/>
      <c r="H2311" s="96"/>
      <c r="I2311" s="96"/>
      <c r="J2311" s="104"/>
      <c r="K2311" s="104"/>
      <c r="L2311" s="104"/>
      <c r="M2311" s="104"/>
    </row>
    <row r="2312" spans="1:13" x14ac:dyDescent="0.25">
      <c r="A2312" s="96"/>
      <c r="B2312" s="96"/>
      <c r="C2312" s="96"/>
      <c r="D2312" s="95"/>
      <c r="E2312" s="96"/>
      <c r="F2312" s="96"/>
      <c r="G2312" s="96"/>
      <c r="H2312" s="96"/>
      <c r="I2312" s="96"/>
      <c r="J2312" s="104"/>
      <c r="K2312" s="104"/>
      <c r="L2312" s="104"/>
      <c r="M2312" s="104"/>
    </row>
    <row r="2313" spans="1:13" x14ac:dyDescent="0.25">
      <c r="A2313" s="96"/>
      <c r="B2313" s="96"/>
      <c r="C2313" s="96"/>
      <c r="D2313" s="95"/>
      <c r="E2313" s="96"/>
      <c r="F2313" s="96"/>
      <c r="G2313" s="96"/>
      <c r="H2313" s="96"/>
      <c r="I2313" s="96"/>
      <c r="J2313" s="104"/>
      <c r="K2313" s="104"/>
      <c r="L2313" s="104"/>
      <c r="M2313" s="104"/>
    </row>
    <row r="2314" spans="1:13" x14ac:dyDescent="0.25">
      <c r="A2314" s="96"/>
      <c r="B2314" s="96"/>
      <c r="C2314" s="96"/>
      <c r="D2314" s="95"/>
      <c r="E2314" s="96"/>
      <c r="F2314" s="96"/>
      <c r="G2314" s="96"/>
      <c r="H2314" s="96"/>
      <c r="I2314" s="96"/>
      <c r="J2314" s="104"/>
      <c r="K2314" s="104"/>
      <c r="L2314" s="104"/>
      <c r="M2314" s="104"/>
    </row>
    <row r="2315" spans="1:13" x14ac:dyDescent="0.25">
      <c r="A2315" s="96"/>
      <c r="B2315" s="96"/>
      <c r="C2315" s="96"/>
      <c r="D2315" s="95"/>
      <c r="E2315" s="96"/>
      <c r="F2315" s="96"/>
      <c r="G2315" s="96"/>
      <c r="H2315" s="96"/>
      <c r="I2315" s="96"/>
      <c r="J2315" s="104"/>
      <c r="K2315" s="104"/>
      <c r="L2315" s="104"/>
      <c r="M2315" s="104"/>
    </row>
    <row r="2316" spans="1:13" x14ac:dyDescent="0.25">
      <c r="A2316" s="96"/>
      <c r="B2316" s="96"/>
      <c r="C2316" s="96"/>
      <c r="D2316" s="95"/>
      <c r="E2316" s="96"/>
      <c r="F2316" s="96"/>
      <c r="G2316" s="96"/>
      <c r="H2316" s="96"/>
      <c r="I2316" s="96"/>
      <c r="J2316" s="104"/>
      <c r="K2316" s="104"/>
      <c r="L2316" s="104"/>
      <c r="M2316" s="104"/>
    </row>
    <row r="2317" spans="1:13" x14ac:dyDescent="0.25">
      <c r="A2317" s="96"/>
      <c r="B2317" s="96"/>
      <c r="C2317" s="96"/>
      <c r="D2317" s="95"/>
      <c r="E2317" s="96"/>
      <c r="F2317" s="96"/>
      <c r="G2317" s="96"/>
      <c r="H2317" s="96"/>
      <c r="I2317" s="96"/>
      <c r="J2317" s="104"/>
      <c r="K2317" s="104"/>
      <c r="L2317" s="104"/>
      <c r="M2317" s="104"/>
    </row>
    <row r="2318" spans="1:13" x14ac:dyDescent="0.25">
      <c r="A2318" s="96"/>
      <c r="B2318" s="96"/>
      <c r="C2318" s="96"/>
      <c r="D2318" s="95"/>
      <c r="E2318" s="96"/>
      <c r="F2318" s="96"/>
      <c r="G2318" s="96"/>
      <c r="H2318" s="96"/>
      <c r="I2318" s="96"/>
      <c r="J2318" s="104"/>
      <c r="K2318" s="104"/>
      <c r="L2318" s="104"/>
      <c r="M2318" s="104"/>
    </row>
    <row r="2319" spans="1:13" x14ac:dyDescent="0.25">
      <c r="A2319" s="96"/>
      <c r="B2319" s="96"/>
      <c r="C2319" s="96"/>
      <c r="D2319" s="95"/>
      <c r="E2319" s="96"/>
      <c r="F2319" s="96"/>
      <c r="G2319" s="96"/>
      <c r="H2319" s="96"/>
      <c r="I2319" s="96"/>
      <c r="J2319" s="104"/>
      <c r="K2319" s="104"/>
      <c r="L2319" s="104"/>
      <c r="M2319" s="104"/>
    </row>
    <row r="2320" spans="1:13" x14ac:dyDescent="0.25">
      <c r="A2320" s="96"/>
      <c r="B2320" s="96"/>
      <c r="C2320" s="96"/>
      <c r="D2320" s="95"/>
      <c r="E2320" s="96"/>
      <c r="F2320" s="96"/>
      <c r="G2320" s="96"/>
      <c r="H2320" s="96"/>
      <c r="I2320" s="96"/>
      <c r="J2320" s="104"/>
      <c r="K2320" s="104"/>
      <c r="L2320" s="104"/>
      <c r="M2320" s="104"/>
    </row>
    <row r="2321" spans="1:13" x14ac:dyDescent="0.25">
      <c r="A2321" s="96"/>
      <c r="B2321" s="96"/>
      <c r="C2321" s="96"/>
      <c r="D2321" s="95"/>
      <c r="E2321" s="96"/>
      <c r="F2321" s="96"/>
      <c r="G2321" s="96"/>
      <c r="H2321" s="96"/>
      <c r="I2321" s="96"/>
      <c r="J2321" s="104"/>
      <c r="K2321" s="104"/>
      <c r="L2321" s="104"/>
      <c r="M2321" s="104"/>
    </row>
    <row r="2322" spans="1:13" x14ac:dyDescent="0.25">
      <c r="A2322" s="96"/>
      <c r="B2322" s="96"/>
      <c r="C2322" s="96"/>
      <c r="D2322" s="95"/>
      <c r="E2322" s="96"/>
      <c r="F2322" s="96"/>
      <c r="G2322" s="96"/>
      <c r="H2322" s="96"/>
      <c r="I2322" s="96"/>
      <c r="J2322" s="104"/>
      <c r="K2322" s="104"/>
      <c r="L2322" s="104"/>
      <c r="M2322" s="104"/>
    </row>
    <row r="2323" spans="1:13" x14ac:dyDescent="0.25">
      <c r="A2323" s="96"/>
      <c r="B2323" s="96"/>
      <c r="C2323" s="96"/>
      <c r="D2323" s="95"/>
      <c r="E2323" s="96"/>
      <c r="F2323" s="96"/>
      <c r="G2323" s="96"/>
      <c r="H2323" s="96"/>
      <c r="I2323" s="96"/>
      <c r="J2323" s="104"/>
      <c r="K2323" s="104"/>
      <c r="L2323" s="104"/>
      <c r="M2323" s="104"/>
    </row>
    <row r="2324" spans="1:13" x14ac:dyDescent="0.25">
      <c r="A2324" s="96"/>
      <c r="B2324" s="96"/>
      <c r="C2324" s="96"/>
      <c r="D2324" s="95"/>
      <c r="E2324" s="96"/>
      <c r="F2324" s="96"/>
      <c r="G2324" s="96"/>
      <c r="H2324" s="96"/>
      <c r="I2324" s="96"/>
      <c r="J2324" s="104"/>
      <c r="K2324" s="104"/>
      <c r="L2324" s="104"/>
      <c r="M2324" s="104"/>
    </row>
    <row r="2325" spans="1:13" x14ac:dyDescent="0.25">
      <c r="A2325" s="96"/>
      <c r="B2325" s="96"/>
      <c r="C2325" s="96"/>
      <c r="D2325" s="95"/>
      <c r="E2325" s="96"/>
      <c r="F2325" s="96"/>
      <c r="G2325" s="96"/>
      <c r="H2325" s="96"/>
      <c r="I2325" s="96"/>
      <c r="J2325" s="104"/>
      <c r="K2325" s="104"/>
      <c r="L2325" s="104"/>
      <c r="M2325" s="104"/>
    </row>
    <row r="2326" spans="1:13" x14ac:dyDescent="0.25">
      <c r="A2326" s="96"/>
      <c r="B2326" s="96"/>
      <c r="C2326" s="96"/>
      <c r="D2326" s="95"/>
      <c r="E2326" s="96"/>
      <c r="F2326" s="96"/>
      <c r="G2326" s="96"/>
      <c r="H2326" s="96"/>
      <c r="I2326" s="96"/>
      <c r="J2326" s="104"/>
      <c r="K2326" s="104"/>
      <c r="L2326" s="104"/>
      <c r="M2326" s="104"/>
    </row>
    <row r="2327" spans="1:13" x14ac:dyDescent="0.25">
      <c r="A2327" s="96"/>
      <c r="B2327" s="96"/>
      <c r="C2327" s="96"/>
      <c r="D2327" s="95"/>
      <c r="E2327" s="96"/>
      <c r="F2327" s="96"/>
      <c r="G2327" s="96"/>
      <c r="H2327" s="96"/>
      <c r="I2327" s="96"/>
      <c r="J2327" s="104"/>
      <c r="K2327" s="104"/>
      <c r="L2327" s="104"/>
      <c r="M2327" s="104"/>
    </row>
    <row r="2328" spans="1:13" x14ac:dyDescent="0.25">
      <c r="A2328" s="96"/>
      <c r="B2328" s="96"/>
      <c r="C2328" s="96"/>
      <c r="D2328" s="95"/>
      <c r="E2328" s="96"/>
      <c r="F2328" s="96"/>
      <c r="G2328" s="96"/>
      <c r="H2328" s="96"/>
      <c r="I2328" s="96"/>
      <c r="J2328" s="104"/>
      <c r="K2328" s="104"/>
      <c r="L2328" s="104"/>
      <c r="M2328" s="104"/>
    </row>
    <row r="2329" spans="1:13" x14ac:dyDescent="0.25">
      <c r="A2329" s="96"/>
      <c r="B2329" s="96"/>
      <c r="C2329" s="96"/>
      <c r="D2329" s="95"/>
      <c r="E2329" s="96"/>
      <c r="F2329" s="96"/>
      <c r="G2329" s="96"/>
      <c r="H2329" s="96"/>
      <c r="I2329" s="96"/>
      <c r="J2329" s="104"/>
      <c r="K2329" s="104"/>
      <c r="L2329" s="104"/>
      <c r="M2329" s="104"/>
    </row>
    <row r="2330" spans="1:13" x14ac:dyDescent="0.25">
      <c r="A2330" s="96"/>
      <c r="B2330" s="96"/>
      <c r="C2330" s="96"/>
      <c r="D2330" s="95"/>
      <c r="E2330" s="96"/>
      <c r="F2330" s="96"/>
      <c r="G2330" s="96"/>
      <c r="H2330" s="96"/>
      <c r="I2330" s="96"/>
      <c r="J2330" s="104"/>
      <c r="K2330" s="104"/>
      <c r="L2330" s="104"/>
      <c r="M2330" s="104"/>
    </row>
    <row r="2331" spans="1:13" x14ac:dyDescent="0.25">
      <c r="A2331" s="96"/>
      <c r="B2331" s="96"/>
      <c r="C2331" s="96"/>
      <c r="D2331" s="95"/>
      <c r="E2331" s="96"/>
      <c r="F2331" s="96"/>
      <c r="G2331" s="96"/>
      <c r="H2331" s="96"/>
      <c r="I2331" s="96"/>
      <c r="J2331" s="104"/>
      <c r="K2331" s="104"/>
      <c r="L2331" s="104"/>
      <c r="M2331" s="104"/>
    </row>
    <row r="2332" spans="1:13" x14ac:dyDescent="0.25">
      <c r="A2332" s="96"/>
      <c r="B2332" s="96"/>
      <c r="C2332" s="96"/>
      <c r="D2332" s="95"/>
      <c r="E2332" s="96"/>
      <c r="F2332" s="96"/>
      <c r="G2332" s="96"/>
      <c r="H2332" s="96"/>
      <c r="I2332" s="96"/>
      <c r="J2332" s="104"/>
      <c r="K2332" s="104"/>
      <c r="L2332" s="104"/>
      <c r="M2332" s="104"/>
    </row>
    <row r="2333" spans="1:13" x14ac:dyDescent="0.25">
      <c r="A2333" s="96"/>
      <c r="B2333" s="96"/>
      <c r="C2333" s="96"/>
      <c r="D2333" s="95"/>
      <c r="E2333" s="96"/>
      <c r="F2333" s="96"/>
      <c r="G2333" s="96"/>
      <c r="H2333" s="96"/>
      <c r="I2333" s="96"/>
      <c r="J2333" s="104"/>
      <c r="K2333" s="104"/>
      <c r="L2333" s="104"/>
      <c r="M2333" s="104"/>
    </row>
    <row r="2334" spans="1:13" x14ac:dyDescent="0.25">
      <c r="A2334" s="96"/>
      <c r="B2334" s="96"/>
      <c r="C2334" s="96"/>
      <c r="D2334" s="95"/>
      <c r="E2334" s="96"/>
      <c r="F2334" s="96"/>
      <c r="G2334" s="96"/>
      <c r="H2334" s="96"/>
      <c r="I2334" s="96"/>
      <c r="J2334" s="104"/>
      <c r="K2334" s="104"/>
      <c r="L2334" s="104"/>
      <c r="M2334" s="104"/>
    </row>
    <row r="2335" spans="1:13" x14ac:dyDescent="0.25">
      <c r="A2335" s="96"/>
      <c r="B2335" s="96"/>
      <c r="C2335" s="96"/>
      <c r="D2335" s="95"/>
      <c r="E2335" s="96"/>
      <c r="F2335" s="96"/>
      <c r="G2335" s="96"/>
      <c r="H2335" s="96"/>
      <c r="I2335" s="96"/>
      <c r="J2335" s="104"/>
      <c r="K2335" s="104"/>
      <c r="L2335" s="104"/>
      <c r="M2335" s="104"/>
    </row>
    <row r="2336" spans="1:13" x14ac:dyDescent="0.25">
      <c r="A2336" s="96"/>
      <c r="B2336" s="96"/>
      <c r="C2336" s="96"/>
      <c r="D2336" s="95"/>
      <c r="E2336" s="96"/>
      <c r="F2336" s="96"/>
      <c r="G2336" s="96"/>
      <c r="H2336" s="96"/>
      <c r="I2336" s="96"/>
      <c r="J2336" s="104"/>
      <c r="K2336" s="104"/>
      <c r="L2336" s="104"/>
      <c r="M2336" s="104"/>
    </row>
    <row r="2337" spans="1:13" x14ac:dyDescent="0.25">
      <c r="A2337" s="96"/>
      <c r="B2337" s="96"/>
      <c r="C2337" s="96"/>
      <c r="D2337" s="95"/>
      <c r="E2337" s="96"/>
      <c r="F2337" s="96"/>
      <c r="G2337" s="96"/>
      <c r="H2337" s="96"/>
      <c r="I2337" s="96"/>
      <c r="J2337" s="104"/>
      <c r="K2337" s="104"/>
      <c r="L2337" s="104"/>
      <c r="M2337" s="104"/>
    </row>
    <row r="2338" spans="1:13" x14ac:dyDescent="0.25">
      <c r="A2338" s="96"/>
      <c r="B2338" s="96"/>
      <c r="C2338" s="96"/>
      <c r="D2338" s="95"/>
      <c r="E2338" s="96"/>
      <c r="F2338" s="96"/>
      <c r="G2338" s="96"/>
      <c r="H2338" s="96"/>
      <c r="I2338" s="96"/>
      <c r="J2338" s="104"/>
      <c r="K2338" s="104"/>
      <c r="L2338" s="104"/>
      <c r="M2338" s="104"/>
    </row>
    <row r="2339" spans="1:13" x14ac:dyDescent="0.25">
      <c r="A2339" s="96"/>
      <c r="B2339" s="96"/>
      <c r="C2339" s="96"/>
      <c r="D2339" s="95"/>
      <c r="E2339" s="96"/>
      <c r="F2339" s="96"/>
      <c r="G2339" s="96"/>
      <c r="H2339" s="96"/>
      <c r="I2339" s="96"/>
      <c r="J2339" s="104"/>
      <c r="K2339" s="104"/>
      <c r="L2339" s="104"/>
      <c r="M2339" s="104"/>
    </row>
    <row r="2340" spans="1:13" x14ac:dyDescent="0.25">
      <c r="A2340" s="96"/>
      <c r="B2340" s="96"/>
      <c r="C2340" s="96"/>
      <c r="D2340" s="95"/>
      <c r="E2340" s="96"/>
      <c r="F2340" s="96"/>
      <c r="G2340" s="96"/>
      <c r="H2340" s="96"/>
      <c r="I2340" s="96"/>
      <c r="J2340" s="104"/>
      <c r="K2340" s="104"/>
      <c r="L2340" s="104"/>
      <c r="M2340" s="104"/>
    </row>
    <row r="2341" spans="1:13" x14ac:dyDescent="0.25">
      <c r="A2341" s="96"/>
      <c r="B2341" s="96"/>
      <c r="C2341" s="96"/>
      <c r="D2341" s="95"/>
      <c r="E2341" s="96"/>
      <c r="F2341" s="96"/>
      <c r="G2341" s="96"/>
      <c r="H2341" s="96"/>
      <c r="I2341" s="96"/>
      <c r="J2341" s="104"/>
      <c r="K2341" s="104"/>
      <c r="L2341" s="104"/>
      <c r="M2341" s="104"/>
    </row>
    <row r="2342" spans="1:13" x14ac:dyDescent="0.25">
      <c r="A2342" s="96"/>
      <c r="B2342" s="96"/>
      <c r="C2342" s="96"/>
      <c r="D2342" s="95"/>
      <c r="E2342" s="96"/>
      <c r="F2342" s="96"/>
      <c r="G2342" s="96"/>
      <c r="H2342" s="96"/>
      <c r="I2342" s="96"/>
      <c r="J2342" s="104"/>
      <c r="K2342" s="104"/>
      <c r="L2342" s="104"/>
      <c r="M2342" s="104"/>
    </row>
    <row r="2343" spans="1:13" x14ac:dyDescent="0.25">
      <c r="A2343" s="96"/>
      <c r="B2343" s="96"/>
      <c r="C2343" s="96"/>
      <c r="D2343" s="95"/>
      <c r="E2343" s="96"/>
      <c r="F2343" s="96"/>
      <c r="G2343" s="96"/>
      <c r="H2343" s="96"/>
      <c r="I2343" s="96"/>
      <c r="J2343" s="104"/>
      <c r="K2343" s="104"/>
      <c r="L2343" s="104"/>
      <c r="M2343" s="104"/>
    </row>
    <row r="2344" spans="1:13" x14ac:dyDescent="0.25">
      <c r="A2344" s="96"/>
      <c r="B2344" s="96"/>
      <c r="C2344" s="96"/>
      <c r="D2344" s="95"/>
      <c r="E2344" s="96"/>
      <c r="F2344" s="96"/>
      <c r="G2344" s="96"/>
      <c r="H2344" s="96"/>
      <c r="I2344" s="96"/>
      <c r="J2344" s="104"/>
      <c r="K2344" s="104"/>
      <c r="L2344" s="104"/>
      <c r="M2344" s="104"/>
    </row>
    <row r="2345" spans="1:13" x14ac:dyDescent="0.25">
      <c r="A2345" s="96"/>
      <c r="B2345" s="96"/>
      <c r="C2345" s="96"/>
      <c r="D2345" s="95"/>
      <c r="E2345" s="96"/>
      <c r="F2345" s="96"/>
      <c r="G2345" s="96"/>
      <c r="H2345" s="96"/>
      <c r="I2345" s="96"/>
      <c r="J2345" s="104"/>
      <c r="K2345" s="104"/>
      <c r="L2345" s="104"/>
      <c r="M2345" s="104"/>
    </row>
    <row r="2346" spans="1:13" x14ac:dyDescent="0.25">
      <c r="A2346" s="96"/>
      <c r="B2346" s="96"/>
      <c r="C2346" s="96"/>
      <c r="D2346" s="95"/>
      <c r="E2346" s="96"/>
      <c r="F2346" s="96"/>
      <c r="G2346" s="96"/>
      <c r="H2346" s="96"/>
      <c r="I2346" s="96"/>
      <c r="J2346" s="104"/>
      <c r="K2346" s="104"/>
      <c r="L2346" s="104"/>
      <c r="M2346" s="104"/>
    </row>
    <row r="2347" spans="1:13" x14ac:dyDescent="0.25">
      <c r="A2347" s="96"/>
      <c r="B2347" s="96"/>
      <c r="C2347" s="96"/>
      <c r="D2347" s="95"/>
      <c r="E2347" s="96"/>
      <c r="F2347" s="96"/>
      <c r="G2347" s="96"/>
      <c r="H2347" s="96"/>
      <c r="I2347" s="96"/>
      <c r="J2347" s="104"/>
      <c r="K2347" s="104"/>
      <c r="L2347" s="104"/>
      <c r="M2347" s="104"/>
    </row>
    <row r="2348" spans="1:13" x14ac:dyDescent="0.25">
      <c r="A2348" s="96"/>
      <c r="B2348" s="96"/>
      <c r="C2348" s="96"/>
      <c r="D2348" s="95"/>
      <c r="E2348" s="96"/>
      <c r="F2348" s="96"/>
      <c r="G2348" s="96"/>
      <c r="H2348" s="96"/>
      <c r="I2348" s="96"/>
      <c r="J2348" s="104"/>
      <c r="K2348" s="104"/>
      <c r="L2348" s="104"/>
      <c r="M2348" s="104"/>
    </row>
    <row r="2349" spans="1:13" x14ac:dyDescent="0.25">
      <c r="A2349" s="96"/>
      <c r="B2349" s="96"/>
      <c r="C2349" s="96"/>
      <c r="D2349" s="95"/>
      <c r="E2349" s="96"/>
      <c r="F2349" s="96"/>
      <c r="G2349" s="96"/>
      <c r="H2349" s="96"/>
      <c r="I2349" s="96"/>
      <c r="J2349" s="104"/>
      <c r="K2349" s="104"/>
      <c r="L2349" s="104"/>
      <c r="M2349" s="104"/>
    </row>
    <row r="2350" spans="1:13" x14ac:dyDescent="0.25">
      <c r="A2350" s="96"/>
      <c r="B2350" s="96"/>
      <c r="C2350" s="96"/>
      <c r="D2350" s="95"/>
      <c r="E2350" s="96"/>
      <c r="F2350" s="96"/>
      <c r="G2350" s="96"/>
      <c r="H2350" s="96"/>
      <c r="I2350" s="96"/>
      <c r="J2350" s="104"/>
      <c r="K2350" s="104"/>
      <c r="L2350" s="104"/>
      <c r="M2350" s="104"/>
    </row>
    <row r="2351" spans="1:13" x14ac:dyDescent="0.25">
      <c r="A2351" s="96"/>
      <c r="B2351" s="96"/>
      <c r="C2351" s="96"/>
      <c r="D2351" s="95"/>
      <c r="E2351" s="96"/>
      <c r="F2351" s="96"/>
      <c r="G2351" s="96"/>
      <c r="H2351" s="96"/>
      <c r="I2351" s="96"/>
      <c r="J2351" s="104"/>
      <c r="K2351" s="104"/>
      <c r="L2351" s="104"/>
      <c r="M2351" s="104"/>
    </row>
    <row r="2352" spans="1:13" x14ac:dyDescent="0.25">
      <c r="A2352" s="96"/>
      <c r="B2352" s="96"/>
      <c r="C2352" s="96"/>
      <c r="D2352" s="95"/>
      <c r="E2352" s="96"/>
      <c r="F2352" s="96"/>
      <c r="G2352" s="96"/>
      <c r="H2352" s="96"/>
      <c r="I2352" s="96"/>
      <c r="J2352" s="104"/>
      <c r="K2352" s="104"/>
      <c r="L2352" s="104"/>
      <c r="M2352" s="104"/>
    </row>
    <row r="2353" spans="1:13" x14ac:dyDescent="0.25">
      <c r="A2353" s="96"/>
      <c r="B2353" s="96"/>
      <c r="C2353" s="96"/>
      <c r="D2353" s="95"/>
      <c r="E2353" s="96"/>
      <c r="F2353" s="96"/>
      <c r="G2353" s="96"/>
      <c r="H2353" s="96"/>
      <c r="I2353" s="96"/>
      <c r="J2353" s="104"/>
      <c r="K2353" s="104"/>
      <c r="L2353" s="104"/>
      <c r="M2353" s="104"/>
    </row>
    <row r="2354" spans="1:13" x14ac:dyDescent="0.25">
      <c r="A2354" s="96"/>
      <c r="B2354" s="96"/>
      <c r="C2354" s="96"/>
      <c r="D2354" s="95"/>
      <c r="E2354" s="96"/>
      <c r="F2354" s="96"/>
      <c r="G2354" s="96"/>
      <c r="H2354" s="96"/>
      <c r="I2354" s="96"/>
      <c r="J2354" s="104"/>
      <c r="K2354" s="104"/>
      <c r="L2354" s="104"/>
      <c r="M2354" s="104"/>
    </row>
    <row r="2355" spans="1:13" x14ac:dyDescent="0.25">
      <c r="A2355" s="96"/>
      <c r="B2355" s="96"/>
      <c r="C2355" s="96"/>
      <c r="D2355" s="95"/>
      <c r="E2355" s="96"/>
      <c r="F2355" s="96"/>
      <c r="G2355" s="96"/>
      <c r="H2355" s="96"/>
      <c r="I2355" s="96"/>
      <c r="J2355" s="104"/>
      <c r="K2355" s="104"/>
      <c r="L2355" s="104"/>
      <c r="M2355" s="104"/>
    </row>
    <row r="2356" spans="1:13" x14ac:dyDescent="0.25">
      <c r="A2356" s="96"/>
      <c r="B2356" s="96"/>
      <c r="C2356" s="96"/>
      <c r="D2356" s="95"/>
      <c r="E2356" s="96"/>
      <c r="F2356" s="96"/>
      <c r="G2356" s="96"/>
      <c r="H2356" s="96"/>
      <c r="I2356" s="96"/>
      <c r="J2356" s="104"/>
      <c r="K2356" s="104"/>
      <c r="L2356" s="104"/>
      <c r="M2356" s="104"/>
    </row>
    <row r="2357" spans="1:13" x14ac:dyDescent="0.25">
      <c r="A2357" s="96"/>
      <c r="B2357" s="96"/>
      <c r="C2357" s="96"/>
      <c r="D2357" s="95"/>
      <c r="E2357" s="96"/>
      <c r="F2357" s="96"/>
      <c r="G2357" s="96"/>
      <c r="H2357" s="96"/>
      <c r="I2357" s="96"/>
      <c r="J2357" s="104"/>
      <c r="K2357" s="104"/>
      <c r="L2357" s="104"/>
      <c r="M2357" s="104"/>
    </row>
    <row r="2358" spans="1:13" x14ac:dyDescent="0.25">
      <c r="A2358" s="96"/>
      <c r="B2358" s="96"/>
      <c r="C2358" s="96"/>
      <c r="D2358" s="95"/>
      <c r="E2358" s="96"/>
      <c r="F2358" s="96"/>
      <c r="G2358" s="96"/>
      <c r="H2358" s="96"/>
      <c r="I2358" s="96"/>
      <c r="J2358" s="104"/>
      <c r="K2358" s="104"/>
      <c r="L2358" s="104"/>
      <c r="M2358" s="104"/>
    </row>
    <row r="2359" spans="1:13" x14ac:dyDescent="0.25">
      <c r="A2359" s="96"/>
      <c r="B2359" s="96"/>
      <c r="C2359" s="96"/>
      <c r="D2359" s="95"/>
      <c r="E2359" s="96"/>
      <c r="F2359" s="96"/>
      <c r="G2359" s="96"/>
      <c r="H2359" s="96"/>
      <c r="I2359" s="96"/>
      <c r="J2359" s="104"/>
      <c r="K2359" s="104"/>
      <c r="L2359" s="104"/>
      <c r="M2359" s="104"/>
    </row>
    <row r="2360" spans="1:13" x14ac:dyDescent="0.25">
      <c r="A2360" s="96"/>
      <c r="B2360" s="96"/>
      <c r="C2360" s="96"/>
      <c r="D2360" s="95"/>
      <c r="E2360" s="96"/>
      <c r="F2360" s="96"/>
      <c r="G2360" s="96"/>
      <c r="H2360" s="96"/>
      <c r="I2360" s="96"/>
      <c r="J2360" s="104"/>
      <c r="K2360" s="104"/>
      <c r="L2360" s="104"/>
      <c r="M2360" s="104"/>
    </row>
    <row r="2361" spans="1:13" x14ac:dyDescent="0.25">
      <c r="A2361" s="96"/>
      <c r="B2361" s="96"/>
      <c r="C2361" s="96"/>
      <c r="D2361" s="95"/>
      <c r="E2361" s="96"/>
      <c r="F2361" s="96"/>
      <c r="G2361" s="96"/>
      <c r="H2361" s="96"/>
      <c r="I2361" s="96"/>
      <c r="J2361" s="104"/>
      <c r="K2361" s="104"/>
      <c r="L2361" s="104"/>
      <c r="M2361" s="104"/>
    </row>
    <row r="2362" spans="1:13" x14ac:dyDescent="0.25">
      <c r="A2362" s="96"/>
      <c r="B2362" s="96"/>
      <c r="C2362" s="96"/>
      <c r="D2362" s="95"/>
      <c r="E2362" s="96"/>
      <c r="F2362" s="96"/>
      <c r="G2362" s="96"/>
      <c r="H2362" s="96"/>
      <c r="I2362" s="96"/>
      <c r="J2362" s="104"/>
      <c r="K2362" s="104"/>
      <c r="L2362" s="104"/>
      <c r="M2362" s="104"/>
    </row>
    <row r="2363" spans="1:13" x14ac:dyDescent="0.25">
      <c r="A2363" s="96"/>
      <c r="B2363" s="96"/>
      <c r="C2363" s="96"/>
      <c r="D2363" s="95"/>
      <c r="E2363" s="96"/>
      <c r="F2363" s="96"/>
      <c r="G2363" s="96"/>
      <c r="H2363" s="96"/>
      <c r="I2363" s="96"/>
      <c r="J2363" s="104"/>
      <c r="K2363" s="104"/>
      <c r="L2363" s="104"/>
      <c r="M2363" s="104"/>
    </row>
    <row r="2364" spans="1:13" x14ac:dyDescent="0.25">
      <c r="A2364" s="96"/>
      <c r="B2364" s="96"/>
      <c r="C2364" s="96"/>
      <c r="D2364" s="95"/>
      <c r="E2364" s="96"/>
      <c r="F2364" s="96"/>
      <c r="G2364" s="96"/>
      <c r="H2364" s="96"/>
      <c r="I2364" s="96"/>
      <c r="J2364" s="104"/>
      <c r="K2364" s="104"/>
      <c r="L2364" s="104"/>
      <c r="M2364" s="104"/>
    </row>
    <row r="2365" spans="1:13" x14ac:dyDescent="0.25">
      <c r="A2365" s="96"/>
      <c r="B2365" s="96"/>
      <c r="C2365" s="96"/>
      <c r="D2365" s="95"/>
      <c r="E2365" s="96"/>
      <c r="F2365" s="96"/>
      <c r="G2365" s="96"/>
      <c r="H2365" s="96"/>
      <c r="I2365" s="96"/>
      <c r="J2365" s="104"/>
      <c r="K2365" s="104"/>
      <c r="L2365" s="104"/>
      <c r="M2365" s="104"/>
    </row>
    <row r="2366" spans="1:13" x14ac:dyDescent="0.25">
      <c r="A2366" s="96"/>
      <c r="B2366" s="96"/>
      <c r="C2366" s="96"/>
      <c r="D2366" s="95"/>
      <c r="E2366" s="96"/>
      <c r="F2366" s="96"/>
      <c r="G2366" s="96"/>
      <c r="H2366" s="96"/>
      <c r="I2366" s="96"/>
      <c r="J2366" s="104"/>
      <c r="K2366" s="104"/>
      <c r="L2366" s="104"/>
      <c r="M2366" s="104"/>
    </row>
    <row r="2367" spans="1:13" x14ac:dyDescent="0.25">
      <c r="A2367" s="96"/>
      <c r="B2367" s="96"/>
      <c r="C2367" s="96"/>
      <c r="D2367" s="95"/>
      <c r="E2367" s="96"/>
      <c r="F2367" s="96"/>
      <c r="G2367" s="96"/>
      <c r="H2367" s="96"/>
      <c r="I2367" s="96"/>
      <c r="J2367" s="104"/>
      <c r="K2367" s="104"/>
      <c r="L2367" s="104"/>
      <c r="M2367" s="104"/>
    </row>
    <row r="2368" spans="1:13" x14ac:dyDescent="0.25">
      <c r="A2368" s="96"/>
      <c r="B2368" s="96"/>
      <c r="C2368" s="96"/>
      <c r="D2368" s="95"/>
      <c r="E2368" s="96"/>
      <c r="F2368" s="96"/>
      <c r="G2368" s="96"/>
      <c r="H2368" s="96"/>
      <c r="I2368" s="96"/>
      <c r="J2368" s="104"/>
      <c r="K2368" s="104"/>
      <c r="L2368" s="104"/>
      <c r="M2368" s="104"/>
    </row>
    <row r="2369" spans="1:13" x14ac:dyDescent="0.25">
      <c r="A2369" s="96"/>
      <c r="B2369" s="96"/>
      <c r="C2369" s="96"/>
      <c r="D2369" s="95"/>
      <c r="E2369" s="96"/>
      <c r="F2369" s="96"/>
      <c r="G2369" s="96"/>
      <c r="H2369" s="96"/>
      <c r="I2369" s="96"/>
      <c r="J2369" s="104"/>
      <c r="K2369" s="104"/>
      <c r="L2369" s="104"/>
      <c r="M2369" s="104"/>
    </row>
    <row r="2370" spans="1:13" x14ac:dyDescent="0.25">
      <c r="A2370" s="96"/>
      <c r="B2370" s="96"/>
      <c r="C2370" s="96"/>
      <c r="D2370" s="95"/>
      <c r="E2370" s="96"/>
      <c r="F2370" s="96"/>
      <c r="G2370" s="96"/>
      <c r="H2370" s="96"/>
      <c r="I2370" s="96"/>
      <c r="J2370" s="104"/>
      <c r="K2370" s="104"/>
      <c r="L2370" s="104"/>
      <c r="M2370" s="104"/>
    </row>
    <row r="2371" spans="1:13" x14ac:dyDescent="0.25">
      <c r="A2371" s="96"/>
      <c r="B2371" s="96"/>
      <c r="C2371" s="96"/>
      <c r="D2371" s="95"/>
      <c r="E2371" s="96"/>
      <c r="F2371" s="96"/>
      <c r="G2371" s="96"/>
      <c r="H2371" s="96"/>
      <c r="I2371" s="96"/>
      <c r="J2371" s="104"/>
      <c r="K2371" s="104"/>
      <c r="L2371" s="104"/>
      <c r="M2371" s="104"/>
    </row>
    <row r="2372" spans="1:13" x14ac:dyDescent="0.25">
      <c r="A2372" s="96"/>
      <c r="B2372" s="96"/>
      <c r="C2372" s="96"/>
      <c r="D2372" s="95"/>
      <c r="E2372" s="96"/>
      <c r="F2372" s="96"/>
      <c r="G2372" s="96"/>
      <c r="H2372" s="96"/>
      <c r="I2372" s="96"/>
      <c r="J2372" s="104"/>
      <c r="K2372" s="104"/>
      <c r="L2372" s="104"/>
      <c r="M2372" s="104"/>
    </row>
    <row r="2373" spans="1:13" x14ac:dyDescent="0.25">
      <c r="A2373" s="96"/>
      <c r="B2373" s="96"/>
      <c r="C2373" s="96"/>
      <c r="D2373" s="95"/>
      <c r="E2373" s="96"/>
      <c r="F2373" s="96"/>
      <c r="G2373" s="96"/>
      <c r="H2373" s="96"/>
      <c r="I2373" s="96"/>
      <c r="J2373" s="104"/>
      <c r="K2373" s="104"/>
      <c r="L2373" s="104"/>
      <c r="M2373" s="104"/>
    </row>
    <row r="2374" spans="1:13" x14ac:dyDescent="0.25">
      <c r="A2374" s="96"/>
      <c r="B2374" s="96"/>
      <c r="C2374" s="96"/>
      <c r="D2374" s="95"/>
      <c r="E2374" s="96"/>
      <c r="F2374" s="96"/>
      <c r="G2374" s="96"/>
      <c r="H2374" s="96"/>
      <c r="I2374" s="96"/>
      <c r="J2374" s="104"/>
      <c r="K2374" s="104"/>
      <c r="L2374" s="104"/>
      <c r="M2374" s="104"/>
    </row>
    <row r="2375" spans="1:13" x14ac:dyDescent="0.25">
      <c r="A2375" s="96"/>
      <c r="B2375" s="96"/>
      <c r="C2375" s="96"/>
      <c r="D2375" s="95"/>
      <c r="E2375" s="96"/>
      <c r="F2375" s="96"/>
      <c r="G2375" s="96"/>
      <c r="H2375" s="96"/>
      <c r="I2375" s="96"/>
      <c r="J2375" s="104"/>
      <c r="K2375" s="104"/>
      <c r="L2375" s="104"/>
      <c r="M2375" s="104"/>
    </row>
    <row r="2376" spans="1:13" x14ac:dyDescent="0.25">
      <c r="A2376" s="96"/>
      <c r="B2376" s="96"/>
      <c r="C2376" s="96"/>
      <c r="D2376" s="95"/>
      <c r="E2376" s="96"/>
      <c r="F2376" s="96"/>
      <c r="G2376" s="96"/>
      <c r="H2376" s="96"/>
      <c r="I2376" s="96"/>
      <c r="J2376" s="104"/>
      <c r="K2376" s="104"/>
      <c r="L2376" s="104"/>
      <c r="M2376" s="104"/>
    </row>
    <row r="2377" spans="1:13" x14ac:dyDescent="0.25">
      <c r="A2377" s="96"/>
      <c r="B2377" s="96"/>
      <c r="C2377" s="96"/>
      <c r="D2377" s="95"/>
      <c r="E2377" s="96"/>
      <c r="F2377" s="96"/>
      <c r="G2377" s="96"/>
      <c r="H2377" s="96"/>
      <c r="I2377" s="96"/>
      <c r="J2377" s="104"/>
      <c r="K2377" s="104"/>
      <c r="L2377" s="104"/>
      <c r="M2377" s="104"/>
    </row>
    <row r="2378" spans="1:13" x14ac:dyDescent="0.25">
      <c r="A2378" s="96"/>
      <c r="B2378" s="96"/>
      <c r="C2378" s="96"/>
      <c r="D2378" s="95"/>
      <c r="E2378" s="96"/>
      <c r="F2378" s="96"/>
      <c r="G2378" s="96"/>
      <c r="H2378" s="96"/>
      <c r="I2378" s="96"/>
      <c r="J2378" s="104"/>
      <c r="K2378" s="104"/>
      <c r="L2378" s="104"/>
      <c r="M2378" s="104"/>
    </row>
    <row r="2379" spans="1:13" x14ac:dyDescent="0.25">
      <c r="A2379" s="96"/>
      <c r="B2379" s="96"/>
      <c r="C2379" s="96"/>
      <c r="D2379" s="95"/>
      <c r="E2379" s="96"/>
      <c r="F2379" s="96"/>
      <c r="G2379" s="96"/>
      <c r="H2379" s="96"/>
      <c r="I2379" s="96"/>
      <c r="J2379" s="104"/>
      <c r="K2379" s="104"/>
      <c r="L2379" s="104"/>
      <c r="M2379" s="104"/>
    </row>
    <row r="2380" spans="1:13" x14ac:dyDescent="0.25">
      <c r="A2380" s="96"/>
      <c r="B2380" s="96"/>
      <c r="C2380" s="96"/>
      <c r="D2380" s="95"/>
      <c r="E2380" s="96"/>
      <c r="F2380" s="96"/>
      <c r="G2380" s="96"/>
      <c r="H2380" s="96"/>
      <c r="I2380" s="96"/>
      <c r="J2380" s="104"/>
      <c r="K2380" s="104"/>
      <c r="L2380" s="104"/>
      <c r="M2380" s="104"/>
    </row>
    <row r="2381" spans="1:13" x14ac:dyDescent="0.25">
      <c r="A2381" s="96"/>
      <c r="B2381" s="96"/>
      <c r="C2381" s="96"/>
      <c r="D2381" s="95"/>
      <c r="E2381" s="96"/>
      <c r="F2381" s="96"/>
      <c r="G2381" s="96"/>
      <c r="H2381" s="96"/>
      <c r="I2381" s="96"/>
      <c r="J2381" s="104"/>
      <c r="K2381" s="104"/>
      <c r="L2381" s="104"/>
      <c r="M2381" s="104"/>
    </row>
    <row r="2382" spans="1:13" x14ac:dyDescent="0.25">
      <c r="A2382" s="96"/>
      <c r="B2382" s="96"/>
      <c r="C2382" s="96"/>
      <c r="D2382" s="95"/>
      <c r="E2382" s="96"/>
      <c r="F2382" s="96"/>
      <c r="G2382" s="96"/>
      <c r="H2382" s="96"/>
      <c r="I2382" s="96"/>
      <c r="J2382" s="104"/>
      <c r="K2382" s="104"/>
      <c r="L2382" s="104"/>
      <c r="M2382" s="104"/>
    </row>
    <row r="2383" spans="1:13" x14ac:dyDescent="0.25">
      <c r="A2383" s="96"/>
      <c r="B2383" s="96"/>
      <c r="C2383" s="96"/>
      <c r="D2383" s="95"/>
      <c r="E2383" s="96"/>
      <c r="F2383" s="96"/>
      <c r="G2383" s="96"/>
      <c r="H2383" s="96"/>
      <c r="I2383" s="96"/>
      <c r="J2383" s="104"/>
      <c r="K2383" s="104"/>
      <c r="L2383" s="104"/>
      <c r="M2383" s="104"/>
    </row>
    <row r="2384" spans="1:13" x14ac:dyDescent="0.25">
      <c r="A2384" s="96"/>
      <c r="B2384" s="96"/>
      <c r="C2384" s="96"/>
      <c r="D2384" s="95"/>
      <c r="E2384" s="96"/>
      <c r="F2384" s="96"/>
      <c r="G2384" s="96"/>
      <c r="H2384" s="96"/>
      <c r="I2384" s="96"/>
      <c r="J2384" s="104"/>
      <c r="K2384" s="104"/>
      <c r="L2384" s="104"/>
      <c r="M2384" s="104"/>
    </row>
    <row r="2385" spans="1:13" x14ac:dyDescent="0.25">
      <c r="A2385" s="96"/>
      <c r="B2385" s="96"/>
      <c r="C2385" s="96"/>
      <c r="D2385" s="95"/>
      <c r="E2385" s="96"/>
      <c r="F2385" s="96"/>
      <c r="G2385" s="96"/>
      <c r="H2385" s="96"/>
      <c r="I2385" s="96"/>
      <c r="J2385" s="104"/>
      <c r="K2385" s="104"/>
      <c r="L2385" s="104"/>
      <c r="M2385" s="104"/>
    </row>
    <row r="2386" spans="1:13" x14ac:dyDescent="0.25">
      <c r="A2386" s="96"/>
      <c r="B2386" s="96"/>
      <c r="C2386" s="96"/>
      <c r="D2386" s="95"/>
      <c r="E2386" s="96"/>
      <c r="F2386" s="96"/>
      <c r="G2386" s="96"/>
      <c r="H2386" s="96"/>
      <c r="I2386" s="96"/>
      <c r="J2386" s="104"/>
      <c r="K2386" s="104"/>
      <c r="L2386" s="104"/>
      <c r="M2386" s="104"/>
    </row>
    <row r="2387" spans="1:13" x14ac:dyDescent="0.25">
      <c r="A2387" s="96"/>
      <c r="B2387" s="96"/>
      <c r="C2387" s="96"/>
      <c r="D2387" s="95"/>
      <c r="E2387" s="96"/>
      <c r="F2387" s="96"/>
      <c r="G2387" s="96"/>
      <c r="H2387" s="96"/>
      <c r="I2387" s="96"/>
      <c r="J2387" s="104"/>
      <c r="K2387" s="104"/>
      <c r="L2387" s="104"/>
      <c r="M2387" s="104"/>
    </row>
    <row r="2388" spans="1:13" x14ac:dyDescent="0.25">
      <c r="A2388" s="96"/>
      <c r="B2388" s="96"/>
      <c r="C2388" s="96"/>
      <c r="D2388" s="95"/>
      <c r="E2388" s="96"/>
      <c r="F2388" s="96"/>
      <c r="G2388" s="96"/>
      <c r="H2388" s="96"/>
      <c r="I2388" s="96"/>
      <c r="J2388" s="104"/>
      <c r="K2388" s="104"/>
      <c r="L2388" s="104"/>
      <c r="M2388" s="104"/>
    </row>
    <row r="2389" spans="1:13" x14ac:dyDescent="0.25">
      <c r="A2389" s="96"/>
      <c r="B2389" s="96"/>
      <c r="C2389" s="96"/>
      <c r="D2389" s="95"/>
      <c r="E2389" s="96"/>
      <c r="F2389" s="96"/>
      <c r="G2389" s="96"/>
      <c r="H2389" s="96"/>
      <c r="I2389" s="96"/>
      <c r="J2389" s="104"/>
      <c r="K2389" s="104"/>
      <c r="L2389" s="104"/>
      <c r="M2389" s="104"/>
    </row>
    <row r="2390" spans="1:13" x14ac:dyDescent="0.25">
      <c r="A2390" s="96"/>
      <c r="B2390" s="96"/>
      <c r="C2390" s="96"/>
      <c r="D2390" s="95"/>
      <c r="E2390" s="96"/>
      <c r="F2390" s="96"/>
      <c r="G2390" s="96"/>
      <c r="H2390" s="96"/>
      <c r="I2390" s="96"/>
      <c r="J2390" s="104"/>
      <c r="K2390" s="104"/>
      <c r="L2390" s="104"/>
      <c r="M2390" s="104"/>
    </row>
    <row r="2391" spans="1:13" x14ac:dyDescent="0.25">
      <c r="A2391" s="96"/>
      <c r="B2391" s="96"/>
      <c r="C2391" s="96"/>
      <c r="D2391" s="95"/>
      <c r="E2391" s="96"/>
      <c r="F2391" s="96"/>
      <c r="G2391" s="96"/>
      <c r="H2391" s="96"/>
      <c r="I2391" s="96"/>
      <c r="J2391" s="104"/>
      <c r="K2391" s="104"/>
      <c r="L2391" s="104"/>
      <c r="M2391" s="104"/>
    </row>
    <row r="2392" spans="1:13" x14ac:dyDescent="0.25">
      <c r="A2392" s="96"/>
      <c r="B2392" s="96"/>
      <c r="C2392" s="96"/>
      <c r="D2392" s="95"/>
      <c r="E2392" s="96"/>
      <c r="F2392" s="96"/>
      <c r="G2392" s="96"/>
      <c r="H2392" s="96"/>
      <c r="I2392" s="96"/>
      <c r="J2392" s="104"/>
      <c r="K2392" s="104"/>
      <c r="L2392" s="104"/>
      <c r="M2392" s="104"/>
    </row>
    <row r="2393" spans="1:13" x14ac:dyDescent="0.25">
      <c r="A2393" s="96"/>
      <c r="B2393" s="96"/>
      <c r="C2393" s="96"/>
      <c r="D2393" s="95"/>
      <c r="E2393" s="96"/>
      <c r="F2393" s="96"/>
      <c r="G2393" s="96"/>
      <c r="H2393" s="96"/>
      <c r="I2393" s="96"/>
      <c r="J2393" s="104"/>
      <c r="K2393" s="104"/>
      <c r="L2393" s="104"/>
      <c r="M2393" s="104"/>
    </row>
    <row r="2394" spans="1:13" x14ac:dyDescent="0.25">
      <c r="A2394" s="96"/>
      <c r="B2394" s="96"/>
      <c r="C2394" s="96"/>
      <c r="D2394" s="95"/>
      <c r="E2394" s="96"/>
      <c r="F2394" s="96"/>
      <c r="G2394" s="96"/>
      <c r="H2394" s="96"/>
      <c r="I2394" s="96"/>
      <c r="J2394" s="104"/>
      <c r="K2394" s="104"/>
      <c r="L2394" s="104"/>
      <c r="M2394" s="104"/>
    </row>
    <row r="2395" spans="1:13" x14ac:dyDescent="0.25">
      <c r="A2395" s="96"/>
      <c r="B2395" s="96"/>
      <c r="C2395" s="96"/>
      <c r="D2395" s="95"/>
      <c r="E2395" s="96"/>
      <c r="F2395" s="96"/>
      <c r="G2395" s="96"/>
      <c r="H2395" s="96"/>
      <c r="I2395" s="96"/>
      <c r="J2395" s="104"/>
      <c r="K2395" s="104"/>
      <c r="L2395" s="104"/>
      <c r="M2395" s="104"/>
    </row>
    <row r="2396" spans="1:13" x14ac:dyDescent="0.25">
      <c r="A2396" s="96"/>
      <c r="B2396" s="96"/>
      <c r="C2396" s="96"/>
      <c r="D2396" s="95"/>
      <c r="E2396" s="96"/>
      <c r="F2396" s="96"/>
      <c r="G2396" s="96"/>
      <c r="H2396" s="96"/>
      <c r="I2396" s="96"/>
      <c r="J2396" s="104"/>
      <c r="K2396" s="104"/>
      <c r="L2396" s="104"/>
      <c r="M2396" s="104"/>
    </row>
    <row r="2397" spans="1:13" x14ac:dyDescent="0.25">
      <c r="A2397" s="96"/>
      <c r="B2397" s="96"/>
      <c r="C2397" s="96"/>
      <c r="D2397" s="95"/>
      <c r="E2397" s="96"/>
      <c r="F2397" s="96"/>
      <c r="G2397" s="96"/>
      <c r="H2397" s="96"/>
      <c r="I2397" s="96"/>
      <c r="J2397" s="104"/>
      <c r="K2397" s="104"/>
      <c r="L2397" s="104"/>
      <c r="M2397" s="104"/>
    </row>
    <row r="2398" spans="1:13" x14ac:dyDescent="0.25">
      <c r="A2398" s="96"/>
      <c r="B2398" s="96"/>
      <c r="C2398" s="96"/>
      <c r="D2398" s="95"/>
      <c r="E2398" s="96"/>
      <c r="F2398" s="96"/>
      <c r="G2398" s="96"/>
      <c r="H2398" s="96"/>
      <c r="I2398" s="96"/>
      <c r="J2398" s="104"/>
      <c r="K2398" s="104"/>
      <c r="L2398" s="104"/>
      <c r="M2398" s="104"/>
    </row>
    <row r="2399" spans="1:13" x14ac:dyDescent="0.25">
      <c r="A2399" s="96"/>
      <c r="B2399" s="96"/>
      <c r="C2399" s="96"/>
      <c r="D2399" s="95"/>
      <c r="E2399" s="96"/>
      <c r="F2399" s="96"/>
      <c r="G2399" s="96"/>
      <c r="H2399" s="96"/>
      <c r="I2399" s="96"/>
      <c r="J2399" s="104"/>
      <c r="K2399" s="104"/>
      <c r="L2399" s="104"/>
      <c r="M2399" s="104"/>
    </row>
    <row r="2400" spans="1:13" x14ac:dyDescent="0.25">
      <c r="A2400" s="96"/>
      <c r="B2400" s="96"/>
      <c r="C2400" s="96"/>
      <c r="D2400" s="95"/>
      <c r="E2400" s="96"/>
      <c r="F2400" s="96"/>
      <c r="G2400" s="96"/>
      <c r="H2400" s="96"/>
      <c r="I2400" s="96"/>
      <c r="J2400" s="104"/>
      <c r="K2400" s="104"/>
      <c r="L2400" s="104"/>
      <c r="M2400" s="104"/>
    </row>
    <row r="2401" spans="1:13" x14ac:dyDescent="0.25">
      <c r="A2401" s="96"/>
      <c r="B2401" s="96"/>
      <c r="C2401" s="96"/>
      <c r="D2401" s="95"/>
      <c r="E2401" s="96"/>
      <c r="F2401" s="96"/>
      <c r="G2401" s="96"/>
      <c r="H2401" s="96"/>
      <c r="I2401" s="96"/>
      <c r="J2401" s="104"/>
      <c r="K2401" s="104"/>
      <c r="L2401" s="104"/>
      <c r="M2401" s="104"/>
    </row>
    <row r="2402" spans="1:13" x14ac:dyDescent="0.25">
      <c r="A2402" s="96"/>
      <c r="B2402" s="96"/>
      <c r="C2402" s="96"/>
      <c r="D2402" s="95"/>
      <c r="E2402" s="96"/>
      <c r="F2402" s="96"/>
      <c r="G2402" s="96"/>
      <c r="H2402" s="96"/>
      <c r="I2402" s="96"/>
      <c r="J2402" s="104"/>
      <c r="K2402" s="104"/>
      <c r="L2402" s="104"/>
      <c r="M2402" s="104"/>
    </row>
    <row r="2403" spans="1:13" x14ac:dyDescent="0.25">
      <c r="A2403" s="96"/>
      <c r="B2403" s="96"/>
      <c r="C2403" s="96"/>
      <c r="D2403" s="95"/>
      <c r="E2403" s="96"/>
      <c r="F2403" s="96"/>
      <c r="G2403" s="96"/>
      <c r="H2403" s="96"/>
      <c r="I2403" s="96"/>
      <c r="J2403" s="104"/>
      <c r="K2403" s="104"/>
      <c r="L2403" s="104"/>
      <c r="M2403" s="104"/>
    </row>
    <row r="2404" spans="1:13" x14ac:dyDescent="0.25">
      <c r="A2404" s="96"/>
      <c r="B2404" s="96"/>
      <c r="C2404" s="96"/>
      <c r="D2404" s="95"/>
      <c r="E2404" s="96"/>
      <c r="F2404" s="96"/>
      <c r="G2404" s="96"/>
      <c r="H2404" s="96"/>
      <c r="I2404" s="96"/>
      <c r="J2404" s="104"/>
      <c r="K2404" s="104"/>
      <c r="L2404" s="104"/>
      <c r="M2404" s="104"/>
    </row>
    <row r="2405" spans="1:13" x14ac:dyDescent="0.25">
      <c r="A2405" s="96"/>
      <c r="B2405" s="96"/>
      <c r="C2405" s="96"/>
      <c r="D2405" s="95"/>
      <c r="E2405" s="96"/>
      <c r="F2405" s="96"/>
      <c r="G2405" s="96"/>
      <c r="H2405" s="96"/>
      <c r="I2405" s="96"/>
      <c r="J2405" s="104"/>
      <c r="K2405" s="104"/>
      <c r="L2405" s="104"/>
      <c r="M2405" s="104"/>
    </row>
    <row r="2406" spans="1:13" x14ac:dyDescent="0.25">
      <c r="A2406" s="96"/>
      <c r="B2406" s="96"/>
      <c r="C2406" s="96"/>
      <c r="D2406" s="95"/>
      <c r="E2406" s="96"/>
      <c r="F2406" s="96"/>
      <c r="G2406" s="96"/>
      <c r="H2406" s="96"/>
      <c r="I2406" s="96"/>
      <c r="J2406" s="104"/>
      <c r="K2406" s="104"/>
      <c r="L2406" s="104"/>
      <c r="M2406" s="104"/>
    </row>
    <row r="2407" spans="1:13" x14ac:dyDescent="0.25">
      <c r="A2407" s="96"/>
      <c r="B2407" s="96"/>
      <c r="C2407" s="96"/>
      <c r="D2407" s="95"/>
      <c r="E2407" s="96"/>
      <c r="F2407" s="96"/>
      <c r="G2407" s="96"/>
      <c r="H2407" s="96"/>
      <c r="I2407" s="96"/>
      <c r="J2407" s="104"/>
      <c r="K2407" s="104"/>
      <c r="L2407" s="104"/>
      <c r="M2407" s="104"/>
    </row>
    <row r="2408" spans="1:13" x14ac:dyDescent="0.25">
      <c r="A2408" s="96"/>
      <c r="B2408" s="96"/>
      <c r="C2408" s="96"/>
      <c r="D2408" s="95"/>
      <c r="E2408" s="96"/>
      <c r="F2408" s="96"/>
      <c r="G2408" s="96"/>
      <c r="H2408" s="96"/>
      <c r="I2408" s="96"/>
      <c r="J2408" s="104"/>
      <c r="K2408" s="104"/>
      <c r="L2408" s="104"/>
      <c r="M2408" s="104"/>
    </row>
    <row r="2409" spans="1:13" x14ac:dyDescent="0.25">
      <c r="A2409" s="96"/>
      <c r="B2409" s="96"/>
      <c r="C2409" s="96"/>
      <c r="D2409" s="95"/>
      <c r="E2409" s="96"/>
      <c r="F2409" s="96"/>
      <c r="G2409" s="96"/>
      <c r="H2409" s="96"/>
      <c r="I2409" s="96"/>
      <c r="J2409" s="104"/>
      <c r="K2409" s="104"/>
      <c r="L2409" s="104"/>
      <c r="M2409" s="104"/>
    </row>
    <row r="2410" spans="1:13" x14ac:dyDescent="0.25">
      <c r="A2410" s="96"/>
      <c r="B2410" s="96"/>
      <c r="C2410" s="96"/>
      <c r="D2410" s="95"/>
      <c r="E2410" s="96"/>
      <c r="F2410" s="96"/>
      <c r="G2410" s="96"/>
      <c r="H2410" s="96"/>
      <c r="I2410" s="96"/>
      <c r="J2410" s="104"/>
      <c r="K2410" s="104"/>
      <c r="L2410" s="104"/>
      <c r="M2410" s="104"/>
    </row>
    <row r="2411" spans="1:13" x14ac:dyDescent="0.25">
      <c r="A2411" s="96"/>
      <c r="B2411" s="96"/>
      <c r="C2411" s="96"/>
      <c r="D2411" s="95"/>
      <c r="E2411" s="96"/>
      <c r="F2411" s="96"/>
      <c r="G2411" s="96"/>
      <c r="H2411" s="96"/>
      <c r="I2411" s="96"/>
      <c r="J2411" s="104"/>
      <c r="K2411" s="104"/>
      <c r="L2411" s="104"/>
      <c r="M2411" s="104"/>
    </row>
    <row r="2412" spans="1:13" x14ac:dyDescent="0.25">
      <c r="A2412" s="96"/>
      <c r="B2412" s="96"/>
      <c r="C2412" s="96"/>
      <c r="D2412" s="95"/>
      <c r="E2412" s="96"/>
      <c r="F2412" s="96"/>
      <c r="G2412" s="96"/>
      <c r="H2412" s="96"/>
      <c r="I2412" s="96"/>
      <c r="J2412" s="104"/>
      <c r="K2412" s="104"/>
      <c r="L2412" s="104"/>
      <c r="M2412" s="104"/>
    </row>
    <row r="2413" spans="1:13" x14ac:dyDescent="0.25">
      <c r="A2413" s="96"/>
      <c r="B2413" s="96"/>
      <c r="C2413" s="96"/>
      <c r="D2413" s="95"/>
      <c r="E2413" s="96"/>
      <c r="F2413" s="96"/>
      <c r="G2413" s="96"/>
      <c r="H2413" s="96"/>
      <c r="I2413" s="96"/>
      <c r="J2413" s="104"/>
      <c r="K2413" s="104"/>
      <c r="L2413" s="104"/>
      <c r="M2413" s="104"/>
    </row>
    <row r="2414" spans="1:13" x14ac:dyDescent="0.25">
      <c r="A2414" s="96"/>
      <c r="B2414" s="96"/>
      <c r="C2414" s="96"/>
      <c r="D2414" s="95"/>
      <c r="E2414" s="96"/>
      <c r="F2414" s="96"/>
      <c r="G2414" s="96"/>
      <c r="H2414" s="96"/>
      <c r="I2414" s="96"/>
      <c r="J2414" s="104"/>
      <c r="K2414" s="104"/>
      <c r="L2414" s="104"/>
      <c r="M2414" s="104"/>
    </row>
    <row r="2415" spans="1:13" x14ac:dyDescent="0.25">
      <c r="A2415" s="96"/>
      <c r="B2415" s="96"/>
      <c r="C2415" s="96"/>
      <c r="D2415" s="95"/>
      <c r="E2415" s="96"/>
      <c r="F2415" s="96"/>
      <c r="G2415" s="96"/>
      <c r="H2415" s="96"/>
      <c r="I2415" s="96"/>
      <c r="J2415" s="104"/>
      <c r="K2415" s="104"/>
      <c r="L2415" s="104"/>
      <c r="M2415" s="104"/>
    </row>
    <row r="2416" spans="1:13" x14ac:dyDescent="0.25">
      <c r="A2416" s="96"/>
      <c r="B2416" s="96"/>
      <c r="C2416" s="96"/>
      <c r="D2416" s="95"/>
      <c r="E2416" s="96"/>
      <c r="F2416" s="96"/>
      <c r="G2416" s="96"/>
      <c r="H2416" s="96"/>
      <c r="I2416" s="96"/>
      <c r="J2416" s="104"/>
      <c r="K2416" s="104"/>
      <c r="L2416" s="104"/>
      <c r="M2416" s="104"/>
    </row>
    <row r="2417" spans="1:13" x14ac:dyDescent="0.25">
      <c r="A2417" s="96"/>
      <c r="B2417" s="96"/>
      <c r="C2417" s="96"/>
      <c r="D2417" s="95"/>
      <c r="E2417" s="96"/>
      <c r="F2417" s="96"/>
      <c r="G2417" s="96"/>
      <c r="H2417" s="96"/>
      <c r="I2417" s="96"/>
      <c r="J2417" s="104"/>
      <c r="K2417" s="104"/>
      <c r="L2417" s="104"/>
      <c r="M2417" s="104"/>
    </row>
    <row r="2418" spans="1:13" x14ac:dyDescent="0.25">
      <c r="A2418" s="96"/>
      <c r="B2418" s="96"/>
      <c r="C2418" s="96"/>
      <c r="D2418" s="95"/>
      <c r="E2418" s="96"/>
      <c r="F2418" s="96"/>
      <c r="G2418" s="96"/>
      <c r="H2418" s="96"/>
      <c r="I2418" s="96"/>
      <c r="J2418" s="104"/>
      <c r="K2418" s="104"/>
      <c r="L2418" s="104"/>
      <c r="M2418" s="104"/>
    </row>
    <row r="2419" spans="1:13" x14ac:dyDescent="0.25">
      <c r="A2419" s="96"/>
      <c r="B2419" s="96"/>
      <c r="C2419" s="96"/>
      <c r="D2419" s="95"/>
      <c r="E2419" s="96"/>
      <c r="F2419" s="96"/>
      <c r="G2419" s="96"/>
      <c r="H2419" s="96"/>
      <c r="I2419" s="96"/>
      <c r="J2419" s="104"/>
      <c r="K2419" s="104"/>
      <c r="L2419" s="104"/>
      <c r="M2419" s="104"/>
    </row>
    <row r="2420" spans="1:13" x14ac:dyDescent="0.25">
      <c r="A2420" s="96"/>
      <c r="B2420" s="96"/>
      <c r="C2420" s="96"/>
      <c r="D2420" s="95"/>
      <c r="E2420" s="96"/>
      <c r="F2420" s="96"/>
      <c r="G2420" s="96"/>
      <c r="H2420" s="96"/>
      <c r="I2420" s="96"/>
      <c r="J2420" s="104"/>
      <c r="K2420" s="104"/>
      <c r="L2420" s="104"/>
      <c r="M2420" s="104"/>
    </row>
    <row r="2421" spans="1:13" x14ac:dyDescent="0.25">
      <c r="A2421" s="96"/>
      <c r="B2421" s="96"/>
      <c r="C2421" s="96"/>
      <c r="D2421" s="95"/>
      <c r="E2421" s="96"/>
      <c r="F2421" s="96"/>
      <c r="G2421" s="96"/>
      <c r="H2421" s="96"/>
      <c r="I2421" s="96"/>
      <c r="J2421" s="104"/>
      <c r="K2421" s="104"/>
      <c r="L2421" s="104"/>
      <c r="M2421" s="104"/>
    </row>
    <row r="2422" spans="1:13" x14ac:dyDescent="0.25">
      <c r="A2422" s="96"/>
      <c r="B2422" s="96"/>
      <c r="C2422" s="96"/>
      <c r="D2422" s="95"/>
      <c r="E2422" s="96"/>
      <c r="F2422" s="96"/>
      <c r="G2422" s="96"/>
      <c r="H2422" s="96"/>
      <c r="I2422" s="96"/>
      <c r="J2422" s="104"/>
      <c r="K2422" s="104"/>
      <c r="L2422" s="104"/>
      <c r="M2422" s="104"/>
    </row>
    <row r="2423" spans="1:13" x14ac:dyDescent="0.25">
      <c r="A2423" s="96"/>
      <c r="B2423" s="96"/>
      <c r="C2423" s="96"/>
      <c r="D2423" s="95"/>
      <c r="E2423" s="96"/>
      <c r="F2423" s="96"/>
      <c r="G2423" s="96"/>
      <c r="H2423" s="96"/>
      <c r="I2423" s="96"/>
      <c r="J2423" s="104"/>
      <c r="K2423" s="104"/>
      <c r="L2423" s="104"/>
      <c r="M2423" s="104"/>
    </row>
    <row r="2424" spans="1:13" x14ac:dyDescent="0.25">
      <c r="A2424" s="96"/>
      <c r="B2424" s="96"/>
      <c r="C2424" s="96"/>
      <c r="D2424" s="95"/>
      <c r="E2424" s="96"/>
      <c r="F2424" s="96"/>
      <c r="G2424" s="96"/>
      <c r="H2424" s="96"/>
      <c r="I2424" s="96"/>
      <c r="J2424" s="104"/>
      <c r="K2424" s="104"/>
      <c r="L2424" s="104"/>
      <c r="M2424" s="104"/>
    </row>
    <row r="2425" spans="1:13" x14ac:dyDescent="0.25">
      <c r="A2425" s="96"/>
      <c r="B2425" s="96"/>
      <c r="C2425" s="96"/>
      <c r="D2425" s="95"/>
      <c r="E2425" s="96"/>
      <c r="F2425" s="96"/>
      <c r="G2425" s="96"/>
      <c r="H2425" s="96"/>
      <c r="I2425" s="96"/>
      <c r="J2425" s="104"/>
      <c r="K2425" s="104"/>
      <c r="L2425" s="104"/>
      <c r="M2425" s="104"/>
    </row>
    <row r="2426" spans="1:13" x14ac:dyDescent="0.25">
      <c r="A2426" s="96"/>
      <c r="B2426" s="96"/>
      <c r="C2426" s="96"/>
      <c r="D2426" s="95"/>
      <c r="E2426" s="96"/>
      <c r="F2426" s="96"/>
      <c r="G2426" s="96"/>
      <c r="H2426" s="96"/>
      <c r="I2426" s="96"/>
      <c r="J2426" s="104"/>
      <c r="K2426" s="104"/>
      <c r="L2426" s="104"/>
      <c r="M2426" s="104"/>
    </row>
    <row r="2427" spans="1:13" x14ac:dyDescent="0.25">
      <c r="A2427" s="96"/>
      <c r="B2427" s="96"/>
      <c r="C2427" s="96"/>
      <c r="D2427" s="95"/>
      <c r="E2427" s="96"/>
      <c r="F2427" s="96"/>
      <c r="G2427" s="96"/>
      <c r="H2427" s="96"/>
      <c r="I2427" s="96"/>
      <c r="J2427" s="104"/>
      <c r="K2427" s="104"/>
      <c r="L2427" s="104"/>
      <c r="M2427" s="104"/>
    </row>
    <row r="2428" spans="1:13" x14ac:dyDescent="0.25">
      <c r="A2428" s="96"/>
      <c r="B2428" s="96"/>
      <c r="C2428" s="96"/>
      <c r="D2428" s="95"/>
      <c r="E2428" s="96"/>
      <c r="F2428" s="96"/>
      <c r="G2428" s="96"/>
      <c r="H2428" s="96"/>
      <c r="I2428" s="96"/>
      <c r="J2428" s="104"/>
      <c r="K2428" s="104"/>
      <c r="L2428" s="104"/>
      <c r="M2428" s="104"/>
    </row>
    <row r="2429" spans="1:13" x14ac:dyDescent="0.25">
      <c r="A2429" s="96"/>
      <c r="B2429" s="96"/>
      <c r="C2429" s="96"/>
      <c r="D2429" s="95"/>
      <c r="E2429" s="96"/>
      <c r="F2429" s="96"/>
      <c r="G2429" s="96"/>
      <c r="H2429" s="96"/>
      <c r="I2429" s="96"/>
      <c r="J2429" s="104"/>
      <c r="K2429" s="104"/>
      <c r="L2429" s="104"/>
      <c r="M2429" s="104"/>
    </row>
    <row r="2430" spans="1:13" x14ac:dyDescent="0.25">
      <c r="A2430" s="96"/>
      <c r="B2430" s="96"/>
      <c r="C2430" s="96"/>
      <c r="D2430" s="95"/>
      <c r="E2430" s="96"/>
      <c r="F2430" s="96"/>
      <c r="G2430" s="96"/>
      <c r="H2430" s="96"/>
      <c r="I2430" s="96"/>
      <c r="J2430" s="104"/>
      <c r="K2430" s="104"/>
      <c r="L2430" s="104"/>
      <c r="M2430" s="104"/>
    </row>
    <row r="2431" spans="1:13" x14ac:dyDescent="0.25">
      <c r="A2431" s="96"/>
      <c r="B2431" s="96"/>
      <c r="C2431" s="96"/>
      <c r="D2431" s="95"/>
      <c r="E2431" s="96"/>
      <c r="F2431" s="96"/>
      <c r="G2431" s="96"/>
      <c r="H2431" s="96"/>
      <c r="I2431" s="96"/>
      <c r="J2431" s="104"/>
      <c r="K2431" s="104"/>
      <c r="L2431" s="104"/>
      <c r="M2431" s="104"/>
    </row>
    <row r="2432" spans="1:13" x14ac:dyDescent="0.25">
      <c r="A2432" s="96"/>
      <c r="B2432" s="96"/>
      <c r="C2432" s="96"/>
      <c r="D2432" s="95"/>
      <c r="E2432" s="96"/>
      <c r="F2432" s="96"/>
      <c r="G2432" s="96"/>
      <c r="H2432" s="96"/>
      <c r="I2432" s="96"/>
      <c r="J2432" s="104"/>
      <c r="K2432" s="104"/>
      <c r="L2432" s="104"/>
      <c r="M2432" s="104"/>
    </row>
    <row r="2433" spans="1:13" x14ac:dyDescent="0.25">
      <c r="A2433" s="96"/>
      <c r="B2433" s="96"/>
      <c r="C2433" s="96"/>
      <c r="D2433" s="95"/>
      <c r="E2433" s="96"/>
      <c r="F2433" s="96"/>
      <c r="G2433" s="96"/>
      <c r="H2433" s="96"/>
      <c r="I2433" s="96"/>
      <c r="J2433" s="104"/>
      <c r="K2433" s="104"/>
      <c r="L2433" s="104"/>
      <c r="M2433" s="104"/>
    </row>
    <row r="2434" spans="1:13" x14ac:dyDescent="0.25">
      <c r="A2434" s="96"/>
      <c r="B2434" s="96"/>
      <c r="C2434" s="96"/>
      <c r="D2434" s="95"/>
      <c r="E2434" s="96"/>
      <c r="F2434" s="96"/>
      <c r="G2434" s="96"/>
      <c r="H2434" s="96"/>
      <c r="I2434" s="96"/>
      <c r="J2434" s="104"/>
      <c r="K2434" s="104"/>
      <c r="L2434" s="104"/>
      <c r="M2434" s="104"/>
    </row>
    <row r="2435" spans="1:13" x14ac:dyDescent="0.25">
      <c r="A2435" s="96"/>
      <c r="B2435" s="96"/>
      <c r="C2435" s="96"/>
      <c r="D2435" s="95"/>
      <c r="E2435" s="96"/>
      <c r="F2435" s="96"/>
      <c r="G2435" s="96"/>
      <c r="H2435" s="96"/>
      <c r="I2435" s="96"/>
      <c r="J2435" s="104"/>
      <c r="K2435" s="104"/>
      <c r="L2435" s="104"/>
      <c r="M2435" s="104"/>
    </row>
    <row r="2436" spans="1:13" x14ac:dyDescent="0.25">
      <c r="A2436" s="96"/>
      <c r="B2436" s="96"/>
      <c r="C2436" s="96"/>
      <c r="D2436" s="95"/>
      <c r="E2436" s="96"/>
      <c r="F2436" s="96"/>
      <c r="G2436" s="96"/>
      <c r="H2436" s="96"/>
      <c r="I2436" s="96"/>
      <c r="J2436" s="104"/>
      <c r="K2436" s="104"/>
      <c r="L2436" s="104"/>
      <c r="M2436" s="104"/>
    </row>
    <row r="2437" spans="1:13" x14ac:dyDescent="0.25">
      <c r="A2437" s="96"/>
      <c r="B2437" s="96"/>
      <c r="C2437" s="96"/>
      <c r="D2437" s="95"/>
      <c r="E2437" s="96"/>
      <c r="F2437" s="96"/>
      <c r="G2437" s="96"/>
      <c r="H2437" s="96"/>
      <c r="I2437" s="96"/>
      <c r="J2437" s="104"/>
      <c r="K2437" s="104"/>
      <c r="L2437" s="104"/>
      <c r="M2437" s="104"/>
    </row>
    <row r="2438" spans="1:13" x14ac:dyDescent="0.25">
      <c r="A2438" s="96"/>
      <c r="B2438" s="96"/>
      <c r="C2438" s="96"/>
      <c r="D2438" s="95"/>
      <c r="E2438" s="96"/>
      <c r="F2438" s="96"/>
      <c r="G2438" s="96"/>
      <c r="H2438" s="96"/>
      <c r="I2438" s="96"/>
      <c r="J2438" s="104"/>
      <c r="K2438" s="104"/>
      <c r="L2438" s="104"/>
      <c r="M2438" s="104"/>
    </row>
    <row r="2439" spans="1:13" x14ac:dyDescent="0.25">
      <c r="A2439" s="96"/>
      <c r="B2439" s="96"/>
      <c r="C2439" s="96"/>
      <c r="D2439" s="95"/>
      <c r="E2439" s="96"/>
      <c r="F2439" s="96"/>
      <c r="G2439" s="96"/>
      <c r="H2439" s="96"/>
      <c r="I2439" s="96"/>
      <c r="J2439" s="104"/>
      <c r="K2439" s="104"/>
      <c r="L2439" s="104"/>
      <c r="M2439" s="104"/>
    </row>
    <row r="2440" spans="1:13" x14ac:dyDescent="0.25">
      <c r="A2440" s="96"/>
      <c r="B2440" s="96"/>
      <c r="C2440" s="96"/>
      <c r="D2440" s="95"/>
      <c r="E2440" s="96"/>
      <c r="F2440" s="96"/>
      <c r="G2440" s="96"/>
      <c r="H2440" s="96"/>
      <c r="I2440" s="96"/>
      <c r="J2440" s="104"/>
      <c r="K2440" s="104"/>
      <c r="L2440" s="104"/>
      <c r="M2440" s="104"/>
    </row>
    <row r="2441" spans="1:13" x14ac:dyDescent="0.25">
      <c r="A2441" s="96"/>
      <c r="B2441" s="96"/>
      <c r="C2441" s="96"/>
      <c r="D2441" s="95"/>
      <c r="E2441" s="96"/>
      <c r="F2441" s="96"/>
      <c r="G2441" s="96"/>
      <c r="H2441" s="96"/>
      <c r="I2441" s="96"/>
      <c r="J2441" s="104"/>
      <c r="K2441" s="104"/>
      <c r="L2441" s="104"/>
      <c r="M2441" s="104"/>
    </row>
    <row r="2442" spans="1:13" x14ac:dyDescent="0.25">
      <c r="A2442" s="96"/>
      <c r="B2442" s="96"/>
      <c r="C2442" s="96"/>
      <c r="D2442" s="95"/>
      <c r="E2442" s="96"/>
      <c r="F2442" s="96"/>
      <c r="G2442" s="96"/>
      <c r="H2442" s="96"/>
      <c r="I2442" s="96"/>
      <c r="J2442" s="104"/>
      <c r="K2442" s="104"/>
      <c r="L2442" s="104"/>
      <c r="M2442" s="104"/>
    </row>
    <row r="2443" spans="1:13" x14ac:dyDescent="0.25">
      <c r="A2443" s="96"/>
      <c r="B2443" s="96"/>
      <c r="C2443" s="96"/>
      <c r="D2443" s="95"/>
      <c r="E2443" s="96"/>
      <c r="F2443" s="96"/>
      <c r="G2443" s="96"/>
      <c r="H2443" s="96"/>
      <c r="I2443" s="96"/>
      <c r="J2443" s="104"/>
      <c r="K2443" s="104"/>
      <c r="L2443" s="104"/>
      <c r="M2443" s="104"/>
    </row>
    <row r="2444" spans="1:13" x14ac:dyDescent="0.25">
      <c r="A2444" s="96"/>
      <c r="B2444" s="96"/>
      <c r="C2444" s="96"/>
      <c r="D2444" s="95"/>
      <c r="E2444" s="96"/>
      <c r="F2444" s="96"/>
      <c r="G2444" s="96"/>
      <c r="H2444" s="96"/>
      <c r="I2444" s="96"/>
      <c r="J2444" s="104"/>
      <c r="K2444" s="104"/>
      <c r="L2444" s="104"/>
      <c r="M2444" s="104"/>
    </row>
    <row r="2445" spans="1:13" x14ac:dyDescent="0.25">
      <c r="A2445" s="96"/>
      <c r="B2445" s="96"/>
      <c r="C2445" s="96"/>
      <c r="D2445" s="95"/>
      <c r="E2445" s="96"/>
      <c r="F2445" s="96"/>
      <c r="G2445" s="96"/>
      <c r="H2445" s="96"/>
      <c r="I2445" s="96"/>
      <c r="J2445" s="104"/>
      <c r="K2445" s="104"/>
      <c r="L2445" s="104"/>
      <c r="M2445" s="104"/>
    </row>
    <row r="2446" spans="1:13" x14ac:dyDescent="0.25">
      <c r="A2446" s="96"/>
      <c r="B2446" s="96"/>
      <c r="C2446" s="96"/>
      <c r="D2446" s="95"/>
      <c r="E2446" s="96"/>
      <c r="F2446" s="96"/>
      <c r="G2446" s="96"/>
      <c r="H2446" s="96"/>
      <c r="I2446" s="96"/>
      <c r="J2446" s="104"/>
      <c r="K2446" s="104"/>
      <c r="L2446" s="104"/>
      <c r="M2446" s="104"/>
    </row>
    <row r="2447" spans="1:13" x14ac:dyDescent="0.25">
      <c r="A2447" s="96"/>
      <c r="B2447" s="96"/>
      <c r="C2447" s="96"/>
      <c r="D2447" s="95"/>
      <c r="E2447" s="96"/>
      <c r="F2447" s="96"/>
      <c r="G2447" s="96"/>
      <c r="H2447" s="96"/>
      <c r="I2447" s="96"/>
      <c r="J2447" s="104"/>
      <c r="K2447" s="104"/>
      <c r="L2447" s="104"/>
      <c r="M2447" s="104"/>
    </row>
    <row r="2448" spans="1:13" x14ac:dyDescent="0.25">
      <c r="A2448" s="96"/>
      <c r="B2448" s="96"/>
      <c r="C2448" s="96"/>
      <c r="D2448" s="95"/>
      <c r="E2448" s="96"/>
      <c r="F2448" s="96"/>
      <c r="G2448" s="96"/>
      <c r="H2448" s="96"/>
      <c r="I2448" s="96"/>
      <c r="J2448" s="104"/>
      <c r="K2448" s="104"/>
      <c r="L2448" s="104"/>
      <c r="M2448" s="104"/>
    </row>
    <row r="2449" spans="1:13" x14ac:dyDescent="0.25">
      <c r="A2449" s="96"/>
      <c r="B2449" s="96"/>
      <c r="C2449" s="96"/>
      <c r="D2449" s="95"/>
      <c r="E2449" s="96"/>
      <c r="F2449" s="96"/>
      <c r="G2449" s="96"/>
      <c r="H2449" s="96"/>
      <c r="I2449" s="96"/>
      <c r="J2449" s="104"/>
      <c r="K2449" s="104"/>
      <c r="L2449" s="104"/>
      <c r="M2449" s="104"/>
    </row>
    <row r="2450" spans="1:13" x14ac:dyDescent="0.25">
      <c r="A2450" s="96"/>
      <c r="B2450" s="96"/>
      <c r="C2450" s="96"/>
      <c r="D2450" s="95"/>
      <c r="E2450" s="96"/>
      <c r="F2450" s="96"/>
      <c r="G2450" s="96"/>
      <c r="H2450" s="96"/>
      <c r="I2450" s="96"/>
      <c r="J2450" s="104"/>
      <c r="K2450" s="104"/>
      <c r="L2450" s="104"/>
      <c r="M2450" s="104"/>
    </row>
    <row r="2451" spans="1:13" x14ac:dyDescent="0.25">
      <c r="A2451" s="96"/>
      <c r="B2451" s="96"/>
      <c r="C2451" s="96"/>
      <c r="D2451" s="95"/>
      <c r="E2451" s="96"/>
      <c r="F2451" s="96"/>
      <c r="G2451" s="96"/>
      <c r="H2451" s="96"/>
      <c r="I2451" s="96"/>
      <c r="J2451" s="104"/>
      <c r="K2451" s="104"/>
      <c r="L2451" s="104"/>
      <c r="M2451" s="104"/>
    </row>
    <row r="2452" spans="1:13" x14ac:dyDescent="0.25">
      <c r="A2452" s="96"/>
      <c r="B2452" s="96"/>
      <c r="C2452" s="96"/>
      <c r="D2452" s="95"/>
      <c r="E2452" s="96"/>
      <c r="F2452" s="96"/>
      <c r="G2452" s="96"/>
      <c r="H2452" s="96"/>
      <c r="I2452" s="96"/>
      <c r="J2452" s="104"/>
      <c r="K2452" s="104"/>
      <c r="L2452" s="104"/>
      <c r="M2452" s="104"/>
    </row>
    <row r="2453" spans="1:13" x14ac:dyDescent="0.25">
      <c r="A2453" s="96"/>
      <c r="B2453" s="96"/>
      <c r="C2453" s="96"/>
      <c r="D2453" s="95"/>
      <c r="E2453" s="96"/>
      <c r="F2453" s="96"/>
      <c r="G2453" s="96"/>
      <c r="H2453" s="96"/>
      <c r="I2453" s="96"/>
      <c r="J2453" s="104"/>
      <c r="K2453" s="104"/>
      <c r="L2453" s="104"/>
      <c r="M2453" s="104"/>
    </row>
    <row r="2454" spans="1:13" x14ac:dyDescent="0.25">
      <c r="A2454" s="96"/>
      <c r="B2454" s="96"/>
      <c r="C2454" s="96"/>
      <c r="D2454" s="95"/>
      <c r="E2454" s="96"/>
      <c r="F2454" s="96"/>
      <c r="G2454" s="96"/>
      <c r="H2454" s="96"/>
      <c r="I2454" s="96"/>
      <c r="J2454" s="104"/>
      <c r="K2454" s="104"/>
      <c r="L2454" s="104"/>
      <c r="M2454" s="104"/>
    </row>
    <row r="2455" spans="1:13" x14ac:dyDescent="0.25">
      <c r="A2455" s="96"/>
      <c r="B2455" s="96"/>
      <c r="C2455" s="96"/>
      <c r="D2455" s="95"/>
      <c r="E2455" s="96"/>
      <c r="F2455" s="96"/>
      <c r="G2455" s="96"/>
      <c r="H2455" s="96"/>
      <c r="I2455" s="96"/>
      <c r="J2455" s="104"/>
      <c r="K2455" s="104"/>
      <c r="L2455" s="104"/>
      <c r="M2455" s="104"/>
    </row>
    <row r="2456" spans="1:13" x14ac:dyDescent="0.25">
      <c r="A2456" s="96"/>
      <c r="B2456" s="96"/>
      <c r="C2456" s="96"/>
      <c r="D2456" s="95"/>
      <c r="E2456" s="96"/>
      <c r="F2456" s="96"/>
      <c r="G2456" s="96"/>
      <c r="H2456" s="96"/>
      <c r="I2456" s="96"/>
      <c r="J2456" s="104"/>
      <c r="K2456" s="104"/>
      <c r="L2456" s="104"/>
      <c r="M2456" s="104"/>
    </row>
    <row r="2457" spans="1:13" x14ac:dyDescent="0.25">
      <c r="A2457" s="96"/>
      <c r="B2457" s="96"/>
      <c r="C2457" s="96"/>
      <c r="D2457" s="95"/>
      <c r="E2457" s="96"/>
      <c r="F2457" s="96"/>
      <c r="G2457" s="96"/>
      <c r="H2457" s="96"/>
      <c r="I2457" s="96"/>
      <c r="J2457" s="104"/>
      <c r="K2457" s="104"/>
      <c r="L2457" s="104"/>
      <c r="M2457" s="104"/>
    </row>
    <row r="2458" spans="1:13" x14ac:dyDescent="0.25">
      <c r="A2458" s="96"/>
      <c r="B2458" s="96"/>
      <c r="C2458" s="96"/>
      <c r="D2458" s="95"/>
      <c r="E2458" s="96"/>
      <c r="F2458" s="96"/>
      <c r="G2458" s="96"/>
      <c r="H2458" s="96"/>
      <c r="I2458" s="96"/>
      <c r="J2458" s="104"/>
      <c r="K2458" s="104"/>
      <c r="L2458" s="104"/>
      <c r="M2458" s="104"/>
    </row>
    <row r="2459" spans="1:13" x14ac:dyDescent="0.25">
      <c r="A2459" s="96"/>
      <c r="B2459" s="96"/>
      <c r="C2459" s="96"/>
      <c r="D2459" s="95"/>
      <c r="E2459" s="96"/>
      <c r="F2459" s="96"/>
      <c r="G2459" s="96"/>
      <c r="H2459" s="96"/>
      <c r="I2459" s="96"/>
      <c r="J2459" s="104"/>
      <c r="K2459" s="104"/>
      <c r="L2459" s="104"/>
      <c r="M2459" s="104"/>
    </row>
    <row r="2460" spans="1:13" x14ac:dyDescent="0.25">
      <c r="A2460" s="96"/>
      <c r="B2460" s="96"/>
      <c r="C2460" s="96"/>
      <c r="D2460" s="95"/>
      <c r="E2460" s="96"/>
      <c r="F2460" s="96"/>
      <c r="G2460" s="96"/>
      <c r="H2460" s="96"/>
      <c r="I2460" s="96"/>
      <c r="J2460" s="104"/>
      <c r="K2460" s="104"/>
      <c r="L2460" s="104"/>
      <c r="M2460" s="104"/>
    </row>
    <row r="2461" spans="1:13" x14ac:dyDescent="0.25">
      <c r="A2461" s="96"/>
      <c r="B2461" s="96"/>
      <c r="C2461" s="96"/>
      <c r="D2461" s="95"/>
      <c r="E2461" s="96"/>
      <c r="F2461" s="96"/>
      <c r="G2461" s="96"/>
      <c r="H2461" s="96"/>
      <c r="I2461" s="96"/>
      <c r="J2461" s="104"/>
      <c r="K2461" s="104"/>
      <c r="L2461" s="104"/>
      <c r="M2461" s="104"/>
    </row>
    <row r="2462" spans="1:13" x14ac:dyDescent="0.25">
      <c r="A2462" s="96"/>
      <c r="B2462" s="96"/>
      <c r="C2462" s="96"/>
      <c r="D2462" s="95"/>
      <c r="E2462" s="96"/>
      <c r="F2462" s="96"/>
      <c r="G2462" s="96"/>
      <c r="H2462" s="96"/>
      <c r="I2462" s="96"/>
      <c r="J2462" s="104"/>
      <c r="K2462" s="104"/>
      <c r="L2462" s="104"/>
      <c r="M2462" s="104"/>
    </row>
    <row r="2463" spans="1:13" x14ac:dyDescent="0.25">
      <c r="A2463" s="96"/>
      <c r="B2463" s="96"/>
      <c r="C2463" s="96"/>
      <c r="D2463" s="95"/>
      <c r="E2463" s="96"/>
      <c r="F2463" s="96"/>
      <c r="G2463" s="96"/>
      <c r="H2463" s="96"/>
      <c r="I2463" s="96"/>
      <c r="J2463" s="104"/>
      <c r="K2463" s="104"/>
      <c r="L2463" s="104"/>
      <c r="M2463" s="104"/>
    </row>
    <row r="2464" spans="1:13" x14ac:dyDescent="0.25">
      <c r="A2464" s="96"/>
      <c r="B2464" s="96"/>
      <c r="C2464" s="96"/>
      <c r="D2464" s="95"/>
      <c r="E2464" s="96"/>
      <c r="F2464" s="96"/>
      <c r="G2464" s="96"/>
      <c r="H2464" s="96"/>
      <c r="I2464" s="96"/>
      <c r="J2464" s="104"/>
      <c r="K2464" s="104"/>
      <c r="L2464" s="104"/>
      <c r="M2464" s="104"/>
    </row>
    <row r="2465" spans="1:13" x14ac:dyDescent="0.25">
      <c r="A2465" s="96"/>
      <c r="B2465" s="96"/>
      <c r="C2465" s="96"/>
      <c r="D2465" s="95"/>
      <c r="E2465" s="96"/>
      <c r="F2465" s="96"/>
      <c r="G2465" s="96"/>
      <c r="H2465" s="96"/>
      <c r="I2465" s="96"/>
      <c r="J2465" s="104"/>
      <c r="K2465" s="104"/>
      <c r="L2465" s="104"/>
      <c r="M2465" s="104"/>
    </row>
    <row r="2466" spans="1:13" x14ac:dyDescent="0.25">
      <c r="A2466" s="96"/>
      <c r="B2466" s="96"/>
      <c r="C2466" s="96"/>
      <c r="D2466" s="95"/>
      <c r="E2466" s="96"/>
      <c r="F2466" s="96"/>
      <c r="G2466" s="96"/>
      <c r="H2466" s="96"/>
      <c r="I2466" s="96"/>
      <c r="J2466" s="104"/>
      <c r="K2466" s="104"/>
      <c r="L2466" s="104"/>
      <c r="M2466" s="104"/>
    </row>
    <row r="2467" spans="1:13" x14ac:dyDescent="0.25">
      <c r="A2467" s="96"/>
      <c r="B2467" s="96"/>
      <c r="C2467" s="96"/>
      <c r="D2467" s="95"/>
      <c r="E2467" s="96"/>
      <c r="F2467" s="96"/>
      <c r="G2467" s="96"/>
      <c r="H2467" s="96"/>
      <c r="I2467" s="96"/>
      <c r="J2467" s="104"/>
      <c r="K2467" s="104"/>
      <c r="L2467" s="104"/>
      <c r="M2467" s="104"/>
    </row>
    <row r="2468" spans="1:13" x14ac:dyDescent="0.25">
      <c r="A2468" s="96"/>
      <c r="B2468" s="96"/>
      <c r="C2468" s="96"/>
      <c r="D2468" s="95"/>
      <c r="E2468" s="96"/>
      <c r="F2468" s="96"/>
      <c r="G2468" s="96"/>
      <c r="H2468" s="96"/>
      <c r="I2468" s="96"/>
      <c r="J2468" s="104"/>
      <c r="K2468" s="104"/>
      <c r="L2468" s="104"/>
      <c r="M2468" s="104"/>
    </row>
    <row r="2469" spans="1:13" x14ac:dyDescent="0.25">
      <c r="A2469" s="96"/>
      <c r="B2469" s="96"/>
      <c r="C2469" s="96"/>
      <c r="D2469" s="95"/>
      <c r="E2469" s="96"/>
      <c r="F2469" s="96"/>
      <c r="G2469" s="96"/>
      <c r="H2469" s="96"/>
      <c r="I2469" s="96"/>
      <c r="J2469" s="104"/>
      <c r="K2469" s="104"/>
      <c r="L2469" s="104"/>
      <c r="M2469" s="104"/>
    </row>
    <row r="2470" spans="1:13" x14ac:dyDescent="0.25">
      <c r="A2470" s="96"/>
      <c r="B2470" s="96"/>
      <c r="C2470" s="96"/>
      <c r="D2470" s="95"/>
      <c r="E2470" s="96"/>
      <c r="F2470" s="96"/>
      <c r="G2470" s="96"/>
      <c r="H2470" s="96"/>
      <c r="I2470" s="96"/>
      <c r="J2470" s="104"/>
      <c r="K2470" s="104"/>
      <c r="L2470" s="104"/>
      <c r="M2470" s="104"/>
    </row>
    <row r="2471" spans="1:13" x14ac:dyDescent="0.25">
      <c r="A2471" s="96"/>
      <c r="B2471" s="96"/>
      <c r="C2471" s="96"/>
      <c r="D2471" s="95"/>
      <c r="E2471" s="96"/>
      <c r="F2471" s="96"/>
      <c r="G2471" s="96"/>
      <c r="H2471" s="96"/>
      <c r="I2471" s="96"/>
      <c r="J2471" s="104"/>
      <c r="K2471" s="104"/>
      <c r="L2471" s="104"/>
      <c r="M2471" s="104"/>
    </row>
    <row r="2472" spans="1:13" x14ac:dyDescent="0.25">
      <c r="A2472" s="96"/>
      <c r="B2472" s="96"/>
      <c r="C2472" s="96"/>
      <c r="D2472" s="95"/>
      <c r="E2472" s="96"/>
      <c r="F2472" s="96"/>
      <c r="G2472" s="96"/>
      <c r="H2472" s="96"/>
      <c r="I2472" s="96"/>
      <c r="J2472" s="104"/>
      <c r="K2472" s="104"/>
      <c r="L2472" s="104"/>
      <c r="M2472" s="104"/>
    </row>
    <row r="2473" spans="1:13" x14ac:dyDescent="0.25">
      <c r="A2473" s="96"/>
      <c r="B2473" s="96"/>
      <c r="C2473" s="96"/>
      <c r="D2473" s="95"/>
      <c r="E2473" s="96"/>
      <c r="F2473" s="96"/>
      <c r="G2473" s="96"/>
      <c r="H2473" s="96"/>
      <c r="I2473" s="96"/>
      <c r="J2473" s="104"/>
      <c r="K2473" s="104"/>
      <c r="L2473" s="104"/>
      <c r="M2473" s="104"/>
    </row>
    <row r="2474" spans="1:13" x14ac:dyDescent="0.25">
      <c r="A2474" s="96"/>
      <c r="B2474" s="96"/>
      <c r="C2474" s="96"/>
      <c r="D2474" s="95"/>
      <c r="E2474" s="96"/>
      <c r="F2474" s="96"/>
      <c r="G2474" s="96"/>
      <c r="H2474" s="96"/>
      <c r="I2474" s="96"/>
      <c r="J2474" s="104"/>
      <c r="K2474" s="104"/>
      <c r="L2474" s="104"/>
      <c r="M2474" s="104"/>
    </row>
    <row r="2475" spans="1:13" x14ac:dyDescent="0.25">
      <c r="A2475" s="96"/>
      <c r="B2475" s="96"/>
      <c r="C2475" s="96"/>
      <c r="D2475" s="95"/>
      <c r="E2475" s="96"/>
      <c r="F2475" s="96"/>
      <c r="G2475" s="96"/>
      <c r="H2475" s="96"/>
      <c r="I2475" s="96"/>
      <c r="J2475" s="104"/>
      <c r="K2475" s="104"/>
      <c r="L2475" s="104"/>
      <c r="M2475" s="104"/>
    </row>
    <row r="2476" spans="1:13" x14ac:dyDescent="0.25">
      <c r="A2476" s="96"/>
      <c r="B2476" s="96"/>
      <c r="C2476" s="96"/>
      <c r="D2476" s="95"/>
      <c r="E2476" s="96"/>
      <c r="F2476" s="96"/>
      <c r="G2476" s="96"/>
      <c r="H2476" s="96"/>
      <c r="I2476" s="96"/>
      <c r="J2476" s="104"/>
      <c r="K2476" s="104"/>
      <c r="L2476" s="104"/>
      <c r="M2476" s="104"/>
    </row>
    <row r="2477" spans="1:13" x14ac:dyDescent="0.25">
      <c r="A2477" s="96"/>
      <c r="B2477" s="96"/>
      <c r="C2477" s="96"/>
      <c r="D2477" s="95"/>
      <c r="E2477" s="96"/>
      <c r="F2477" s="96"/>
      <c r="G2477" s="96"/>
      <c r="H2477" s="96"/>
      <c r="I2477" s="96"/>
      <c r="J2477" s="104"/>
      <c r="K2477" s="104"/>
      <c r="L2477" s="104"/>
      <c r="M2477" s="104"/>
    </row>
    <row r="2478" spans="1:13" x14ac:dyDescent="0.25">
      <c r="A2478" s="96"/>
      <c r="B2478" s="96"/>
      <c r="C2478" s="96"/>
      <c r="D2478" s="95"/>
      <c r="E2478" s="96"/>
      <c r="F2478" s="96"/>
      <c r="G2478" s="96"/>
      <c r="H2478" s="96"/>
      <c r="I2478" s="96"/>
      <c r="J2478" s="104"/>
      <c r="K2478" s="104"/>
      <c r="L2478" s="104"/>
      <c r="M2478" s="104"/>
    </row>
    <row r="2479" spans="1:13" x14ac:dyDescent="0.25">
      <c r="A2479" s="96"/>
      <c r="B2479" s="96"/>
      <c r="C2479" s="96"/>
      <c r="D2479" s="95"/>
      <c r="E2479" s="96"/>
      <c r="F2479" s="96"/>
      <c r="G2479" s="96"/>
      <c r="H2479" s="96"/>
      <c r="I2479" s="96"/>
      <c r="J2479" s="104"/>
      <c r="K2479" s="104"/>
      <c r="L2479" s="104"/>
      <c r="M2479" s="104"/>
    </row>
    <row r="2480" spans="1:13" x14ac:dyDescent="0.25">
      <c r="A2480" s="96"/>
      <c r="B2480" s="96"/>
      <c r="C2480" s="96"/>
      <c r="D2480" s="95"/>
      <c r="E2480" s="96"/>
      <c r="F2480" s="96"/>
      <c r="G2480" s="96"/>
      <c r="H2480" s="96"/>
      <c r="I2480" s="96"/>
      <c r="J2480" s="104"/>
      <c r="K2480" s="104"/>
      <c r="L2480" s="104"/>
      <c r="M2480" s="104"/>
    </row>
    <row r="2481" spans="1:13" x14ac:dyDescent="0.25">
      <c r="A2481" s="96"/>
      <c r="B2481" s="96"/>
      <c r="C2481" s="96"/>
      <c r="D2481" s="95"/>
      <c r="E2481" s="96"/>
      <c r="F2481" s="96"/>
      <c r="G2481" s="96"/>
      <c r="H2481" s="96"/>
      <c r="I2481" s="96"/>
      <c r="J2481" s="104"/>
      <c r="K2481" s="104"/>
      <c r="L2481" s="104"/>
      <c r="M2481" s="104"/>
    </row>
    <row r="2482" spans="1:13" x14ac:dyDescent="0.25">
      <c r="A2482" s="96"/>
      <c r="B2482" s="96"/>
      <c r="C2482" s="96"/>
      <c r="D2482" s="95"/>
      <c r="E2482" s="96"/>
      <c r="F2482" s="96"/>
      <c r="G2482" s="96"/>
      <c r="H2482" s="96"/>
      <c r="I2482" s="96"/>
      <c r="J2482" s="104"/>
      <c r="K2482" s="104"/>
      <c r="L2482" s="104"/>
      <c r="M2482" s="104"/>
    </row>
    <row r="2483" spans="1:13" x14ac:dyDescent="0.25">
      <c r="A2483" s="96"/>
      <c r="B2483" s="96"/>
      <c r="C2483" s="96"/>
      <c r="D2483" s="95"/>
      <c r="E2483" s="96"/>
      <c r="F2483" s="96"/>
      <c r="G2483" s="96"/>
      <c r="H2483" s="96"/>
      <c r="I2483" s="96"/>
      <c r="J2483" s="104"/>
      <c r="K2483" s="104"/>
      <c r="L2483" s="104"/>
      <c r="M2483" s="104"/>
    </row>
    <row r="2484" spans="1:13" x14ac:dyDescent="0.25">
      <c r="A2484" s="96"/>
      <c r="B2484" s="96"/>
      <c r="C2484" s="96"/>
      <c r="D2484" s="95"/>
      <c r="E2484" s="96"/>
      <c r="F2484" s="96"/>
      <c r="G2484" s="96"/>
      <c r="H2484" s="96"/>
      <c r="I2484" s="96"/>
      <c r="J2484" s="104"/>
      <c r="K2484" s="104"/>
      <c r="L2484" s="104"/>
      <c r="M2484" s="104"/>
    </row>
    <row r="2485" spans="1:13" x14ac:dyDescent="0.25">
      <c r="A2485" s="96"/>
      <c r="B2485" s="96"/>
      <c r="C2485" s="96"/>
      <c r="D2485" s="95"/>
      <c r="E2485" s="96"/>
      <c r="F2485" s="96"/>
      <c r="G2485" s="96"/>
      <c r="H2485" s="96"/>
      <c r="I2485" s="96"/>
      <c r="J2485" s="104"/>
      <c r="K2485" s="104"/>
      <c r="L2485" s="104"/>
      <c r="M2485" s="104"/>
    </row>
    <row r="2486" spans="1:13" x14ac:dyDescent="0.25">
      <c r="A2486" s="96"/>
      <c r="B2486" s="96"/>
      <c r="C2486" s="96"/>
      <c r="D2486" s="95"/>
      <c r="E2486" s="96"/>
      <c r="F2486" s="96"/>
      <c r="G2486" s="96"/>
      <c r="H2486" s="96"/>
      <c r="I2486" s="96"/>
      <c r="J2486" s="104"/>
      <c r="K2486" s="104"/>
      <c r="L2486" s="104"/>
      <c r="M2486" s="104"/>
    </row>
    <row r="2487" spans="1:13" x14ac:dyDescent="0.25">
      <c r="A2487" s="96"/>
      <c r="B2487" s="96"/>
      <c r="C2487" s="96"/>
      <c r="D2487" s="95"/>
      <c r="E2487" s="96"/>
      <c r="F2487" s="96"/>
      <c r="G2487" s="96"/>
      <c r="H2487" s="96"/>
      <c r="I2487" s="96"/>
      <c r="J2487" s="104"/>
      <c r="K2487" s="104"/>
      <c r="L2487" s="104"/>
      <c r="M2487" s="104"/>
    </row>
    <row r="2488" spans="1:13" x14ac:dyDescent="0.25">
      <c r="A2488" s="96"/>
      <c r="B2488" s="96"/>
      <c r="C2488" s="96"/>
      <c r="D2488" s="95"/>
      <c r="E2488" s="96"/>
      <c r="F2488" s="96"/>
      <c r="G2488" s="96"/>
      <c r="H2488" s="96"/>
      <c r="I2488" s="96"/>
      <c r="J2488" s="104"/>
      <c r="K2488" s="104"/>
      <c r="L2488" s="104"/>
      <c r="M2488" s="104"/>
    </row>
    <row r="2489" spans="1:13" x14ac:dyDescent="0.25">
      <c r="A2489" s="96"/>
      <c r="B2489" s="96"/>
      <c r="C2489" s="96"/>
      <c r="D2489" s="95"/>
      <c r="E2489" s="96"/>
      <c r="F2489" s="96"/>
      <c r="G2489" s="96"/>
      <c r="H2489" s="96"/>
      <c r="I2489" s="96"/>
      <c r="J2489" s="104"/>
      <c r="K2489" s="104"/>
      <c r="L2489" s="104"/>
      <c r="M2489" s="104"/>
    </row>
    <row r="2490" spans="1:13" x14ac:dyDescent="0.25">
      <c r="A2490" s="96"/>
      <c r="B2490" s="96"/>
      <c r="C2490" s="96"/>
      <c r="D2490" s="95"/>
      <c r="E2490" s="96"/>
      <c r="F2490" s="96"/>
      <c r="G2490" s="96"/>
      <c r="H2490" s="96"/>
      <c r="I2490" s="96"/>
      <c r="J2490" s="104"/>
      <c r="K2490" s="104"/>
      <c r="L2490" s="104"/>
      <c r="M2490" s="104"/>
    </row>
    <row r="2491" spans="1:13" x14ac:dyDescent="0.25">
      <c r="A2491" s="96"/>
      <c r="B2491" s="96"/>
      <c r="C2491" s="96"/>
      <c r="D2491" s="95"/>
      <c r="E2491" s="96"/>
      <c r="F2491" s="96"/>
      <c r="G2491" s="96"/>
      <c r="H2491" s="96"/>
      <c r="I2491" s="96"/>
      <c r="J2491" s="104"/>
      <c r="K2491" s="104"/>
      <c r="L2491" s="104"/>
      <c r="M2491" s="104"/>
    </row>
    <row r="2492" spans="1:13" x14ac:dyDescent="0.25">
      <c r="A2492" s="96"/>
      <c r="B2492" s="96"/>
      <c r="C2492" s="96"/>
      <c r="D2492" s="95"/>
      <c r="E2492" s="96"/>
      <c r="F2492" s="96"/>
      <c r="G2492" s="96"/>
      <c r="H2492" s="96"/>
      <c r="I2492" s="96"/>
      <c r="J2492" s="104"/>
      <c r="K2492" s="104"/>
      <c r="L2492" s="104"/>
      <c r="M2492" s="104"/>
    </row>
    <row r="2493" spans="1:13" x14ac:dyDescent="0.25">
      <c r="A2493" s="96"/>
      <c r="B2493" s="96"/>
      <c r="C2493" s="96"/>
      <c r="D2493" s="95"/>
      <c r="E2493" s="96"/>
      <c r="F2493" s="96"/>
      <c r="G2493" s="96"/>
      <c r="H2493" s="96"/>
      <c r="I2493" s="96"/>
      <c r="J2493" s="104"/>
      <c r="K2493" s="104"/>
      <c r="L2493" s="104"/>
      <c r="M2493" s="104"/>
    </row>
    <row r="2494" spans="1:13" x14ac:dyDescent="0.25">
      <c r="A2494" s="96"/>
      <c r="B2494" s="96"/>
      <c r="C2494" s="96"/>
      <c r="D2494" s="95"/>
      <c r="E2494" s="96"/>
      <c r="F2494" s="96"/>
      <c r="G2494" s="96"/>
      <c r="H2494" s="96"/>
      <c r="I2494" s="96"/>
      <c r="J2494" s="104"/>
      <c r="K2494" s="104"/>
      <c r="L2494" s="104"/>
      <c r="M2494" s="104"/>
    </row>
    <row r="2495" spans="1:13" x14ac:dyDescent="0.25">
      <c r="A2495" s="96"/>
      <c r="B2495" s="96"/>
      <c r="C2495" s="96"/>
      <c r="D2495" s="95"/>
      <c r="E2495" s="96"/>
      <c r="F2495" s="96"/>
      <c r="G2495" s="96"/>
      <c r="H2495" s="96"/>
      <c r="I2495" s="96"/>
      <c r="J2495" s="104"/>
      <c r="K2495" s="104"/>
      <c r="L2495" s="104"/>
      <c r="M2495" s="104"/>
    </row>
    <row r="2496" spans="1:13" x14ac:dyDescent="0.25">
      <c r="A2496" s="96"/>
      <c r="B2496" s="96"/>
      <c r="C2496" s="96"/>
      <c r="D2496" s="95"/>
      <c r="E2496" s="96"/>
      <c r="F2496" s="96"/>
      <c r="G2496" s="96"/>
      <c r="H2496" s="96"/>
      <c r="I2496" s="96"/>
      <c r="J2496" s="104"/>
      <c r="K2496" s="104"/>
      <c r="L2496" s="104"/>
      <c r="M2496" s="104"/>
    </row>
    <row r="2497" spans="1:13" x14ac:dyDescent="0.25">
      <c r="A2497" s="96"/>
      <c r="B2497" s="96"/>
      <c r="C2497" s="96"/>
      <c r="D2497" s="95"/>
      <c r="E2497" s="96"/>
      <c r="F2497" s="96"/>
      <c r="G2497" s="96"/>
      <c r="H2497" s="96"/>
      <c r="I2497" s="96"/>
      <c r="J2497" s="104"/>
      <c r="K2497" s="104"/>
      <c r="L2497" s="104"/>
      <c r="M2497" s="104"/>
    </row>
    <row r="2498" spans="1:13" x14ac:dyDescent="0.25">
      <c r="A2498" s="96"/>
      <c r="B2498" s="96"/>
      <c r="C2498" s="96"/>
      <c r="D2498" s="95"/>
      <c r="E2498" s="96"/>
      <c r="F2498" s="96"/>
      <c r="G2498" s="96"/>
      <c r="H2498" s="96"/>
      <c r="I2498" s="96"/>
      <c r="J2498" s="104"/>
      <c r="K2498" s="104"/>
      <c r="L2498" s="104"/>
      <c r="M2498" s="104"/>
    </row>
    <row r="2499" spans="1:13" x14ac:dyDescent="0.25">
      <c r="A2499" s="96"/>
      <c r="B2499" s="96"/>
      <c r="C2499" s="96"/>
      <c r="D2499" s="95"/>
      <c r="E2499" s="96"/>
      <c r="F2499" s="96"/>
      <c r="G2499" s="96"/>
      <c r="H2499" s="96"/>
      <c r="I2499" s="96"/>
      <c r="J2499" s="104"/>
      <c r="K2499" s="104"/>
      <c r="L2499" s="104"/>
      <c r="M2499" s="104"/>
    </row>
    <row r="2500" spans="1:13" x14ac:dyDescent="0.25">
      <c r="A2500" s="96"/>
      <c r="B2500" s="96"/>
      <c r="C2500" s="96"/>
      <c r="D2500" s="95"/>
      <c r="E2500" s="96"/>
      <c r="F2500" s="96"/>
      <c r="G2500" s="96"/>
      <c r="H2500" s="96"/>
      <c r="I2500" s="96"/>
      <c r="J2500" s="104"/>
      <c r="K2500" s="104"/>
      <c r="L2500" s="104"/>
      <c r="M2500" s="104"/>
    </row>
    <row r="2501" spans="1:13" x14ac:dyDescent="0.25">
      <c r="A2501" s="96"/>
      <c r="B2501" s="96"/>
      <c r="C2501" s="96"/>
      <c r="D2501" s="95"/>
      <c r="E2501" s="96"/>
      <c r="F2501" s="96"/>
      <c r="G2501" s="96"/>
      <c r="H2501" s="96"/>
      <c r="I2501" s="96"/>
      <c r="J2501" s="104"/>
      <c r="K2501" s="104"/>
      <c r="L2501" s="104"/>
      <c r="M2501" s="104"/>
    </row>
    <row r="2502" spans="1:13" x14ac:dyDescent="0.25">
      <c r="A2502" s="96"/>
      <c r="B2502" s="96"/>
      <c r="C2502" s="96"/>
      <c r="D2502" s="95"/>
      <c r="E2502" s="96"/>
      <c r="F2502" s="96"/>
      <c r="G2502" s="96"/>
      <c r="H2502" s="96"/>
      <c r="I2502" s="96"/>
      <c r="J2502" s="104"/>
      <c r="K2502" s="104"/>
      <c r="L2502" s="104"/>
      <c r="M2502" s="104"/>
    </row>
    <row r="2503" spans="1:13" x14ac:dyDescent="0.25">
      <c r="A2503" s="96"/>
      <c r="B2503" s="96"/>
      <c r="C2503" s="96"/>
      <c r="D2503" s="95"/>
      <c r="E2503" s="96"/>
      <c r="F2503" s="96"/>
      <c r="G2503" s="96"/>
      <c r="H2503" s="96"/>
      <c r="I2503" s="96"/>
      <c r="J2503" s="104"/>
      <c r="K2503" s="104"/>
      <c r="L2503" s="104"/>
      <c r="M2503" s="104"/>
    </row>
    <row r="2504" spans="1:13" x14ac:dyDescent="0.25">
      <c r="A2504" s="96"/>
      <c r="B2504" s="96"/>
      <c r="C2504" s="96"/>
      <c r="D2504" s="95"/>
      <c r="E2504" s="96"/>
      <c r="F2504" s="96"/>
      <c r="G2504" s="96"/>
      <c r="H2504" s="96"/>
      <c r="I2504" s="96"/>
      <c r="J2504" s="104"/>
      <c r="K2504" s="104"/>
      <c r="L2504" s="104"/>
      <c r="M2504" s="104"/>
    </row>
    <row r="2505" spans="1:13" x14ac:dyDescent="0.25">
      <c r="A2505" s="96"/>
      <c r="B2505" s="96"/>
      <c r="C2505" s="96"/>
      <c r="D2505" s="95"/>
      <c r="E2505" s="96"/>
      <c r="F2505" s="96"/>
      <c r="G2505" s="96"/>
      <c r="H2505" s="96"/>
      <c r="I2505" s="96"/>
      <c r="J2505" s="104"/>
      <c r="K2505" s="104"/>
      <c r="L2505" s="104"/>
      <c r="M2505" s="104"/>
    </row>
    <row r="2506" spans="1:13" x14ac:dyDescent="0.25">
      <c r="A2506" s="96"/>
      <c r="B2506" s="96"/>
      <c r="C2506" s="96"/>
      <c r="D2506" s="95"/>
      <c r="E2506" s="96"/>
      <c r="F2506" s="96"/>
      <c r="G2506" s="96"/>
      <c r="H2506" s="96"/>
      <c r="I2506" s="96"/>
      <c r="J2506" s="104"/>
      <c r="K2506" s="104"/>
      <c r="L2506" s="104"/>
      <c r="M2506" s="104"/>
    </row>
    <row r="2507" spans="1:13" x14ac:dyDescent="0.25">
      <c r="A2507" s="96"/>
      <c r="B2507" s="96"/>
      <c r="C2507" s="96"/>
      <c r="D2507" s="95"/>
      <c r="E2507" s="96"/>
      <c r="F2507" s="96"/>
      <c r="G2507" s="96"/>
      <c r="H2507" s="96"/>
      <c r="I2507" s="96"/>
      <c r="J2507" s="104"/>
      <c r="K2507" s="104"/>
      <c r="L2507" s="104"/>
      <c r="M2507" s="104"/>
    </row>
    <row r="2508" spans="1:13" x14ac:dyDescent="0.25">
      <c r="A2508" s="96"/>
      <c r="B2508" s="96"/>
      <c r="C2508" s="96"/>
      <c r="D2508" s="95"/>
      <c r="E2508" s="96"/>
      <c r="F2508" s="96"/>
      <c r="G2508" s="96"/>
      <c r="H2508" s="96"/>
      <c r="I2508" s="96"/>
      <c r="J2508" s="104"/>
      <c r="K2508" s="104"/>
      <c r="L2508" s="104"/>
      <c r="M2508" s="104"/>
    </row>
    <row r="2509" spans="1:13" x14ac:dyDescent="0.25">
      <c r="A2509" s="96"/>
      <c r="B2509" s="96"/>
      <c r="C2509" s="96"/>
      <c r="D2509" s="95"/>
      <c r="E2509" s="96"/>
      <c r="F2509" s="96"/>
      <c r="G2509" s="96"/>
      <c r="H2509" s="96"/>
      <c r="I2509" s="96"/>
      <c r="J2509" s="104"/>
      <c r="K2509" s="104"/>
      <c r="L2509" s="104"/>
      <c r="M2509" s="104"/>
    </row>
    <row r="2510" spans="1:13" x14ac:dyDescent="0.25">
      <c r="A2510" s="96"/>
      <c r="B2510" s="96"/>
      <c r="C2510" s="96"/>
      <c r="D2510" s="95"/>
      <c r="E2510" s="96"/>
      <c r="F2510" s="96"/>
      <c r="G2510" s="96"/>
      <c r="H2510" s="96"/>
      <c r="I2510" s="96"/>
      <c r="J2510" s="104"/>
      <c r="K2510" s="104"/>
      <c r="L2510" s="104"/>
      <c r="M2510" s="104"/>
    </row>
    <row r="2511" spans="1:13" x14ac:dyDescent="0.25">
      <c r="A2511" s="96"/>
      <c r="B2511" s="96"/>
      <c r="C2511" s="96"/>
      <c r="D2511" s="95"/>
      <c r="E2511" s="96"/>
      <c r="F2511" s="96"/>
      <c r="G2511" s="96"/>
      <c r="H2511" s="96"/>
      <c r="I2511" s="96"/>
      <c r="J2511" s="104"/>
      <c r="K2511" s="104"/>
      <c r="L2511" s="104"/>
      <c r="M2511" s="104"/>
    </row>
    <row r="2512" spans="1:13" x14ac:dyDescent="0.25">
      <c r="A2512" s="96"/>
      <c r="B2512" s="96"/>
      <c r="C2512" s="96"/>
      <c r="D2512" s="95"/>
      <c r="E2512" s="96"/>
      <c r="F2512" s="96"/>
      <c r="G2512" s="96"/>
      <c r="H2512" s="96"/>
      <c r="I2512" s="96"/>
      <c r="J2512" s="104"/>
      <c r="K2512" s="104"/>
      <c r="L2512" s="104"/>
      <c r="M2512" s="104"/>
    </row>
    <row r="2513" spans="1:13" x14ac:dyDescent="0.25">
      <c r="A2513" s="96"/>
      <c r="B2513" s="96"/>
      <c r="C2513" s="96"/>
      <c r="D2513" s="95"/>
      <c r="E2513" s="96"/>
      <c r="F2513" s="96"/>
      <c r="G2513" s="96"/>
      <c r="H2513" s="96"/>
      <c r="I2513" s="96"/>
      <c r="J2513" s="104"/>
      <c r="K2513" s="104"/>
      <c r="L2513" s="104"/>
      <c r="M2513" s="104"/>
    </row>
    <row r="2514" spans="1:13" x14ac:dyDescent="0.25">
      <c r="A2514" s="96"/>
      <c r="B2514" s="96"/>
      <c r="C2514" s="96"/>
      <c r="D2514" s="95"/>
      <c r="E2514" s="96"/>
      <c r="F2514" s="96"/>
      <c r="G2514" s="96"/>
      <c r="H2514" s="96"/>
      <c r="I2514" s="96"/>
      <c r="J2514" s="104"/>
      <c r="K2514" s="104"/>
      <c r="L2514" s="104"/>
      <c r="M2514" s="104"/>
    </row>
    <row r="2515" spans="1:13" x14ac:dyDescent="0.25">
      <c r="A2515" s="96"/>
      <c r="B2515" s="96"/>
      <c r="C2515" s="96"/>
      <c r="D2515" s="95"/>
      <c r="E2515" s="96"/>
      <c r="F2515" s="96"/>
      <c r="G2515" s="96"/>
      <c r="H2515" s="96"/>
      <c r="I2515" s="96"/>
      <c r="J2515" s="104"/>
      <c r="K2515" s="104"/>
      <c r="L2515" s="104"/>
      <c r="M2515" s="104"/>
    </row>
    <row r="2516" spans="1:13" x14ac:dyDescent="0.25">
      <c r="A2516" s="96"/>
      <c r="B2516" s="96"/>
      <c r="C2516" s="96"/>
      <c r="D2516" s="95"/>
      <c r="E2516" s="96"/>
      <c r="F2516" s="96"/>
      <c r="G2516" s="96"/>
      <c r="H2516" s="96"/>
      <c r="I2516" s="96"/>
      <c r="J2516" s="104"/>
      <c r="K2516" s="104"/>
      <c r="L2516" s="104"/>
      <c r="M2516" s="104"/>
    </row>
    <row r="2517" spans="1:13" x14ac:dyDescent="0.25">
      <c r="A2517" s="96"/>
      <c r="B2517" s="96"/>
      <c r="C2517" s="96"/>
      <c r="D2517" s="95"/>
      <c r="E2517" s="96"/>
      <c r="F2517" s="96"/>
      <c r="G2517" s="96"/>
      <c r="H2517" s="96"/>
      <c r="I2517" s="96"/>
      <c r="J2517" s="104"/>
      <c r="K2517" s="104"/>
      <c r="L2517" s="104"/>
      <c r="M2517" s="104"/>
    </row>
    <row r="2518" spans="1:13" x14ac:dyDescent="0.25">
      <c r="A2518" s="96"/>
      <c r="B2518" s="96"/>
      <c r="C2518" s="96"/>
      <c r="D2518" s="95"/>
      <c r="E2518" s="96"/>
      <c r="F2518" s="96"/>
      <c r="G2518" s="96"/>
      <c r="H2518" s="96"/>
      <c r="I2518" s="96"/>
      <c r="J2518" s="104"/>
      <c r="K2518" s="104"/>
      <c r="L2518" s="104"/>
      <c r="M2518" s="104"/>
    </row>
    <row r="2519" spans="1:13" x14ac:dyDescent="0.25">
      <c r="A2519" s="96"/>
      <c r="B2519" s="96"/>
      <c r="C2519" s="96"/>
      <c r="D2519" s="95"/>
      <c r="E2519" s="96"/>
      <c r="F2519" s="96"/>
      <c r="G2519" s="96"/>
      <c r="H2519" s="96"/>
      <c r="I2519" s="96"/>
      <c r="J2519" s="104"/>
      <c r="K2519" s="104"/>
      <c r="L2519" s="104"/>
      <c r="M2519" s="104"/>
    </row>
    <row r="2520" spans="1:13" x14ac:dyDescent="0.25">
      <c r="A2520" s="96"/>
      <c r="B2520" s="96"/>
      <c r="C2520" s="96"/>
      <c r="D2520" s="95"/>
      <c r="E2520" s="96"/>
      <c r="F2520" s="96"/>
      <c r="G2520" s="96"/>
      <c r="H2520" s="96"/>
      <c r="I2520" s="96"/>
      <c r="J2520" s="104"/>
      <c r="K2520" s="104"/>
      <c r="L2520" s="104"/>
      <c r="M2520" s="104"/>
    </row>
    <row r="2521" spans="1:13" x14ac:dyDescent="0.25">
      <c r="A2521" s="96"/>
      <c r="B2521" s="96"/>
      <c r="C2521" s="96"/>
      <c r="D2521" s="95"/>
      <c r="E2521" s="96"/>
      <c r="F2521" s="96"/>
      <c r="G2521" s="96"/>
      <c r="H2521" s="96"/>
      <c r="I2521" s="96"/>
      <c r="J2521" s="104"/>
      <c r="K2521" s="104"/>
      <c r="L2521" s="104"/>
      <c r="M2521" s="104"/>
    </row>
    <row r="2522" spans="1:13" x14ac:dyDescent="0.25">
      <c r="A2522" s="96"/>
      <c r="B2522" s="96"/>
      <c r="C2522" s="96"/>
      <c r="D2522" s="95"/>
      <c r="E2522" s="96"/>
      <c r="F2522" s="96"/>
      <c r="G2522" s="96"/>
      <c r="H2522" s="96"/>
      <c r="I2522" s="96"/>
      <c r="J2522" s="104"/>
      <c r="K2522" s="104"/>
      <c r="L2522" s="104"/>
      <c r="M2522" s="104"/>
    </row>
    <row r="2523" spans="1:13" x14ac:dyDescent="0.25">
      <c r="A2523" s="96"/>
      <c r="B2523" s="96"/>
      <c r="C2523" s="96"/>
      <c r="D2523" s="95"/>
      <c r="E2523" s="96"/>
      <c r="F2523" s="96"/>
      <c r="G2523" s="96"/>
      <c r="H2523" s="96"/>
      <c r="I2523" s="96"/>
      <c r="J2523" s="104"/>
      <c r="K2523" s="104"/>
      <c r="L2523" s="104"/>
      <c r="M2523" s="104"/>
    </row>
    <row r="2524" spans="1:13" x14ac:dyDescent="0.25">
      <c r="A2524" s="96"/>
      <c r="B2524" s="96"/>
      <c r="C2524" s="96"/>
      <c r="D2524" s="95"/>
      <c r="E2524" s="96"/>
      <c r="F2524" s="96"/>
      <c r="G2524" s="96"/>
      <c r="H2524" s="96"/>
      <c r="I2524" s="96"/>
      <c r="J2524" s="104"/>
      <c r="K2524" s="104"/>
      <c r="L2524" s="104"/>
      <c r="M2524" s="104"/>
    </row>
    <row r="2525" spans="1:13" x14ac:dyDescent="0.25">
      <c r="A2525" s="96"/>
      <c r="B2525" s="96"/>
      <c r="C2525" s="96"/>
      <c r="D2525" s="95"/>
      <c r="E2525" s="96"/>
      <c r="F2525" s="96"/>
      <c r="G2525" s="96"/>
      <c r="H2525" s="96"/>
      <c r="I2525" s="96"/>
      <c r="J2525" s="104"/>
      <c r="K2525" s="104"/>
      <c r="L2525" s="104"/>
      <c r="M2525" s="104"/>
    </row>
    <row r="2526" spans="1:13" x14ac:dyDescent="0.25">
      <c r="A2526" s="96"/>
      <c r="B2526" s="96"/>
      <c r="C2526" s="96"/>
      <c r="D2526" s="95"/>
      <c r="E2526" s="96"/>
      <c r="F2526" s="96"/>
      <c r="G2526" s="96"/>
      <c r="H2526" s="96"/>
      <c r="I2526" s="96"/>
      <c r="J2526" s="104"/>
      <c r="K2526" s="104"/>
      <c r="L2526" s="104"/>
      <c r="M2526" s="104"/>
    </row>
    <row r="2527" spans="1:13" x14ac:dyDescent="0.25">
      <c r="A2527" s="96"/>
      <c r="B2527" s="96"/>
      <c r="C2527" s="96"/>
      <c r="D2527" s="95"/>
      <c r="E2527" s="96"/>
      <c r="F2527" s="96"/>
      <c r="G2527" s="96"/>
      <c r="H2527" s="96"/>
      <c r="I2527" s="96"/>
      <c r="J2527" s="104"/>
      <c r="K2527" s="104"/>
      <c r="L2527" s="104"/>
      <c r="M2527" s="104"/>
    </row>
    <row r="2528" spans="1:13" x14ac:dyDescent="0.25">
      <c r="A2528" s="96"/>
      <c r="B2528" s="96"/>
      <c r="C2528" s="96"/>
      <c r="D2528" s="95"/>
      <c r="E2528" s="96"/>
      <c r="F2528" s="96"/>
      <c r="G2528" s="96"/>
      <c r="H2528" s="96"/>
      <c r="I2528" s="96"/>
      <c r="J2528" s="104"/>
      <c r="K2528" s="104"/>
      <c r="L2528" s="104"/>
      <c r="M2528" s="104"/>
    </row>
    <row r="2529" spans="1:13" x14ac:dyDescent="0.25">
      <c r="A2529" s="96"/>
      <c r="B2529" s="96"/>
      <c r="C2529" s="96"/>
      <c r="D2529" s="95"/>
      <c r="E2529" s="96"/>
      <c r="F2529" s="96"/>
      <c r="G2529" s="96"/>
      <c r="H2529" s="96"/>
      <c r="I2529" s="96"/>
      <c r="J2529" s="104"/>
      <c r="K2529" s="104"/>
      <c r="L2529" s="104"/>
      <c r="M2529" s="104"/>
    </row>
    <row r="2530" spans="1:13" x14ac:dyDescent="0.25">
      <c r="A2530" s="96"/>
      <c r="B2530" s="96"/>
      <c r="C2530" s="96"/>
      <c r="D2530" s="95"/>
      <c r="E2530" s="96"/>
      <c r="F2530" s="96"/>
      <c r="G2530" s="96"/>
      <c r="H2530" s="96"/>
      <c r="I2530" s="96"/>
      <c r="J2530" s="104"/>
      <c r="K2530" s="104"/>
      <c r="L2530" s="104"/>
      <c r="M2530" s="104"/>
    </row>
    <row r="2531" spans="1:13" x14ac:dyDescent="0.25">
      <c r="A2531" s="96"/>
      <c r="B2531" s="96"/>
      <c r="C2531" s="96"/>
      <c r="D2531" s="95"/>
      <c r="E2531" s="96"/>
      <c r="F2531" s="96"/>
      <c r="G2531" s="96"/>
      <c r="H2531" s="96"/>
      <c r="I2531" s="96"/>
      <c r="J2531" s="104"/>
      <c r="K2531" s="104"/>
      <c r="L2531" s="104"/>
      <c r="M2531" s="104"/>
    </row>
    <row r="2532" spans="1:13" x14ac:dyDescent="0.25">
      <c r="A2532" s="96"/>
      <c r="B2532" s="96"/>
      <c r="C2532" s="96"/>
      <c r="D2532" s="95"/>
      <c r="E2532" s="96"/>
      <c r="F2532" s="96"/>
      <c r="G2532" s="96"/>
      <c r="H2532" s="96"/>
      <c r="I2532" s="96"/>
      <c r="J2532" s="104"/>
      <c r="K2532" s="104"/>
      <c r="L2532" s="104"/>
      <c r="M2532" s="104"/>
    </row>
    <row r="2533" spans="1:13" x14ac:dyDescent="0.25">
      <c r="A2533" s="96"/>
      <c r="B2533" s="96"/>
      <c r="C2533" s="96"/>
      <c r="D2533" s="95"/>
      <c r="E2533" s="96"/>
      <c r="F2533" s="96"/>
      <c r="G2533" s="96"/>
      <c r="H2533" s="96"/>
      <c r="I2533" s="96"/>
      <c r="J2533" s="104"/>
      <c r="K2533" s="104"/>
      <c r="L2533" s="104"/>
      <c r="M2533" s="104"/>
    </row>
    <row r="2534" spans="1:13" x14ac:dyDescent="0.25">
      <c r="A2534" s="96"/>
      <c r="B2534" s="96"/>
      <c r="C2534" s="96"/>
      <c r="D2534" s="95"/>
      <c r="E2534" s="96"/>
      <c r="F2534" s="96"/>
      <c r="G2534" s="96"/>
      <c r="H2534" s="96"/>
      <c r="I2534" s="96"/>
      <c r="J2534" s="104"/>
      <c r="K2534" s="104"/>
      <c r="L2534" s="104"/>
      <c r="M2534" s="104"/>
    </row>
    <row r="2535" spans="1:13" x14ac:dyDescent="0.25">
      <c r="A2535" s="96"/>
      <c r="B2535" s="96"/>
      <c r="C2535" s="96"/>
      <c r="D2535" s="95"/>
      <c r="E2535" s="96"/>
      <c r="F2535" s="96"/>
      <c r="G2535" s="96"/>
      <c r="H2535" s="96"/>
      <c r="I2535" s="96"/>
      <c r="J2535" s="104"/>
      <c r="K2535" s="104"/>
      <c r="L2535" s="104"/>
      <c r="M2535" s="104"/>
    </row>
    <row r="2536" spans="1:13" x14ac:dyDescent="0.25">
      <c r="A2536" s="96"/>
      <c r="B2536" s="96"/>
      <c r="C2536" s="96"/>
      <c r="D2536" s="95"/>
      <c r="E2536" s="96"/>
      <c r="F2536" s="96"/>
      <c r="G2536" s="96"/>
      <c r="H2536" s="96"/>
      <c r="I2536" s="96"/>
      <c r="J2536" s="104"/>
      <c r="K2536" s="104"/>
      <c r="L2536" s="104"/>
      <c r="M2536" s="104"/>
    </row>
    <row r="2537" spans="1:13" x14ac:dyDescent="0.25">
      <c r="A2537" s="96"/>
      <c r="B2537" s="96"/>
      <c r="C2537" s="96"/>
      <c r="D2537" s="95"/>
      <c r="E2537" s="96"/>
      <c r="F2537" s="96"/>
      <c r="G2537" s="96"/>
      <c r="H2537" s="96"/>
      <c r="I2537" s="96"/>
      <c r="J2537" s="104"/>
      <c r="K2537" s="104"/>
      <c r="L2537" s="104"/>
      <c r="M2537" s="104"/>
    </row>
    <row r="2538" spans="1:13" x14ac:dyDescent="0.25">
      <c r="A2538" s="96"/>
      <c r="B2538" s="96"/>
      <c r="C2538" s="96"/>
      <c r="D2538" s="95"/>
      <c r="E2538" s="96"/>
      <c r="F2538" s="96"/>
      <c r="G2538" s="96"/>
      <c r="H2538" s="96"/>
      <c r="I2538" s="96"/>
      <c r="J2538" s="104"/>
      <c r="K2538" s="104"/>
      <c r="L2538" s="104"/>
      <c r="M2538" s="104"/>
    </row>
    <row r="2539" spans="1:13" x14ac:dyDescent="0.25">
      <c r="A2539" s="96"/>
      <c r="B2539" s="96"/>
      <c r="C2539" s="96"/>
      <c r="D2539" s="95"/>
      <c r="E2539" s="96"/>
      <c r="F2539" s="96"/>
      <c r="G2539" s="96"/>
      <c r="H2539" s="96"/>
      <c r="I2539" s="96"/>
      <c r="J2539" s="104"/>
      <c r="K2539" s="104"/>
      <c r="L2539" s="104"/>
      <c r="M2539" s="104"/>
    </row>
    <row r="2540" spans="1:13" x14ac:dyDescent="0.25">
      <c r="A2540" s="96"/>
      <c r="B2540" s="96"/>
      <c r="C2540" s="96"/>
      <c r="D2540" s="95"/>
      <c r="E2540" s="96"/>
      <c r="F2540" s="96"/>
      <c r="G2540" s="96"/>
      <c r="H2540" s="96"/>
      <c r="I2540" s="96"/>
      <c r="J2540" s="104"/>
      <c r="K2540" s="104"/>
      <c r="L2540" s="104"/>
      <c r="M2540" s="104"/>
    </row>
    <row r="2541" spans="1:13" x14ac:dyDescent="0.25">
      <c r="A2541" s="96"/>
      <c r="B2541" s="96"/>
      <c r="C2541" s="96"/>
      <c r="D2541" s="95"/>
      <c r="E2541" s="96"/>
      <c r="F2541" s="96"/>
      <c r="G2541" s="96"/>
      <c r="H2541" s="96"/>
      <c r="I2541" s="96"/>
      <c r="J2541" s="104"/>
      <c r="K2541" s="104"/>
      <c r="L2541" s="104"/>
      <c r="M2541" s="104"/>
    </row>
    <row r="2542" spans="1:13" x14ac:dyDescent="0.25">
      <c r="A2542" s="96"/>
      <c r="B2542" s="96"/>
      <c r="C2542" s="96"/>
      <c r="D2542" s="95"/>
      <c r="E2542" s="96"/>
      <c r="F2542" s="96"/>
      <c r="G2542" s="96"/>
      <c r="H2542" s="96"/>
      <c r="I2542" s="96"/>
      <c r="J2542" s="104"/>
      <c r="K2542" s="104"/>
      <c r="L2542" s="104"/>
      <c r="M2542" s="104"/>
    </row>
    <row r="2543" spans="1:13" x14ac:dyDescent="0.25">
      <c r="A2543" s="96"/>
      <c r="B2543" s="96"/>
      <c r="C2543" s="96"/>
      <c r="D2543" s="95"/>
      <c r="E2543" s="96"/>
      <c r="F2543" s="96"/>
      <c r="G2543" s="96"/>
      <c r="H2543" s="96"/>
      <c r="I2543" s="96"/>
      <c r="J2543" s="104"/>
      <c r="K2543" s="104"/>
      <c r="L2543" s="104"/>
      <c r="M2543" s="104"/>
    </row>
    <row r="2544" spans="1:13" x14ac:dyDescent="0.25">
      <c r="A2544" s="96"/>
      <c r="B2544" s="96"/>
      <c r="C2544" s="96"/>
      <c r="D2544" s="95"/>
      <c r="E2544" s="96"/>
      <c r="F2544" s="96"/>
      <c r="G2544" s="96"/>
      <c r="H2544" s="96"/>
      <c r="I2544" s="96"/>
      <c r="J2544" s="104"/>
      <c r="K2544" s="104"/>
      <c r="L2544" s="104"/>
      <c r="M2544" s="104"/>
    </row>
    <row r="2545" spans="1:13" x14ac:dyDescent="0.25">
      <c r="A2545" s="96"/>
      <c r="B2545" s="96"/>
      <c r="C2545" s="96"/>
      <c r="D2545" s="95"/>
      <c r="E2545" s="96"/>
      <c r="F2545" s="96"/>
      <c r="G2545" s="96"/>
      <c r="H2545" s="96"/>
      <c r="I2545" s="96"/>
      <c r="J2545" s="104"/>
      <c r="K2545" s="104"/>
      <c r="L2545" s="104"/>
      <c r="M2545" s="104"/>
    </row>
    <row r="2546" spans="1:13" x14ac:dyDescent="0.25">
      <c r="A2546" s="96"/>
      <c r="B2546" s="96"/>
      <c r="C2546" s="96"/>
      <c r="D2546" s="95"/>
      <c r="E2546" s="96"/>
      <c r="F2546" s="96"/>
      <c r="G2546" s="96"/>
      <c r="H2546" s="96"/>
      <c r="I2546" s="96"/>
      <c r="J2546" s="104"/>
      <c r="K2546" s="104"/>
      <c r="L2546" s="104"/>
      <c r="M2546" s="104"/>
    </row>
    <row r="2547" spans="1:13" x14ac:dyDescent="0.25">
      <c r="A2547" s="96"/>
      <c r="B2547" s="96"/>
      <c r="C2547" s="96"/>
      <c r="D2547" s="95"/>
      <c r="E2547" s="96"/>
      <c r="F2547" s="96"/>
      <c r="G2547" s="96"/>
      <c r="H2547" s="96"/>
      <c r="I2547" s="96"/>
      <c r="J2547" s="104"/>
      <c r="K2547" s="104"/>
      <c r="L2547" s="104"/>
      <c r="M2547" s="104"/>
    </row>
    <row r="2548" spans="1:13" x14ac:dyDescent="0.25">
      <c r="A2548" s="96"/>
      <c r="B2548" s="96"/>
      <c r="C2548" s="96"/>
      <c r="D2548" s="95"/>
      <c r="E2548" s="96"/>
      <c r="F2548" s="96"/>
      <c r="G2548" s="96"/>
      <c r="H2548" s="96"/>
      <c r="I2548" s="96"/>
      <c r="J2548" s="104"/>
      <c r="K2548" s="104"/>
      <c r="L2548" s="104"/>
      <c r="M2548" s="104"/>
    </row>
    <row r="2549" spans="1:13" x14ac:dyDescent="0.25">
      <c r="A2549" s="96"/>
      <c r="B2549" s="96"/>
      <c r="C2549" s="96"/>
      <c r="D2549" s="95"/>
      <c r="E2549" s="96"/>
      <c r="F2549" s="96"/>
      <c r="G2549" s="96"/>
      <c r="H2549" s="96"/>
      <c r="I2549" s="96"/>
      <c r="J2549" s="104"/>
      <c r="K2549" s="104"/>
      <c r="L2549" s="104"/>
      <c r="M2549" s="104"/>
    </row>
    <row r="2550" spans="1:13" x14ac:dyDescent="0.25">
      <c r="A2550" s="96"/>
      <c r="B2550" s="96"/>
      <c r="C2550" s="96"/>
      <c r="D2550" s="95"/>
      <c r="E2550" s="96"/>
      <c r="F2550" s="96"/>
      <c r="G2550" s="96"/>
      <c r="H2550" s="96"/>
      <c r="I2550" s="96"/>
      <c r="J2550" s="104"/>
      <c r="K2550" s="104"/>
      <c r="L2550" s="104"/>
      <c r="M2550" s="104"/>
    </row>
    <row r="2551" spans="1:13" x14ac:dyDescent="0.25">
      <c r="A2551" s="96"/>
      <c r="B2551" s="96"/>
      <c r="C2551" s="96"/>
      <c r="D2551" s="95"/>
      <c r="E2551" s="96"/>
      <c r="F2551" s="96"/>
      <c r="G2551" s="96"/>
      <c r="H2551" s="96"/>
      <c r="I2551" s="96"/>
      <c r="J2551" s="104"/>
      <c r="K2551" s="104"/>
      <c r="L2551" s="104"/>
      <c r="M2551" s="104"/>
    </row>
    <row r="2552" spans="1:13" x14ac:dyDescent="0.25">
      <c r="A2552" s="96"/>
      <c r="B2552" s="96"/>
      <c r="C2552" s="96"/>
      <c r="D2552" s="95"/>
      <c r="E2552" s="96"/>
      <c r="F2552" s="96"/>
      <c r="G2552" s="96"/>
      <c r="H2552" s="96"/>
      <c r="I2552" s="96"/>
      <c r="J2552" s="104"/>
      <c r="K2552" s="104"/>
      <c r="L2552" s="104"/>
      <c r="M2552" s="104"/>
    </row>
    <row r="2553" spans="1:13" x14ac:dyDescent="0.25">
      <c r="A2553" s="96"/>
      <c r="B2553" s="96"/>
      <c r="C2553" s="96"/>
      <c r="D2553" s="95"/>
      <c r="E2553" s="96"/>
      <c r="F2553" s="96"/>
      <c r="G2553" s="96"/>
      <c r="H2553" s="96"/>
      <c r="I2553" s="96"/>
      <c r="J2553" s="104"/>
      <c r="K2553" s="104"/>
      <c r="L2553" s="104"/>
      <c r="M2553" s="104"/>
    </row>
    <row r="2554" spans="1:13" x14ac:dyDescent="0.25">
      <c r="A2554" s="96"/>
      <c r="B2554" s="96"/>
      <c r="C2554" s="96"/>
      <c r="D2554" s="95"/>
      <c r="E2554" s="96"/>
      <c r="F2554" s="96"/>
      <c r="G2554" s="96"/>
      <c r="H2554" s="96"/>
      <c r="I2554" s="96"/>
      <c r="J2554" s="104"/>
      <c r="K2554" s="104"/>
      <c r="L2554" s="104"/>
      <c r="M2554" s="104"/>
    </row>
    <row r="2555" spans="1:13" x14ac:dyDescent="0.25">
      <c r="A2555" s="96"/>
      <c r="B2555" s="96"/>
      <c r="C2555" s="96"/>
      <c r="D2555" s="95"/>
      <c r="E2555" s="96"/>
      <c r="F2555" s="96"/>
      <c r="G2555" s="96"/>
      <c r="H2555" s="96"/>
      <c r="I2555" s="96"/>
      <c r="J2555" s="104"/>
      <c r="K2555" s="104"/>
      <c r="L2555" s="104"/>
      <c r="M2555" s="104"/>
    </row>
    <row r="2556" spans="1:13" x14ac:dyDescent="0.25">
      <c r="A2556" s="96"/>
      <c r="B2556" s="96"/>
      <c r="C2556" s="96"/>
      <c r="D2556" s="95"/>
      <c r="E2556" s="96"/>
      <c r="F2556" s="96"/>
      <c r="G2556" s="96"/>
      <c r="H2556" s="96"/>
      <c r="I2556" s="96"/>
      <c r="J2556" s="104"/>
      <c r="K2556" s="104"/>
      <c r="L2556" s="104"/>
      <c r="M2556" s="104"/>
    </row>
    <row r="2557" spans="1:13" x14ac:dyDescent="0.25">
      <c r="A2557" s="96"/>
      <c r="B2557" s="96"/>
      <c r="C2557" s="96"/>
      <c r="D2557" s="95"/>
      <c r="E2557" s="96"/>
      <c r="F2557" s="96"/>
      <c r="G2557" s="96"/>
      <c r="H2557" s="96"/>
      <c r="I2557" s="96"/>
      <c r="J2557" s="104"/>
      <c r="K2557" s="104"/>
      <c r="L2557" s="104"/>
      <c r="M2557" s="104"/>
    </row>
    <row r="2558" spans="1:13" x14ac:dyDescent="0.25">
      <c r="A2558" s="96"/>
      <c r="B2558" s="96"/>
      <c r="C2558" s="96"/>
      <c r="D2558" s="95"/>
      <c r="E2558" s="96"/>
      <c r="F2558" s="96"/>
      <c r="G2558" s="96"/>
      <c r="H2558" s="96"/>
      <c r="I2558" s="96"/>
      <c r="J2558" s="104"/>
      <c r="K2558" s="104"/>
      <c r="L2558" s="104"/>
      <c r="M2558" s="104"/>
    </row>
    <row r="2559" spans="1:13" x14ac:dyDescent="0.25">
      <c r="A2559" s="96"/>
      <c r="B2559" s="96"/>
      <c r="C2559" s="96"/>
      <c r="D2559" s="95"/>
      <c r="E2559" s="96"/>
      <c r="F2559" s="96"/>
      <c r="G2559" s="96"/>
      <c r="H2559" s="96"/>
      <c r="I2559" s="96"/>
      <c r="J2559" s="104"/>
      <c r="K2559" s="104"/>
      <c r="L2559" s="104"/>
      <c r="M2559" s="104"/>
    </row>
    <row r="2560" spans="1:13" x14ac:dyDescent="0.25">
      <c r="A2560" s="96"/>
      <c r="B2560" s="96"/>
      <c r="C2560" s="96"/>
      <c r="D2560" s="95"/>
      <c r="E2560" s="96"/>
      <c r="F2560" s="96"/>
      <c r="G2560" s="96"/>
      <c r="H2560" s="96"/>
      <c r="I2560" s="96"/>
      <c r="J2560" s="104"/>
      <c r="K2560" s="104"/>
      <c r="L2560" s="104"/>
      <c r="M2560" s="104"/>
    </row>
    <row r="2561" spans="1:13" x14ac:dyDescent="0.25">
      <c r="A2561" s="96"/>
      <c r="B2561" s="96"/>
      <c r="C2561" s="96"/>
      <c r="D2561" s="95"/>
      <c r="E2561" s="96"/>
      <c r="F2561" s="96"/>
      <c r="G2561" s="96"/>
      <c r="H2561" s="96"/>
      <c r="I2561" s="96"/>
      <c r="J2561" s="104"/>
      <c r="K2561" s="104"/>
      <c r="L2561" s="104"/>
      <c r="M2561" s="104"/>
    </row>
    <row r="2562" spans="1:13" x14ac:dyDescent="0.25">
      <c r="A2562" s="96"/>
      <c r="B2562" s="96"/>
      <c r="C2562" s="96"/>
      <c r="D2562" s="95"/>
      <c r="E2562" s="96"/>
      <c r="F2562" s="96"/>
      <c r="G2562" s="96"/>
      <c r="H2562" s="96"/>
      <c r="I2562" s="96"/>
      <c r="J2562" s="104"/>
      <c r="K2562" s="104"/>
      <c r="L2562" s="104"/>
      <c r="M2562" s="104"/>
    </row>
    <row r="2563" spans="1:13" x14ac:dyDescent="0.25">
      <c r="A2563" s="96"/>
      <c r="B2563" s="96"/>
      <c r="C2563" s="96"/>
      <c r="D2563" s="95"/>
      <c r="E2563" s="96"/>
      <c r="F2563" s="96"/>
      <c r="G2563" s="96"/>
      <c r="H2563" s="96"/>
      <c r="I2563" s="96"/>
      <c r="J2563" s="104"/>
      <c r="K2563" s="104"/>
      <c r="L2563" s="104"/>
      <c r="M2563" s="104"/>
    </row>
    <row r="2564" spans="1:13" x14ac:dyDescent="0.25">
      <c r="A2564" s="96"/>
      <c r="B2564" s="96"/>
      <c r="C2564" s="96"/>
      <c r="D2564" s="95"/>
      <c r="E2564" s="96"/>
      <c r="F2564" s="96"/>
      <c r="G2564" s="96"/>
      <c r="H2564" s="96"/>
      <c r="I2564" s="96"/>
      <c r="J2564" s="104"/>
      <c r="K2564" s="104"/>
      <c r="L2564" s="104"/>
      <c r="M2564" s="104"/>
    </row>
    <row r="2565" spans="1:13" x14ac:dyDescent="0.25">
      <c r="A2565" s="96"/>
      <c r="B2565" s="96"/>
      <c r="C2565" s="96"/>
      <c r="D2565" s="95"/>
      <c r="E2565" s="96"/>
      <c r="F2565" s="96"/>
      <c r="G2565" s="96"/>
      <c r="H2565" s="96"/>
      <c r="I2565" s="96"/>
      <c r="J2565" s="104"/>
      <c r="K2565" s="104"/>
      <c r="L2565" s="104"/>
      <c r="M2565" s="104"/>
    </row>
    <row r="2566" spans="1:13" x14ac:dyDescent="0.25">
      <c r="A2566" s="96"/>
      <c r="B2566" s="96"/>
      <c r="C2566" s="96"/>
      <c r="D2566" s="95"/>
      <c r="E2566" s="96"/>
      <c r="F2566" s="96"/>
      <c r="G2566" s="96"/>
      <c r="H2566" s="96"/>
      <c r="I2566" s="96"/>
      <c r="J2566" s="104"/>
      <c r="K2566" s="104"/>
      <c r="L2566" s="104"/>
      <c r="M2566" s="104"/>
    </row>
    <row r="2567" spans="1:13" x14ac:dyDescent="0.25">
      <c r="A2567" s="96"/>
      <c r="B2567" s="96"/>
      <c r="C2567" s="96"/>
      <c r="D2567" s="95"/>
      <c r="E2567" s="96"/>
      <c r="F2567" s="96"/>
      <c r="G2567" s="96"/>
      <c r="H2567" s="96"/>
      <c r="I2567" s="96"/>
      <c r="J2567" s="104"/>
      <c r="K2567" s="104"/>
      <c r="L2567" s="104"/>
      <c r="M2567" s="104"/>
    </row>
    <row r="2568" spans="1:13" x14ac:dyDescent="0.25">
      <c r="A2568" s="96"/>
      <c r="B2568" s="96"/>
      <c r="C2568" s="96"/>
      <c r="D2568" s="95"/>
      <c r="E2568" s="96"/>
      <c r="F2568" s="96"/>
      <c r="G2568" s="96"/>
      <c r="H2568" s="96"/>
      <c r="I2568" s="96"/>
      <c r="J2568" s="104"/>
      <c r="K2568" s="104"/>
      <c r="L2568" s="104"/>
      <c r="M2568" s="104"/>
    </row>
    <row r="2569" spans="1:13" x14ac:dyDescent="0.25">
      <c r="A2569" s="96"/>
      <c r="B2569" s="96"/>
      <c r="C2569" s="96"/>
      <c r="D2569" s="95"/>
      <c r="E2569" s="96"/>
      <c r="F2569" s="96"/>
      <c r="G2569" s="96"/>
      <c r="H2569" s="96"/>
      <c r="I2569" s="96"/>
      <c r="J2569" s="104"/>
      <c r="K2569" s="104"/>
      <c r="L2569" s="104"/>
      <c r="M2569" s="104"/>
    </row>
    <row r="2570" spans="1:13" x14ac:dyDescent="0.25">
      <c r="A2570" s="96"/>
      <c r="B2570" s="96"/>
      <c r="C2570" s="96"/>
      <c r="D2570" s="95"/>
      <c r="E2570" s="96"/>
      <c r="F2570" s="96"/>
      <c r="G2570" s="96"/>
      <c r="H2570" s="96"/>
      <c r="I2570" s="96"/>
      <c r="J2570" s="104"/>
      <c r="K2570" s="104"/>
      <c r="L2570" s="104"/>
      <c r="M2570" s="104"/>
    </row>
    <row r="2571" spans="1:13" x14ac:dyDescent="0.25">
      <c r="A2571" s="96"/>
      <c r="B2571" s="96"/>
      <c r="C2571" s="96"/>
      <c r="D2571" s="95"/>
      <c r="E2571" s="96"/>
      <c r="F2571" s="96"/>
      <c r="G2571" s="96"/>
      <c r="H2571" s="96"/>
      <c r="I2571" s="96"/>
      <c r="J2571" s="104"/>
      <c r="K2571" s="104"/>
      <c r="L2571" s="104"/>
      <c r="M2571" s="104"/>
    </row>
    <row r="2572" spans="1:13" x14ac:dyDescent="0.25">
      <c r="A2572" s="96"/>
      <c r="B2572" s="96"/>
      <c r="C2572" s="96"/>
      <c r="D2572" s="95"/>
      <c r="E2572" s="96"/>
      <c r="F2572" s="96"/>
      <c r="G2572" s="96"/>
      <c r="H2572" s="96"/>
      <c r="I2572" s="96"/>
      <c r="J2572" s="104"/>
      <c r="K2572" s="104"/>
      <c r="L2572" s="104"/>
      <c r="M2572" s="104"/>
    </row>
    <row r="2573" spans="1:13" x14ac:dyDescent="0.25">
      <c r="A2573" s="96"/>
      <c r="B2573" s="96"/>
      <c r="C2573" s="96"/>
      <c r="D2573" s="95"/>
      <c r="E2573" s="96"/>
      <c r="F2573" s="96"/>
      <c r="G2573" s="96"/>
      <c r="H2573" s="96"/>
      <c r="I2573" s="96"/>
      <c r="J2573" s="104"/>
      <c r="K2573" s="104"/>
      <c r="L2573" s="104"/>
      <c r="M2573" s="104"/>
    </row>
    <row r="2574" spans="1:13" x14ac:dyDescent="0.25">
      <c r="A2574" s="96"/>
      <c r="B2574" s="96"/>
      <c r="C2574" s="96"/>
      <c r="D2574" s="95"/>
      <c r="E2574" s="96"/>
      <c r="F2574" s="96"/>
      <c r="G2574" s="96"/>
      <c r="H2574" s="96"/>
      <c r="I2574" s="96"/>
      <c r="J2574" s="104"/>
      <c r="K2574" s="104"/>
      <c r="L2574" s="104"/>
      <c r="M2574" s="104"/>
    </row>
    <row r="2575" spans="1:13" x14ac:dyDescent="0.25">
      <c r="A2575" s="96"/>
      <c r="B2575" s="96"/>
      <c r="C2575" s="96"/>
      <c r="D2575" s="95"/>
      <c r="E2575" s="96"/>
      <c r="F2575" s="96"/>
      <c r="G2575" s="96"/>
      <c r="H2575" s="96"/>
      <c r="I2575" s="96"/>
      <c r="J2575" s="104"/>
      <c r="K2575" s="104"/>
      <c r="L2575" s="104"/>
      <c r="M2575" s="104"/>
    </row>
    <row r="2576" spans="1:13" x14ac:dyDescent="0.25">
      <c r="A2576" s="96"/>
      <c r="B2576" s="96"/>
      <c r="C2576" s="96"/>
      <c r="D2576" s="95"/>
      <c r="E2576" s="96"/>
      <c r="F2576" s="96"/>
      <c r="G2576" s="96"/>
      <c r="H2576" s="96"/>
      <c r="I2576" s="96"/>
      <c r="J2576" s="104"/>
      <c r="K2576" s="104"/>
      <c r="L2576" s="104"/>
      <c r="M2576" s="104"/>
    </row>
    <row r="2577" spans="1:13" x14ac:dyDescent="0.25">
      <c r="A2577" s="96"/>
      <c r="B2577" s="96"/>
      <c r="C2577" s="96"/>
      <c r="D2577" s="95"/>
      <c r="E2577" s="96"/>
      <c r="F2577" s="96"/>
      <c r="G2577" s="96"/>
      <c r="H2577" s="96"/>
      <c r="I2577" s="96"/>
      <c r="J2577" s="104"/>
      <c r="K2577" s="104"/>
      <c r="L2577" s="104"/>
      <c r="M2577" s="104"/>
    </row>
    <row r="2578" spans="1:13" x14ac:dyDescent="0.25">
      <c r="A2578" s="96"/>
      <c r="B2578" s="96"/>
      <c r="C2578" s="96"/>
      <c r="D2578" s="95"/>
      <c r="E2578" s="96"/>
      <c r="F2578" s="96"/>
      <c r="G2578" s="96"/>
      <c r="H2578" s="96"/>
      <c r="I2578" s="96"/>
      <c r="J2578" s="104"/>
      <c r="K2578" s="104"/>
      <c r="L2578" s="104"/>
      <c r="M2578" s="104"/>
    </row>
    <row r="2579" spans="1:13" x14ac:dyDescent="0.25">
      <c r="A2579" s="96"/>
      <c r="B2579" s="96"/>
      <c r="C2579" s="96"/>
      <c r="D2579" s="95"/>
      <c r="E2579" s="96"/>
      <c r="F2579" s="96"/>
      <c r="G2579" s="96"/>
      <c r="H2579" s="96"/>
      <c r="I2579" s="96"/>
      <c r="J2579" s="104"/>
      <c r="K2579" s="104"/>
      <c r="L2579" s="104"/>
      <c r="M2579" s="104"/>
    </row>
    <row r="2580" spans="1:13" x14ac:dyDescent="0.25">
      <c r="A2580" s="96"/>
      <c r="B2580" s="96"/>
      <c r="C2580" s="96"/>
      <c r="D2580" s="95"/>
      <c r="E2580" s="96"/>
      <c r="F2580" s="96"/>
      <c r="G2580" s="96"/>
      <c r="H2580" s="96"/>
      <c r="I2580" s="96"/>
      <c r="J2580" s="104"/>
      <c r="K2580" s="104"/>
      <c r="L2580" s="104"/>
      <c r="M2580" s="104"/>
    </row>
    <row r="2581" spans="1:13" x14ac:dyDescent="0.25">
      <c r="A2581" s="96"/>
      <c r="B2581" s="96"/>
      <c r="C2581" s="96"/>
      <c r="D2581" s="95"/>
      <c r="E2581" s="96"/>
      <c r="F2581" s="96"/>
      <c r="G2581" s="96"/>
      <c r="H2581" s="96"/>
      <c r="I2581" s="96"/>
      <c r="J2581" s="104"/>
      <c r="K2581" s="104"/>
      <c r="L2581" s="104"/>
      <c r="M2581" s="104"/>
    </row>
    <row r="2582" spans="1:13" x14ac:dyDescent="0.25">
      <c r="A2582" s="96"/>
      <c r="B2582" s="96"/>
      <c r="C2582" s="96"/>
      <c r="D2582" s="95"/>
      <c r="E2582" s="96"/>
      <c r="F2582" s="96"/>
      <c r="G2582" s="96"/>
      <c r="H2582" s="96"/>
      <c r="I2582" s="96"/>
      <c r="J2582" s="104"/>
      <c r="K2582" s="104"/>
      <c r="L2582" s="104"/>
      <c r="M2582" s="104"/>
    </row>
    <row r="2583" spans="1:13" x14ac:dyDescent="0.25">
      <c r="A2583" s="96"/>
      <c r="B2583" s="96"/>
      <c r="C2583" s="96"/>
      <c r="D2583" s="95"/>
      <c r="E2583" s="96"/>
      <c r="F2583" s="96"/>
      <c r="G2583" s="96"/>
      <c r="H2583" s="96"/>
      <c r="I2583" s="96"/>
      <c r="J2583" s="104"/>
      <c r="K2583" s="104"/>
      <c r="L2583" s="104"/>
      <c r="M2583" s="104"/>
    </row>
    <row r="2584" spans="1:13" x14ac:dyDescent="0.25">
      <c r="A2584" s="96"/>
      <c r="B2584" s="96"/>
      <c r="C2584" s="96"/>
      <c r="D2584" s="95"/>
      <c r="E2584" s="96"/>
      <c r="F2584" s="96"/>
      <c r="G2584" s="96"/>
      <c r="H2584" s="96"/>
      <c r="I2584" s="96"/>
      <c r="J2584" s="104"/>
      <c r="K2584" s="104"/>
      <c r="L2584" s="104"/>
      <c r="M2584" s="104"/>
    </row>
    <row r="2585" spans="1:13" x14ac:dyDescent="0.25">
      <c r="A2585" s="96"/>
      <c r="B2585" s="96"/>
      <c r="C2585" s="96"/>
      <c r="D2585" s="95"/>
      <c r="E2585" s="96"/>
      <c r="F2585" s="96"/>
      <c r="G2585" s="96"/>
      <c r="H2585" s="96"/>
      <c r="I2585" s="96"/>
      <c r="J2585" s="104"/>
      <c r="K2585" s="104"/>
      <c r="L2585" s="104"/>
      <c r="M2585" s="104"/>
    </row>
    <row r="2586" spans="1:13" x14ac:dyDescent="0.25">
      <c r="A2586" s="96"/>
      <c r="B2586" s="96"/>
      <c r="C2586" s="96"/>
      <c r="D2586" s="95"/>
      <c r="E2586" s="96"/>
      <c r="F2586" s="96"/>
      <c r="G2586" s="96"/>
      <c r="H2586" s="96"/>
      <c r="I2586" s="96"/>
      <c r="J2586" s="104"/>
      <c r="K2586" s="104"/>
      <c r="L2586" s="104"/>
      <c r="M2586" s="104"/>
    </row>
    <row r="2587" spans="1:13" x14ac:dyDescent="0.25">
      <c r="A2587" s="96"/>
      <c r="B2587" s="96"/>
      <c r="C2587" s="96"/>
      <c r="D2587" s="95"/>
      <c r="E2587" s="96"/>
      <c r="F2587" s="96"/>
      <c r="G2587" s="96"/>
      <c r="H2587" s="96"/>
      <c r="I2587" s="96"/>
      <c r="J2587" s="104"/>
      <c r="K2587" s="104"/>
      <c r="L2587" s="104"/>
      <c r="M2587" s="104"/>
    </row>
    <row r="2588" spans="1:13" x14ac:dyDescent="0.25">
      <c r="A2588" s="96"/>
      <c r="B2588" s="96"/>
      <c r="C2588" s="96"/>
      <c r="D2588" s="95"/>
      <c r="E2588" s="96"/>
      <c r="F2588" s="96"/>
      <c r="G2588" s="96"/>
      <c r="H2588" s="96"/>
      <c r="I2588" s="96"/>
      <c r="J2588" s="104"/>
      <c r="K2588" s="104"/>
      <c r="L2588" s="104"/>
      <c r="M2588" s="104"/>
    </row>
    <row r="2589" spans="1:13" x14ac:dyDescent="0.25">
      <c r="A2589" s="96"/>
      <c r="B2589" s="96"/>
      <c r="C2589" s="96"/>
      <c r="D2589" s="95"/>
      <c r="E2589" s="96"/>
      <c r="F2589" s="96"/>
      <c r="G2589" s="96"/>
      <c r="H2589" s="96"/>
      <c r="I2589" s="96"/>
      <c r="J2589" s="104"/>
      <c r="K2589" s="104"/>
      <c r="L2589" s="104"/>
      <c r="M2589" s="104"/>
    </row>
    <row r="2590" spans="1:13" x14ac:dyDescent="0.25">
      <c r="A2590" s="96"/>
      <c r="B2590" s="96"/>
      <c r="C2590" s="96"/>
      <c r="D2590" s="95"/>
      <c r="E2590" s="96"/>
      <c r="F2590" s="96"/>
      <c r="G2590" s="96"/>
      <c r="H2590" s="96"/>
      <c r="I2590" s="96"/>
      <c r="J2590" s="104"/>
      <c r="K2590" s="104"/>
      <c r="L2590" s="104"/>
      <c r="M2590" s="104"/>
    </row>
    <row r="2591" spans="1:13" x14ac:dyDescent="0.25">
      <c r="A2591" s="96"/>
      <c r="B2591" s="96"/>
      <c r="C2591" s="96"/>
      <c r="D2591" s="95"/>
      <c r="E2591" s="96"/>
      <c r="F2591" s="96"/>
      <c r="G2591" s="96"/>
      <c r="H2591" s="96"/>
      <c r="I2591" s="96"/>
      <c r="J2591" s="104"/>
      <c r="K2591" s="104"/>
      <c r="L2591" s="104"/>
      <c r="M2591" s="104"/>
    </row>
    <row r="2592" spans="1:13" x14ac:dyDescent="0.25">
      <c r="A2592" s="96"/>
      <c r="B2592" s="96"/>
      <c r="C2592" s="96"/>
      <c r="D2592" s="95"/>
      <c r="E2592" s="96"/>
      <c r="F2592" s="96"/>
      <c r="G2592" s="96"/>
      <c r="H2592" s="96"/>
      <c r="I2592" s="96"/>
      <c r="J2592" s="104"/>
      <c r="K2592" s="104"/>
      <c r="L2592" s="104"/>
      <c r="M2592" s="104"/>
    </row>
    <row r="2593" spans="1:13" x14ac:dyDescent="0.25">
      <c r="A2593" s="96"/>
      <c r="B2593" s="96"/>
      <c r="C2593" s="96"/>
      <c r="D2593" s="95"/>
      <c r="E2593" s="96"/>
      <c r="F2593" s="96"/>
      <c r="G2593" s="96"/>
      <c r="H2593" s="96"/>
      <c r="I2593" s="96"/>
      <c r="J2593" s="104"/>
      <c r="K2593" s="104"/>
      <c r="L2593" s="104"/>
      <c r="M2593" s="104"/>
    </row>
    <row r="2594" spans="1:13" x14ac:dyDescent="0.25">
      <c r="A2594" s="96"/>
      <c r="B2594" s="96"/>
      <c r="C2594" s="96"/>
      <c r="D2594" s="95"/>
      <c r="E2594" s="96"/>
      <c r="F2594" s="96"/>
      <c r="G2594" s="96"/>
      <c r="H2594" s="96"/>
      <c r="I2594" s="96"/>
      <c r="J2594" s="104"/>
      <c r="K2594" s="104"/>
      <c r="L2594" s="104"/>
      <c r="M2594" s="104"/>
    </row>
    <row r="2595" spans="1:13" x14ac:dyDescent="0.25">
      <c r="A2595" s="96"/>
      <c r="B2595" s="96"/>
      <c r="C2595" s="96"/>
      <c r="D2595" s="95"/>
      <c r="E2595" s="96"/>
      <c r="F2595" s="96"/>
      <c r="G2595" s="96"/>
      <c r="H2595" s="96"/>
      <c r="I2595" s="96"/>
      <c r="J2595" s="104"/>
      <c r="K2595" s="104"/>
      <c r="L2595" s="104"/>
      <c r="M2595" s="104"/>
    </row>
    <row r="2596" spans="1:13" x14ac:dyDescent="0.25">
      <c r="A2596" s="96"/>
      <c r="B2596" s="96"/>
      <c r="C2596" s="96"/>
      <c r="D2596" s="95"/>
      <c r="E2596" s="96"/>
      <c r="F2596" s="96"/>
      <c r="G2596" s="96"/>
      <c r="H2596" s="96"/>
      <c r="I2596" s="96"/>
      <c r="J2596" s="104"/>
      <c r="K2596" s="104"/>
      <c r="L2596" s="104"/>
      <c r="M2596" s="104"/>
    </row>
    <row r="2597" spans="1:13" x14ac:dyDescent="0.25">
      <c r="A2597" s="96"/>
      <c r="B2597" s="96"/>
      <c r="C2597" s="96"/>
      <c r="D2597" s="95"/>
      <c r="E2597" s="96"/>
      <c r="F2597" s="96"/>
      <c r="G2597" s="96"/>
      <c r="H2597" s="96"/>
      <c r="I2597" s="96"/>
      <c r="J2597" s="104"/>
      <c r="K2597" s="104"/>
      <c r="L2597" s="104"/>
      <c r="M2597" s="104"/>
    </row>
    <row r="2598" spans="1:13" x14ac:dyDescent="0.25">
      <c r="A2598" s="96"/>
      <c r="B2598" s="96"/>
      <c r="C2598" s="96"/>
      <c r="D2598" s="95"/>
      <c r="E2598" s="96"/>
      <c r="F2598" s="96"/>
      <c r="G2598" s="96"/>
      <c r="H2598" s="96"/>
      <c r="I2598" s="96"/>
      <c r="J2598" s="104"/>
      <c r="K2598" s="104"/>
      <c r="L2598" s="104"/>
      <c r="M2598" s="104"/>
    </row>
    <row r="2599" spans="1:13" x14ac:dyDescent="0.25">
      <c r="A2599" s="96"/>
      <c r="B2599" s="96"/>
      <c r="C2599" s="96"/>
      <c r="D2599" s="95"/>
      <c r="E2599" s="96"/>
      <c r="F2599" s="96"/>
      <c r="G2599" s="96"/>
      <c r="H2599" s="96"/>
      <c r="I2599" s="96"/>
      <c r="J2599" s="104"/>
      <c r="K2599" s="104"/>
      <c r="L2599" s="104"/>
      <c r="M2599" s="104"/>
    </row>
    <row r="2600" spans="1:13" x14ac:dyDescent="0.25">
      <c r="A2600" s="96"/>
      <c r="B2600" s="96"/>
      <c r="C2600" s="96"/>
      <c r="D2600" s="95"/>
      <c r="E2600" s="96"/>
      <c r="F2600" s="96"/>
      <c r="G2600" s="96"/>
      <c r="H2600" s="96"/>
      <c r="I2600" s="96"/>
      <c r="J2600" s="104"/>
      <c r="K2600" s="104"/>
      <c r="L2600" s="104"/>
      <c r="M2600" s="104"/>
    </row>
    <row r="2601" spans="1:13" x14ac:dyDescent="0.25">
      <c r="A2601" s="96"/>
      <c r="B2601" s="96"/>
      <c r="C2601" s="96"/>
      <c r="D2601" s="95"/>
      <c r="E2601" s="96"/>
      <c r="F2601" s="96"/>
      <c r="G2601" s="96"/>
      <c r="H2601" s="96"/>
      <c r="I2601" s="96"/>
      <c r="J2601" s="104"/>
      <c r="K2601" s="104"/>
      <c r="L2601" s="104"/>
      <c r="M2601" s="104"/>
    </row>
    <row r="2602" spans="1:13" x14ac:dyDescent="0.25">
      <c r="A2602" s="96"/>
      <c r="B2602" s="96"/>
      <c r="C2602" s="96"/>
      <c r="D2602" s="95"/>
      <c r="E2602" s="96"/>
      <c r="F2602" s="96"/>
      <c r="G2602" s="96"/>
      <c r="H2602" s="96"/>
      <c r="I2602" s="96"/>
      <c r="J2602" s="104"/>
      <c r="K2602" s="104"/>
      <c r="L2602" s="104"/>
      <c r="M2602" s="104"/>
    </row>
    <row r="2603" spans="1:13" x14ac:dyDescent="0.25">
      <c r="A2603" s="96"/>
      <c r="B2603" s="96"/>
      <c r="C2603" s="96"/>
      <c r="D2603" s="95"/>
      <c r="E2603" s="96"/>
      <c r="F2603" s="96"/>
      <c r="G2603" s="96"/>
      <c r="H2603" s="96"/>
      <c r="I2603" s="96"/>
      <c r="J2603" s="104"/>
      <c r="K2603" s="104"/>
      <c r="L2603" s="104"/>
      <c r="M2603" s="104"/>
    </row>
    <row r="2604" spans="1:13" x14ac:dyDescent="0.25">
      <c r="A2604" s="96"/>
      <c r="B2604" s="96"/>
      <c r="C2604" s="96"/>
      <c r="D2604" s="95"/>
      <c r="E2604" s="96"/>
      <c r="F2604" s="96"/>
      <c r="G2604" s="96"/>
      <c r="H2604" s="96"/>
      <c r="I2604" s="96"/>
      <c r="J2604" s="104"/>
      <c r="K2604" s="104"/>
      <c r="L2604" s="104"/>
      <c r="M2604" s="104"/>
    </row>
    <row r="2605" spans="1:13" x14ac:dyDescent="0.25">
      <c r="A2605" s="96"/>
      <c r="B2605" s="96"/>
      <c r="C2605" s="96"/>
      <c r="D2605" s="95"/>
      <c r="E2605" s="96"/>
      <c r="F2605" s="96"/>
      <c r="G2605" s="96"/>
      <c r="H2605" s="96"/>
      <c r="I2605" s="96"/>
      <c r="J2605" s="104"/>
      <c r="K2605" s="104"/>
      <c r="L2605" s="104"/>
      <c r="M2605" s="104"/>
    </row>
    <row r="2606" spans="1:13" x14ac:dyDescent="0.25">
      <c r="A2606" s="96"/>
      <c r="B2606" s="96"/>
      <c r="C2606" s="96"/>
      <c r="D2606" s="95"/>
      <c r="E2606" s="96"/>
      <c r="F2606" s="96"/>
      <c r="G2606" s="96"/>
      <c r="H2606" s="96"/>
      <c r="I2606" s="96"/>
      <c r="J2606" s="104"/>
      <c r="K2606" s="104"/>
      <c r="L2606" s="104"/>
      <c r="M2606" s="104"/>
    </row>
    <row r="2607" spans="1:13" x14ac:dyDescent="0.25">
      <c r="A2607" s="96"/>
      <c r="B2607" s="96"/>
      <c r="C2607" s="96"/>
      <c r="D2607" s="95"/>
      <c r="E2607" s="96"/>
      <c r="F2607" s="96"/>
      <c r="G2607" s="96"/>
      <c r="H2607" s="96"/>
      <c r="I2607" s="96"/>
      <c r="J2607" s="104"/>
      <c r="K2607" s="104"/>
      <c r="L2607" s="104"/>
      <c r="M2607" s="104"/>
    </row>
    <row r="2608" spans="1:13" x14ac:dyDescent="0.25">
      <c r="A2608" s="96"/>
      <c r="B2608" s="96"/>
      <c r="C2608" s="96"/>
      <c r="D2608" s="95"/>
      <c r="E2608" s="96"/>
      <c r="F2608" s="96"/>
      <c r="G2608" s="96"/>
      <c r="H2608" s="96"/>
      <c r="I2608" s="96"/>
      <c r="J2608" s="104"/>
      <c r="K2608" s="104"/>
      <c r="L2608" s="104"/>
      <c r="M2608" s="104"/>
    </row>
    <row r="2609" spans="1:13" x14ac:dyDescent="0.25">
      <c r="A2609" s="96"/>
      <c r="B2609" s="96"/>
      <c r="C2609" s="96"/>
      <c r="D2609" s="95"/>
      <c r="E2609" s="96"/>
      <c r="F2609" s="96"/>
      <c r="G2609" s="96"/>
      <c r="H2609" s="96"/>
      <c r="I2609" s="96"/>
      <c r="J2609" s="104"/>
      <c r="K2609" s="104"/>
      <c r="L2609" s="104"/>
      <c r="M2609" s="104"/>
    </row>
    <row r="2610" spans="1:13" x14ac:dyDescent="0.25">
      <c r="A2610" s="96"/>
      <c r="B2610" s="96"/>
      <c r="C2610" s="96"/>
      <c r="D2610" s="95"/>
      <c r="E2610" s="96"/>
      <c r="F2610" s="96"/>
      <c r="G2610" s="96"/>
      <c r="H2610" s="96"/>
      <c r="I2610" s="96"/>
      <c r="J2610" s="104"/>
      <c r="K2610" s="104"/>
      <c r="L2610" s="104"/>
      <c r="M2610" s="104"/>
    </row>
    <row r="2611" spans="1:13" x14ac:dyDescent="0.25">
      <c r="A2611" s="96"/>
      <c r="B2611" s="96"/>
      <c r="C2611" s="96"/>
      <c r="D2611" s="95"/>
      <c r="E2611" s="96"/>
      <c r="F2611" s="96"/>
      <c r="G2611" s="96"/>
      <c r="H2611" s="96"/>
      <c r="I2611" s="96"/>
      <c r="J2611" s="104"/>
      <c r="K2611" s="104"/>
      <c r="L2611" s="104"/>
      <c r="M2611" s="104"/>
    </row>
    <row r="2612" spans="1:13" x14ac:dyDescent="0.25">
      <c r="A2612" s="96"/>
      <c r="B2612" s="96"/>
      <c r="C2612" s="96"/>
      <c r="D2612" s="95"/>
      <c r="E2612" s="96"/>
      <c r="F2612" s="96"/>
      <c r="G2612" s="96"/>
      <c r="H2612" s="96"/>
      <c r="I2612" s="96"/>
      <c r="J2612" s="104"/>
      <c r="K2612" s="104"/>
      <c r="L2612" s="104"/>
      <c r="M2612" s="104"/>
    </row>
    <row r="2613" spans="1:13" x14ac:dyDescent="0.25">
      <c r="A2613" s="96"/>
      <c r="B2613" s="96"/>
      <c r="C2613" s="96"/>
      <c r="D2613" s="95"/>
      <c r="E2613" s="96"/>
      <c r="F2613" s="96"/>
      <c r="G2613" s="96"/>
      <c r="H2613" s="96"/>
      <c r="I2613" s="96"/>
      <c r="J2613" s="104"/>
      <c r="K2613" s="104"/>
      <c r="L2613" s="104"/>
      <c r="M2613" s="104"/>
    </row>
    <row r="2614" spans="1:13" x14ac:dyDescent="0.25">
      <c r="A2614" s="96"/>
      <c r="B2614" s="96"/>
      <c r="C2614" s="96"/>
      <c r="D2614" s="95"/>
      <c r="E2614" s="96"/>
      <c r="F2614" s="96"/>
      <c r="G2614" s="96"/>
      <c r="H2614" s="96"/>
      <c r="I2614" s="96"/>
      <c r="J2614" s="104"/>
      <c r="K2614" s="104"/>
      <c r="L2614" s="104"/>
      <c r="M2614" s="104"/>
    </row>
    <row r="2615" spans="1:13" x14ac:dyDescent="0.25">
      <c r="A2615" s="96"/>
      <c r="B2615" s="96"/>
      <c r="C2615" s="96"/>
      <c r="D2615" s="95"/>
      <c r="E2615" s="96"/>
      <c r="F2615" s="96"/>
      <c r="G2615" s="96"/>
      <c r="H2615" s="96"/>
      <c r="I2615" s="96"/>
      <c r="J2615" s="104"/>
      <c r="K2615" s="104"/>
      <c r="L2615" s="104"/>
      <c r="M2615" s="104"/>
    </row>
    <row r="2616" spans="1:13" x14ac:dyDescent="0.25">
      <c r="A2616" s="96"/>
      <c r="B2616" s="96"/>
      <c r="C2616" s="96"/>
      <c r="D2616" s="95"/>
      <c r="E2616" s="96"/>
      <c r="F2616" s="96"/>
      <c r="G2616" s="96"/>
      <c r="H2616" s="96"/>
      <c r="I2616" s="96"/>
      <c r="J2616" s="104"/>
      <c r="K2616" s="104"/>
      <c r="L2616" s="104"/>
      <c r="M2616" s="104"/>
    </row>
    <row r="2617" spans="1:13" x14ac:dyDescent="0.25">
      <c r="A2617" s="96"/>
      <c r="B2617" s="96"/>
      <c r="C2617" s="96"/>
      <c r="D2617" s="95"/>
      <c r="E2617" s="96"/>
      <c r="F2617" s="96"/>
      <c r="G2617" s="96"/>
      <c r="H2617" s="96"/>
      <c r="I2617" s="96"/>
      <c r="J2617" s="104"/>
      <c r="K2617" s="104"/>
      <c r="L2617" s="104"/>
      <c r="M2617" s="104"/>
    </row>
    <row r="2618" spans="1:13" x14ac:dyDescent="0.25">
      <c r="A2618" s="96"/>
      <c r="B2618" s="96"/>
      <c r="C2618" s="96"/>
      <c r="D2618" s="95"/>
      <c r="E2618" s="96"/>
      <c r="F2618" s="96"/>
      <c r="G2618" s="96"/>
      <c r="H2618" s="96"/>
      <c r="I2618" s="96"/>
      <c r="J2618" s="104"/>
      <c r="K2618" s="104"/>
      <c r="L2618" s="104"/>
      <c r="M2618" s="104"/>
    </row>
    <row r="2619" spans="1:13" x14ac:dyDescent="0.25">
      <c r="A2619" s="96"/>
      <c r="B2619" s="96"/>
      <c r="C2619" s="96"/>
      <c r="D2619" s="95"/>
      <c r="E2619" s="96"/>
      <c r="F2619" s="96"/>
      <c r="G2619" s="96"/>
      <c r="H2619" s="96"/>
      <c r="I2619" s="96"/>
      <c r="J2619" s="104"/>
      <c r="K2619" s="104"/>
      <c r="L2619" s="104"/>
      <c r="M2619" s="104"/>
    </row>
    <row r="2620" spans="1:13" x14ac:dyDescent="0.25">
      <c r="A2620" s="96"/>
      <c r="B2620" s="96"/>
      <c r="C2620" s="96"/>
      <c r="D2620" s="95"/>
      <c r="E2620" s="96"/>
      <c r="F2620" s="96"/>
      <c r="G2620" s="96"/>
      <c r="H2620" s="96"/>
      <c r="I2620" s="96"/>
      <c r="J2620" s="104"/>
      <c r="K2620" s="104"/>
      <c r="L2620" s="104"/>
      <c r="M2620" s="104"/>
    </row>
    <row r="2621" spans="1:13" x14ac:dyDescent="0.25">
      <c r="A2621" s="96"/>
      <c r="B2621" s="96"/>
      <c r="C2621" s="96"/>
      <c r="D2621" s="95"/>
      <c r="E2621" s="96"/>
      <c r="F2621" s="96"/>
      <c r="G2621" s="96"/>
      <c r="H2621" s="96"/>
      <c r="I2621" s="96"/>
      <c r="J2621" s="104"/>
      <c r="K2621" s="104"/>
      <c r="L2621" s="104"/>
      <c r="M2621" s="104"/>
    </row>
    <row r="2622" spans="1:13" x14ac:dyDescent="0.25">
      <c r="A2622" s="96"/>
      <c r="B2622" s="96"/>
      <c r="C2622" s="96"/>
      <c r="D2622" s="95"/>
      <c r="E2622" s="96"/>
      <c r="F2622" s="96"/>
      <c r="G2622" s="96"/>
      <c r="H2622" s="96"/>
      <c r="I2622" s="96"/>
      <c r="J2622" s="104"/>
      <c r="K2622" s="104"/>
      <c r="L2622" s="104"/>
      <c r="M2622" s="104"/>
    </row>
    <row r="2623" spans="1:13" x14ac:dyDescent="0.25">
      <c r="A2623" s="96"/>
      <c r="B2623" s="96"/>
      <c r="C2623" s="96"/>
      <c r="D2623" s="95"/>
      <c r="E2623" s="96"/>
      <c r="F2623" s="96"/>
      <c r="G2623" s="96"/>
      <c r="H2623" s="96"/>
      <c r="I2623" s="96"/>
      <c r="J2623" s="104"/>
      <c r="K2623" s="104"/>
      <c r="L2623" s="104"/>
      <c r="M2623" s="104"/>
    </row>
    <row r="2624" spans="1:13" x14ac:dyDescent="0.25">
      <c r="A2624" s="96"/>
      <c r="B2624" s="96"/>
      <c r="C2624" s="96"/>
      <c r="D2624" s="95"/>
      <c r="E2624" s="96"/>
      <c r="F2624" s="96"/>
      <c r="G2624" s="96"/>
      <c r="H2624" s="96"/>
      <c r="I2624" s="96"/>
      <c r="J2624" s="104"/>
      <c r="K2624" s="104"/>
      <c r="L2624" s="104"/>
      <c r="M2624" s="104"/>
    </row>
    <row r="2625" spans="1:13" x14ac:dyDescent="0.25">
      <c r="A2625" s="96"/>
      <c r="B2625" s="96"/>
      <c r="C2625" s="96"/>
      <c r="D2625" s="95"/>
      <c r="E2625" s="96"/>
      <c r="F2625" s="96"/>
      <c r="G2625" s="96"/>
      <c r="H2625" s="96"/>
      <c r="I2625" s="96"/>
      <c r="J2625" s="104"/>
      <c r="K2625" s="104"/>
      <c r="L2625" s="104"/>
      <c r="M2625" s="104"/>
    </row>
    <row r="2626" spans="1:13" x14ac:dyDescent="0.25">
      <c r="A2626" s="96"/>
      <c r="B2626" s="96"/>
      <c r="C2626" s="96"/>
      <c r="D2626" s="95"/>
      <c r="E2626" s="96"/>
      <c r="F2626" s="96"/>
      <c r="G2626" s="96"/>
      <c r="H2626" s="96"/>
      <c r="I2626" s="96"/>
      <c r="J2626" s="104"/>
      <c r="K2626" s="104"/>
      <c r="L2626" s="104"/>
      <c r="M2626" s="104"/>
    </row>
    <row r="2627" spans="1:13" x14ac:dyDescent="0.25">
      <c r="A2627" s="96"/>
      <c r="B2627" s="96"/>
      <c r="C2627" s="96"/>
      <c r="D2627" s="95"/>
      <c r="E2627" s="96"/>
      <c r="F2627" s="96"/>
      <c r="G2627" s="96"/>
      <c r="H2627" s="96"/>
      <c r="I2627" s="96"/>
      <c r="J2627" s="104"/>
      <c r="K2627" s="104"/>
      <c r="L2627" s="104"/>
      <c r="M2627" s="104"/>
    </row>
    <row r="2628" spans="1:13" x14ac:dyDescent="0.25">
      <c r="A2628" s="96"/>
      <c r="B2628" s="96"/>
      <c r="C2628" s="96"/>
      <c r="D2628" s="95"/>
      <c r="E2628" s="96"/>
      <c r="F2628" s="96"/>
      <c r="G2628" s="96"/>
      <c r="H2628" s="96"/>
      <c r="I2628" s="96"/>
      <c r="J2628" s="104"/>
      <c r="K2628" s="104"/>
      <c r="L2628" s="104"/>
      <c r="M2628" s="104"/>
    </row>
    <row r="2629" spans="1:13" x14ac:dyDescent="0.25">
      <c r="A2629" s="96"/>
      <c r="B2629" s="96"/>
      <c r="C2629" s="96"/>
      <c r="D2629" s="95"/>
      <c r="E2629" s="96"/>
      <c r="F2629" s="96"/>
      <c r="G2629" s="96"/>
      <c r="H2629" s="96"/>
      <c r="I2629" s="96"/>
      <c r="J2629" s="104"/>
      <c r="K2629" s="104"/>
      <c r="L2629" s="104"/>
      <c r="M2629" s="104"/>
    </row>
    <row r="2630" spans="1:13" x14ac:dyDescent="0.25">
      <c r="A2630" s="96"/>
      <c r="B2630" s="96"/>
      <c r="C2630" s="96"/>
      <c r="D2630" s="95"/>
      <c r="E2630" s="96"/>
      <c r="F2630" s="96"/>
      <c r="G2630" s="96"/>
      <c r="H2630" s="96"/>
      <c r="I2630" s="96"/>
      <c r="J2630" s="104"/>
      <c r="K2630" s="104"/>
      <c r="L2630" s="104"/>
      <c r="M2630" s="104"/>
    </row>
    <row r="2631" spans="1:13" x14ac:dyDescent="0.25">
      <c r="A2631" s="96"/>
      <c r="B2631" s="96"/>
      <c r="C2631" s="96"/>
      <c r="D2631" s="95"/>
      <c r="E2631" s="96"/>
      <c r="F2631" s="96"/>
      <c r="G2631" s="96"/>
      <c r="H2631" s="96"/>
      <c r="I2631" s="96"/>
      <c r="J2631" s="104"/>
      <c r="K2631" s="104"/>
      <c r="L2631" s="104"/>
      <c r="M2631" s="104"/>
    </row>
    <row r="2632" spans="1:13" x14ac:dyDescent="0.25">
      <c r="A2632" s="96"/>
      <c r="B2632" s="96"/>
      <c r="C2632" s="96"/>
      <c r="D2632" s="95"/>
      <c r="E2632" s="96"/>
      <c r="F2632" s="96"/>
      <c r="G2632" s="96"/>
      <c r="H2632" s="96"/>
      <c r="I2632" s="96"/>
      <c r="J2632" s="104"/>
      <c r="K2632" s="104"/>
      <c r="L2632" s="104"/>
      <c r="M2632" s="104"/>
    </row>
    <row r="2633" spans="1:13" x14ac:dyDescent="0.25">
      <c r="A2633" s="96"/>
      <c r="B2633" s="96"/>
      <c r="C2633" s="96"/>
      <c r="D2633" s="95"/>
      <c r="E2633" s="96"/>
      <c r="F2633" s="96"/>
      <c r="G2633" s="96"/>
      <c r="H2633" s="96"/>
      <c r="I2633" s="96"/>
      <c r="J2633" s="104"/>
      <c r="K2633" s="104"/>
      <c r="L2633" s="104"/>
      <c r="M2633" s="104"/>
    </row>
    <row r="2634" spans="1:13" x14ac:dyDescent="0.25">
      <c r="A2634" s="96"/>
      <c r="B2634" s="96"/>
      <c r="C2634" s="96"/>
      <c r="D2634" s="95"/>
      <c r="E2634" s="96"/>
      <c r="F2634" s="96"/>
      <c r="G2634" s="96"/>
      <c r="H2634" s="96"/>
      <c r="I2634" s="96"/>
      <c r="J2634" s="104"/>
      <c r="K2634" s="104"/>
      <c r="L2634" s="104"/>
      <c r="M2634" s="104"/>
    </row>
    <row r="2635" spans="1:13" x14ac:dyDescent="0.25">
      <c r="A2635" s="96"/>
      <c r="B2635" s="96"/>
      <c r="C2635" s="96"/>
      <c r="D2635" s="95"/>
      <c r="E2635" s="96"/>
      <c r="F2635" s="96"/>
      <c r="G2635" s="96"/>
      <c r="H2635" s="96"/>
      <c r="I2635" s="96"/>
      <c r="J2635" s="104"/>
      <c r="K2635" s="104"/>
      <c r="L2635" s="104"/>
      <c r="M2635" s="104"/>
    </row>
    <row r="2636" spans="1:13" x14ac:dyDescent="0.25">
      <c r="A2636" s="96"/>
      <c r="B2636" s="96"/>
      <c r="C2636" s="96"/>
      <c r="D2636" s="95"/>
      <c r="E2636" s="96"/>
      <c r="F2636" s="96"/>
      <c r="G2636" s="96"/>
      <c r="H2636" s="96"/>
      <c r="I2636" s="96"/>
      <c r="J2636" s="104"/>
      <c r="K2636" s="104"/>
      <c r="L2636" s="104"/>
      <c r="M2636" s="104"/>
    </row>
    <row r="2637" spans="1:13" x14ac:dyDescent="0.25">
      <c r="A2637" s="96"/>
      <c r="B2637" s="96"/>
      <c r="C2637" s="96"/>
      <c r="D2637" s="95"/>
      <c r="E2637" s="96"/>
      <c r="F2637" s="96"/>
      <c r="G2637" s="96"/>
      <c r="H2637" s="96"/>
      <c r="I2637" s="96"/>
      <c r="J2637" s="104"/>
      <c r="K2637" s="104"/>
      <c r="L2637" s="104"/>
      <c r="M2637" s="104"/>
    </row>
    <row r="2638" spans="1:13" x14ac:dyDescent="0.25">
      <c r="A2638" s="96"/>
      <c r="B2638" s="96"/>
      <c r="C2638" s="96"/>
      <c r="D2638" s="95"/>
      <c r="E2638" s="96"/>
      <c r="F2638" s="96"/>
      <c r="G2638" s="96"/>
      <c r="H2638" s="96"/>
      <c r="I2638" s="96"/>
      <c r="J2638" s="104"/>
      <c r="K2638" s="104"/>
      <c r="L2638" s="104"/>
      <c r="M2638" s="104"/>
    </row>
    <row r="2639" spans="1:13" x14ac:dyDescent="0.25">
      <c r="A2639" s="96"/>
      <c r="B2639" s="96"/>
      <c r="C2639" s="96"/>
      <c r="D2639" s="95"/>
      <c r="E2639" s="96"/>
      <c r="F2639" s="96"/>
      <c r="G2639" s="96"/>
      <c r="H2639" s="96"/>
      <c r="I2639" s="96"/>
      <c r="J2639" s="104"/>
      <c r="K2639" s="104"/>
      <c r="L2639" s="104"/>
      <c r="M2639" s="104"/>
    </row>
    <row r="2640" spans="1:13" x14ac:dyDescent="0.25">
      <c r="A2640" s="96"/>
      <c r="B2640" s="96"/>
      <c r="C2640" s="96"/>
      <c r="D2640" s="95"/>
      <c r="E2640" s="96"/>
      <c r="F2640" s="96"/>
      <c r="G2640" s="96"/>
      <c r="H2640" s="96"/>
      <c r="I2640" s="96"/>
      <c r="J2640" s="104"/>
      <c r="K2640" s="104"/>
      <c r="L2640" s="104"/>
      <c r="M2640" s="104"/>
    </row>
    <row r="2641" spans="1:13" x14ac:dyDescent="0.25">
      <c r="A2641" s="96"/>
      <c r="B2641" s="96"/>
      <c r="C2641" s="96"/>
      <c r="D2641" s="95"/>
      <c r="E2641" s="96"/>
      <c r="F2641" s="96"/>
      <c r="G2641" s="96"/>
      <c r="H2641" s="96"/>
      <c r="I2641" s="96"/>
      <c r="J2641" s="104"/>
      <c r="K2641" s="104"/>
      <c r="L2641" s="104"/>
      <c r="M2641" s="104"/>
    </row>
    <row r="2642" spans="1:13" x14ac:dyDescent="0.25">
      <c r="A2642" s="96"/>
      <c r="B2642" s="96"/>
      <c r="C2642" s="96"/>
      <c r="D2642" s="95"/>
      <c r="E2642" s="96"/>
      <c r="F2642" s="96"/>
      <c r="G2642" s="96"/>
      <c r="H2642" s="96"/>
      <c r="I2642" s="96"/>
      <c r="J2642" s="104"/>
      <c r="K2642" s="104"/>
      <c r="L2642" s="104"/>
      <c r="M2642" s="104"/>
    </row>
    <row r="2643" spans="1:13" x14ac:dyDescent="0.25">
      <c r="A2643" s="96"/>
      <c r="B2643" s="96"/>
      <c r="C2643" s="96"/>
      <c r="D2643" s="95"/>
      <c r="E2643" s="96"/>
      <c r="F2643" s="96"/>
      <c r="G2643" s="96"/>
      <c r="H2643" s="96"/>
      <c r="I2643" s="96"/>
      <c r="J2643" s="104"/>
      <c r="K2643" s="104"/>
      <c r="L2643" s="104"/>
      <c r="M2643" s="104"/>
    </row>
    <row r="2644" spans="1:13" x14ac:dyDescent="0.25">
      <c r="A2644" s="96"/>
      <c r="B2644" s="96"/>
      <c r="C2644" s="96"/>
      <c r="D2644" s="95"/>
      <c r="E2644" s="96"/>
      <c r="F2644" s="96"/>
      <c r="G2644" s="96"/>
      <c r="H2644" s="96"/>
      <c r="I2644" s="96"/>
      <c r="J2644" s="104"/>
      <c r="K2644" s="104"/>
      <c r="L2644" s="104"/>
      <c r="M2644" s="104"/>
    </row>
    <row r="2645" spans="1:13" x14ac:dyDescent="0.25">
      <c r="A2645" s="96"/>
      <c r="B2645" s="96"/>
      <c r="C2645" s="96"/>
      <c r="D2645" s="95"/>
      <c r="E2645" s="96"/>
      <c r="F2645" s="96"/>
      <c r="G2645" s="96"/>
      <c r="H2645" s="96"/>
      <c r="I2645" s="96"/>
      <c r="J2645" s="104"/>
      <c r="K2645" s="104"/>
      <c r="L2645" s="104"/>
      <c r="M2645" s="104"/>
    </row>
    <row r="2646" spans="1:13" x14ac:dyDescent="0.25">
      <c r="A2646" s="96"/>
      <c r="B2646" s="96"/>
      <c r="C2646" s="96"/>
      <c r="D2646" s="95"/>
      <c r="E2646" s="96"/>
      <c r="F2646" s="96"/>
      <c r="G2646" s="96"/>
      <c r="H2646" s="96"/>
      <c r="I2646" s="96"/>
      <c r="J2646" s="104"/>
      <c r="K2646" s="104"/>
      <c r="L2646" s="104"/>
      <c r="M2646" s="104"/>
    </row>
    <row r="2647" spans="1:13" x14ac:dyDescent="0.25">
      <c r="A2647" s="96"/>
      <c r="B2647" s="96"/>
      <c r="C2647" s="96"/>
      <c r="D2647" s="95"/>
      <c r="E2647" s="96"/>
      <c r="F2647" s="96"/>
      <c r="G2647" s="96"/>
      <c r="H2647" s="96"/>
      <c r="I2647" s="96"/>
      <c r="J2647" s="104"/>
      <c r="K2647" s="104"/>
      <c r="L2647" s="104"/>
      <c r="M2647" s="104"/>
    </row>
    <row r="2648" spans="1:13" x14ac:dyDescent="0.25">
      <c r="A2648" s="96"/>
      <c r="B2648" s="96"/>
      <c r="C2648" s="96"/>
      <c r="D2648" s="95"/>
      <c r="E2648" s="96"/>
      <c r="F2648" s="96"/>
      <c r="G2648" s="96"/>
      <c r="H2648" s="96"/>
      <c r="I2648" s="96"/>
      <c r="J2648" s="104"/>
      <c r="K2648" s="104"/>
      <c r="L2648" s="104"/>
      <c r="M2648" s="104"/>
    </row>
    <row r="2649" spans="1:13" x14ac:dyDescent="0.25">
      <c r="A2649" s="96"/>
      <c r="B2649" s="96"/>
      <c r="C2649" s="96"/>
      <c r="D2649" s="95"/>
      <c r="E2649" s="96"/>
      <c r="F2649" s="96"/>
      <c r="G2649" s="96"/>
      <c r="H2649" s="96"/>
      <c r="I2649" s="96"/>
      <c r="J2649" s="104"/>
      <c r="K2649" s="104"/>
      <c r="L2649" s="104"/>
      <c r="M2649" s="104"/>
    </row>
    <row r="2650" spans="1:13" x14ac:dyDescent="0.25">
      <c r="A2650" s="96"/>
      <c r="B2650" s="96"/>
      <c r="C2650" s="96"/>
      <c r="D2650" s="95"/>
      <c r="E2650" s="96"/>
      <c r="F2650" s="96"/>
      <c r="G2650" s="96"/>
      <c r="H2650" s="96"/>
      <c r="I2650" s="96"/>
      <c r="J2650" s="104"/>
      <c r="K2650" s="104"/>
      <c r="L2650" s="104"/>
      <c r="M2650" s="104"/>
    </row>
    <row r="2651" spans="1:13" x14ac:dyDescent="0.25">
      <c r="A2651" s="96"/>
      <c r="B2651" s="96"/>
      <c r="C2651" s="96"/>
      <c r="D2651" s="95"/>
      <c r="E2651" s="96"/>
      <c r="F2651" s="96"/>
      <c r="G2651" s="96"/>
      <c r="H2651" s="96"/>
      <c r="I2651" s="96"/>
      <c r="J2651" s="104"/>
      <c r="K2651" s="104"/>
      <c r="L2651" s="104"/>
      <c r="M2651" s="104"/>
    </row>
    <row r="2652" spans="1:13" x14ac:dyDescent="0.25">
      <c r="A2652" s="96"/>
      <c r="B2652" s="96"/>
      <c r="C2652" s="96"/>
      <c r="D2652" s="95"/>
      <c r="E2652" s="96"/>
      <c r="F2652" s="96"/>
      <c r="G2652" s="96"/>
      <c r="H2652" s="96"/>
      <c r="I2652" s="96"/>
      <c r="J2652" s="104"/>
      <c r="K2652" s="104"/>
      <c r="L2652" s="104"/>
      <c r="M2652" s="104"/>
    </row>
    <row r="2653" spans="1:13" x14ac:dyDescent="0.25">
      <c r="A2653" s="96"/>
      <c r="B2653" s="96"/>
      <c r="C2653" s="96"/>
      <c r="D2653" s="95"/>
      <c r="E2653" s="96"/>
      <c r="F2653" s="96"/>
      <c r="G2653" s="96"/>
      <c r="H2653" s="96"/>
      <c r="I2653" s="96"/>
      <c r="J2653" s="104"/>
      <c r="K2653" s="104"/>
      <c r="L2653" s="104"/>
      <c r="M2653" s="104"/>
    </row>
    <row r="2654" spans="1:13" x14ac:dyDescent="0.25">
      <c r="A2654" s="96"/>
      <c r="B2654" s="96"/>
      <c r="C2654" s="96"/>
      <c r="D2654" s="95"/>
      <c r="E2654" s="96"/>
      <c r="F2654" s="96"/>
      <c r="G2654" s="96"/>
      <c r="H2654" s="96"/>
      <c r="I2654" s="96"/>
      <c r="J2654" s="104"/>
      <c r="K2654" s="104"/>
      <c r="L2654" s="104"/>
      <c r="M2654" s="104"/>
    </row>
    <row r="2655" spans="1:13" x14ac:dyDescent="0.25">
      <c r="A2655" s="96"/>
      <c r="B2655" s="96"/>
      <c r="C2655" s="96"/>
      <c r="D2655" s="95"/>
      <c r="E2655" s="96"/>
      <c r="F2655" s="96"/>
      <c r="G2655" s="96"/>
      <c r="H2655" s="96"/>
      <c r="I2655" s="96"/>
      <c r="J2655" s="104"/>
      <c r="K2655" s="104"/>
      <c r="L2655" s="104"/>
      <c r="M2655" s="104"/>
    </row>
    <row r="2656" spans="1:13" x14ac:dyDescent="0.25">
      <c r="A2656" s="96"/>
      <c r="B2656" s="96"/>
      <c r="C2656" s="96"/>
      <c r="D2656" s="95"/>
      <c r="E2656" s="96"/>
      <c r="F2656" s="96"/>
      <c r="G2656" s="96"/>
      <c r="H2656" s="96"/>
      <c r="I2656" s="96"/>
      <c r="J2656" s="104"/>
      <c r="K2656" s="104"/>
      <c r="L2656" s="104"/>
      <c r="M2656" s="104"/>
    </row>
    <row r="2657" spans="1:13" x14ac:dyDescent="0.25">
      <c r="A2657" s="96"/>
      <c r="B2657" s="96"/>
      <c r="C2657" s="96"/>
      <c r="D2657" s="95"/>
      <c r="E2657" s="96"/>
      <c r="F2657" s="96"/>
      <c r="G2657" s="96"/>
      <c r="H2657" s="96"/>
      <c r="I2657" s="96"/>
      <c r="J2657" s="104"/>
      <c r="K2657" s="104"/>
      <c r="L2657" s="104"/>
      <c r="M2657" s="104"/>
    </row>
    <row r="2658" spans="1:13" x14ac:dyDescent="0.25">
      <c r="A2658" s="96"/>
      <c r="B2658" s="96"/>
      <c r="C2658" s="96"/>
      <c r="D2658" s="95"/>
      <c r="E2658" s="96"/>
      <c r="F2658" s="96"/>
      <c r="G2658" s="96"/>
      <c r="H2658" s="96"/>
      <c r="I2658" s="96"/>
      <c r="J2658" s="104"/>
      <c r="K2658" s="104"/>
      <c r="L2658" s="104"/>
      <c r="M2658" s="104"/>
    </row>
    <row r="2659" spans="1:13" x14ac:dyDescent="0.25">
      <c r="A2659" s="96"/>
      <c r="B2659" s="96"/>
      <c r="C2659" s="96"/>
      <c r="D2659" s="95"/>
      <c r="E2659" s="96"/>
      <c r="F2659" s="96"/>
      <c r="G2659" s="96"/>
      <c r="H2659" s="96"/>
      <c r="I2659" s="96"/>
      <c r="J2659" s="104"/>
      <c r="K2659" s="104"/>
      <c r="L2659" s="104"/>
      <c r="M2659" s="104"/>
    </row>
    <row r="2660" spans="1:13" x14ac:dyDescent="0.25">
      <c r="A2660" s="96"/>
      <c r="B2660" s="96"/>
      <c r="C2660" s="96"/>
      <c r="D2660" s="95"/>
      <c r="E2660" s="96"/>
      <c r="F2660" s="96"/>
      <c r="G2660" s="96"/>
      <c r="H2660" s="96"/>
      <c r="I2660" s="96"/>
      <c r="J2660" s="104"/>
      <c r="K2660" s="104"/>
      <c r="L2660" s="104"/>
      <c r="M2660" s="104"/>
    </row>
    <row r="2661" spans="1:13" x14ac:dyDescent="0.25">
      <c r="A2661" s="96"/>
      <c r="B2661" s="96"/>
      <c r="C2661" s="96"/>
      <c r="D2661" s="95"/>
      <c r="E2661" s="96"/>
      <c r="F2661" s="96"/>
      <c r="G2661" s="96"/>
      <c r="H2661" s="96"/>
      <c r="I2661" s="96"/>
      <c r="J2661" s="104"/>
      <c r="K2661" s="104"/>
      <c r="L2661" s="104"/>
      <c r="M2661" s="104"/>
    </row>
    <row r="2662" spans="1:13" x14ac:dyDescent="0.25">
      <c r="A2662" s="96"/>
      <c r="B2662" s="96"/>
      <c r="C2662" s="96"/>
      <c r="D2662" s="95"/>
      <c r="E2662" s="96"/>
      <c r="F2662" s="96"/>
      <c r="G2662" s="96"/>
      <c r="H2662" s="96"/>
      <c r="I2662" s="96"/>
      <c r="J2662" s="104"/>
      <c r="K2662" s="104"/>
      <c r="L2662" s="104"/>
      <c r="M2662" s="104"/>
    </row>
    <row r="2663" spans="1:13" x14ac:dyDescent="0.25">
      <c r="A2663" s="96"/>
      <c r="B2663" s="96"/>
      <c r="C2663" s="96"/>
      <c r="D2663" s="95"/>
      <c r="E2663" s="96"/>
      <c r="F2663" s="96"/>
      <c r="G2663" s="96"/>
      <c r="H2663" s="96"/>
      <c r="I2663" s="96"/>
      <c r="J2663" s="104"/>
      <c r="K2663" s="104"/>
      <c r="L2663" s="104"/>
      <c r="M2663" s="104"/>
    </row>
    <row r="2664" spans="1:13" x14ac:dyDescent="0.25">
      <c r="A2664" s="96"/>
      <c r="B2664" s="96"/>
      <c r="C2664" s="96"/>
      <c r="D2664" s="95"/>
      <c r="E2664" s="96"/>
      <c r="F2664" s="96"/>
      <c r="G2664" s="96"/>
      <c r="H2664" s="96"/>
      <c r="I2664" s="96"/>
      <c r="J2664" s="104"/>
      <c r="K2664" s="104"/>
      <c r="L2664" s="104"/>
      <c r="M2664" s="104"/>
    </row>
    <row r="2665" spans="1:13" x14ac:dyDescent="0.25">
      <c r="A2665" s="96"/>
      <c r="B2665" s="96"/>
      <c r="C2665" s="96"/>
      <c r="D2665" s="95"/>
      <c r="E2665" s="96"/>
      <c r="F2665" s="96"/>
      <c r="G2665" s="96"/>
      <c r="H2665" s="96"/>
      <c r="I2665" s="96"/>
      <c r="J2665" s="104"/>
      <c r="K2665" s="104"/>
      <c r="L2665" s="104"/>
      <c r="M2665" s="104"/>
    </row>
    <row r="2666" spans="1:13" x14ac:dyDescent="0.25">
      <c r="A2666" s="96"/>
      <c r="B2666" s="96"/>
      <c r="C2666" s="96"/>
      <c r="D2666" s="95"/>
      <c r="E2666" s="96"/>
      <c r="F2666" s="96"/>
      <c r="G2666" s="96"/>
      <c r="H2666" s="96"/>
      <c r="I2666" s="96"/>
      <c r="J2666" s="104"/>
      <c r="K2666" s="104"/>
      <c r="L2666" s="104"/>
      <c r="M2666" s="104"/>
    </row>
    <row r="2667" spans="1:13" x14ac:dyDescent="0.25">
      <c r="A2667" s="96"/>
      <c r="B2667" s="96"/>
      <c r="C2667" s="96"/>
      <c r="D2667" s="95"/>
      <c r="E2667" s="96"/>
      <c r="F2667" s="96"/>
      <c r="G2667" s="96"/>
      <c r="H2667" s="96"/>
      <c r="I2667" s="96"/>
      <c r="J2667" s="104"/>
      <c r="K2667" s="104"/>
      <c r="L2667" s="104"/>
      <c r="M2667" s="104"/>
    </row>
    <row r="2668" spans="1:13" x14ac:dyDescent="0.25">
      <c r="A2668" s="96"/>
      <c r="B2668" s="96"/>
      <c r="C2668" s="96"/>
      <c r="D2668" s="95"/>
      <c r="E2668" s="96"/>
      <c r="F2668" s="96"/>
      <c r="G2668" s="96"/>
      <c r="H2668" s="96"/>
      <c r="I2668" s="96"/>
      <c r="J2668" s="104"/>
      <c r="K2668" s="104"/>
      <c r="L2668" s="104"/>
      <c r="M2668" s="104"/>
    </row>
    <row r="2669" spans="1:13" x14ac:dyDescent="0.25">
      <c r="A2669" s="96"/>
      <c r="B2669" s="96"/>
      <c r="C2669" s="96"/>
      <c r="D2669" s="95"/>
      <c r="E2669" s="96"/>
      <c r="F2669" s="96"/>
      <c r="G2669" s="96"/>
      <c r="H2669" s="96"/>
      <c r="I2669" s="96"/>
      <c r="J2669" s="104"/>
      <c r="K2669" s="104"/>
      <c r="L2669" s="104"/>
      <c r="M2669" s="104"/>
    </row>
    <row r="2670" spans="1:13" x14ac:dyDescent="0.25">
      <c r="A2670" s="96"/>
      <c r="B2670" s="96"/>
      <c r="C2670" s="96"/>
      <c r="D2670" s="95"/>
      <c r="E2670" s="96"/>
      <c r="F2670" s="96"/>
      <c r="G2670" s="96"/>
      <c r="H2670" s="96"/>
      <c r="I2670" s="96"/>
      <c r="J2670" s="104"/>
      <c r="K2670" s="104"/>
      <c r="L2670" s="104"/>
      <c r="M2670" s="104"/>
    </row>
    <row r="2671" spans="1:13" x14ac:dyDescent="0.25">
      <c r="A2671" s="96"/>
      <c r="B2671" s="96"/>
      <c r="C2671" s="96"/>
      <c r="D2671" s="95"/>
      <c r="E2671" s="96"/>
      <c r="F2671" s="96"/>
      <c r="G2671" s="96"/>
      <c r="H2671" s="96"/>
      <c r="I2671" s="96"/>
      <c r="J2671" s="104"/>
      <c r="K2671" s="104"/>
      <c r="L2671" s="104"/>
      <c r="M2671" s="104"/>
    </row>
    <row r="2672" spans="1:13" x14ac:dyDescent="0.25">
      <c r="A2672" s="96"/>
      <c r="B2672" s="96"/>
      <c r="C2672" s="96"/>
      <c r="D2672" s="95"/>
      <c r="E2672" s="96"/>
      <c r="F2672" s="96"/>
      <c r="G2672" s="96"/>
      <c r="H2672" s="96"/>
      <c r="I2672" s="96"/>
      <c r="J2672" s="104"/>
      <c r="K2672" s="104"/>
      <c r="L2672" s="104"/>
      <c r="M2672" s="104"/>
    </row>
    <row r="2673" spans="1:13" x14ac:dyDescent="0.25">
      <c r="A2673" s="96"/>
      <c r="B2673" s="96"/>
      <c r="C2673" s="96"/>
      <c r="D2673" s="95"/>
      <c r="E2673" s="96"/>
      <c r="F2673" s="96"/>
      <c r="G2673" s="96"/>
      <c r="H2673" s="96"/>
      <c r="I2673" s="96"/>
      <c r="J2673" s="104"/>
      <c r="K2673" s="104"/>
      <c r="L2673" s="104"/>
      <c r="M2673" s="104"/>
    </row>
    <row r="2674" spans="1:13" x14ac:dyDescent="0.25">
      <c r="A2674" s="96"/>
      <c r="B2674" s="96"/>
      <c r="C2674" s="96"/>
      <c r="D2674" s="95"/>
      <c r="E2674" s="96"/>
      <c r="F2674" s="96"/>
      <c r="G2674" s="96"/>
      <c r="H2674" s="96"/>
      <c r="I2674" s="96"/>
      <c r="J2674" s="104"/>
      <c r="K2674" s="104"/>
      <c r="L2674" s="104"/>
      <c r="M2674" s="104"/>
    </row>
    <row r="2675" spans="1:13" x14ac:dyDescent="0.25">
      <c r="A2675" s="96"/>
      <c r="B2675" s="96"/>
      <c r="C2675" s="96"/>
      <c r="D2675" s="95"/>
      <c r="E2675" s="96"/>
      <c r="F2675" s="96"/>
      <c r="G2675" s="96"/>
      <c r="H2675" s="96"/>
      <c r="I2675" s="96"/>
      <c r="J2675" s="104"/>
      <c r="K2675" s="104"/>
      <c r="L2675" s="104"/>
      <c r="M2675" s="104"/>
    </row>
    <row r="2676" spans="1:13" x14ac:dyDescent="0.25">
      <c r="A2676" s="96"/>
      <c r="B2676" s="96"/>
      <c r="C2676" s="96"/>
      <c r="D2676" s="95"/>
      <c r="E2676" s="96"/>
      <c r="F2676" s="96"/>
      <c r="G2676" s="96"/>
      <c r="H2676" s="96"/>
      <c r="I2676" s="96"/>
      <c r="J2676" s="104"/>
      <c r="K2676" s="104"/>
      <c r="L2676" s="104"/>
      <c r="M2676" s="104"/>
    </row>
    <row r="2677" spans="1:13" x14ac:dyDescent="0.25">
      <c r="A2677" s="96"/>
      <c r="B2677" s="96"/>
      <c r="C2677" s="96"/>
      <c r="D2677" s="95"/>
      <c r="E2677" s="96"/>
      <c r="F2677" s="96"/>
      <c r="G2677" s="96"/>
      <c r="H2677" s="96"/>
      <c r="I2677" s="96"/>
      <c r="J2677" s="104"/>
      <c r="K2677" s="104"/>
      <c r="L2677" s="104"/>
      <c r="M2677" s="104"/>
    </row>
    <row r="2678" spans="1:13" x14ac:dyDescent="0.25">
      <c r="A2678" s="96"/>
      <c r="B2678" s="96"/>
      <c r="C2678" s="96"/>
      <c r="D2678" s="95"/>
      <c r="E2678" s="96"/>
      <c r="F2678" s="96"/>
      <c r="G2678" s="96"/>
      <c r="H2678" s="96"/>
      <c r="I2678" s="96"/>
      <c r="J2678" s="104"/>
      <c r="K2678" s="104"/>
      <c r="L2678" s="104"/>
      <c r="M2678" s="104"/>
    </row>
    <row r="2679" spans="1:13" x14ac:dyDescent="0.25">
      <c r="A2679" s="96"/>
      <c r="B2679" s="96"/>
      <c r="C2679" s="96"/>
      <c r="D2679" s="95"/>
      <c r="E2679" s="96"/>
      <c r="F2679" s="96"/>
      <c r="G2679" s="96"/>
      <c r="H2679" s="96"/>
      <c r="I2679" s="96"/>
      <c r="J2679" s="104"/>
      <c r="K2679" s="104"/>
      <c r="L2679" s="104"/>
      <c r="M2679" s="104"/>
    </row>
    <row r="2680" spans="1:13" x14ac:dyDescent="0.25">
      <c r="A2680" s="96"/>
      <c r="B2680" s="96"/>
      <c r="C2680" s="96"/>
      <c r="D2680" s="95"/>
      <c r="E2680" s="96"/>
      <c r="F2680" s="96"/>
      <c r="G2680" s="96"/>
      <c r="H2680" s="96"/>
      <c r="I2680" s="96"/>
      <c r="J2680" s="104"/>
      <c r="K2680" s="104"/>
      <c r="L2680" s="104"/>
      <c r="M2680" s="104"/>
    </row>
    <row r="2681" spans="1:13" x14ac:dyDescent="0.25">
      <c r="A2681" s="96"/>
      <c r="B2681" s="96"/>
      <c r="C2681" s="96"/>
      <c r="D2681" s="95"/>
      <c r="E2681" s="96"/>
      <c r="F2681" s="96"/>
      <c r="G2681" s="96"/>
      <c r="H2681" s="96"/>
      <c r="I2681" s="96"/>
      <c r="J2681" s="104"/>
      <c r="K2681" s="104"/>
      <c r="L2681" s="104"/>
      <c r="M2681" s="104"/>
    </row>
    <row r="2682" spans="1:13" x14ac:dyDescent="0.25">
      <c r="A2682" s="96"/>
      <c r="B2682" s="96"/>
      <c r="C2682" s="96"/>
      <c r="D2682" s="95"/>
      <c r="E2682" s="96"/>
      <c r="F2682" s="96"/>
      <c r="G2682" s="96"/>
      <c r="H2682" s="96"/>
      <c r="I2682" s="96"/>
      <c r="J2682" s="104"/>
      <c r="K2682" s="104"/>
      <c r="L2682" s="104"/>
      <c r="M2682" s="104"/>
    </row>
    <row r="2683" spans="1:13" x14ac:dyDescent="0.25">
      <c r="A2683" s="96"/>
      <c r="B2683" s="96"/>
      <c r="C2683" s="96"/>
      <c r="D2683" s="95"/>
      <c r="E2683" s="96"/>
      <c r="F2683" s="96"/>
      <c r="G2683" s="96"/>
      <c r="H2683" s="96"/>
      <c r="I2683" s="96"/>
      <c r="J2683" s="104"/>
      <c r="K2683" s="104"/>
      <c r="L2683" s="104"/>
      <c r="M2683" s="104"/>
    </row>
    <row r="2684" spans="1:13" x14ac:dyDescent="0.25">
      <c r="A2684" s="96"/>
      <c r="B2684" s="96"/>
      <c r="C2684" s="96"/>
      <c r="D2684" s="95"/>
      <c r="E2684" s="96"/>
      <c r="F2684" s="96"/>
      <c r="G2684" s="96"/>
      <c r="H2684" s="96"/>
      <c r="I2684" s="96"/>
      <c r="J2684" s="104"/>
      <c r="K2684" s="104"/>
      <c r="L2684" s="104"/>
      <c r="M2684" s="104"/>
    </row>
    <row r="2685" spans="1:13" x14ac:dyDescent="0.25">
      <c r="A2685" s="96"/>
      <c r="B2685" s="96"/>
      <c r="C2685" s="96"/>
      <c r="D2685" s="95"/>
      <c r="E2685" s="96"/>
      <c r="F2685" s="96"/>
      <c r="G2685" s="96"/>
      <c r="H2685" s="96"/>
      <c r="I2685" s="96"/>
      <c r="J2685" s="104"/>
      <c r="K2685" s="104"/>
      <c r="L2685" s="104"/>
      <c r="M2685" s="104"/>
    </row>
    <row r="2686" spans="1:13" x14ac:dyDescent="0.25">
      <c r="A2686" s="96"/>
      <c r="B2686" s="96"/>
      <c r="C2686" s="96"/>
      <c r="D2686" s="95"/>
      <c r="E2686" s="96"/>
      <c r="F2686" s="96"/>
      <c r="G2686" s="96"/>
      <c r="H2686" s="96"/>
      <c r="I2686" s="96"/>
      <c r="J2686" s="104"/>
      <c r="K2686" s="104"/>
      <c r="L2686" s="104"/>
      <c r="M2686" s="104"/>
    </row>
    <row r="2687" spans="1:13" x14ac:dyDescent="0.25">
      <c r="A2687" s="96"/>
      <c r="B2687" s="96"/>
      <c r="C2687" s="96"/>
      <c r="D2687" s="95"/>
      <c r="E2687" s="96"/>
      <c r="F2687" s="96"/>
      <c r="G2687" s="96"/>
      <c r="H2687" s="96"/>
      <c r="I2687" s="96"/>
      <c r="J2687" s="104"/>
      <c r="K2687" s="104"/>
      <c r="L2687" s="104"/>
      <c r="M2687" s="104"/>
    </row>
    <row r="2688" spans="1:13" x14ac:dyDescent="0.25">
      <c r="A2688" s="96"/>
      <c r="B2688" s="96"/>
      <c r="C2688" s="96"/>
      <c r="D2688" s="95"/>
      <c r="E2688" s="96"/>
      <c r="F2688" s="96"/>
      <c r="G2688" s="96"/>
      <c r="H2688" s="96"/>
      <c r="I2688" s="96"/>
      <c r="J2688" s="104"/>
      <c r="K2688" s="104"/>
      <c r="L2688" s="104"/>
      <c r="M2688" s="104"/>
    </row>
    <row r="2689" spans="1:13" x14ac:dyDescent="0.25">
      <c r="A2689" s="96"/>
      <c r="B2689" s="96"/>
      <c r="C2689" s="96"/>
      <c r="D2689" s="95"/>
      <c r="E2689" s="96"/>
      <c r="F2689" s="96"/>
      <c r="G2689" s="96"/>
      <c r="H2689" s="96"/>
      <c r="I2689" s="96"/>
      <c r="J2689" s="104"/>
      <c r="K2689" s="104"/>
      <c r="L2689" s="104"/>
      <c r="M2689" s="104"/>
    </row>
    <row r="2690" spans="1:13" x14ac:dyDescent="0.25">
      <c r="A2690" s="96"/>
      <c r="B2690" s="96"/>
      <c r="C2690" s="96"/>
      <c r="D2690" s="95"/>
      <c r="E2690" s="96"/>
      <c r="F2690" s="96"/>
      <c r="G2690" s="96"/>
      <c r="H2690" s="96"/>
      <c r="I2690" s="96"/>
      <c r="J2690" s="104"/>
      <c r="K2690" s="104"/>
      <c r="L2690" s="104"/>
      <c r="M2690" s="104"/>
    </row>
    <row r="2691" spans="1:13" x14ac:dyDescent="0.25">
      <c r="A2691" s="96"/>
      <c r="B2691" s="96"/>
      <c r="C2691" s="96"/>
      <c r="D2691" s="95"/>
      <c r="E2691" s="96"/>
      <c r="F2691" s="96"/>
      <c r="G2691" s="96"/>
      <c r="H2691" s="96"/>
      <c r="I2691" s="96"/>
      <c r="J2691" s="104"/>
      <c r="K2691" s="104"/>
      <c r="L2691" s="104"/>
      <c r="M2691" s="104"/>
    </row>
    <row r="2692" spans="1:13" x14ac:dyDescent="0.25">
      <c r="A2692" s="96"/>
      <c r="B2692" s="96"/>
      <c r="C2692" s="96"/>
      <c r="D2692" s="95"/>
      <c r="E2692" s="96"/>
      <c r="F2692" s="96"/>
      <c r="G2692" s="96"/>
      <c r="H2692" s="96"/>
      <c r="I2692" s="96"/>
      <c r="J2692" s="104"/>
      <c r="K2692" s="104"/>
      <c r="L2692" s="104"/>
      <c r="M2692" s="104"/>
    </row>
    <row r="2693" spans="1:13" x14ac:dyDescent="0.25">
      <c r="A2693" s="96"/>
      <c r="B2693" s="96"/>
      <c r="C2693" s="96"/>
      <c r="D2693" s="95"/>
      <c r="E2693" s="96"/>
      <c r="F2693" s="96"/>
      <c r="G2693" s="96"/>
      <c r="H2693" s="96"/>
      <c r="I2693" s="96"/>
      <c r="J2693" s="104"/>
      <c r="K2693" s="104"/>
      <c r="L2693" s="104"/>
      <c r="M2693" s="104"/>
    </row>
    <row r="2694" spans="1:13" x14ac:dyDescent="0.25">
      <c r="A2694" s="96"/>
      <c r="B2694" s="96"/>
      <c r="C2694" s="96"/>
      <c r="D2694" s="95"/>
      <c r="E2694" s="96"/>
      <c r="F2694" s="96"/>
      <c r="G2694" s="96"/>
      <c r="H2694" s="96"/>
      <c r="I2694" s="96"/>
      <c r="J2694" s="104"/>
      <c r="K2694" s="104"/>
      <c r="L2694" s="104"/>
      <c r="M2694" s="104"/>
    </row>
    <row r="2695" spans="1:13" x14ac:dyDescent="0.25">
      <c r="A2695" s="96"/>
      <c r="B2695" s="96"/>
      <c r="C2695" s="96"/>
      <c r="D2695" s="95"/>
      <c r="E2695" s="96"/>
      <c r="F2695" s="96"/>
      <c r="G2695" s="96"/>
      <c r="H2695" s="96"/>
      <c r="I2695" s="96"/>
      <c r="J2695" s="104"/>
      <c r="K2695" s="104"/>
      <c r="L2695" s="104"/>
      <c r="M2695" s="104"/>
    </row>
    <row r="2696" spans="1:13" x14ac:dyDescent="0.25">
      <c r="A2696" s="96"/>
      <c r="B2696" s="96"/>
      <c r="C2696" s="96"/>
      <c r="D2696" s="95"/>
      <c r="E2696" s="96"/>
      <c r="F2696" s="96"/>
      <c r="G2696" s="96"/>
      <c r="H2696" s="96"/>
      <c r="I2696" s="96"/>
      <c r="J2696" s="104"/>
      <c r="K2696" s="104"/>
      <c r="L2696" s="104"/>
      <c r="M2696" s="104"/>
    </row>
    <row r="2697" spans="1:13" x14ac:dyDescent="0.25">
      <c r="A2697" s="96"/>
      <c r="B2697" s="96"/>
      <c r="C2697" s="96"/>
      <c r="D2697" s="95"/>
      <c r="E2697" s="96"/>
      <c r="F2697" s="96"/>
      <c r="G2697" s="96"/>
      <c r="H2697" s="96"/>
      <c r="I2697" s="96"/>
      <c r="J2697" s="104"/>
      <c r="K2697" s="104"/>
      <c r="L2697" s="104"/>
      <c r="M2697" s="104"/>
    </row>
    <row r="2698" spans="1:13" x14ac:dyDescent="0.25">
      <c r="A2698" s="96"/>
      <c r="B2698" s="96"/>
      <c r="C2698" s="96"/>
      <c r="D2698" s="95"/>
      <c r="E2698" s="96"/>
      <c r="F2698" s="96"/>
      <c r="G2698" s="96"/>
      <c r="H2698" s="96"/>
      <c r="I2698" s="96"/>
      <c r="J2698" s="104"/>
      <c r="K2698" s="104"/>
      <c r="L2698" s="104"/>
      <c r="M2698" s="104"/>
    </row>
    <row r="2699" spans="1:13" x14ac:dyDescent="0.25">
      <c r="A2699" s="96"/>
      <c r="B2699" s="96"/>
      <c r="C2699" s="96"/>
      <c r="D2699" s="95"/>
      <c r="E2699" s="96"/>
      <c r="F2699" s="96"/>
      <c r="G2699" s="96"/>
      <c r="H2699" s="96"/>
      <c r="I2699" s="96"/>
      <c r="J2699" s="104"/>
      <c r="K2699" s="104"/>
      <c r="L2699" s="104"/>
      <c r="M2699" s="104"/>
    </row>
    <row r="2700" spans="1:13" x14ac:dyDescent="0.25">
      <c r="A2700" s="96"/>
      <c r="B2700" s="96"/>
      <c r="C2700" s="96"/>
      <c r="D2700" s="95"/>
      <c r="E2700" s="96"/>
      <c r="F2700" s="96"/>
      <c r="G2700" s="96"/>
      <c r="H2700" s="96"/>
      <c r="I2700" s="96"/>
      <c r="J2700" s="104"/>
      <c r="K2700" s="104"/>
      <c r="L2700" s="104"/>
      <c r="M2700" s="104"/>
    </row>
    <row r="2701" spans="1:13" x14ac:dyDescent="0.25">
      <c r="A2701" s="96"/>
      <c r="B2701" s="96"/>
      <c r="C2701" s="96"/>
      <c r="D2701" s="95"/>
      <c r="E2701" s="96"/>
      <c r="F2701" s="96"/>
      <c r="G2701" s="96"/>
      <c r="H2701" s="96"/>
      <c r="I2701" s="96"/>
      <c r="J2701" s="104"/>
      <c r="K2701" s="104"/>
      <c r="L2701" s="104"/>
      <c r="M2701" s="104"/>
    </row>
    <row r="2702" spans="1:13" x14ac:dyDescent="0.25">
      <c r="A2702" s="96"/>
      <c r="B2702" s="96"/>
      <c r="C2702" s="96"/>
      <c r="D2702" s="95"/>
      <c r="E2702" s="96"/>
      <c r="F2702" s="96"/>
      <c r="G2702" s="96"/>
      <c r="H2702" s="96"/>
      <c r="I2702" s="96"/>
      <c r="J2702" s="104"/>
      <c r="K2702" s="104"/>
      <c r="L2702" s="104"/>
      <c r="M2702" s="104"/>
    </row>
    <row r="2703" spans="1:13" x14ac:dyDescent="0.25">
      <c r="A2703" s="96"/>
      <c r="B2703" s="96"/>
      <c r="C2703" s="96"/>
      <c r="D2703" s="95"/>
      <c r="E2703" s="96"/>
      <c r="F2703" s="96"/>
      <c r="G2703" s="96"/>
      <c r="H2703" s="96"/>
      <c r="I2703" s="96"/>
      <c r="J2703" s="104"/>
      <c r="K2703" s="104"/>
      <c r="L2703" s="104"/>
      <c r="M2703" s="104"/>
    </row>
    <row r="2704" spans="1:13" x14ac:dyDescent="0.25">
      <c r="A2704" s="96"/>
      <c r="B2704" s="96"/>
      <c r="C2704" s="96"/>
      <c r="D2704" s="95"/>
      <c r="E2704" s="96"/>
      <c r="F2704" s="96"/>
      <c r="G2704" s="96"/>
      <c r="H2704" s="96"/>
      <c r="I2704" s="96"/>
      <c r="J2704" s="104"/>
      <c r="K2704" s="104"/>
      <c r="L2704" s="104"/>
      <c r="M2704" s="104"/>
    </row>
    <row r="2705" spans="1:13" x14ac:dyDescent="0.25">
      <c r="A2705" s="96"/>
      <c r="B2705" s="96"/>
      <c r="C2705" s="96"/>
      <c r="D2705" s="95"/>
      <c r="E2705" s="96"/>
      <c r="F2705" s="96"/>
      <c r="G2705" s="96"/>
      <c r="H2705" s="96"/>
      <c r="I2705" s="96"/>
      <c r="J2705" s="104"/>
      <c r="K2705" s="104"/>
      <c r="L2705" s="104"/>
      <c r="M2705" s="104"/>
    </row>
    <row r="2706" spans="1:13" x14ac:dyDescent="0.25">
      <c r="A2706" s="96"/>
      <c r="B2706" s="96"/>
      <c r="C2706" s="96"/>
      <c r="D2706" s="95"/>
      <c r="E2706" s="96"/>
      <c r="F2706" s="96"/>
      <c r="G2706" s="96"/>
      <c r="H2706" s="96"/>
      <c r="I2706" s="96"/>
      <c r="J2706" s="104"/>
      <c r="K2706" s="104"/>
      <c r="L2706" s="104"/>
      <c r="M2706" s="104"/>
    </row>
    <row r="2707" spans="1:13" x14ac:dyDescent="0.25">
      <c r="A2707" s="96"/>
      <c r="B2707" s="96"/>
      <c r="C2707" s="96"/>
      <c r="D2707" s="95"/>
      <c r="E2707" s="96"/>
      <c r="F2707" s="96"/>
      <c r="G2707" s="96"/>
      <c r="H2707" s="96"/>
      <c r="I2707" s="96"/>
      <c r="J2707" s="104"/>
      <c r="K2707" s="104"/>
      <c r="L2707" s="104"/>
      <c r="M2707" s="104"/>
    </row>
    <row r="2708" spans="1:13" x14ac:dyDescent="0.25">
      <c r="A2708" s="96"/>
      <c r="B2708" s="96"/>
      <c r="C2708" s="96"/>
      <c r="D2708" s="95"/>
      <c r="E2708" s="96"/>
      <c r="F2708" s="96"/>
      <c r="G2708" s="96"/>
      <c r="H2708" s="96"/>
      <c r="I2708" s="96"/>
      <c r="J2708" s="104"/>
      <c r="K2708" s="104"/>
      <c r="L2708" s="104"/>
      <c r="M2708" s="104"/>
    </row>
    <row r="2709" spans="1:13" x14ac:dyDescent="0.25">
      <c r="A2709" s="96"/>
      <c r="B2709" s="96"/>
      <c r="C2709" s="96"/>
      <c r="D2709" s="95"/>
      <c r="E2709" s="96"/>
      <c r="F2709" s="96"/>
      <c r="G2709" s="96"/>
      <c r="H2709" s="96"/>
      <c r="I2709" s="96"/>
      <c r="J2709" s="104"/>
      <c r="K2709" s="104"/>
      <c r="L2709" s="104"/>
      <c r="M2709" s="104"/>
    </row>
    <row r="2710" spans="1:13" x14ac:dyDescent="0.25">
      <c r="A2710" s="96"/>
      <c r="B2710" s="96"/>
      <c r="C2710" s="96"/>
      <c r="D2710" s="95"/>
      <c r="E2710" s="96"/>
      <c r="F2710" s="96"/>
      <c r="G2710" s="96"/>
      <c r="H2710" s="96"/>
      <c r="I2710" s="96"/>
      <c r="J2710" s="104"/>
      <c r="K2710" s="104"/>
      <c r="L2710" s="104"/>
      <c r="M2710" s="104"/>
    </row>
    <row r="2711" spans="1:13" x14ac:dyDescent="0.25">
      <c r="A2711" s="96"/>
      <c r="B2711" s="96"/>
      <c r="C2711" s="96"/>
      <c r="D2711" s="95"/>
      <c r="E2711" s="96"/>
      <c r="F2711" s="96"/>
      <c r="G2711" s="96"/>
      <c r="H2711" s="96"/>
      <c r="I2711" s="96"/>
      <c r="J2711" s="104"/>
      <c r="K2711" s="104"/>
      <c r="L2711" s="104"/>
      <c r="M2711" s="104"/>
    </row>
    <row r="2712" spans="1:13" x14ac:dyDescent="0.25">
      <c r="A2712" s="96"/>
      <c r="B2712" s="96"/>
      <c r="C2712" s="96"/>
      <c r="D2712" s="95"/>
      <c r="E2712" s="96"/>
      <c r="F2712" s="96"/>
      <c r="G2712" s="96"/>
      <c r="H2712" s="96"/>
      <c r="I2712" s="96"/>
      <c r="J2712" s="104"/>
      <c r="K2712" s="104"/>
      <c r="L2712" s="104"/>
      <c r="M2712" s="104"/>
    </row>
    <row r="2713" spans="1:13" x14ac:dyDescent="0.25">
      <c r="A2713" s="96"/>
      <c r="B2713" s="96"/>
      <c r="C2713" s="96"/>
      <c r="D2713" s="95"/>
      <c r="E2713" s="96"/>
      <c r="F2713" s="96"/>
      <c r="G2713" s="96"/>
      <c r="H2713" s="96"/>
      <c r="I2713" s="96"/>
      <c r="J2713" s="104"/>
      <c r="K2713" s="104"/>
      <c r="L2713" s="104"/>
      <c r="M2713" s="104"/>
    </row>
    <row r="2714" spans="1:13" x14ac:dyDescent="0.25">
      <c r="A2714" s="96"/>
      <c r="B2714" s="96"/>
      <c r="C2714" s="96"/>
      <c r="D2714" s="95"/>
      <c r="E2714" s="96"/>
      <c r="F2714" s="96"/>
      <c r="G2714" s="96"/>
      <c r="H2714" s="96"/>
      <c r="I2714" s="96"/>
      <c r="J2714" s="104"/>
      <c r="K2714" s="104"/>
      <c r="L2714" s="104"/>
      <c r="M2714" s="104"/>
    </row>
    <row r="2715" spans="1:13" x14ac:dyDescent="0.25">
      <c r="A2715" s="96"/>
      <c r="B2715" s="96"/>
      <c r="C2715" s="96"/>
      <c r="D2715" s="95"/>
      <c r="E2715" s="96"/>
      <c r="F2715" s="96"/>
      <c r="G2715" s="96"/>
      <c r="H2715" s="96"/>
      <c r="I2715" s="96"/>
      <c r="J2715" s="104"/>
      <c r="K2715" s="104"/>
      <c r="L2715" s="104"/>
      <c r="M2715" s="104"/>
    </row>
    <row r="2716" spans="1:13" x14ac:dyDescent="0.25">
      <c r="A2716" s="96"/>
      <c r="B2716" s="96"/>
      <c r="C2716" s="96"/>
      <c r="D2716" s="95"/>
      <c r="E2716" s="96"/>
      <c r="F2716" s="96"/>
      <c r="G2716" s="96"/>
      <c r="H2716" s="96"/>
      <c r="I2716" s="96"/>
      <c r="J2716" s="104"/>
      <c r="K2716" s="104"/>
      <c r="L2716" s="104"/>
      <c r="M2716" s="104"/>
    </row>
    <row r="2717" spans="1:13" x14ac:dyDescent="0.25">
      <c r="A2717" s="96"/>
      <c r="B2717" s="96"/>
      <c r="C2717" s="96"/>
      <c r="D2717" s="95"/>
      <c r="E2717" s="96"/>
      <c r="F2717" s="96"/>
      <c r="G2717" s="96"/>
      <c r="H2717" s="96"/>
      <c r="I2717" s="96"/>
      <c r="J2717" s="104"/>
      <c r="K2717" s="104"/>
      <c r="L2717" s="104"/>
      <c r="M2717" s="104"/>
    </row>
    <row r="2718" spans="1:13" x14ac:dyDescent="0.25">
      <c r="A2718" s="96"/>
      <c r="B2718" s="96"/>
      <c r="C2718" s="96"/>
      <c r="D2718" s="95"/>
      <c r="E2718" s="96"/>
      <c r="F2718" s="96"/>
      <c r="G2718" s="96"/>
      <c r="H2718" s="96"/>
      <c r="I2718" s="96"/>
      <c r="J2718" s="104"/>
      <c r="K2718" s="104"/>
      <c r="L2718" s="104"/>
      <c r="M2718" s="104"/>
    </row>
    <row r="2719" spans="1:13" x14ac:dyDescent="0.25">
      <c r="A2719" s="96"/>
      <c r="B2719" s="96"/>
      <c r="C2719" s="96"/>
      <c r="D2719" s="95"/>
      <c r="E2719" s="96"/>
      <c r="F2719" s="96"/>
      <c r="G2719" s="96"/>
      <c r="H2719" s="96"/>
      <c r="I2719" s="96"/>
      <c r="J2719" s="104"/>
      <c r="K2719" s="104"/>
      <c r="L2719" s="104"/>
      <c r="M2719" s="104"/>
    </row>
    <row r="2720" spans="1:13" x14ac:dyDescent="0.25">
      <c r="A2720" s="96"/>
      <c r="B2720" s="96"/>
      <c r="C2720" s="96"/>
      <c r="D2720" s="95"/>
      <c r="E2720" s="96"/>
      <c r="F2720" s="96"/>
      <c r="G2720" s="96"/>
      <c r="H2720" s="96"/>
      <c r="I2720" s="96"/>
      <c r="J2720" s="104"/>
      <c r="K2720" s="104"/>
      <c r="L2720" s="104"/>
      <c r="M2720" s="104"/>
    </row>
    <row r="2721" spans="1:13" x14ac:dyDescent="0.25">
      <c r="A2721" s="96"/>
      <c r="B2721" s="96"/>
      <c r="C2721" s="96"/>
      <c r="D2721" s="95"/>
      <c r="E2721" s="96"/>
      <c r="F2721" s="96"/>
      <c r="G2721" s="96"/>
      <c r="H2721" s="96"/>
      <c r="I2721" s="96"/>
      <c r="J2721" s="104"/>
      <c r="K2721" s="104"/>
      <c r="L2721" s="104"/>
      <c r="M2721" s="104"/>
    </row>
    <row r="2722" spans="1:13" x14ac:dyDescent="0.25">
      <c r="A2722" s="96"/>
      <c r="B2722" s="96"/>
      <c r="C2722" s="96"/>
      <c r="D2722" s="95"/>
      <c r="E2722" s="96"/>
      <c r="F2722" s="96"/>
      <c r="G2722" s="96"/>
      <c r="H2722" s="96"/>
      <c r="I2722" s="96"/>
      <c r="J2722" s="104"/>
      <c r="K2722" s="104"/>
      <c r="L2722" s="104"/>
      <c r="M2722" s="104"/>
    </row>
    <row r="2723" spans="1:13" x14ac:dyDescent="0.25">
      <c r="A2723" s="96"/>
      <c r="B2723" s="96"/>
      <c r="C2723" s="96"/>
      <c r="D2723" s="95"/>
      <c r="E2723" s="96"/>
      <c r="F2723" s="96"/>
      <c r="G2723" s="96"/>
      <c r="H2723" s="96"/>
      <c r="I2723" s="96"/>
      <c r="J2723" s="104"/>
      <c r="K2723" s="104"/>
      <c r="L2723" s="104"/>
      <c r="M2723" s="104"/>
    </row>
    <row r="2724" spans="1:13" x14ac:dyDescent="0.25">
      <c r="A2724" s="96"/>
      <c r="B2724" s="96"/>
      <c r="C2724" s="96"/>
      <c r="D2724" s="95"/>
      <c r="E2724" s="96"/>
      <c r="F2724" s="96"/>
      <c r="G2724" s="96"/>
      <c r="H2724" s="96"/>
      <c r="I2724" s="96"/>
      <c r="J2724" s="104"/>
      <c r="K2724" s="104"/>
      <c r="L2724" s="104"/>
      <c r="M2724" s="104"/>
    </row>
    <row r="2725" spans="1:13" x14ac:dyDescent="0.25">
      <c r="A2725" s="96"/>
      <c r="B2725" s="96"/>
      <c r="C2725" s="96"/>
      <c r="D2725" s="95"/>
      <c r="E2725" s="96"/>
      <c r="F2725" s="96"/>
      <c r="G2725" s="96"/>
      <c r="H2725" s="96"/>
      <c r="I2725" s="96"/>
      <c r="J2725" s="104"/>
      <c r="K2725" s="104"/>
      <c r="L2725" s="104"/>
      <c r="M2725" s="104"/>
    </row>
    <row r="2726" spans="1:13" x14ac:dyDescent="0.25">
      <c r="A2726" s="96"/>
      <c r="B2726" s="96"/>
      <c r="C2726" s="96"/>
      <c r="D2726" s="95"/>
      <c r="E2726" s="96"/>
      <c r="F2726" s="96"/>
      <c r="G2726" s="96"/>
      <c r="H2726" s="96"/>
      <c r="I2726" s="96"/>
      <c r="J2726" s="104"/>
      <c r="K2726" s="104"/>
      <c r="L2726" s="104"/>
      <c r="M2726" s="104"/>
    </row>
    <row r="2727" spans="1:13" x14ac:dyDescent="0.25">
      <c r="A2727" s="96"/>
      <c r="B2727" s="96"/>
      <c r="C2727" s="96"/>
      <c r="D2727" s="95"/>
      <c r="E2727" s="96"/>
      <c r="F2727" s="96"/>
      <c r="G2727" s="96"/>
      <c r="H2727" s="96"/>
      <c r="I2727" s="96"/>
      <c r="J2727" s="104"/>
      <c r="K2727" s="104"/>
      <c r="L2727" s="104"/>
      <c r="M2727" s="104"/>
    </row>
    <row r="2728" spans="1:13" x14ac:dyDescent="0.25">
      <c r="A2728" s="96"/>
      <c r="B2728" s="96"/>
      <c r="C2728" s="96"/>
      <c r="D2728" s="95"/>
      <c r="E2728" s="96"/>
      <c r="F2728" s="96"/>
      <c r="G2728" s="96"/>
      <c r="H2728" s="96"/>
      <c r="I2728" s="96"/>
      <c r="J2728" s="104"/>
      <c r="K2728" s="104"/>
      <c r="L2728" s="104"/>
      <c r="M2728" s="104"/>
    </row>
    <row r="2729" spans="1:13" x14ac:dyDescent="0.25">
      <c r="A2729" s="96"/>
      <c r="B2729" s="96"/>
      <c r="C2729" s="96"/>
      <c r="D2729" s="95"/>
      <c r="E2729" s="96"/>
      <c r="F2729" s="96"/>
      <c r="G2729" s="96"/>
      <c r="H2729" s="96"/>
      <c r="I2729" s="96"/>
      <c r="J2729" s="104"/>
      <c r="K2729" s="104"/>
      <c r="L2729" s="104"/>
      <c r="M2729" s="104"/>
    </row>
    <row r="2730" spans="1:13" x14ac:dyDescent="0.25">
      <c r="A2730" s="96"/>
      <c r="B2730" s="96"/>
      <c r="C2730" s="96"/>
      <c r="D2730" s="95"/>
      <c r="E2730" s="96"/>
      <c r="F2730" s="96"/>
      <c r="G2730" s="96"/>
      <c r="H2730" s="96"/>
      <c r="I2730" s="96"/>
      <c r="J2730" s="104"/>
      <c r="K2730" s="104"/>
      <c r="L2730" s="104"/>
      <c r="M2730" s="104"/>
    </row>
    <row r="2731" spans="1:13" x14ac:dyDescent="0.25">
      <c r="A2731" s="96"/>
      <c r="B2731" s="96"/>
      <c r="C2731" s="96"/>
      <c r="D2731" s="95"/>
      <c r="E2731" s="96"/>
      <c r="F2731" s="96"/>
      <c r="G2731" s="96"/>
      <c r="H2731" s="96"/>
      <c r="I2731" s="96"/>
      <c r="J2731" s="104"/>
      <c r="K2731" s="104"/>
      <c r="L2731" s="104"/>
      <c r="M2731" s="104"/>
    </row>
    <row r="2732" spans="1:13" x14ac:dyDescent="0.25">
      <c r="A2732" s="96"/>
      <c r="B2732" s="96"/>
      <c r="C2732" s="96"/>
      <c r="D2732" s="95"/>
      <c r="E2732" s="96"/>
      <c r="F2732" s="96"/>
      <c r="G2732" s="96"/>
      <c r="H2732" s="96"/>
      <c r="I2732" s="96"/>
      <c r="J2732" s="104"/>
      <c r="K2732" s="104"/>
      <c r="L2732" s="104"/>
      <c r="M2732" s="104"/>
    </row>
    <row r="2733" spans="1:13" x14ac:dyDescent="0.25">
      <c r="A2733" s="96"/>
      <c r="B2733" s="96"/>
      <c r="C2733" s="96"/>
      <c r="D2733" s="95"/>
      <c r="E2733" s="96"/>
      <c r="F2733" s="96"/>
      <c r="G2733" s="96"/>
      <c r="H2733" s="96"/>
      <c r="I2733" s="96"/>
      <c r="J2733" s="104"/>
      <c r="K2733" s="104"/>
      <c r="L2733" s="104"/>
      <c r="M2733" s="104"/>
    </row>
    <row r="2734" spans="1:13" x14ac:dyDescent="0.25">
      <c r="A2734" s="96"/>
      <c r="B2734" s="96"/>
      <c r="C2734" s="96"/>
      <c r="D2734" s="95"/>
      <c r="E2734" s="96"/>
      <c r="F2734" s="96"/>
      <c r="G2734" s="96"/>
      <c r="H2734" s="96"/>
      <c r="I2734" s="96"/>
      <c r="J2734" s="104"/>
      <c r="K2734" s="104"/>
      <c r="L2734" s="104"/>
      <c r="M2734" s="104"/>
    </row>
    <row r="2735" spans="1:13" x14ac:dyDescent="0.25">
      <c r="A2735" s="96"/>
      <c r="B2735" s="96"/>
      <c r="C2735" s="96"/>
      <c r="D2735" s="95"/>
      <c r="E2735" s="96"/>
      <c r="F2735" s="96"/>
      <c r="G2735" s="96"/>
      <c r="H2735" s="96"/>
      <c r="I2735" s="96"/>
      <c r="J2735" s="104"/>
      <c r="K2735" s="104"/>
      <c r="L2735" s="104"/>
      <c r="M2735" s="104"/>
    </row>
    <row r="2736" spans="1:13" x14ac:dyDescent="0.25">
      <c r="A2736" s="96"/>
      <c r="B2736" s="96"/>
      <c r="C2736" s="96"/>
      <c r="D2736" s="95"/>
      <c r="E2736" s="96"/>
      <c r="F2736" s="96"/>
      <c r="G2736" s="96"/>
      <c r="H2736" s="96"/>
      <c r="I2736" s="96"/>
      <c r="J2736" s="104"/>
      <c r="K2736" s="104"/>
      <c r="L2736" s="104"/>
      <c r="M2736" s="104"/>
    </row>
    <row r="2737" spans="1:13" x14ac:dyDescent="0.25">
      <c r="A2737" s="96"/>
      <c r="B2737" s="96"/>
      <c r="C2737" s="96"/>
      <c r="D2737" s="95"/>
      <c r="E2737" s="96"/>
      <c r="F2737" s="96"/>
      <c r="G2737" s="96"/>
      <c r="H2737" s="96"/>
      <c r="I2737" s="96"/>
      <c r="J2737" s="104"/>
      <c r="K2737" s="104"/>
      <c r="L2737" s="104"/>
      <c r="M2737" s="104"/>
    </row>
    <row r="2738" spans="1:13" x14ac:dyDescent="0.25">
      <c r="A2738" s="96"/>
      <c r="B2738" s="96"/>
      <c r="C2738" s="96"/>
      <c r="D2738" s="95"/>
      <c r="E2738" s="96"/>
      <c r="F2738" s="96"/>
      <c r="G2738" s="96"/>
      <c r="H2738" s="96"/>
      <c r="I2738" s="96"/>
      <c r="J2738" s="104"/>
      <c r="K2738" s="104"/>
      <c r="L2738" s="104"/>
      <c r="M2738" s="104"/>
    </row>
    <row r="2739" spans="1:13" x14ac:dyDescent="0.25">
      <c r="A2739" s="96"/>
      <c r="B2739" s="96"/>
      <c r="C2739" s="96"/>
      <c r="D2739" s="95"/>
      <c r="E2739" s="96"/>
      <c r="F2739" s="96"/>
      <c r="G2739" s="96"/>
      <c r="H2739" s="96"/>
      <c r="I2739" s="96"/>
      <c r="J2739" s="104"/>
      <c r="K2739" s="104"/>
      <c r="L2739" s="104"/>
      <c r="M2739" s="104"/>
    </row>
    <row r="2740" spans="1:13" x14ac:dyDescent="0.25">
      <c r="A2740" s="96"/>
      <c r="B2740" s="96"/>
      <c r="C2740" s="96"/>
      <c r="D2740" s="95"/>
      <c r="E2740" s="96"/>
      <c r="F2740" s="96"/>
      <c r="G2740" s="96"/>
      <c r="H2740" s="96"/>
      <c r="I2740" s="96"/>
      <c r="J2740" s="104"/>
      <c r="K2740" s="104"/>
      <c r="L2740" s="104"/>
      <c r="M2740" s="104"/>
    </row>
    <row r="2741" spans="1:13" x14ac:dyDescent="0.25">
      <c r="A2741" s="96"/>
      <c r="B2741" s="96"/>
      <c r="C2741" s="96"/>
      <c r="D2741" s="95"/>
      <c r="E2741" s="96"/>
      <c r="F2741" s="96"/>
      <c r="G2741" s="96"/>
      <c r="H2741" s="96"/>
      <c r="I2741" s="96"/>
      <c r="J2741" s="104"/>
      <c r="K2741" s="104"/>
      <c r="L2741" s="104"/>
      <c r="M2741" s="104"/>
    </row>
    <row r="2742" spans="1:13" x14ac:dyDescent="0.25">
      <c r="A2742" s="96"/>
      <c r="B2742" s="96"/>
      <c r="C2742" s="96"/>
      <c r="D2742" s="95"/>
      <c r="E2742" s="96"/>
      <c r="F2742" s="96"/>
      <c r="G2742" s="96"/>
      <c r="H2742" s="96"/>
      <c r="I2742" s="96"/>
      <c r="J2742" s="104"/>
      <c r="K2742" s="104"/>
      <c r="L2742" s="104"/>
      <c r="M2742" s="104"/>
    </row>
    <row r="2743" spans="1:13" x14ac:dyDescent="0.25">
      <c r="A2743" s="96"/>
      <c r="B2743" s="96"/>
      <c r="C2743" s="96"/>
      <c r="D2743" s="95"/>
      <c r="E2743" s="96"/>
      <c r="F2743" s="96"/>
      <c r="G2743" s="96"/>
      <c r="H2743" s="96"/>
      <c r="I2743" s="96"/>
      <c r="J2743" s="104"/>
      <c r="K2743" s="104"/>
      <c r="L2743" s="104"/>
      <c r="M2743" s="104"/>
    </row>
    <row r="2744" spans="1:13" x14ac:dyDescent="0.25">
      <c r="A2744" s="96"/>
      <c r="B2744" s="96"/>
      <c r="C2744" s="96"/>
      <c r="D2744" s="95"/>
      <c r="E2744" s="96"/>
      <c r="F2744" s="96"/>
      <c r="G2744" s="96"/>
      <c r="H2744" s="96"/>
      <c r="I2744" s="96"/>
      <c r="J2744" s="104"/>
      <c r="K2744" s="104"/>
      <c r="L2744" s="104"/>
      <c r="M2744" s="104"/>
    </row>
    <row r="2745" spans="1:13" x14ac:dyDescent="0.25">
      <c r="A2745" s="96"/>
      <c r="B2745" s="96"/>
      <c r="C2745" s="96"/>
      <c r="D2745" s="95"/>
      <c r="E2745" s="96"/>
      <c r="F2745" s="96"/>
      <c r="G2745" s="96"/>
      <c r="H2745" s="96"/>
      <c r="I2745" s="96"/>
      <c r="J2745" s="104"/>
      <c r="K2745" s="104"/>
      <c r="L2745" s="104"/>
      <c r="M2745" s="104"/>
    </row>
    <row r="2746" spans="1:13" x14ac:dyDescent="0.25">
      <c r="A2746" s="96"/>
      <c r="B2746" s="96"/>
      <c r="C2746" s="96"/>
      <c r="D2746" s="95"/>
      <c r="E2746" s="96"/>
      <c r="F2746" s="96"/>
      <c r="G2746" s="96"/>
      <c r="H2746" s="96"/>
      <c r="I2746" s="96"/>
      <c r="J2746" s="104"/>
      <c r="K2746" s="104"/>
      <c r="L2746" s="104"/>
      <c r="M2746" s="104"/>
    </row>
    <row r="2747" spans="1:13" x14ac:dyDescent="0.25">
      <c r="A2747" s="96"/>
      <c r="B2747" s="96"/>
      <c r="C2747" s="96"/>
      <c r="D2747" s="95"/>
      <c r="E2747" s="96"/>
      <c r="F2747" s="96"/>
      <c r="G2747" s="96"/>
      <c r="H2747" s="96"/>
      <c r="I2747" s="96"/>
      <c r="J2747" s="104"/>
      <c r="K2747" s="104"/>
      <c r="L2747" s="104"/>
      <c r="M2747" s="104"/>
    </row>
    <row r="2748" spans="1:13" x14ac:dyDescent="0.25">
      <c r="A2748" s="96"/>
      <c r="B2748" s="96"/>
      <c r="C2748" s="96"/>
      <c r="D2748" s="95"/>
      <c r="E2748" s="96"/>
      <c r="F2748" s="96"/>
      <c r="G2748" s="96"/>
      <c r="H2748" s="96"/>
      <c r="I2748" s="96"/>
      <c r="J2748" s="104"/>
      <c r="K2748" s="104"/>
      <c r="L2748" s="104"/>
      <c r="M2748" s="104"/>
    </row>
    <row r="2749" spans="1:13" x14ac:dyDescent="0.25">
      <c r="A2749" s="96"/>
      <c r="B2749" s="96"/>
      <c r="C2749" s="96"/>
      <c r="D2749" s="95"/>
      <c r="E2749" s="96"/>
      <c r="F2749" s="96"/>
      <c r="G2749" s="96"/>
      <c r="H2749" s="96"/>
      <c r="I2749" s="96"/>
      <c r="J2749" s="104"/>
      <c r="K2749" s="104"/>
      <c r="L2749" s="104"/>
      <c r="M2749" s="104"/>
    </row>
    <row r="2750" spans="1:13" x14ac:dyDescent="0.25">
      <c r="A2750" s="96"/>
      <c r="B2750" s="96"/>
      <c r="C2750" s="96"/>
      <c r="D2750" s="95"/>
      <c r="E2750" s="96"/>
      <c r="F2750" s="96"/>
      <c r="G2750" s="96"/>
      <c r="H2750" s="96"/>
      <c r="I2750" s="96"/>
      <c r="J2750" s="104"/>
      <c r="K2750" s="104"/>
      <c r="L2750" s="104"/>
      <c r="M2750" s="104"/>
    </row>
    <row r="2751" spans="1:13" x14ac:dyDescent="0.25">
      <c r="A2751" s="96"/>
      <c r="B2751" s="96"/>
      <c r="C2751" s="96"/>
      <c r="D2751" s="95"/>
      <c r="E2751" s="96"/>
      <c r="F2751" s="96"/>
      <c r="G2751" s="96"/>
      <c r="H2751" s="96"/>
      <c r="I2751" s="96"/>
      <c r="J2751" s="104"/>
      <c r="K2751" s="104"/>
      <c r="L2751" s="104"/>
      <c r="M2751" s="104"/>
    </row>
    <row r="2752" spans="1:13" x14ac:dyDescent="0.25">
      <c r="A2752" s="96"/>
      <c r="B2752" s="96"/>
      <c r="C2752" s="96"/>
      <c r="D2752" s="95"/>
      <c r="E2752" s="96"/>
      <c r="F2752" s="96"/>
      <c r="G2752" s="96"/>
      <c r="H2752" s="96"/>
      <c r="I2752" s="96"/>
      <c r="J2752" s="104"/>
      <c r="K2752" s="104"/>
      <c r="L2752" s="104"/>
      <c r="M2752" s="104"/>
    </row>
    <row r="2753" spans="1:13" x14ac:dyDescent="0.25">
      <c r="A2753" s="96"/>
      <c r="B2753" s="96"/>
      <c r="C2753" s="96"/>
      <c r="D2753" s="95"/>
      <c r="E2753" s="96"/>
      <c r="F2753" s="96"/>
      <c r="G2753" s="96"/>
      <c r="H2753" s="96"/>
      <c r="I2753" s="96"/>
      <c r="J2753" s="104"/>
      <c r="K2753" s="104"/>
      <c r="L2753" s="104"/>
      <c r="M2753" s="104"/>
    </row>
    <row r="2754" spans="1:13" x14ac:dyDescent="0.25">
      <c r="A2754" s="96"/>
      <c r="B2754" s="96"/>
      <c r="C2754" s="96"/>
      <c r="D2754" s="95"/>
      <c r="E2754" s="96"/>
      <c r="F2754" s="96"/>
      <c r="G2754" s="96"/>
      <c r="H2754" s="96"/>
      <c r="I2754" s="96"/>
      <c r="J2754" s="104"/>
      <c r="K2754" s="104"/>
      <c r="L2754" s="104"/>
      <c r="M2754" s="104"/>
    </row>
    <row r="2755" spans="1:13" x14ac:dyDescent="0.25">
      <c r="A2755" s="96"/>
      <c r="B2755" s="96"/>
      <c r="C2755" s="96"/>
      <c r="D2755" s="95"/>
      <c r="E2755" s="96"/>
      <c r="F2755" s="96"/>
      <c r="G2755" s="96"/>
      <c r="H2755" s="96"/>
      <c r="I2755" s="96"/>
      <c r="J2755" s="104"/>
      <c r="K2755" s="104"/>
      <c r="L2755" s="104"/>
      <c r="M2755" s="104"/>
    </row>
    <row r="2756" spans="1:13" x14ac:dyDescent="0.25">
      <c r="A2756" s="96"/>
      <c r="B2756" s="96"/>
      <c r="C2756" s="96"/>
      <c r="D2756" s="95"/>
      <c r="E2756" s="96"/>
      <c r="F2756" s="96"/>
      <c r="G2756" s="96"/>
      <c r="H2756" s="96"/>
      <c r="I2756" s="96"/>
      <c r="J2756" s="104"/>
      <c r="K2756" s="104"/>
      <c r="L2756" s="104"/>
      <c r="M2756" s="104"/>
    </row>
    <row r="2757" spans="1:13" x14ac:dyDescent="0.25">
      <c r="A2757" s="96"/>
      <c r="B2757" s="96"/>
      <c r="C2757" s="96"/>
      <c r="D2757" s="95"/>
      <c r="E2757" s="96"/>
      <c r="F2757" s="96"/>
      <c r="G2757" s="96"/>
      <c r="H2757" s="96"/>
      <c r="I2757" s="96"/>
      <c r="J2757" s="104"/>
      <c r="K2757" s="104"/>
      <c r="L2757" s="104"/>
      <c r="M2757" s="104"/>
    </row>
    <row r="2758" spans="1:13" x14ac:dyDescent="0.25">
      <c r="A2758" s="96"/>
      <c r="B2758" s="96"/>
      <c r="C2758" s="96"/>
      <c r="D2758" s="95"/>
      <c r="E2758" s="96"/>
      <c r="F2758" s="96"/>
      <c r="G2758" s="96"/>
      <c r="H2758" s="96"/>
      <c r="I2758" s="96"/>
      <c r="J2758" s="104"/>
      <c r="K2758" s="104"/>
      <c r="L2758" s="104"/>
      <c r="M2758" s="104"/>
    </row>
    <row r="2759" spans="1:13" x14ac:dyDescent="0.25">
      <c r="A2759" s="96"/>
      <c r="B2759" s="96"/>
      <c r="C2759" s="96"/>
      <c r="D2759" s="95"/>
      <c r="E2759" s="96"/>
      <c r="F2759" s="96"/>
      <c r="G2759" s="96"/>
      <c r="H2759" s="96"/>
      <c r="I2759" s="96"/>
      <c r="J2759" s="104"/>
      <c r="K2759" s="104"/>
      <c r="L2759" s="104"/>
      <c r="M2759" s="104"/>
    </row>
    <row r="2760" spans="1:13" x14ac:dyDescent="0.25">
      <c r="A2760" s="96"/>
      <c r="B2760" s="96"/>
      <c r="C2760" s="96"/>
      <c r="D2760" s="95"/>
      <c r="E2760" s="96"/>
      <c r="F2760" s="96"/>
      <c r="G2760" s="96"/>
      <c r="H2760" s="96"/>
      <c r="I2760" s="96"/>
      <c r="J2760" s="104"/>
      <c r="K2760" s="104"/>
      <c r="L2760" s="104"/>
      <c r="M2760" s="104"/>
    </row>
    <row r="2761" spans="1:13" x14ac:dyDescent="0.25">
      <c r="A2761" s="96"/>
      <c r="B2761" s="96"/>
      <c r="C2761" s="96"/>
      <c r="D2761" s="95"/>
      <c r="E2761" s="96"/>
      <c r="F2761" s="96"/>
      <c r="G2761" s="96"/>
      <c r="H2761" s="96"/>
      <c r="I2761" s="96"/>
      <c r="J2761" s="104"/>
      <c r="K2761" s="104"/>
      <c r="L2761" s="104"/>
      <c r="M2761" s="104"/>
    </row>
    <row r="2762" spans="1:13" x14ac:dyDescent="0.25">
      <c r="A2762" s="96"/>
      <c r="B2762" s="96"/>
      <c r="C2762" s="96"/>
      <c r="D2762" s="95"/>
      <c r="E2762" s="96"/>
      <c r="F2762" s="96"/>
      <c r="G2762" s="96"/>
      <c r="H2762" s="96"/>
      <c r="I2762" s="96"/>
      <c r="J2762" s="104"/>
      <c r="K2762" s="104"/>
      <c r="L2762" s="104"/>
      <c r="M2762" s="104"/>
    </row>
    <row r="2763" spans="1:13" x14ac:dyDescent="0.25">
      <c r="A2763" s="96"/>
      <c r="B2763" s="96"/>
      <c r="C2763" s="96"/>
      <c r="D2763" s="95"/>
      <c r="E2763" s="96"/>
      <c r="F2763" s="96"/>
      <c r="G2763" s="96"/>
      <c r="H2763" s="96"/>
      <c r="I2763" s="96"/>
      <c r="J2763" s="104"/>
      <c r="K2763" s="104"/>
      <c r="L2763" s="104"/>
      <c r="M2763" s="104"/>
    </row>
    <row r="2764" spans="1:13" x14ac:dyDescent="0.25">
      <c r="A2764" s="96"/>
      <c r="B2764" s="96"/>
      <c r="C2764" s="96"/>
      <c r="D2764" s="95"/>
      <c r="E2764" s="96"/>
      <c r="F2764" s="96"/>
      <c r="G2764" s="96"/>
      <c r="H2764" s="96"/>
      <c r="I2764" s="96"/>
      <c r="J2764" s="104"/>
      <c r="K2764" s="104"/>
      <c r="L2764" s="104"/>
      <c r="M2764" s="104"/>
    </row>
    <row r="2765" spans="1:13" x14ac:dyDescent="0.25">
      <c r="A2765" s="96"/>
      <c r="B2765" s="96"/>
      <c r="C2765" s="96"/>
      <c r="D2765" s="95"/>
      <c r="E2765" s="96"/>
      <c r="F2765" s="96"/>
      <c r="G2765" s="96"/>
      <c r="H2765" s="96"/>
      <c r="I2765" s="96"/>
      <c r="J2765" s="104"/>
      <c r="K2765" s="104"/>
      <c r="L2765" s="104"/>
      <c r="M2765" s="104"/>
    </row>
    <row r="2766" spans="1:13" x14ac:dyDescent="0.25">
      <c r="A2766" s="96"/>
      <c r="B2766" s="96"/>
      <c r="C2766" s="96"/>
      <c r="D2766" s="95"/>
      <c r="E2766" s="96"/>
      <c r="F2766" s="96"/>
      <c r="G2766" s="96"/>
      <c r="H2766" s="96"/>
      <c r="I2766" s="96"/>
      <c r="J2766" s="104"/>
      <c r="K2766" s="104"/>
      <c r="L2766" s="104"/>
      <c r="M2766" s="104"/>
    </row>
    <row r="2767" spans="1:13" x14ac:dyDescent="0.25">
      <c r="A2767" s="96"/>
      <c r="B2767" s="96"/>
      <c r="C2767" s="96"/>
      <c r="D2767" s="95"/>
      <c r="E2767" s="96"/>
      <c r="F2767" s="96"/>
      <c r="G2767" s="96"/>
      <c r="H2767" s="96"/>
      <c r="I2767" s="96"/>
      <c r="J2767" s="104"/>
      <c r="K2767" s="104"/>
      <c r="L2767" s="104"/>
      <c r="M2767" s="104"/>
    </row>
    <row r="2768" spans="1:13" x14ac:dyDescent="0.25">
      <c r="A2768" s="96"/>
      <c r="B2768" s="96"/>
      <c r="C2768" s="96"/>
      <c r="D2768" s="95"/>
      <c r="E2768" s="96"/>
      <c r="F2768" s="96"/>
      <c r="G2768" s="96"/>
      <c r="H2768" s="96"/>
      <c r="I2768" s="96"/>
      <c r="J2768" s="104"/>
      <c r="K2768" s="104"/>
      <c r="L2768" s="104"/>
      <c r="M2768" s="104"/>
    </row>
    <row r="2769" spans="1:13" x14ac:dyDescent="0.25">
      <c r="A2769" s="96"/>
      <c r="B2769" s="96"/>
      <c r="C2769" s="96"/>
      <c r="D2769" s="95"/>
      <c r="E2769" s="96"/>
      <c r="F2769" s="96"/>
      <c r="G2769" s="96"/>
      <c r="H2769" s="96"/>
      <c r="I2769" s="96"/>
      <c r="J2769" s="104"/>
      <c r="K2769" s="104"/>
      <c r="L2769" s="104"/>
      <c r="M2769" s="104"/>
    </row>
    <row r="2770" spans="1:13" x14ac:dyDescent="0.25">
      <c r="A2770" s="96"/>
      <c r="B2770" s="96"/>
      <c r="C2770" s="96"/>
      <c r="D2770" s="95"/>
      <c r="E2770" s="96"/>
      <c r="F2770" s="96"/>
      <c r="G2770" s="96"/>
      <c r="H2770" s="96"/>
      <c r="I2770" s="96"/>
      <c r="J2770" s="104"/>
      <c r="K2770" s="104"/>
      <c r="L2770" s="104"/>
      <c r="M2770" s="104"/>
    </row>
    <row r="2771" spans="1:13" x14ac:dyDescent="0.25">
      <c r="A2771" s="96"/>
      <c r="B2771" s="96"/>
      <c r="C2771" s="96"/>
      <c r="D2771" s="95"/>
      <c r="E2771" s="96"/>
      <c r="F2771" s="96"/>
      <c r="G2771" s="96"/>
      <c r="H2771" s="96"/>
      <c r="I2771" s="96"/>
      <c r="J2771" s="104"/>
      <c r="K2771" s="104"/>
      <c r="L2771" s="104"/>
      <c r="M2771" s="104"/>
    </row>
    <row r="2772" spans="1:13" x14ac:dyDescent="0.25">
      <c r="A2772" s="96"/>
      <c r="B2772" s="96"/>
      <c r="C2772" s="96"/>
      <c r="D2772" s="95"/>
      <c r="E2772" s="96"/>
      <c r="F2772" s="96"/>
      <c r="G2772" s="96"/>
      <c r="H2772" s="96"/>
      <c r="I2772" s="96"/>
      <c r="J2772" s="104"/>
      <c r="K2772" s="104"/>
      <c r="L2772" s="104"/>
      <c r="M2772" s="104"/>
    </row>
    <row r="2773" spans="1:13" x14ac:dyDescent="0.25">
      <c r="A2773" s="96"/>
      <c r="B2773" s="96"/>
      <c r="C2773" s="96"/>
      <c r="D2773" s="95"/>
      <c r="E2773" s="96"/>
      <c r="F2773" s="96"/>
      <c r="G2773" s="96"/>
      <c r="H2773" s="96"/>
      <c r="I2773" s="96"/>
      <c r="J2773" s="104"/>
      <c r="K2773" s="104"/>
      <c r="L2773" s="104"/>
      <c r="M2773" s="104"/>
    </row>
    <row r="2774" spans="1:13" x14ac:dyDescent="0.25">
      <c r="A2774" s="96"/>
      <c r="B2774" s="96"/>
      <c r="C2774" s="96"/>
      <c r="D2774" s="95"/>
      <c r="E2774" s="96"/>
      <c r="F2774" s="96"/>
      <c r="G2774" s="96"/>
      <c r="H2774" s="96"/>
      <c r="I2774" s="96"/>
      <c r="J2774" s="104"/>
      <c r="K2774" s="104"/>
      <c r="L2774" s="104"/>
      <c r="M2774" s="104"/>
    </row>
    <row r="2775" spans="1:13" x14ac:dyDescent="0.25">
      <c r="A2775" s="96"/>
      <c r="B2775" s="96"/>
      <c r="C2775" s="96"/>
      <c r="D2775" s="95"/>
      <c r="E2775" s="96"/>
      <c r="F2775" s="96"/>
      <c r="G2775" s="96"/>
      <c r="H2775" s="96"/>
      <c r="I2775" s="96"/>
      <c r="J2775" s="104"/>
      <c r="K2775" s="104"/>
      <c r="L2775" s="104"/>
      <c r="M2775" s="104"/>
    </row>
    <row r="2776" spans="1:13" x14ac:dyDescent="0.25">
      <c r="A2776" s="96"/>
      <c r="B2776" s="96"/>
      <c r="C2776" s="96"/>
      <c r="D2776" s="95"/>
      <c r="E2776" s="96"/>
      <c r="F2776" s="96"/>
      <c r="G2776" s="96"/>
      <c r="H2776" s="96"/>
      <c r="I2776" s="96"/>
      <c r="J2776" s="104"/>
      <c r="K2776" s="104"/>
      <c r="L2776" s="104"/>
      <c r="M2776" s="104"/>
    </row>
    <row r="2777" spans="1:13" x14ac:dyDescent="0.25">
      <c r="A2777" s="96"/>
      <c r="B2777" s="96"/>
      <c r="C2777" s="96"/>
      <c r="D2777" s="95"/>
      <c r="E2777" s="96"/>
      <c r="F2777" s="96"/>
      <c r="G2777" s="96"/>
      <c r="H2777" s="96"/>
      <c r="I2777" s="96"/>
      <c r="J2777" s="104"/>
      <c r="K2777" s="104"/>
      <c r="L2777" s="104"/>
      <c r="M2777" s="104"/>
    </row>
    <row r="2778" spans="1:13" x14ac:dyDescent="0.25">
      <c r="A2778" s="96"/>
      <c r="B2778" s="96"/>
      <c r="C2778" s="96"/>
      <c r="D2778" s="95"/>
      <c r="E2778" s="96"/>
      <c r="F2778" s="96"/>
      <c r="G2778" s="96"/>
      <c r="H2778" s="96"/>
      <c r="I2778" s="96"/>
      <c r="J2778" s="104"/>
      <c r="K2778" s="104"/>
      <c r="L2778" s="104"/>
      <c r="M2778" s="104"/>
    </row>
    <row r="2779" spans="1:13" x14ac:dyDescent="0.25">
      <c r="A2779" s="96"/>
      <c r="B2779" s="96"/>
      <c r="C2779" s="96"/>
      <c r="D2779" s="95"/>
      <c r="E2779" s="96"/>
      <c r="F2779" s="96"/>
      <c r="G2779" s="96"/>
      <c r="H2779" s="96"/>
      <c r="I2779" s="96"/>
      <c r="J2779" s="104"/>
      <c r="K2779" s="104"/>
      <c r="L2779" s="104"/>
      <c r="M2779" s="104"/>
    </row>
    <row r="2780" spans="1:13" x14ac:dyDescent="0.25">
      <c r="A2780" s="96"/>
      <c r="B2780" s="96"/>
      <c r="C2780" s="96"/>
      <c r="D2780" s="95"/>
      <c r="E2780" s="96"/>
      <c r="F2780" s="96"/>
      <c r="G2780" s="96"/>
      <c r="H2780" s="96"/>
      <c r="I2780" s="96"/>
      <c r="J2780" s="104"/>
      <c r="K2780" s="104"/>
      <c r="L2780" s="104"/>
      <c r="M2780" s="104"/>
    </row>
    <row r="2781" spans="1:13" x14ac:dyDescent="0.25">
      <c r="A2781" s="96"/>
      <c r="B2781" s="96"/>
      <c r="C2781" s="96"/>
      <c r="D2781" s="95"/>
      <c r="E2781" s="96"/>
      <c r="F2781" s="96"/>
      <c r="G2781" s="96"/>
      <c r="H2781" s="96"/>
      <c r="I2781" s="96"/>
      <c r="J2781" s="104"/>
      <c r="K2781" s="104"/>
      <c r="L2781" s="104"/>
      <c r="M2781" s="104"/>
    </row>
    <row r="2782" spans="1:13" x14ac:dyDescent="0.25">
      <c r="A2782" s="96"/>
      <c r="B2782" s="96"/>
      <c r="C2782" s="96"/>
      <c r="D2782" s="95"/>
      <c r="E2782" s="96"/>
      <c r="F2782" s="96"/>
      <c r="G2782" s="96"/>
      <c r="H2782" s="96"/>
      <c r="I2782" s="96"/>
      <c r="J2782" s="104"/>
      <c r="K2782" s="104"/>
      <c r="L2782" s="104"/>
      <c r="M2782" s="104"/>
    </row>
    <row r="2783" spans="1:13" x14ac:dyDescent="0.25">
      <c r="A2783" s="96"/>
      <c r="B2783" s="96"/>
      <c r="C2783" s="96"/>
      <c r="D2783" s="95"/>
      <c r="E2783" s="96"/>
      <c r="F2783" s="96"/>
      <c r="G2783" s="96"/>
      <c r="H2783" s="96"/>
      <c r="I2783" s="96"/>
      <c r="J2783" s="104"/>
      <c r="K2783" s="104"/>
      <c r="L2783" s="104"/>
      <c r="M2783" s="104"/>
    </row>
    <row r="2784" spans="1:13" x14ac:dyDescent="0.25">
      <c r="A2784" s="96"/>
      <c r="B2784" s="96"/>
      <c r="C2784" s="96"/>
      <c r="D2784" s="95"/>
      <c r="E2784" s="96"/>
      <c r="F2784" s="96"/>
      <c r="G2784" s="96"/>
      <c r="H2784" s="96"/>
      <c r="I2784" s="96"/>
      <c r="J2784" s="104"/>
      <c r="K2784" s="104"/>
      <c r="L2784" s="104"/>
      <c r="M2784" s="104"/>
    </row>
    <row r="2785" spans="1:13" x14ac:dyDescent="0.25">
      <c r="A2785" s="96"/>
      <c r="B2785" s="96"/>
      <c r="C2785" s="96"/>
      <c r="D2785" s="95"/>
      <c r="E2785" s="96"/>
      <c r="F2785" s="96"/>
      <c r="G2785" s="96"/>
      <c r="H2785" s="96"/>
      <c r="I2785" s="96"/>
      <c r="J2785" s="104"/>
      <c r="K2785" s="104"/>
      <c r="L2785" s="104"/>
      <c r="M2785" s="104"/>
    </row>
    <row r="2786" spans="1:13" x14ac:dyDescent="0.25">
      <c r="A2786" s="96"/>
      <c r="B2786" s="96"/>
      <c r="C2786" s="96"/>
      <c r="D2786" s="95"/>
      <c r="E2786" s="96"/>
      <c r="F2786" s="96"/>
      <c r="G2786" s="96"/>
      <c r="H2786" s="96"/>
      <c r="I2786" s="96"/>
      <c r="J2786" s="104"/>
      <c r="K2786" s="104"/>
      <c r="L2786" s="104"/>
      <c r="M2786" s="104"/>
    </row>
  </sheetData>
  <sheetProtection selectLockedCells="1"/>
  <conditionalFormatting sqref="D3:D20">
    <cfRule type="expression" dxfId="38" priority="5">
      <formula>#REF!=1</formula>
    </cfRule>
  </conditionalFormatting>
  <conditionalFormatting sqref="D3:D20">
    <cfRule type="expression" dxfId="37" priority="6">
      <formula>AND(#REF!=1,#REF!=0)</formula>
    </cfRule>
  </conditionalFormatting>
  <conditionalFormatting sqref="D3:D20">
    <cfRule type="expression" dxfId="36" priority="4">
      <formula>#REF!=1</formula>
    </cfRule>
  </conditionalFormatting>
  <conditionalFormatting sqref="D21:D1183">
    <cfRule type="expression" dxfId="35" priority="2">
      <formula>#REF!=1</formula>
    </cfRule>
  </conditionalFormatting>
  <conditionalFormatting sqref="D21:D1183">
    <cfRule type="expression" dxfId="34" priority="3">
      <formula>AND(#REF!=1,#REF!=0)</formula>
    </cfRule>
  </conditionalFormatting>
  <conditionalFormatting sqref="D21:D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28" bestFit="1" customWidth="1"/>
    <col min="2" max="2" width="20.140625" style="28" bestFit="1" customWidth="1"/>
    <col min="3" max="3" width="13.42578125" style="28" bestFit="1" customWidth="1"/>
    <col min="4" max="4" width="13.42578125" style="28" customWidth="1"/>
    <col min="5"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5" bestFit="1" customWidth="1"/>
    <col min="13" max="16384" width="8.85546875" style="29" hidden="1"/>
  </cols>
  <sheetData>
    <row r="1" spans="1:12" s="8" customFormat="1" x14ac:dyDescent="0.2">
      <c r="A1" s="30" t="s">
        <v>159</v>
      </c>
      <c r="B1" s="30" t="s">
        <v>91</v>
      </c>
      <c r="C1" s="30" t="s">
        <v>92</v>
      </c>
      <c r="D1" s="30" t="s">
        <v>221</v>
      </c>
      <c r="E1" s="88" t="s">
        <v>92</v>
      </c>
      <c r="F1" s="30" t="s">
        <v>89</v>
      </c>
      <c r="G1" s="30" t="s">
        <v>106</v>
      </c>
      <c r="H1" s="30" t="s">
        <v>17</v>
      </c>
      <c r="I1" s="30" t="s">
        <v>16</v>
      </c>
      <c r="J1" s="30" t="s">
        <v>287</v>
      </c>
      <c r="K1" s="30" t="s">
        <v>288</v>
      </c>
      <c r="L1" s="30" t="s">
        <v>289</v>
      </c>
    </row>
    <row r="2" spans="1:12" s="8" customFormat="1" ht="12.75" x14ac:dyDescent="0.2">
      <c r="A2" s="32" t="s">
        <v>53</v>
      </c>
      <c r="B2" s="32" t="s">
        <v>54</v>
      </c>
      <c r="C2" s="32" t="s">
        <v>236</v>
      </c>
      <c r="D2" s="32" t="s">
        <v>220</v>
      </c>
      <c r="E2" s="89" t="s">
        <v>290</v>
      </c>
      <c r="F2" s="32" t="s">
        <v>291</v>
      </c>
      <c r="G2" s="32" t="s">
        <v>292</v>
      </c>
      <c r="H2" s="32" t="s">
        <v>293</v>
      </c>
      <c r="I2" s="32" t="s">
        <v>294</v>
      </c>
      <c r="J2" s="32" t="s">
        <v>295</v>
      </c>
      <c r="K2" s="32" t="s">
        <v>296</v>
      </c>
      <c r="L2" s="32" t="s">
        <v>297</v>
      </c>
    </row>
    <row r="3" spans="1:12" s="8" customFormat="1" x14ac:dyDescent="0.25">
      <c r="A3" s="91"/>
      <c r="B3" s="91"/>
      <c r="C3" s="91"/>
      <c r="D3" s="91"/>
      <c r="E3" s="103"/>
      <c r="F3" s="103"/>
      <c r="G3" s="103"/>
      <c r="H3" s="103"/>
      <c r="I3" s="103"/>
      <c r="J3" s="103"/>
      <c r="K3" s="103"/>
      <c r="L3" s="103"/>
    </row>
    <row r="4" spans="1:12" s="8" customFormat="1" x14ac:dyDescent="0.25">
      <c r="A4" s="91"/>
      <c r="B4" s="91"/>
      <c r="C4" s="91"/>
      <c r="D4" s="91"/>
      <c r="E4" s="103"/>
      <c r="F4" s="103"/>
      <c r="G4" s="103"/>
      <c r="H4" s="103"/>
      <c r="I4" s="103"/>
      <c r="J4" s="103"/>
      <c r="K4" s="103"/>
      <c r="L4" s="103"/>
    </row>
    <row r="5" spans="1:12" s="8" customFormat="1" x14ac:dyDescent="0.25">
      <c r="A5" s="91"/>
      <c r="B5" s="91"/>
      <c r="C5" s="91"/>
      <c r="D5" s="91"/>
      <c r="E5" s="103"/>
      <c r="F5" s="103"/>
      <c r="G5" s="103"/>
      <c r="H5" s="103"/>
      <c r="I5" s="103"/>
      <c r="J5" s="103"/>
      <c r="K5" s="103"/>
      <c r="L5" s="103"/>
    </row>
    <row r="6" spans="1:12" s="8" customFormat="1" x14ac:dyDescent="0.25">
      <c r="A6" s="91"/>
      <c r="B6" s="91"/>
      <c r="C6" s="91"/>
      <c r="D6" s="91"/>
      <c r="E6" s="103"/>
      <c r="F6" s="103"/>
      <c r="G6" s="103"/>
      <c r="H6" s="103"/>
      <c r="I6" s="103"/>
      <c r="J6" s="103"/>
      <c r="K6" s="103"/>
      <c r="L6" s="103"/>
    </row>
    <row r="7" spans="1:12" s="8" customFormat="1" x14ac:dyDescent="0.25">
      <c r="A7" s="91"/>
      <c r="B7" s="91"/>
      <c r="C7" s="91"/>
      <c r="D7" s="91"/>
      <c r="E7" s="103"/>
      <c r="F7" s="103"/>
      <c r="G7" s="103"/>
      <c r="H7" s="103"/>
      <c r="I7" s="103"/>
      <c r="J7" s="103"/>
      <c r="K7" s="103"/>
      <c r="L7" s="103"/>
    </row>
    <row r="8" spans="1:12" s="8" customFormat="1" x14ac:dyDescent="0.25">
      <c r="A8" s="91"/>
      <c r="B8" s="91"/>
      <c r="C8" s="91"/>
      <c r="D8" s="91"/>
      <c r="E8" s="103"/>
      <c r="F8" s="103"/>
      <c r="G8" s="103"/>
      <c r="H8" s="103"/>
      <c r="I8" s="103"/>
      <c r="J8" s="103"/>
      <c r="K8" s="103"/>
      <c r="L8" s="103"/>
    </row>
    <row r="9" spans="1:12" s="8" customFormat="1" x14ac:dyDescent="0.25">
      <c r="A9" s="91"/>
      <c r="B9" s="91"/>
      <c r="C9" s="91"/>
      <c r="D9" s="91"/>
      <c r="E9" s="103"/>
      <c r="F9" s="103"/>
      <c r="G9" s="103"/>
      <c r="H9" s="103"/>
      <c r="I9" s="103"/>
      <c r="J9" s="103"/>
      <c r="K9" s="103"/>
      <c r="L9" s="103"/>
    </row>
    <row r="10" spans="1:12" s="8" customFormat="1" x14ac:dyDescent="0.25">
      <c r="A10" s="91"/>
      <c r="B10" s="91"/>
      <c r="C10" s="91"/>
      <c r="D10" s="91"/>
      <c r="E10" s="103"/>
      <c r="F10" s="103"/>
      <c r="G10" s="103"/>
      <c r="H10" s="103"/>
      <c r="I10" s="103"/>
      <c r="J10" s="103"/>
      <c r="K10" s="103"/>
      <c r="L10" s="103"/>
    </row>
    <row r="11" spans="1:12" s="8" customFormat="1" x14ac:dyDescent="0.25">
      <c r="A11" s="91"/>
      <c r="B11" s="91"/>
      <c r="C11" s="91"/>
      <c r="D11" s="91"/>
      <c r="E11" s="103"/>
      <c r="F11" s="103"/>
      <c r="G11" s="103"/>
      <c r="H11" s="103"/>
      <c r="I11" s="103"/>
      <c r="J11" s="103"/>
      <c r="K11" s="103"/>
      <c r="L11" s="103"/>
    </row>
    <row r="12" spans="1:12" s="8" customFormat="1" x14ac:dyDescent="0.25">
      <c r="A12" s="91"/>
      <c r="B12" s="91"/>
      <c r="C12" s="91"/>
      <c r="D12" s="91"/>
      <c r="E12" s="103"/>
      <c r="F12" s="103"/>
      <c r="G12" s="103"/>
      <c r="H12" s="103"/>
      <c r="I12" s="103"/>
      <c r="J12" s="103"/>
      <c r="K12" s="103"/>
      <c r="L12" s="103"/>
    </row>
    <row r="13" spans="1:12" s="8" customFormat="1" x14ac:dyDescent="0.25">
      <c r="A13" s="91"/>
      <c r="B13" s="91"/>
      <c r="C13" s="91"/>
      <c r="D13" s="91"/>
      <c r="E13" s="103"/>
      <c r="F13" s="103"/>
      <c r="G13" s="103"/>
      <c r="H13" s="103"/>
      <c r="I13" s="103"/>
      <c r="J13" s="103"/>
      <c r="K13" s="103"/>
      <c r="L13" s="103"/>
    </row>
    <row r="14" spans="1:12" s="8" customFormat="1" x14ac:dyDescent="0.25">
      <c r="A14" s="91"/>
      <c r="B14" s="91"/>
      <c r="C14" s="91"/>
      <c r="D14" s="91"/>
      <c r="E14" s="103"/>
      <c r="F14" s="103"/>
      <c r="G14" s="103"/>
      <c r="H14" s="103"/>
      <c r="I14" s="103"/>
      <c r="J14" s="103"/>
      <c r="K14" s="103"/>
      <c r="L14" s="103"/>
    </row>
    <row r="15" spans="1:12" s="8" customFormat="1" x14ac:dyDescent="0.25">
      <c r="A15" s="91"/>
      <c r="B15" s="91"/>
      <c r="C15" s="91"/>
      <c r="D15" s="91"/>
      <c r="E15" s="103"/>
      <c r="F15" s="103"/>
      <c r="G15" s="103"/>
      <c r="H15" s="103"/>
      <c r="I15" s="103"/>
      <c r="J15" s="103"/>
      <c r="K15" s="103"/>
      <c r="L15" s="103"/>
    </row>
    <row r="16" spans="1:12" s="8" customFormat="1" x14ac:dyDescent="0.25">
      <c r="A16" s="91"/>
      <c r="B16" s="91"/>
      <c r="C16" s="91"/>
      <c r="D16" s="91"/>
      <c r="E16" s="103"/>
      <c r="F16" s="103"/>
      <c r="G16" s="103"/>
      <c r="H16" s="103"/>
      <c r="I16" s="103"/>
      <c r="J16" s="103"/>
      <c r="K16" s="103"/>
      <c r="L16" s="103"/>
    </row>
    <row r="17" spans="1:12" s="8" customFormat="1" x14ac:dyDescent="0.25">
      <c r="A17" s="91"/>
      <c r="B17" s="91"/>
      <c r="C17" s="91"/>
      <c r="D17" s="91"/>
      <c r="E17" s="103"/>
      <c r="F17" s="103"/>
      <c r="G17" s="103"/>
      <c r="H17" s="103"/>
      <c r="I17" s="103"/>
      <c r="J17" s="103"/>
      <c r="K17" s="103"/>
      <c r="L17" s="103"/>
    </row>
    <row r="18" spans="1:12" s="8" customFormat="1" x14ac:dyDescent="0.25">
      <c r="A18" s="91"/>
      <c r="B18" s="91"/>
      <c r="C18" s="91"/>
      <c r="D18" s="91"/>
      <c r="E18" s="103"/>
      <c r="F18" s="103"/>
      <c r="G18" s="103"/>
      <c r="H18" s="103"/>
      <c r="I18" s="103"/>
      <c r="J18" s="103"/>
      <c r="K18" s="103"/>
      <c r="L18" s="103"/>
    </row>
    <row r="19" spans="1:12" s="8" customFormat="1" x14ac:dyDescent="0.25">
      <c r="A19" s="91"/>
      <c r="B19" s="91"/>
      <c r="C19" s="91"/>
      <c r="D19" s="91"/>
      <c r="E19" s="103"/>
      <c r="F19" s="103"/>
      <c r="G19" s="103"/>
      <c r="H19" s="103"/>
      <c r="I19" s="103"/>
      <c r="J19" s="103"/>
      <c r="K19" s="103"/>
      <c r="L19" s="103"/>
    </row>
    <row r="20" spans="1:12" s="8" customFormat="1" x14ac:dyDescent="0.25">
      <c r="A20" s="91"/>
      <c r="B20" s="91"/>
      <c r="C20" s="91"/>
      <c r="D20" s="91"/>
      <c r="E20" s="103"/>
      <c r="F20" s="103"/>
      <c r="G20" s="103"/>
      <c r="H20" s="103"/>
      <c r="I20" s="103"/>
      <c r="J20" s="103"/>
      <c r="K20" s="103"/>
      <c r="L20" s="103"/>
    </row>
    <row r="21" spans="1:12" customFormat="1" x14ac:dyDescent="0.25">
      <c r="A21" s="91"/>
      <c r="B21" s="91"/>
      <c r="C21" s="91"/>
      <c r="D21" s="91"/>
      <c r="E21" s="103"/>
      <c r="F21" s="103"/>
      <c r="G21" s="103"/>
      <c r="H21" s="103"/>
      <c r="I21" s="103"/>
      <c r="J21" s="103"/>
      <c r="K21" s="103"/>
      <c r="L21" s="103"/>
    </row>
    <row r="22" spans="1:12" customFormat="1" x14ac:dyDescent="0.25">
      <c r="A22" s="91"/>
      <c r="B22" s="91"/>
      <c r="C22" s="91"/>
      <c r="D22" s="91"/>
      <c r="E22" s="103"/>
      <c r="F22" s="103"/>
      <c r="G22" s="103"/>
      <c r="H22" s="103"/>
      <c r="I22" s="103"/>
      <c r="J22" s="103"/>
      <c r="K22" s="103"/>
      <c r="L22" s="103"/>
    </row>
    <row r="23" spans="1:12" customFormat="1" x14ac:dyDescent="0.25">
      <c r="A23" s="91"/>
      <c r="B23" s="91"/>
      <c r="C23" s="91"/>
      <c r="D23" s="91"/>
      <c r="E23" s="103"/>
      <c r="F23" s="103"/>
      <c r="G23" s="103"/>
      <c r="H23" s="103"/>
      <c r="I23" s="103"/>
      <c r="J23" s="103"/>
      <c r="K23" s="103"/>
      <c r="L23" s="103"/>
    </row>
    <row r="24" spans="1:12" customFormat="1" x14ac:dyDescent="0.25">
      <c r="A24" s="91"/>
      <c r="B24" s="91"/>
      <c r="C24" s="91"/>
      <c r="D24" s="91"/>
      <c r="E24" s="103"/>
      <c r="F24" s="103"/>
      <c r="G24" s="103"/>
      <c r="H24" s="103"/>
      <c r="I24" s="103"/>
      <c r="J24" s="103"/>
      <c r="K24" s="103"/>
      <c r="L24" s="103"/>
    </row>
    <row r="25" spans="1:12" customFormat="1" x14ac:dyDescent="0.25">
      <c r="A25" s="91"/>
      <c r="B25" s="91"/>
      <c r="C25" s="91"/>
      <c r="D25" s="91"/>
      <c r="E25" s="103"/>
      <c r="F25" s="103"/>
      <c r="G25" s="103"/>
      <c r="H25" s="103"/>
      <c r="I25" s="103"/>
      <c r="J25" s="103"/>
      <c r="K25" s="103"/>
      <c r="L25" s="103"/>
    </row>
    <row r="26" spans="1:12" customFormat="1" x14ac:dyDescent="0.25">
      <c r="A26" s="91"/>
      <c r="B26" s="91"/>
      <c r="C26" s="91"/>
      <c r="D26" s="91"/>
      <c r="E26" s="103"/>
      <c r="F26" s="103"/>
      <c r="G26" s="103"/>
      <c r="H26" s="103"/>
      <c r="I26" s="103"/>
      <c r="J26" s="103"/>
      <c r="K26" s="103"/>
      <c r="L26" s="103"/>
    </row>
    <row r="27" spans="1:12" customFormat="1" x14ac:dyDescent="0.25">
      <c r="A27" s="91"/>
      <c r="B27" s="91"/>
      <c r="C27" s="91"/>
      <c r="D27" s="91"/>
      <c r="E27" s="103"/>
      <c r="F27" s="103"/>
      <c r="G27" s="103"/>
      <c r="H27" s="103"/>
      <c r="I27" s="103"/>
      <c r="J27" s="103"/>
      <c r="K27" s="103"/>
      <c r="L27" s="103"/>
    </row>
    <row r="28" spans="1:12" customFormat="1" x14ac:dyDescent="0.25">
      <c r="A28" s="91"/>
      <c r="B28" s="91"/>
      <c r="C28" s="91"/>
      <c r="D28" s="91"/>
      <c r="E28" s="103"/>
      <c r="F28" s="103"/>
      <c r="G28" s="103"/>
      <c r="H28" s="103"/>
      <c r="I28" s="103"/>
      <c r="J28" s="103"/>
      <c r="K28" s="103"/>
      <c r="L28" s="103"/>
    </row>
    <row r="29" spans="1:12" customFormat="1" x14ac:dyDescent="0.25">
      <c r="A29" s="91"/>
      <c r="B29" s="91"/>
      <c r="C29" s="91"/>
      <c r="D29" s="91"/>
      <c r="E29" s="103"/>
      <c r="F29" s="103"/>
      <c r="G29" s="103"/>
      <c r="H29" s="103"/>
      <c r="I29" s="103"/>
      <c r="J29" s="103"/>
      <c r="K29" s="103"/>
      <c r="L29" s="103"/>
    </row>
    <row r="30" spans="1:12" customFormat="1" x14ac:dyDescent="0.25">
      <c r="A30" s="91"/>
      <c r="B30" s="91"/>
      <c r="C30" s="91"/>
      <c r="D30" s="91"/>
      <c r="E30" s="103"/>
      <c r="F30" s="103"/>
      <c r="G30" s="103"/>
      <c r="H30" s="103"/>
      <c r="I30" s="103"/>
      <c r="J30" s="103"/>
      <c r="K30" s="103"/>
      <c r="L30" s="103"/>
    </row>
    <row r="31" spans="1:12" customFormat="1" x14ac:dyDescent="0.25">
      <c r="A31" s="91"/>
      <c r="B31" s="91"/>
      <c r="C31" s="91"/>
      <c r="D31" s="91"/>
      <c r="E31" s="103"/>
      <c r="F31" s="103"/>
      <c r="G31" s="103"/>
      <c r="H31" s="103"/>
      <c r="I31" s="103"/>
      <c r="J31" s="103"/>
      <c r="K31" s="103"/>
      <c r="L31" s="103"/>
    </row>
    <row r="32" spans="1:12" customFormat="1" x14ac:dyDescent="0.25">
      <c r="A32" s="91"/>
      <c r="B32" s="91"/>
      <c r="C32" s="91"/>
      <c r="D32" s="91"/>
      <c r="E32" s="103"/>
      <c r="F32" s="103"/>
      <c r="G32" s="103"/>
      <c r="H32" s="103"/>
      <c r="I32" s="103"/>
      <c r="J32" s="103"/>
      <c r="K32" s="103"/>
      <c r="L32" s="103"/>
    </row>
    <row r="33" spans="1:12" customFormat="1" x14ac:dyDescent="0.25">
      <c r="A33" s="91"/>
      <c r="B33" s="91"/>
      <c r="C33" s="91"/>
      <c r="D33" s="91"/>
      <c r="E33" s="103"/>
      <c r="F33" s="103"/>
      <c r="G33" s="103"/>
      <c r="H33" s="103"/>
      <c r="I33" s="103"/>
      <c r="J33" s="103"/>
      <c r="K33" s="103"/>
      <c r="L33" s="103"/>
    </row>
    <row r="34" spans="1:12" customFormat="1" x14ac:dyDescent="0.25">
      <c r="A34" s="91"/>
      <c r="B34" s="91"/>
      <c r="C34" s="91"/>
      <c r="D34" s="91"/>
      <c r="E34" s="103"/>
      <c r="F34" s="103"/>
      <c r="G34" s="103"/>
      <c r="H34" s="103"/>
      <c r="I34" s="103"/>
      <c r="J34" s="103"/>
      <c r="K34" s="103"/>
      <c r="L34" s="103"/>
    </row>
    <row r="35" spans="1:12" customFormat="1" x14ac:dyDescent="0.25">
      <c r="A35" s="91"/>
      <c r="B35" s="91"/>
      <c r="C35" s="91"/>
      <c r="D35" s="91"/>
      <c r="E35" s="103"/>
      <c r="F35" s="103"/>
      <c r="G35" s="103"/>
      <c r="H35" s="103"/>
      <c r="I35" s="103"/>
      <c r="J35" s="103"/>
      <c r="K35" s="103"/>
      <c r="L35" s="103"/>
    </row>
    <row r="36" spans="1:12" customFormat="1" x14ac:dyDescent="0.25">
      <c r="A36" s="91"/>
      <c r="B36" s="91"/>
      <c r="C36" s="91"/>
      <c r="D36" s="91"/>
      <c r="E36" s="103"/>
      <c r="F36" s="103"/>
      <c r="G36" s="103"/>
      <c r="H36" s="103"/>
      <c r="I36" s="103"/>
      <c r="J36" s="103"/>
      <c r="K36" s="103"/>
      <c r="L36" s="103"/>
    </row>
    <row r="37" spans="1:12" customFormat="1" x14ac:dyDescent="0.25">
      <c r="A37" s="91"/>
      <c r="B37" s="91"/>
      <c r="C37" s="91"/>
      <c r="D37" s="91"/>
      <c r="E37" s="103"/>
      <c r="F37" s="103"/>
      <c r="G37" s="103"/>
      <c r="H37" s="103"/>
      <c r="I37" s="103"/>
      <c r="J37" s="103"/>
      <c r="K37" s="103"/>
      <c r="L37" s="103"/>
    </row>
    <row r="38" spans="1:12" customFormat="1" x14ac:dyDescent="0.25">
      <c r="A38" s="91"/>
      <c r="B38" s="91"/>
      <c r="C38" s="91"/>
      <c r="D38" s="91"/>
      <c r="E38" s="103"/>
      <c r="F38" s="103"/>
      <c r="G38" s="103"/>
      <c r="H38" s="103"/>
      <c r="I38" s="103"/>
      <c r="J38" s="103"/>
      <c r="K38" s="103"/>
      <c r="L38" s="103"/>
    </row>
    <row r="39" spans="1:12" customFormat="1" x14ac:dyDescent="0.25">
      <c r="A39" s="91"/>
      <c r="B39" s="91"/>
      <c r="C39" s="91"/>
      <c r="D39" s="91"/>
      <c r="E39" s="103"/>
      <c r="F39" s="103"/>
      <c r="G39" s="103"/>
      <c r="H39" s="103"/>
      <c r="I39" s="103"/>
      <c r="J39" s="103"/>
      <c r="K39" s="103"/>
      <c r="L39" s="103"/>
    </row>
    <row r="40" spans="1:12" customFormat="1" x14ac:dyDescent="0.25">
      <c r="A40" s="91"/>
      <c r="B40" s="91"/>
      <c r="C40" s="91"/>
      <c r="D40" s="91"/>
      <c r="E40" s="103"/>
      <c r="F40" s="103"/>
      <c r="G40" s="103"/>
      <c r="H40" s="103"/>
      <c r="I40" s="103"/>
      <c r="J40" s="103"/>
      <c r="K40" s="103"/>
      <c r="L40" s="103"/>
    </row>
    <row r="41" spans="1:12" customFormat="1" x14ac:dyDescent="0.25">
      <c r="A41" s="91"/>
      <c r="B41" s="91"/>
      <c r="C41" s="91"/>
      <c r="D41" s="91"/>
      <c r="E41" s="103"/>
      <c r="F41" s="103"/>
      <c r="G41" s="103"/>
      <c r="H41" s="103"/>
      <c r="I41" s="103"/>
      <c r="J41" s="103"/>
      <c r="K41" s="103"/>
      <c r="L41" s="103"/>
    </row>
    <row r="42" spans="1:12" customFormat="1" x14ac:dyDescent="0.25">
      <c r="A42" s="91"/>
      <c r="B42" s="91"/>
      <c r="C42" s="91"/>
      <c r="D42" s="91"/>
      <c r="E42" s="103"/>
      <c r="F42" s="103"/>
      <c r="G42" s="103"/>
      <c r="H42" s="103"/>
      <c r="I42" s="103"/>
      <c r="J42" s="103"/>
      <c r="K42" s="103"/>
      <c r="L42" s="103"/>
    </row>
    <row r="43" spans="1:12" customFormat="1" x14ac:dyDescent="0.25">
      <c r="A43" s="91"/>
      <c r="B43" s="91"/>
      <c r="C43" s="91"/>
      <c r="D43" s="91"/>
      <c r="E43" s="103"/>
      <c r="F43" s="103"/>
      <c r="G43" s="103"/>
      <c r="H43" s="103"/>
      <c r="I43" s="103"/>
      <c r="J43" s="103"/>
      <c r="K43" s="103"/>
      <c r="L43" s="103"/>
    </row>
    <row r="44" spans="1:12" customFormat="1" x14ac:dyDescent="0.25">
      <c r="A44" s="91"/>
      <c r="B44" s="91"/>
      <c r="C44" s="91"/>
      <c r="D44" s="91"/>
      <c r="E44" s="103"/>
      <c r="F44" s="103"/>
      <c r="G44" s="103"/>
      <c r="H44" s="103"/>
      <c r="I44" s="103"/>
      <c r="J44" s="103"/>
      <c r="K44" s="103"/>
      <c r="L44" s="103"/>
    </row>
    <row r="45" spans="1:12" customFormat="1" x14ac:dyDescent="0.25">
      <c r="A45" s="91"/>
      <c r="B45" s="91"/>
      <c r="C45" s="91"/>
      <c r="D45" s="91"/>
      <c r="E45" s="103"/>
      <c r="F45" s="103"/>
      <c r="G45" s="103"/>
      <c r="H45" s="103"/>
      <c r="I45" s="103"/>
      <c r="J45" s="103"/>
      <c r="K45" s="103"/>
      <c r="L45" s="103"/>
    </row>
    <row r="46" spans="1:12" customFormat="1" x14ac:dyDescent="0.25">
      <c r="A46" s="91"/>
      <c r="B46" s="91"/>
      <c r="C46" s="91"/>
      <c r="D46" s="91"/>
      <c r="E46" s="103"/>
      <c r="F46" s="103"/>
      <c r="G46" s="103"/>
      <c r="H46" s="103"/>
      <c r="I46" s="103"/>
      <c r="J46" s="103"/>
      <c r="K46" s="103"/>
      <c r="L46" s="103"/>
    </row>
    <row r="47" spans="1:12" customFormat="1" x14ac:dyDescent="0.25">
      <c r="A47" s="91"/>
      <c r="B47" s="91"/>
      <c r="C47" s="91"/>
      <c r="D47" s="91"/>
      <c r="E47" s="103"/>
      <c r="F47" s="103"/>
      <c r="G47" s="103"/>
      <c r="H47" s="103"/>
      <c r="I47" s="103"/>
      <c r="J47" s="103"/>
      <c r="K47" s="103"/>
      <c r="L47" s="103"/>
    </row>
    <row r="48" spans="1:12" customFormat="1" x14ac:dyDescent="0.25">
      <c r="A48" s="91"/>
      <c r="B48" s="91"/>
      <c r="C48" s="91"/>
      <c r="D48" s="91"/>
      <c r="E48" s="103"/>
      <c r="F48" s="103"/>
      <c r="G48" s="103"/>
      <c r="H48" s="103"/>
      <c r="I48" s="103"/>
      <c r="J48" s="103"/>
      <c r="K48" s="103"/>
      <c r="L48" s="103"/>
    </row>
    <row r="49" spans="1:12" customFormat="1" x14ac:dyDescent="0.25">
      <c r="A49" s="91"/>
      <c r="B49" s="91"/>
      <c r="C49" s="91"/>
      <c r="D49" s="91"/>
      <c r="E49" s="103"/>
      <c r="F49" s="103"/>
      <c r="G49" s="103"/>
      <c r="H49" s="103"/>
      <c r="I49" s="103"/>
      <c r="J49" s="103"/>
      <c r="K49" s="103"/>
      <c r="L49" s="103"/>
    </row>
    <row r="50" spans="1:12" customFormat="1" x14ac:dyDescent="0.25">
      <c r="A50" s="91"/>
      <c r="B50" s="91"/>
      <c r="C50" s="91"/>
      <c r="D50" s="91"/>
      <c r="E50" s="103"/>
      <c r="F50" s="103"/>
      <c r="G50" s="103"/>
      <c r="H50" s="103"/>
      <c r="I50" s="103"/>
      <c r="J50" s="103"/>
      <c r="K50" s="103"/>
      <c r="L50" s="103"/>
    </row>
    <row r="51" spans="1:12" customFormat="1" x14ac:dyDescent="0.25">
      <c r="A51" s="91"/>
      <c r="B51" s="91"/>
      <c r="C51" s="91"/>
      <c r="D51" s="91"/>
      <c r="E51" s="103"/>
      <c r="F51" s="103"/>
      <c r="G51" s="103"/>
      <c r="H51" s="103"/>
      <c r="I51" s="103"/>
      <c r="J51" s="103"/>
      <c r="K51" s="103"/>
      <c r="L51" s="103"/>
    </row>
    <row r="52" spans="1:12" customFormat="1" x14ac:dyDescent="0.25">
      <c r="A52" s="91"/>
      <c r="B52" s="91"/>
      <c r="C52" s="91"/>
      <c r="D52" s="91"/>
      <c r="E52" s="103"/>
      <c r="F52" s="103"/>
      <c r="G52" s="103"/>
      <c r="H52" s="103"/>
      <c r="I52" s="103"/>
      <c r="J52" s="103"/>
      <c r="K52" s="103"/>
      <c r="L52" s="103"/>
    </row>
    <row r="53" spans="1:12" customFormat="1" x14ac:dyDescent="0.25">
      <c r="A53" s="91"/>
      <c r="B53" s="91"/>
      <c r="C53" s="91"/>
      <c r="D53" s="91"/>
      <c r="E53" s="103"/>
      <c r="F53" s="103"/>
      <c r="G53" s="103"/>
      <c r="H53" s="103"/>
      <c r="I53" s="103"/>
      <c r="J53" s="103"/>
      <c r="K53" s="103"/>
      <c r="L53" s="103"/>
    </row>
    <row r="54" spans="1:12" customFormat="1" x14ac:dyDescent="0.25">
      <c r="A54" s="91"/>
      <c r="B54" s="91"/>
      <c r="C54" s="91"/>
      <c r="D54" s="91"/>
      <c r="E54" s="103"/>
      <c r="F54" s="103"/>
      <c r="G54" s="103"/>
      <c r="H54" s="103"/>
      <c r="I54" s="103"/>
      <c r="J54" s="103"/>
      <c r="K54" s="103"/>
      <c r="L54" s="103"/>
    </row>
    <row r="55" spans="1:12" customFormat="1" x14ac:dyDescent="0.25">
      <c r="A55" s="91"/>
      <c r="B55" s="91"/>
      <c r="C55" s="91"/>
      <c r="D55" s="91"/>
      <c r="E55" s="103"/>
      <c r="F55" s="103"/>
      <c r="G55" s="103"/>
      <c r="H55" s="103"/>
      <c r="I55" s="103"/>
      <c r="J55" s="103"/>
      <c r="K55" s="103"/>
      <c r="L55" s="103"/>
    </row>
    <row r="56" spans="1:12" customFormat="1" x14ac:dyDescent="0.25">
      <c r="A56" s="91"/>
      <c r="B56" s="91"/>
      <c r="C56" s="91"/>
      <c r="D56" s="91"/>
      <c r="E56" s="103"/>
      <c r="F56" s="103"/>
      <c r="G56" s="103"/>
      <c r="H56" s="103"/>
      <c r="I56" s="103"/>
      <c r="J56" s="103"/>
      <c r="K56" s="103"/>
      <c r="L56" s="103"/>
    </row>
    <row r="57" spans="1:12" customFormat="1" x14ac:dyDescent="0.25">
      <c r="A57" s="91"/>
      <c r="B57" s="91"/>
      <c r="C57" s="91"/>
      <c r="D57" s="91"/>
      <c r="E57" s="103"/>
      <c r="F57" s="103"/>
      <c r="G57" s="103"/>
      <c r="H57" s="103"/>
      <c r="I57" s="103"/>
      <c r="J57" s="103"/>
      <c r="K57" s="103"/>
      <c r="L57" s="103"/>
    </row>
    <row r="58" spans="1:12" customFormat="1" x14ac:dyDescent="0.25">
      <c r="A58" s="91"/>
      <c r="B58" s="91"/>
      <c r="C58" s="91"/>
      <c r="D58" s="91"/>
      <c r="E58" s="103"/>
      <c r="F58" s="103"/>
      <c r="G58" s="103"/>
      <c r="H58" s="103"/>
      <c r="I58" s="103"/>
      <c r="J58" s="103"/>
      <c r="K58" s="103"/>
      <c r="L58" s="103"/>
    </row>
    <row r="59" spans="1:12" customFormat="1" x14ac:dyDescent="0.25">
      <c r="A59" s="91"/>
      <c r="B59" s="91"/>
      <c r="C59" s="91"/>
      <c r="D59" s="91"/>
      <c r="E59" s="103"/>
      <c r="F59" s="103"/>
      <c r="G59" s="103"/>
      <c r="H59" s="103"/>
      <c r="I59" s="103"/>
      <c r="J59" s="103"/>
      <c r="K59" s="103"/>
      <c r="L59" s="103"/>
    </row>
    <row r="60" spans="1:12" customFormat="1" x14ac:dyDescent="0.25">
      <c r="A60" s="91"/>
      <c r="B60" s="91"/>
      <c r="C60" s="91"/>
      <c r="D60" s="91"/>
      <c r="E60" s="103"/>
      <c r="F60" s="103"/>
      <c r="G60" s="103"/>
      <c r="H60" s="103"/>
      <c r="I60" s="103"/>
      <c r="J60" s="103"/>
      <c r="K60" s="103"/>
      <c r="L60" s="103"/>
    </row>
    <row r="61" spans="1:12" customFormat="1" x14ac:dyDescent="0.25">
      <c r="A61" s="91"/>
      <c r="B61" s="91"/>
      <c r="C61" s="91"/>
      <c r="D61" s="91"/>
      <c r="E61" s="103"/>
      <c r="F61" s="103"/>
      <c r="G61" s="103"/>
      <c r="H61" s="103"/>
      <c r="I61" s="103"/>
      <c r="J61" s="103"/>
      <c r="K61" s="103"/>
      <c r="L61" s="103"/>
    </row>
    <row r="62" spans="1:12" customFormat="1" x14ac:dyDescent="0.25">
      <c r="A62" s="91"/>
      <c r="B62" s="91"/>
      <c r="C62" s="91"/>
      <c r="D62" s="91"/>
      <c r="E62" s="103"/>
      <c r="F62" s="103"/>
      <c r="G62" s="103"/>
      <c r="H62" s="103"/>
      <c r="I62" s="103"/>
      <c r="J62" s="103"/>
      <c r="K62" s="103"/>
      <c r="L62" s="103"/>
    </row>
    <row r="63" spans="1:12" customFormat="1" x14ac:dyDescent="0.25">
      <c r="A63" s="91"/>
      <c r="B63" s="91"/>
      <c r="C63" s="91"/>
      <c r="D63" s="91"/>
      <c r="E63" s="103"/>
      <c r="F63" s="103"/>
      <c r="G63" s="103"/>
      <c r="H63" s="103"/>
      <c r="I63" s="103"/>
      <c r="J63" s="103"/>
      <c r="K63" s="103"/>
      <c r="L63" s="103"/>
    </row>
    <row r="64" spans="1:12" customFormat="1" x14ac:dyDescent="0.25">
      <c r="A64" s="91"/>
      <c r="B64" s="91"/>
      <c r="C64" s="91"/>
      <c r="D64" s="91"/>
      <c r="E64" s="103"/>
      <c r="F64" s="103"/>
      <c r="G64" s="103"/>
      <c r="H64" s="103"/>
      <c r="I64" s="103"/>
      <c r="J64" s="103"/>
      <c r="K64" s="103"/>
      <c r="L64" s="103"/>
    </row>
    <row r="65" spans="1:12" customFormat="1" x14ac:dyDescent="0.25">
      <c r="A65" s="91"/>
      <c r="B65" s="91"/>
      <c r="C65" s="91"/>
      <c r="D65" s="91"/>
      <c r="E65" s="103"/>
      <c r="F65" s="103"/>
      <c r="G65" s="103"/>
      <c r="H65" s="103"/>
      <c r="I65" s="103"/>
      <c r="J65" s="103"/>
      <c r="K65" s="103"/>
      <c r="L65" s="103"/>
    </row>
    <row r="66" spans="1:12" customFormat="1" x14ac:dyDescent="0.25">
      <c r="A66" s="91"/>
      <c r="B66" s="91"/>
      <c r="C66" s="91"/>
      <c r="D66" s="91"/>
      <c r="E66" s="103"/>
      <c r="F66" s="103"/>
      <c r="G66" s="103"/>
      <c r="H66" s="103"/>
      <c r="I66" s="103"/>
      <c r="J66" s="103"/>
      <c r="K66" s="103"/>
      <c r="L66" s="103"/>
    </row>
    <row r="67" spans="1:12" customFormat="1" x14ac:dyDescent="0.25">
      <c r="A67" s="91"/>
      <c r="B67" s="91"/>
      <c r="C67" s="91"/>
      <c r="D67" s="91"/>
      <c r="E67" s="103"/>
      <c r="F67" s="103"/>
      <c r="G67" s="103"/>
      <c r="H67" s="103"/>
      <c r="I67" s="103"/>
      <c r="J67" s="103"/>
      <c r="K67" s="103"/>
      <c r="L67" s="103"/>
    </row>
    <row r="68" spans="1:12" customFormat="1" x14ac:dyDescent="0.25">
      <c r="A68" s="91"/>
      <c r="B68" s="91"/>
      <c r="C68" s="91"/>
      <c r="D68" s="91"/>
      <c r="E68" s="103"/>
      <c r="F68" s="103"/>
      <c r="G68" s="103"/>
      <c r="H68" s="103"/>
      <c r="I68" s="103"/>
      <c r="J68" s="103"/>
      <c r="K68" s="103"/>
      <c r="L68" s="103"/>
    </row>
    <row r="69" spans="1:12" customFormat="1" x14ac:dyDescent="0.25">
      <c r="A69" s="91"/>
      <c r="B69" s="91"/>
      <c r="C69" s="91"/>
      <c r="D69" s="91"/>
      <c r="E69" s="103"/>
      <c r="F69" s="103"/>
      <c r="G69" s="103"/>
      <c r="H69" s="103"/>
      <c r="I69" s="103"/>
      <c r="J69" s="103"/>
      <c r="K69" s="103"/>
      <c r="L69" s="103"/>
    </row>
    <row r="70" spans="1:12" customFormat="1" x14ac:dyDescent="0.25">
      <c r="A70" s="91"/>
      <c r="B70" s="91"/>
      <c r="C70" s="91"/>
      <c r="D70" s="91"/>
      <c r="E70" s="103"/>
      <c r="F70" s="103"/>
      <c r="G70" s="103"/>
      <c r="H70" s="103"/>
      <c r="I70" s="103"/>
      <c r="J70" s="103"/>
      <c r="K70" s="103"/>
      <c r="L70" s="103"/>
    </row>
    <row r="71" spans="1:12" customFormat="1" x14ac:dyDescent="0.25">
      <c r="A71" s="91"/>
      <c r="B71" s="91"/>
      <c r="C71" s="91"/>
      <c r="D71" s="91"/>
      <c r="E71" s="103"/>
      <c r="F71" s="103"/>
      <c r="G71" s="103"/>
      <c r="H71" s="103"/>
      <c r="I71" s="103"/>
      <c r="J71" s="103"/>
      <c r="K71" s="103"/>
      <c r="L71" s="103"/>
    </row>
    <row r="72" spans="1:12" customFormat="1" x14ac:dyDescent="0.25">
      <c r="A72" s="91"/>
      <c r="B72" s="91"/>
      <c r="C72" s="91"/>
      <c r="D72" s="91"/>
      <c r="E72" s="103"/>
      <c r="F72" s="103"/>
      <c r="G72" s="103"/>
      <c r="H72" s="103"/>
      <c r="I72" s="103"/>
      <c r="J72" s="103"/>
      <c r="K72" s="103"/>
      <c r="L72" s="103"/>
    </row>
    <row r="73" spans="1:12" customFormat="1" x14ac:dyDescent="0.25">
      <c r="A73" s="91"/>
      <c r="B73" s="91"/>
      <c r="C73" s="91"/>
      <c r="D73" s="91"/>
      <c r="E73" s="103"/>
      <c r="F73" s="103"/>
      <c r="G73" s="103"/>
      <c r="H73" s="103"/>
      <c r="I73" s="103"/>
      <c r="J73" s="103"/>
      <c r="K73" s="103"/>
      <c r="L73" s="103"/>
    </row>
    <row r="74" spans="1:12" customFormat="1" x14ac:dyDescent="0.25">
      <c r="A74" s="91"/>
      <c r="B74" s="91"/>
      <c r="C74" s="91"/>
      <c r="D74" s="91"/>
      <c r="E74" s="103"/>
      <c r="F74" s="103"/>
      <c r="G74" s="103"/>
      <c r="H74" s="103"/>
      <c r="I74" s="103"/>
      <c r="J74" s="103"/>
      <c r="K74" s="103"/>
      <c r="L74" s="103"/>
    </row>
    <row r="75" spans="1:12" customFormat="1" x14ac:dyDescent="0.25">
      <c r="A75" s="91"/>
      <c r="B75" s="91"/>
      <c r="C75" s="91"/>
      <c r="D75" s="91"/>
      <c r="E75" s="103"/>
      <c r="F75" s="103"/>
      <c r="G75" s="103"/>
      <c r="H75" s="103"/>
      <c r="I75" s="103"/>
      <c r="J75" s="103"/>
      <c r="K75" s="103"/>
      <c r="L75" s="103"/>
    </row>
    <row r="76" spans="1:12" customFormat="1" x14ac:dyDescent="0.25">
      <c r="A76" s="91"/>
      <c r="B76" s="91"/>
      <c r="C76" s="91"/>
      <c r="D76" s="91"/>
      <c r="E76" s="103"/>
      <c r="F76" s="103"/>
      <c r="G76" s="103"/>
      <c r="H76" s="103"/>
      <c r="I76" s="103"/>
      <c r="J76" s="103"/>
      <c r="K76" s="103"/>
      <c r="L76" s="103"/>
    </row>
    <row r="77" spans="1:12" customFormat="1" x14ac:dyDescent="0.25">
      <c r="A77" s="91"/>
      <c r="B77" s="91"/>
      <c r="C77" s="91"/>
      <c r="D77" s="91"/>
      <c r="E77" s="103"/>
      <c r="F77" s="103"/>
      <c r="G77" s="103"/>
      <c r="H77" s="103"/>
      <c r="I77" s="103"/>
      <c r="J77" s="103"/>
      <c r="K77" s="103"/>
      <c r="L77" s="103"/>
    </row>
    <row r="78" spans="1:12" customFormat="1" x14ac:dyDescent="0.25">
      <c r="A78" s="91"/>
      <c r="B78" s="91"/>
      <c r="C78" s="91"/>
      <c r="D78" s="91"/>
      <c r="E78" s="103"/>
      <c r="F78" s="103"/>
      <c r="G78" s="103"/>
      <c r="H78" s="103"/>
      <c r="I78" s="103"/>
      <c r="J78" s="103"/>
      <c r="K78" s="103"/>
      <c r="L78" s="103"/>
    </row>
    <row r="79" spans="1:12" customFormat="1" x14ac:dyDescent="0.25">
      <c r="A79" s="91"/>
      <c r="B79" s="91"/>
      <c r="C79" s="91"/>
      <c r="D79" s="91"/>
      <c r="E79" s="103"/>
      <c r="F79" s="103"/>
      <c r="G79" s="103"/>
      <c r="H79" s="103"/>
      <c r="I79" s="103"/>
      <c r="J79" s="103"/>
      <c r="K79" s="103"/>
      <c r="L79" s="103"/>
    </row>
    <row r="80" spans="1:12" customFormat="1" x14ac:dyDescent="0.25">
      <c r="A80" s="91"/>
      <c r="B80" s="91"/>
      <c r="C80" s="91"/>
      <c r="D80" s="91"/>
      <c r="E80" s="103"/>
      <c r="F80" s="103"/>
      <c r="G80" s="103"/>
      <c r="H80" s="103"/>
      <c r="I80" s="103"/>
      <c r="J80" s="103"/>
      <c r="K80" s="103"/>
      <c r="L80" s="103"/>
    </row>
    <row r="81" spans="1:12" customFormat="1" x14ac:dyDescent="0.25">
      <c r="A81" s="91"/>
      <c r="B81" s="91"/>
      <c r="C81" s="91"/>
      <c r="D81" s="91"/>
      <c r="E81" s="103"/>
      <c r="F81" s="103"/>
      <c r="G81" s="103"/>
      <c r="H81" s="103"/>
      <c r="I81" s="103"/>
      <c r="J81" s="103"/>
      <c r="K81" s="103"/>
      <c r="L81" s="103"/>
    </row>
    <row r="82" spans="1:12" customFormat="1" x14ac:dyDescent="0.25">
      <c r="A82" s="91"/>
      <c r="B82" s="91"/>
      <c r="C82" s="91"/>
      <c r="D82" s="91"/>
      <c r="E82" s="103"/>
      <c r="F82" s="103"/>
      <c r="G82" s="103"/>
      <c r="H82" s="103"/>
      <c r="I82" s="103"/>
      <c r="J82" s="103"/>
      <c r="K82" s="103"/>
      <c r="L82" s="103"/>
    </row>
    <row r="83" spans="1:12" customFormat="1" x14ac:dyDescent="0.25">
      <c r="A83" s="91"/>
      <c r="B83" s="91"/>
      <c r="C83" s="91"/>
      <c r="D83" s="91"/>
      <c r="E83" s="103"/>
      <c r="F83" s="103"/>
      <c r="G83" s="103"/>
      <c r="H83" s="103"/>
      <c r="I83" s="103"/>
      <c r="J83" s="103"/>
      <c r="K83" s="103"/>
      <c r="L83" s="103"/>
    </row>
    <row r="84" spans="1:12" customFormat="1" x14ac:dyDescent="0.25">
      <c r="A84" s="91"/>
      <c r="B84" s="91"/>
      <c r="C84" s="91"/>
      <c r="D84" s="91"/>
      <c r="E84" s="103"/>
      <c r="F84" s="103"/>
      <c r="G84" s="103"/>
      <c r="H84" s="103"/>
      <c r="I84" s="103"/>
      <c r="J84" s="103"/>
      <c r="K84" s="103"/>
      <c r="L84" s="103"/>
    </row>
    <row r="85" spans="1:12" customFormat="1" x14ac:dyDescent="0.25">
      <c r="A85" s="91"/>
      <c r="B85" s="91"/>
      <c r="C85" s="91"/>
      <c r="D85" s="91"/>
      <c r="E85" s="103"/>
      <c r="F85" s="103"/>
      <c r="G85" s="103"/>
      <c r="H85" s="103"/>
      <c r="I85" s="103"/>
      <c r="J85" s="103"/>
      <c r="K85" s="103"/>
      <c r="L85" s="103"/>
    </row>
    <row r="86" spans="1:12" customFormat="1" x14ac:dyDescent="0.25">
      <c r="A86" s="91"/>
      <c r="B86" s="91"/>
      <c r="C86" s="91"/>
      <c r="D86" s="91"/>
      <c r="E86" s="103"/>
      <c r="F86" s="103"/>
      <c r="G86" s="103"/>
      <c r="H86" s="103"/>
      <c r="I86" s="103"/>
      <c r="J86" s="103"/>
      <c r="K86" s="103"/>
      <c r="L86" s="103"/>
    </row>
    <row r="87" spans="1:12" customFormat="1" x14ac:dyDescent="0.25">
      <c r="A87" s="91"/>
      <c r="B87" s="91"/>
      <c r="C87" s="91"/>
      <c r="D87" s="91"/>
      <c r="E87" s="103"/>
      <c r="F87" s="103"/>
      <c r="G87" s="103"/>
      <c r="H87" s="103"/>
      <c r="I87" s="103"/>
      <c r="J87" s="103"/>
      <c r="K87" s="103"/>
      <c r="L87" s="103"/>
    </row>
    <row r="88" spans="1:12" customFormat="1" x14ac:dyDescent="0.25">
      <c r="A88" s="91"/>
      <c r="B88" s="91"/>
      <c r="C88" s="91"/>
      <c r="D88" s="91"/>
      <c r="E88" s="103"/>
      <c r="F88" s="103"/>
      <c r="G88" s="103"/>
      <c r="H88" s="103"/>
      <c r="I88" s="103"/>
      <c r="J88" s="103"/>
      <c r="K88" s="103"/>
      <c r="L88" s="103"/>
    </row>
    <row r="89" spans="1:12" customFormat="1" x14ac:dyDescent="0.25">
      <c r="A89" s="91"/>
      <c r="B89" s="91"/>
      <c r="C89" s="91"/>
      <c r="D89" s="91"/>
      <c r="E89" s="103"/>
      <c r="F89" s="103"/>
      <c r="G89" s="103"/>
      <c r="H89" s="103"/>
      <c r="I89" s="103"/>
      <c r="J89" s="103"/>
      <c r="K89" s="103"/>
      <c r="L89" s="103"/>
    </row>
    <row r="90" spans="1:12" customFormat="1" x14ac:dyDescent="0.25">
      <c r="A90" s="91"/>
      <c r="B90" s="91"/>
      <c r="C90" s="91"/>
      <c r="D90" s="91"/>
      <c r="E90" s="103"/>
      <c r="F90" s="103"/>
      <c r="G90" s="103"/>
      <c r="H90" s="103"/>
      <c r="I90" s="103"/>
      <c r="J90" s="103"/>
      <c r="K90" s="103"/>
      <c r="L90" s="103"/>
    </row>
    <row r="91" spans="1:12" customFormat="1" x14ac:dyDescent="0.25">
      <c r="A91" s="91"/>
      <c r="B91" s="91"/>
      <c r="C91" s="91"/>
      <c r="D91" s="91"/>
      <c r="E91" s="103"/>
      <c r="F91" s="103"/>
      <c r="G91" s="103"/>
      <c r="H91" s="103"/>
      <c r="I91" s="103"/>
      <c r="J91" s="103"/>
      <c r="K91" s="103"/>
      <c r="L91" s="103"/>
    </row>
    <row r="92" spans="1:12" customFormat="1" x14ac:dyDescent="0.25">
      <c r="A92" s="91"/>
      <c r="B92" s="91"/>
      <c r="C92" s="91"/>
      <c r="D92" s="91"/>
      <c r="E92" s="103"/>
      <c r="F92" s="103"/>
      <c r="G92" s="103"/>
      <c r="H92" s="103"/>
      <c r="I92" s="103"/>
      <c r="J92" s="103"/>
      <c r="K92" s="103"/>
      <c r="L92" s="103"/>
    </row>
    <row r="93" spans="1:12" customFormat="1" x14ac:dyDescent="0.25">
      <c r="A93" s="91"/>
      <c r="B93" s="91"/>
      <c r="C93" s="91"/>
      <c r="D93" s="91"/>
      <c r="E93" s="103"/>
      <c r="F93" s="103"/>
      <c r="G93" s="103"/>
      <c r="H93" s="103"/>
      <c r="I93" s="103"/>
      <c r="J93" s="103"/>
      <c r="K93" s="103"/>
      <c r="L93" s="103"/>
    </row>
    <row r="94" spans="1:12" customFormat="1" x14ac:dyDescent="0.25">
      <c r="A94" s="91"/>
      <c r="B94" s="91"/>
      <c r="C94" s="91"/>
      <c r="D94" s="91"/>
      <c r="E94" s="103"/>
      <c r="F94" s="103"/>
      <c r="G94" s="103"/>
      <c r="H94" s="103"/>
      <c r="I94" s="103"/>
      <c r="J94" s="103"/>
      <c r="K94" s="103"/>
      <c r="L94" s="103"/>
    </row>
    <row r="95" spans="1:12" customFormat="1" x14ac:dyDescent="0.25">
      <c r="A95" s="91"/>
      <c r="B95" s="91"/>
      <c r="C95" s="91"/>
      <c r="D95" s="91"/>
      <c r="E95" s="103"/>
      <c r="F95" s="103"/>
      <c r="G95" s="103"/>
      <c r="H95" s="103"/>
      <c r="I95" s="103"/>
      <c r="J95" s="103"/>
      <c r="K95" s="103"/>
      <c r="L95" s="103"/>
    </row>
    <row r="96" spans="1:12" customFormat="1" x14ac:dyDescent="0.25">
      <c r="A96" s="91"/>
      <c r="B96" s="91"/>
      <c r="C96" s="91"/>
      <c r="D96" s="91"/>
      <c r="E96" s="103"/>
      <c r="F96" s="103"/>
      <c r="G96" s="103"/>
      <c r="H96" s="103"/>
      <c r="I96" s="103"/>
      <c r="J96" s="103"/>
      <c r="K96" s="103"/>
      <c r="L96" s="103"/>
    </row>
    <row r="97" spans="1:12" customFormat="1" x14ac:dyDescent="0.25">
      <c r="A97" s="91"/>
      <c r="B97" s="91"/>
      <c r="C97" s="91"/>
      <c r="D97" s="91"/>
      <c r="E97" s="103"/>
      <c r="F97" s="103"/>
      <c r="G97" s="103"/>
      <c r="H97" s="103"/>
      <c r="I97" s="103"/>
      <c r="J97" s="103"/>
      <c r="K97" s="103"/>
      <c r="L97" s="103"/>
    </row>
    <row r="98" spans="1:12" customFormat="1" x14ac:dyDescent="0.25">
      <c r="A98" s="91"/>
      <c r="B98" s="91"/>
      <c r="C98" s="91"/>
      <c r="D98" s="91"/>
      <c r="E98" s="103"/>
      <c r="F98" s="103"/>
      <c r="G98" s="103"/>
      <c r="H98" s="103"/>
      <c r="I98" s="103"/>
      <c r="J98" s="103"/>
      <c r="K98" s="103"/>
      <c r="L98" s="103"/>
    </row>
    <row r="99" spans="1:12" customFormat="1" x14ac:dyDescent="0.25">
      <c r="A99" s="91"/>
      <c r="B99" s="91"/>
      <c r="C99" s="91"/>
      <c r="D99" s="91"/>
      <c r="E99" s="103"/>
      <c r="F99" s="103"/>
      <c r="G99" s="103"/>
      <c r="H99" s="103"/>
      <c r="I99" s="103"/>
      <c r="J99" s="103"/>
      <c r="K99" s="103"/>
      <c r="L99" s="103"/>
    </row>
    <row r="100" spans="1:12" customFormat="1" x14ac:dyDescent="0.25">
      <c r="A100" s="91"/>
      <c r="B100" s="91"/>
      <c r="C100" s="91"/>
      <c r="D100" s="91"/>
      <c r="E100" s="103"/>
      <c r="F100" s="103"/>
      <c r="G100" s="103"/>
      <c r="H100" s="103"/>
      <c r="I100" s="103"/>
      <c r="J100" s="103"/>
      <c r="K100" s="103"/>
      <c r="L100" s="103"/>
    </row>
    <row r="101" spans="1:12" customFormat="1" x14ac:dyDescent="0.25">
      <c r="A101" s="91"/>
      <c r="B101" s="91"/>
      <c r="C101" s="91"/>
      <c r="D101" s="91"/>
      <c r="E101" s="103"/>
      <c r="F101" s="103"/>
      <c r="G101" s="103"/>
      <c r="H101" s="103"/>
      <c r="I101" s="103"/>
      <c r="J101" s="103"/>
      <c r="K101" s="103"/>
      <c r="L101" s="103"/>
    </row>
    <row r="102" spans="1:12" customFormat="1" x14ac:dyDescent="0.25">
      <c r="A102" s="91"/>
      <c r="B102" s="91"/>
      <c r="C102" s="91"/>
      <c r="D102" s="91"/>
      <c r="E102" s="103"/>
      <c r="F102" s="103"/>
      <c r="G102" s="103"/>
      <c r="H102" s="103"/>
      <c r="I102" s="103"/>
      <c r="J102" s="103"/>
      <c r="K102" s="103"/>
      <c r="L102" s="103"/>
    </row>
    <row r="103" spans="1:12" customFormat="1" x14ac:dyDescent="0.25">
      <c r="A103" s="91"/>
      <c r="B103" s="91"/>
      <c r="C103" s="91"/>
      <c r="D103" s="91"/>
      <c r="E103" s="103"/>
      <c r="F103" s="103"/>
      <c r="G103" s="103"/>
      <c r="H103" s="103"/>
      <c r="I103" s="103"/>
      <c r="J103" s="103"/>
      <c r="K103" s="103"/>
      <c r="L103" s="103"/>
    </row>
    <row r="104" spans="1:12" customFormat="1" x14ac:dyDescent="0.25">
      <c r="A104" s="91"/>
      <c r="B104" s="91"/>
      <c r="C104" s="91"/>
      <c r="D104" s="91"/>
      <c r="E104" s="103"/>
      <c r="F104" s="103"/>
      <c r="G104" s="103"/>
      <c r="H104" s="103"/>
      <c r="I104" s="103"/>
      <c r="J104" s="103"/>
      <c r="K104" s="103"/>
      <c r="L104" s="103"/>
    </row>
    <row r="105" spans="1:12" customFormat="1" x14ac:dyDescent="0.25">
      <c r="A105" s="91"/>
      <c r="B105" s="91"/>
      <c r="C105" s="91"/>
      <c r="D105" s="91"/>
      <c r="E105" s="103"/>
      <c r="F105" s="103"/>
      <c r="G105" s="103"/>
      <c r="H105" s="103"/>
      <c r="I105" s="103"/>
      <c r="J105" s="103"/>
      <c r="K105" s="103"/>
      <c r="L105" s="103"/>
    </row>
    <row r="106" spans="1:12" customFormat="1" x14ac:dyDescent="0.25">
      <c r="A106" s="91"/>
      <c r="B106" s="91"/>
      <c r="C106" s="91"/>
      <c r="D106" s="91"/>
      <c r="E106" s="103"/>
      <c r="F106" s="103"/>
      <c r="G106" s="103"/>
      <c r="H106" s="103"/>
      <c r="I106" s="103"/>
      <c r="J106" s="103"/>
      <c r="K106" s="103"/>
      <c r="L106" s="103"/>
    </row>
    <row r="107" spans="1:12" customFormat="1" x14ac:dyDescent="0.25">
      <c r="A107" s="91"/>
      <c r="B107" s="91"/>
      <c r="C107" s="91"/>
      <c r="D107" s="91"/>
      <c r="E107" s="103"/>
      <c r="F107" s="103"/>
      <c r="G107" s="103"/>
      <c r="H107" s="103"/>
      <c r="I107" s="103"/>
      <c r="J107" s="103"/>
      <c r="K107" s="103"/>
      <c r="L107" s="103"/>
    </row>
    <row r="108" spans="1:12" customFormat="1" x14ac:dyDescent="0.25">
      <c r="A108" s="91"/>
      <c r="B108" s="91"/>
      <c r="C108" s="91"/>
      <c r="D108" s="91"/>
      <c r="E108" s="103"/>
      <c r="F108" s="103"/>
      <c r="G108" s="103"/>
      <c r="H108" s="103"/>
      <c r="I108" s="103"/>
      <c r="J108" s="103"/>
      <c r="K108" s="103"/>
      <c r="L108" s="103"/>
    </row>
    <row r="109" spans="1:12" customFormat="1" x14ac:dyDescent="0.25">
      <c r="A109" s="91"/>
      <c r="B109" s="91"/>
      <c r="C109" s="91"/>
      <c r="D109" s="91"/>
      <c r="E109" s="103"/>
      <c r="F109" s="103"/>
      <c r="G109" s="103"/>
      <c r="H109" s="103"/>
      <c r="I109" s="103"/>
      <c r="J109" s="103"/>
      <c r="K109" s="103"/>
      <c r="L109" s="103"/>
    </row>
    <row r="110" spans="1:12" customFormat="1" x14ac:dyDescent="0.25">
      <c r="A110" s="91"/>
      <c r="B110" s="91"/>
      <c r="C110" s="91"/>
      <c r="D110" s="91"/>
      <c r="E110" s="103"/>
      <c r="F110" s="103"/>
      <c r="G110" s="103"/>
      <c r="H110" s="103"/>
      <c r="I110" s="103"/>
      <c r="J110" s="103"/>
      <c r="K110" s="103"/>
      <c r="L110" s="103"/>
    </row>
    <row r="111" spans="1:12" customFormat="1" x14ac:dyDescent="0.25">
      <c r="A111" s="91"/>
      <c r="B111" s="91"/>
      <c r="C111" s="91"/>
      <c r="D111" s="91"/>
      <c r="E111" s="103"/>
      <c r="F111" s="103"/>
      <c r="G111" s="103"/>
      <c r="H111" s="103"/>
      <c r="I111" s="103"/>
      <c r="J111" s="103"/>
      <c r="K111" s="103"/>
      <c r="L111" s="103"/>
    </row>
    <row r="112" spans="1:12" customFormat="1" x14ac:dyDescent="0.25">
      <c r="A112" s="91"/>
      <c r="B112" s="91"/>
      <c r="C112" s="91"/>
      <c r="D112" s="91"/>
      <c r="E112" s="103"/>
      <c r="F112" s="103"/>
      <c r="G112" s="103"/>
      <c r="H112" s="103"/>
      <c r="I112" s="103"/>
      <c r="J112" s="103"/>
      <c r="K112" s="103"/>
      <c r="L112" s="103"/>
    </row>
    <row r="113" spans="1:12" customFormat="1" x14ac:dyDescent="0.25">
      <c r="A113" s="91"/>
      <c r="B113" s="91"/>
      <c r="C113" s="91"/>
      <c r="D113" s="91"/>
      <c r="E113" s="103"/>
      <c r="F113" s="103"/>
      <c r="G113" s="103"/>
      <c r="H113" s="103"/>
      <c r="I113" s="103"/>
      <c r="J113" s="103"/>
      <c r="K113" s="103"/>
      <c r="L113" s="103"/>
    </row>
    <row r="114" spans="1:12" customFormat="1" x14ac:dyDescent="0.25">
      <c r="A114" s="91"/>
      <c r="B114" s="91"/>
      <c r="C114" s="91"/>
      <c r="D114" s="91"/>
      <c r="E114" s="103"/>
      <c r="F114" s="103"/>
      <c r="G114" s="103"/>
      <c r="H114" s="103"/>
      <c r="I114" s="103"/>
      <c r="J114" s="103"/>
      <c r="K114" s="103"/>
      <c r="L114" s="103"/>
    </row>
    <row r="115" spans="1:12" customFormat="1" x14ac:dyDescent="0.25">
      <c r="A115" s="91"/>
      <c r="B115" s="91"/>
      <c r="C115" s="91"/>
      <c r="D115" s="91"/>
      <c r="E115" s="103"/>
      <c r="F115" s="103"/>
      <c r="G115" s="103"/>
      <c r="H115" s="103"/>
      <c r="I115" s="103"/>
      <c r="J115" s="103"/>
      <c r="K115" s="103"/>
      <c r="L115" s="103"/>
    </row>
    <row r="116" spans="1:12" customFormat="1" x14ac:dyDescent="0.25">
      <c r="A116" s="91"/>
      <c r="B116" s="91"/>
      <c r="C116" s="91"/>
      <c r="D116" s="91"/>
      <c r="E116" s="103"/>
      <c r="F116" s="103"/>
      <c r="G116" s="103"/>
      <c r="H116" s="103"/>
      <c r="I116" s="103"/>
      <c r="J116" s="103"/>
      <c r="K116" s="103"/>
      <c r="L116" s="103"/>
    </row>
    <row r="117" spans="1:12" customFormat="1" x14ac:dyDescent="0.25">
      <c r="A117" s="91"/>
      <c r="B117" s="91"/>
      <c r="C117" s="91"/>
      <c r="D117" s="91"/>
      <c r="E117" s="103"/>
      <c r="F117" s="103"/>
      <c r="G117" s="103"/>
      <c r="H117" s="103"/>
      <c r="I117" s="103"/>
      <c r="J117" s="103"/>
      <c r="K117" s="103"/>
      <c r="L117" s="103"/>
    </row>
    <row r="118" spans="1:12" customFormat="1" x14ac:dyDescent="0.25">
      <c r="A118" s="91"/>
      <c r="B118" s="91"/>
      <c r="C118" s="91"/>
      <c r="D118" s="91"/>
      <c r="E118" s="103"/>
      <c r="F118" s="103"/>
      <c r="G118" s="103"/>
      <c r="H118" s="103"/>
      <c r="I118" s="103"/>
      <c r="J118" s="103"/>
      <c r="K118" s="103"/>
      <c r="L118" s="103"/>
    </row>
    <row r="119" spans="1:12" customFormat="1" x14ac:dyDescent="0.25">
      <c r="A119" s="91"/>
      <c r="B119" s="91"/>
      <c r="C119" s="91"/>
      <c r="D119" s="91"/>
      <c r="E119" s="103"/>
      <c r="F119" s="103"/>
      <c r="G119" s="103"/>
      <c r="H119" s="103"/>
      <c r="I119" s="103"/>
      <c r="J119" s="103"/>
      <c r="K119" s="103"/>
      <c r="L119" s="103"/>
    </row>
    <row r="120" spans="1:12" customFormat="1" x14ac:dyDescent="0.25">
      <c r="A120" s="91"/>
      <c r="B120" s="91"/>
      <c r="C120" s="91"/>
      <c r="D120" s="91"/>
      <c r="E120" s="103"/>
      <c r="F120" s="103"/>
      <c r="G120" s="103"/>
      <c r="H120" s="103"/>
      <c r="I120" s="103"/>
      <c r="J120" s="103"/>
      <c r="K120" s="103"/>
      <c r="L120" s="103"/>
    </row>
    <row r="121" spans="1:12" customFormat="1" x14ac:dyDescent="0.25">
      <c r="A121" s="91"/>
      <c r="B121" s="91"/>
      <c r="C121" s="91"/>
      <c r="D121" s="91"/>
      <c r="E121" s="103"/>
      <c r="F121" s="103"/>
      <c r="G121" s="103"/>
      <c r="H121" s="103"/>
      <c r="I121" s="103"/>
      <c r="J121" s="103"/>
      <c r="K121" s="103"/>
      <c r="L121" s="103"/>
    </row>
    <row r="122" spans="1:12" customFormat="1" x14ac:dyDescent="0.25">
      <c r="A122" s="91"/>
      <c r="B122" s="91"/>
      <c r="C122" s="91"/>
      <c r="D122" s="91"/>
      <c r="E122" s="103"/>
      <c r="F122" s="103"/>
      <c r="G122" s="103"/>
      <c r="H122" s="103"/>
      <c r="I122" s="103"/>
      <c r="J122" s="103"/>
      <c r="K122" s="103"/>
      <c r="L122" s="103"/>
    </row>
    <row r="123" spans="1:12" customFormat="1" x14ac:dyDescent="0.25">
      <c r="A123" s="91"/>
      <c r="B123" s="91"/>
      <c r="C123" s="91"/>
      <c r="D123" s="91"/>
      <c r="E123" s="103"/>
      <c r="F123" s="103"/>
      <c r="G123" s="103"/>
      <c r="H123" s="103"/>
      <c r="I123" s="103"/>
      <c r="J123" s="103"/>
      <c r="K123" s="103"/>
      <c r="L123" s="103"/>
    </row>
    <row r="124" spans="1:12" customFormat="1" x14ac:dyDescent="0.25">
      <c r="A124" s="91"/>
      <c r="B124" s="91"/>
      <c r="C124" s="91"/>
      <c r="D124" s="91"/>
      <c r="E124" s="103"/>
      <c r="F124" s="103"/>
      <c r="G124" s="103"/>
      <c r="H124" s="103"/>
      <c r="I124" s="103"/>
      <c r="J124" s="103"/>
      <c r="K124" s="103"/>
      <c r="L124" s="103"/>
    </row>
    <row r="125" spans="1:12" customFormat="1" x14ac:dyDescent="0.25">
      <c r="A125" s="91"/>
      <c r="B125" s="91"/>
      <c r="C125" s="91"/>
      <c r="D125" s="91"/>
      <c r="E125" s="103"/>
      <c r="F125" s="103"/>
      <c r="G125" s="103"/>
      <c r="H125" s="103"/>
      <c r="I125" s="103"/>
      <c r="J125" s="103"/>
      <c r="K125" s="103"/>
      <c r="L125" s="103"/>
    </row>
    <row r="126" spans="1:12" customFormat="1" x14ac:dyDescent="0.25">
      <c r="A126" s="91"/>
      <c r="B126" s="91"/>
      <c r="C126" s="91"/>
      <c r="D126" s="91"/>
      <c r="E126" s="103"/>
      <c r="F126" s="103"/>
      <c r="G126" s="103"/>
      <c r="H126" s="103"/>
      <c r="I126" s="103"/>
      <c r="J126" s="103"/>
      <c r="K126" s="103"/>
      <c r="L126" s="103"/>
    </row>
    <row r="127" spans="1:12" customFormat="1" x14ac:dyDescent="0.25">
      <c r="A127" s="91"/>
      <c r="B127" s="91"/>
      <c r="C127" s="91"/>
      <c r="D127" s="91"/>
      <c r="E127" s="103"/>
      <c r="F127" s="103"/>
      <c r="G127" s="103"/>
      <c r="H127" s="103"/>
      <c r="I127" s="103"/>
      <c r="J127" s="103"/>
      <c r="K127" s="103"/>
      <c r="L127" s="103"/>
    </row>
    <row r="128" spans="1:12" customFormat="1" x14ac:dyDescent="0.25">
      <c r="A128" s="91"/>
      <c r="B128" s="91"/>
      <c r="C128" s="91"/>
      <c r="D128" s="91"/>
      <c r="E128" s="103"/>
      <c r="F128" s="103"/>
      <c r="G128" s="103"/>
      <c r="H128" s="103"/>
      <c r="I128" s="103"/>
      <c r="J128" s="103"/>
      <c r="K128" s="103"/>
      <c r="L128" s="103"/>
    </row>
    <row r="129" spans="1:12" customFormat="1" x14ac:dyDescent="0.25">
      <c r="A129" s="91"/>
      <c r="B129" s="91"/>
      <c r="C129" s="91"/>
      <c r="D129" s="91"/>
      <c r="E129" s="103"/>
      <c r="F129" s="103"/>
      <c r="G129" s="103"/>
      <c r="H129" s="103"/>
      <c r="I129" s="103"/>
      <c r="J129" s="103"/>
      <c r="K129" s="103"/>
      <c r="L129" s="103"/>
    </row>
    <row r="130" spans="1:12" customFormat="1" x14ac:dyDescent="0.25">
      <c r="A130" s="91"/>
      <c r="B130" s="91"/>
      <c r="C130" s="91"/>
      <c r="D130" s="91"/>
      <c r="E130" s="103"/>
      <c r="F130" s="103"/>
      <c r="G130" s="103"/>
      <c r="H130" s="103"/>
      <c r="I130" s="103"/>
      <c r="J130" s="103"/>
      <c r="K130" s="103"/>
      <c r="L130" s="103"/>
    </row>
    <row r="131" spans="1:12" customFormat="1" x14ac:dyDescent="0.25">
      <c r="A131" s="91"/>
      <c r="B131" s="91"/>
      <c r="C131" s="91"/>
      <c r="D131" s="91"/>
      <c r="E131" s="103"/>
      <c r="F131" s="103"/>
      <c r="G131" s="103"/>
      <c r="H131" s="103"/>
      <c r="I131" s="103"/>
      <c r="J131" s="103"/>
      <c r="K131" s="103"/>
      <c r="L131" s="103"/>
    </row>
    <row r="132" spans="1:12" customFormat="1" x14ac:dyDescent="0.25">
      <c r="A132" s="91"/>
      <c r="B132" s="91"/>
      <c r="C132" s="91"/>
      <c r="D132" s="91"/>
      <c r="E132" s="103"/>
      <c r="F132" s="103"/>
      <c r="G132" s="103"/>
      <c r="H132" s="103"/>
      <c r="I132" s="103"/>
      <c r="J132" s="103"/>
      <c r="K132" s="103"/>
      <c r="L132" s="103"/>
    </row>
    <row r="133" spans="1:12" customFormat="1" x14ac:dyDescent="0.25">
      <c r="A133" s="91"/>
      <c r="B133" s="91"/>
      <c r="C133" s="91"/>
      <c r="D133" s="91"/>
      <c r="E133" s="103"/>
      <c r="F133" s="103"/>
      <c r="G133" s="103"/>
      <c r="H133" s="103"/>
      <c r="I133" s="103"/>
      <c r="J133" s="103"/>
      <c r="K133" s="103"/>
      <c r="L133" s="103"/>
    </row>
    <row r="134" spans="1:12" customFormat="1" x14ac:dyDescent="0.25">
      <c r="A134" s="91"/>
      <c r="B134" s="91"/>
      <c r="C134" s="91"/>
      <c r="D134" s="91"/>
      <c r="E134" s="103"/>
      <c r="F134" s="103"/>
      <c r="G134" s="103"/>
      <c r="H134" s="103"/>
      <c r="I134" s="103"/>
      <c r="J134" s="103"/>
      <c r="K134" s="103"/>
      <c r="L134" s="103"/>
    </row>
    <row r="135" spans="1:12" customFormat="1" x14ac:dyDescent="0.25">
      <c r="A135" s="91"/>
      <c r="B135" s="91"/>
      <c r="C135" s="91"/>
      <c r="D135" s="91"/>
      <c r="E135" s="103"/>
      <c r="F135" s="103"/>
      <c r="G135" s="103"/>
      <c r="H135" s="103"/>
      <c r="I135" s="103"/>
      <c r="J135" s="103"/>
      <c r="K135" s="103"/>
      <c r="L135" s="103"/>
    </row>
    <row r="136" spans="1:12" customFormat="1" x14ac:dyDescent="0.25">
      <c r="A136" s="91"/>
      <c r="B136" s="91"/>
      <c r="C136" s="91"/>
      <c r="D136" s="91"/>
      <c r="E136" s="103"/>
      <c r="F136" s="103"/>
      <c r="G136" s="103"/>
      <c r="H136" s="103"/>
      <c r="I136" s="103"/>
      <c r="J136" s="103"/>
      <c r="K136" s="103"/>
      <c r="L136" s="103"/>
    </row>
    <row r="137" spans="1:12" customFormat="1" x14ac:dyDescent="0.25">
      <c r="A137" s="91"/>
      <c r="B137" s="91"/>
      <c r="C137" s="91"/>
      <c r="D137" s="91"/>
      <c r="E137" s="103"/>
      <c r="F137" s="103"/>
      <c r="G137" s="103"/>
      <c r="H137" s="103"/>
      <c r="I137" s="103"/>
      <c r="J137" s="103"/>
      <c r="K137" s="103"/>
      <c r="L137" s="103"/>
    </row>
    <row r="138" spans="1:12" customFormat="1" x14ac:dyDescent="0.25">
      <c r="A138" s="91"/>
      <c r="B138" s="91"/>
      <c r="C138" s="91"/>
      <c r="D138" s="91"/>
      <c r="E138" s="103"/>
      <c r="F138" s="103"/>
      <c r="G138" s="103"/>
      <c r="H138" s="103"/>
      <c r="I138" s="103"/>
      <c r="J138" s="103"/>
      <c r="K138" s="103"/>
      <c r="L138" s="103"/>
    </row>
    <row r="139" spans="1:12" customFormat="1" x14ac:dyDescent="0.25">
      <c r="A139" s="91"/>
      <c r="B139" s="91"/>
      <c r="C139" s="91"/>
      <c r="D139" s="91"/>
      <c r="E139" s="103"/>
      <c r="F139" s="103"/>
      <c r="G139" s="103"/>
      <c r="H139" s="103"/>
      <c r="I139" s="103"/>
      <c r="J139" s="103"/>
      <c r="K139" s="103"/>
      <c r="L139" s="103"/>
    </row>
    <row r="140" spans="1:12" customFormat="1" x14ac:dyDescent="0.25">
      <c r="A140" s="91"/>
      <c r="B140" s="91"/>
      <c r="C140" s="91"/>
      <c r="D140" s="91"/>
      <c r="E140" s="103"/>
      <c r="F140" s="103"/>
      <c r="G140" s="103"/>
      <c r="H140" s="103"/>
      <c r="I140" s="103"/>
      <c r="J140" s="103"/>
      <c r="K140" s="103"/>
      <c r="L140" s="103"/>
    </row>
    <row r="141" spans="1:12" customFormat="1" x14ac:dyDescent="0.25">
      <c r="A141" s="91"/>
      <c r="B141" s="91"/>
      <c r="C141" s="91"/>
      <c r="D141" s="91"/>
      <c r="E141" s="103"/>
      <c r="F141" s="103"/>
      <c r="G141" s="103"/>
      <c r="H141" s="103"/>
      <c r="I141" s="103"/>
      <c r="J141" s="103"/>
      <c r="K141" s="103"/>
      <c r="L141" s="103"/>
    </row>
    <row r="142" spans="1:12" customFormat="1" x14ac:dyDescent="0.25">
      <c r="A142" s="91"/>
      <c r="B142" s="91"/>
      <c r="C142" s="91"/>
      <c r="D142" s="91"/>
      <c r="E142" s="103"/>
      <c r="F142" s="103"/>
      <c r="G142" s="103"/>
      <c r="H142" s="103"/>
      <c r="I142" s="103"/>
      <c r="J142" s="103"/>
      <c r="K142" s="103"/>
      <c r="L142" s="103"/>
    </row>
    <row r="143" spans="1:12" customFormat="1" x14ac:dyDescent="0.25">
      <c r="A143" s="91"/>
      <c r="B143" s="91"/>
      <c r="C143" s="91"/>
      <c r="D143" s="91"/>
      <c r="E143" s="103"/>
      <c r="F143" s="103"/>
      <c r="G143" s="103"/>
      <c r="H143" s="103"/>
      <c r="I143" s="103"/>
      <c r="J143" s="103"/>
      <c r="K143" s="103"/>
      <c r="L143" s="103"/>
    </row>
    <row r="144" spans="1:12" customFormat="1" x14ac:dyDescent="0.25">
      <c r="A144" s="91"/>
      <c r="B144" s="91"/>
      <c r="C144" s="91"/>
      <c r="D144" s="91"/>
      <c r="E144" s="103"/>
      <c r="F144" s="103"/>
      <c r="G144" s="103"/>
      <c r="H144" s="103"/>
      <c r="I144" s="103"/>
      <c r="J144" s="103"/>
      <c r="K144" s="103"/>
      <c r="L144" s="103"/>
    </row>
    <row r="145" spans="1:12" customFormat="1" x14ac:dyDescent="0.25">
      <c r="A145" s="91"/>
      <c r="B145" s="91"/>
      <c r="C145" s="91"/>
      <c r="D145" s="91"/>
      <c r="E145" s="103"/>
      <c r="F145" s="103"/>
      <c r="G145" s="103"/>
      <c r="H145" s="103"/>
      <c r="I145" s="103"/>
      <c r="J145" s="103"/>
      <c r="K145" s="103"/>
      <c r="L145" s="103"/>
    </row>
    <row r="146" spans="1:12" customFormat="1" x14ac:dyDescent="0.25">
      <c r="A146" s="91"/>
      <c r="B146" s="91"/>
      <c r="C146" s="91"/>
      <c r="D146" s="91"/>
      <c r="E146" s="103"/>
      <c r="F146" s="103"/>
      <c r="G146" s="103"/>
      <c r="H146" s="103"/>
      <c r="I146" s="103"/>
      <c r="J146" s="103"/>
      <c r="K146" s="103"/>
      <c r="L146" s="103"/>
    </row>
    <row r="147" spans="1:12" customFormat="1" x14ac:dyDescent="0.25">
      <c r="A147" s="91"/>
      <c r="B147" s="91"/>
      <c r="C147" s="91"/>
      <c r="D147" s="91"/>
      <c r="E147" s="103"/>
      <c r="F147" s="103"/>
      <c r="G147" s="103"/>
      <c r="H147" s="103"/>
      <c r="I147" s="103"/>
      <c r="J147" s="103"/>
      <c r="K147" s="103"/>
      <c r="L147" s="103"/>
    </row>
    <row r="148" spans="1:12" customFormat="1" x14ac:dyDescent="0.25">
      <c r="A148" s="91"/>
      <c r="B148" s="91"/>
      <c r="C148" s="91"/>
      <c r="D148" s="91"/>
      <c r="E148" s="103"/>
      <c r="F148" s="103"/>
      <c r="G148" s="103"/>
      <c r="H148" s="103"/>
      <c r="I148" s="103"/>
      <c r="J148" s="103"/>
      <c r="K148" s="103"/>
      <c r="L148" s="103"/>
    </row>
    <row r="149" spans="1:12" customFormat="1" x14ac:dyDescent="0.25">
      <c r="A149" s="91"/>
      <c r="B149" s="91"/>
      <c r="C149" s="91"/>
      <c r="D149" s="91"/>
      <c r="E149" s="103"/>
      <c r="F149" s="103"/>
      <c r="G149" s="103"/>
      <c r="H149" s="103"/>
      <c r="I149" s="103"/>
      <c r="J149" s="103"/>
      <c r="K149" s="103"/>
      <c r="L149" s="103"/>
    </row>
    <row r="150" spans="1:12" customFormat="1" x14ac:dyDescent="0.25">
      <c r="A150" s="91"/>
      <c r="B150" s="91"/>
      <c r="C150" s="91"/>
      <c r="D150" s="91"/>
      <c r="E150" s="103"/>
      <c r="F150" s="103"/>
      <c r="G150" s="103"/>
      <c r="H150" s="103"/>
      <c r="I150" s="103"/>
      <c r="J150" s="103"/>
      <c r="K150" s="103"/>
      <c r="L150" s="103"/>
    </row>
    <row r="151" spans="1:12" customFormat="1" x14ac:dyDescent="0.25">
      <c r="A151" s="91"/>
      <c r="B151" s="91"/>
      <c r="C151" s="91"/>
      <c r="D151" s="91"/>
      <c r="E151" s="103"/>
      <c r="F151" s="103"/>
      <c r="G151" s="103"/>
      <c r="H151" s="103"/>
      <c r="I151" s="103"/>
      <c r="J151" s="103"/>
      <c r="K151" s="103"/>
      <c r="L151" s="103"/>
    </row>
    <row r="152" spans="1:12" customFormat="1" x14ac:dyDescent="0.25">
      <c r="A152" s="91"/>
      <c r="B152" s="91"/>
      <c r="C152" s="91"/>
      <c r="D152" s="91"/>
      <c r="E152" s="103"/>
      <c r="F152" s="103"/>
      <c r="G152" s="103"/>
      <c r="H152" s="103"/>
      <c r="I152" s="103"/>
      <c r="J152" s="103"/>
      <c r="K152" s="103"/>
      <c r="L152" s="103"/>
    </row>
    <row r="153" spans="1:12" customFormat="1" x14ac:dyDescent="0.25">
      <c r="A153" s="91"/>
      <c r="B153" s="91"/>
      <c r="C153" s="91"/>
      <c r="D153" s="91"/>
      <c r="E153" s="103"/>
      <c r="F153" s="103"/>
      <c r="G153" s="103"/>
      <c r="H153" s="103"/>
      <c r="I153" s="103"/>
      <c r="J153" s="103"/>
      <c r="K153" s="103"/>
      <c r="L153" s="103"/>
    </row>
    <row r="154" spans="1:12" customFormat="1" x14ac:dyDescent="0.25">
      <c r="A154" s="91"/>
      <c r="B154" s="91"/>
      <c r="C154" s="91"/>
      <c r="D154" s="91"/>
      <c r="E154" s="103"/>
      <c r="F154" s="103"/>
      <c r="G154" s="103"/>
      <c r="H154" s="103"/>
      <c r="I154" s="103"/>
      <c r="J154" s="103"/>
      <c r="K154" s="103"/>
      <c r="L154" s="103"/>
    </row>
    <row r="155" spans="1:12" customFormat="1" x14ac:dyDescent="0.25">
      <c r="A155" s="91"/>
      <c r="B155" s="91"/>
      <c r="C155" s="91"/>
      <c r="D155" s="91"/>
      <c r="E155" s="103"/>
      <c r="F155" s="103"/>
      <c r="G155" s="103"/>
      <c r="H155" s="103"/>
      <c r="I155" s="103"/>
      <c r="J155" s="103"/>
      <c r="K155" s="103"/>
      <c r="L155" s="103"/>
    </row>
    <row r="156" spans="1:12" customFormat="1" x14ac:dyDescent="0.25">
      <c r="A156" s="91"/>
      <c r="B156" s="91"/>
      <c r="C156" s="91"/>
      <c r="D156" s="91"/>
      <c r="E156" s="103"/>
      <c r="F156" s="103"/>
      <c r="G156" s="103"/>
      <c r="H156" s="103"/>
      <c r="I156" s="103"/>
      <c r="J156" s="103"/>
      <c r="K156" s="103"/>
      <c r="L156" s="103"/>
    </row>
    <row r="157" spans="1:12" customFormat="1" x14ac:dyDescent="0.25">
      <c r="A157" s="91"/>
      <c r="B157" s="91"/>
      <c r="C157" s="91"/>
      <c r="D157" s="91"/>
      <c r="E157" s="103"/>
      <c r="F157" s="103"/>
      <c r="G157" s="103"/>
      <c r="H157" s="103"/>
      <c r="I157" s="103"/>
      <c r="J157" s="103"/>
      <c r="K157" s="103"/>
      <c r="L157" s="103"/>
    </row>
    <row r="158" spans="1:12" customFormat="1" x14ac:dyDescent="0.25">
      <c r="A158" s="91"/>
      <c r="B158" s="91"/>
      <c r="C158" s="91"/>
      <c r="D158" s="91"/>
      <c r="E158" s="103"/>
      <c r="F158" s="103"/>
      <c r="G158" s="103"/>
      <c r="H158" s="103"/>
      <c r="I158" s="103"/>
      <c r="J158" s="103"/>
      <c r="K158" s="103"/>
      <c r="L158" s="103"/>
    </row>
    <row r="159" spans="1:12" customFormat="1" x14ac:dyDescent="0.25">
      <c r="A159" s="91"/>
      <c r="B159" s="91"/>
      <c r="C159" s="91"/>
      <c r="D159" s="91"/>
      <c r="E159" s="103"/>
      <c r="F159" s="103"/>
      <c r="G159" s="103"/>
      <c r="H159" s="103"/>
      <c r="I159" s="103"/>
      <c r="J159" s="103"/>
      <c r="K159" s="103"/>
      <c r="L159" s="103"/>
    </row>
    <row r="160" spans="1:12" customFormat="1" x14ac:dyDescent="0.25">
      <c r="A160" s="91"/>
      <c r="B160" s="91"/>
      <c r="C160" s="91"/>
      <c r="D160" s="91"/>
      <c r="E160" s="103"/>
      <c r="F160" s="103"/>
      <c r="G160" s="103"/>
      <c r="H160" s="103"/>
      <c r="I160" s="103"/>
      <c r="J160" s="103"/>
      <c r="K160" s="103"/>
      <c r="L160" s="103"/>
    </row>
    <row r="161" spans="1:12" customFormat="1" x14ac:dyDescent="0.25">
      <c r="A161" s="91"/>
      <c r="B161" s="91"/>
      <c r="C161" s="91"/>
      <c r="D161" s="91"/>
      <c r="E161" s="103"/>
      <c r="F161" s="103"/>
      <c r="G161" s="103"/>
      <c r="H161" s="103"/>
      <c r="I161" s="103"/>
      <c r="J161" s="103"/>
      <c r="K161" s="103"/>
      <c r="L161" s="103"/>
    </row>
    <row r="162" spans="1:12" customFormat="1" x14ac:dyDescent="0.25">
      <c r="A162" s="91"/>
      <c r="B162" s="91"/>
      <c r="C162" s="91"/>
      <c r="D162" s="91"/>
      <c r="E162" s="103"/>
      <c r="F162" s="103"/>
      <c r="G162" s="103"/>
      <c r="H162" s="103"/>
      <c r="I162" s="103"/>
      <c r="J162" s="103"/>
      <c r="K162" s="103"/>
      <c r="L162" s="103"/>
    </row>
    <row r="163" spans="1:12" customFormat="1" x14ac:dyDescent="0.25">
      <c r="A163" s="91"/>
      <c r="B163" s="91"/>
      <c r="C163" s="91"/>
      <c r="D163" s="91"/>
      <c r="E163" s="103"/>
      <c r="F163" s="103"/>
      <c r="G163" s="103"/>
      <c r="H163" s="103"/>
      <c r="I163" s="103"/>
      <c r="J163" s="103"/>
      <c r="K163" s="103"/>
      <c r="L163" s="103"/>
    </row>
    <row r="164" spans="1:12" customFormat="1" x14ac:dyDescent="0.25">
      <c r="A164" s="91"/>
      <c r="B164" s="91"/>
      <c r="C164" s="91"/>
      <c r="D164" s="91"/>
      <c r="E164" s="103"/>
      <c r="F164" s="103"/>
      <c r="G164" s="103"/>
      <c r="H164" s="103"/>
      <c r="I164" s="103"/>
      <c r="J164" s="103"/>
      <c r="K164" s="103"/>
      <c r="L164" s="103"/>
    </row>
    <row r="165" spans="1:12" customFormat="1" x14ac:dyDescent="0.25">
      <c r="A165" s="91"/>
      <c r="B165" s="91"/>
      <c r="C165" s="91"/>
      <c r="D165" s="91"/>
      <c r="E165" s="103"/>
      <c r="F165" s="103"/>
      <c r="G165" s="103"/>
      <c r="H165" s="103"/>
      <c r="I165" s="103"/>
      <c r="J165" s="103"/>
      <c r="K165" s="103"/>
      <c r="L165" s="103"/>
    </row>
    <row r="166" spans="1:12" customFormat="1" x14ac:dyDescent="0.25">
      <c r="A166" s="91"/>
      <c r="B166" s="91"/>
      <c r="C166" s="91"/>
      <c r="D166" s="91"/>
      <c r="E166" s="103"/>
      <c r="F166" s="103"/>
      <c r="G166" s="103"/>
      <c r="H166" s="103"/>
      <c r="I166" s="103"/>
      <c r="J166" s="103"/>
      <c r="K166" s="103"/>
      <c r="L166" s="103"/>
    </row>
    <row r="167" spans="1:12" customFormat="1" x14ac:dyDescent="0.25">
      <c r="A167" s="91"/>
      <c r="B167" s="91"/>
      <c r="C167" s="91"/>
      <c r="D167" s="91"/>
      <c r="E167" s="103"/>
      <c r="F167" s="103"/>
      <c r="G167" s="103"/>
      <c r="H167" s="103"/>
      <c r="I167" s="103"/>
      <c r="J167" s="103"/>
      <c r="K167" s="103"/>
      <c r="L167" s="103"/>
    </row>
    <row r="168" spans="1:12" customFormat="1" x14ac:dyDescent="0.25">
      <c r="A168" s="91"/>
      <c r="B168" s="91"/>
      <c r="C168" s="91"/>
      <c r="D168" s="91"/>
      <c r="E168" s="103"/>
      <c r="F168" s="103"/>
      <c r="G168" s="103"/>
      <c r="H168" s="103"/>
      <c r="I168" s="103"/>
      <c r="J168" s="103"/>
      <c r="K168" s="103"/>
      <c r="L168" s="103"/>
    </row>
    <row r="169" spans="1:12" customFormat="1" x14ac:dyDescent="0.25">
      <c r="A169" s="91"/>
      <c r="B169" s="91"/>
      <c r="C169" s="91"/>
      <c r="D169" s="91"/>
      <c r="E169" s="103"/>
      <c r="F169" s="103"/>
      <c r="G169" s="103"/>
      <c r="H169" s="103"/>
      <c r="I169" s="103"/>
      <c r="J169" s="103"/>
      <c r="K169" s="103"/>
      <c r="L169" s="103"/>
    </row>
    <row r="170" spans="1:12" customFormat="1" x14ac:dyDescent="0.25">
      <c r="A170" s="91"/>
      <c r="B170" s="91"/>
      <c r="C170" s="91"/>
      <c r="D170" s="91"/>
      <c r="E170" s="103"/>
      <c r="F170" s="103"/>
      <c r="G170" s="103"/>
      <c r="H170" s="103"/>
      <c r="I170" s="103"/>
      <c r="J170" s="103"/>
      <c r="K170" s="103"/>
      <c r="L170" s="103"/>
    </row>
    <row r="171" spans="1:12" customFormat="1" x14ac:dyDescent="0.25">
      <c r="A171" s="91"/>
      <c r="B171" s="91"/>
      <c r="C171" s="91"/>
      <c r="D171" s="91"/>
      <c r="E171" s="103"/>
      <c r="F171" s="103"/>
      <c r="G171" s="103"/>
      <c r="H171" s="103"/>
      <c r="I171" s="103"/>
      <c r="J171" s="103"/>
      <c r="K171" s="103"/>
      <c r="L171" s="103"/>
    </row>
    <row r="172" spans="1:12" customFormat="1" x14ac:dyDescent="0.25">
      <c r="A172" s="91"/>
      <c r="B172" s="91"/>
      <c r="C172" s="91"/>
      <c r="D172" s="91"/>
      <c r="E172" s="103"/>
      <c r="F172" s="103"/>
      <c r="G172" s="103"/>
      <c r="H172" s="103"/>
      <c r="I172" s="103"/>
      <c r="J172" s="103"/>
      <c r="K172" s="103"/>
      <c r="L172" s="103"/>
    </row>
    <row r="173" spans="1:12" customFormat="1" x14ac:dyDescent="0.25">
      <c r="A173" s="91"/>
      <c r="B173" s="91"/>
      <c r="C173" s="91"/>
      <c r="D173" s="91"/>
      <c r="E173" s="103"/>
      <c r="F173" s="103"/>
      <c r="G173" s="103"/>
      <c r="H173" s="103"/>
      <c r="I173" s="103"/>
      <c r="J173" s="103"/>
      <c r="K173" s="103"/>
      <c r="L173" s="103"/>
    </row>
    <row r="174" spans="1:12" customFormat="1" x14ac:dyDescent="0.25">
      <c r="A174" s="91"/>
      <c r="B174" s="91"/>
      <c r="C174" s="91"/>
      <c r="D174" s="91"/>
      <c r="E174" s="103"/>
      <c r="F174" s="103"/>
      <c r="G174" s="103"/>
      <c r="H174" s="103"/>
      <c r="I174" s="103"/>
      <c r="J174" s="103"/>
      <c r="K174" s="103"/>
      <c r="L174" s="103"/>
    </row>
    <row r="175" spans="1:12" customFormat="1" x14ac:dyDescent="0.25">
      <c r="A175" s="91"/>
      <c r="B175" s="91"/>
      <c r="C175" s="91"/>
      <c r="D175" s="91"/>
      <c r="E175" s="103"/>
      <c r="F175" s="103"/>
      <c r="G175" s="103"/>
      <c r="H175" s="103"/>
      <c r="I175" s="103"/>
      <c r="J175" s="103"/>
      <c r="K175" s="103"/>
      <c r="L175" s="103"/>
    </row>
    <row r="176" spans="1:12" customFormat="1" x14ac:dyDescent="0.25">
      <c r="A176" s="91"/>
      <c r="B176" s="91"/>
      <c r="C176" s="91"/>
      <c r="D176" s="91"/>
      <c r="E176" s="103"/>
      <c r="F176" s="103"/>
      <c r="G176" s="103"/>
      <c r="H176" s="103"/>
      <c r="I176" s="103"/>
      <c r="J176" s="103"/>
      <c r="K176" s="103"/>
      <c r="L176" s="103"/>
    </row>
    <row r="177" spans="1:12" customFormat="1" x14ac:dyDescent="0.25">
      <c r="A177" s="91"/>
      <c r="B177" s="91"/>
      <c r="C177" s="91"/>
      <c r="D177" s="91"/>
      <c r="E177" s="103"/>
      <c r="F177" s="103"/>
      <c r="G177" s="103"/>
      <c r="H177" s="103"/>
      <c r="I177" s="103"/>
      <c r="J177" s="103"/>
      <c r="K177" s="103"/>
      <c r="L177" s="103"/>
    </row>
    <row r="178" spans="1:12" customFormat="1" x14ac:dyDescent="0.25">
      <c r="A178" s="91"/>
      <c r="B178" s="91"/>
      <c r="C178" s="91"/>
      <c r="D178" s="91"/>
      <c r="E178" s="103"/>
      <c r="F178" s="103"/>
      <c r="G178" s="103"/>
      <c r="H178" s="103"/>
      <c r="I178" s="103"/>
      <c r="J178" s="103"/>
      <c r="K178" s="103"/>
      <c r="L178" s="103"/>
    </row>
    <row r="179" spans="1:12" customFormat="1" x14ac:dyDescent="0.25">
      <c r="A179" s="91"/>
      <c r="B179" s="91"/>
      <c r="C179" s="91"/>
      <c r="D179" s="91"/>
      <c r="E179" s="103"/>
      <c r="F179" s="103"/>
      <c r="G179" s="103"/>
      <c r="H179" s="103"/>
      <c r="I179" s="103"/>
      <c r="J179" s="103"/>
      <c r="K179" s="103"/>
      <c r="L179" s="103"/>
    </row>
    <row r="180" spans="1:12" customFormat="1" x14ac:dyDescent="0.25">
      <c r="A180" s="91"/>
      <c r="B180" s="91"/>
      <c r="C180" s="91"/>
      <c r="D180" s="91"/>
      <c r="E180" s="103"/>
      <c r="F180" s="103"/>
      <c r="G180" s="103"/>
      <c r="H180" s="103"/>
      <c r="I180" s="103"/>
      <c r="J180" s="103"/>
      <c r="K180" s="103"/>
      <c r="L180" s="103"/>
    </row>
    <row r="181" spans="1:12" customFormat="1" x14ac:dyDescent="0.25">
      <c r="A181" s="91"/>
      <c r="B181" s="91"/>
      <c r="C181" s="91"/>
      <c r="D181" s="91"/>
      <c r="E181" s="103"/>
      <c r="F181" s="103"/>
      <c r="G181" s="103"/>
      <c r="H181" s="103"/>
      <c r="I181" s="103"/>
      <c r="J181" s="103"/>
      <c r="K181" s="103"/>
      <c r="L181" s="103"/>
    </row>
    <row r="182" spans="1:12" customFormat="1" x14ac:dyDescent="0.25">
      <c r="A182" s="91"/>
      <c r="B182" s="91"/>
      <c r="C182" s="91"/>
      <c r="D182" s="91"/>
      <c r="E182" s="103"/>
      <c r="F182" s="103"/>
      <c r="G182" s="103"/>
      <c r="H182" s="103"/>
      <c r="I182" s="103"/>
      <c r="J182" s="103"/>
      <c r="K182" s="103"/>
      <c r="L182" s="103"/>
    </row>
    <row r="183" spans="1:12" customFormat="1" x14ac:dyDescent="0.25">
      <c r="A183" s="91"/>
      <c r="B183" s="91"/>
      <c r="C183" s="91"/>
      <c r="D183" s="91"/>
      <c r="E183" s="103"/>
      <c r="F183" s="103"/>
      <c r="G183" s="103"/>
      <c r="H183" s="103"/>
      <c r="I183" s="103"/>
      <c r="J183" s="103"/>
      <c r="K183" s="103"/>
      <c r="L183" s="103"/>
    </row>
    <row r="184" spans="1:12" customFormat="1" x14ac:dyDescent="0.25">
      <c r="A184" s="91"/>
      <c r="B184" s="91"/>
      <c r="C184" s="91"/>
      <c r="D184" s="91"/>
      <c r="E184" s="103"/>
      <c r="F184" s="103"/>
      <c r="G184" s="103"/>
      <c r="H184" s="103"/>
      <c r="I184" s="103"/>
      <c r="J184" s="103"/>
      <c r="K184" s="103"/>
      <c r="L184" s="103"/>
    </row>
    <row r="185" spans="1:12" customFormat="1" x14ac:dyDescent="0.25">
      <c r="A185" s="91"/>
      <c r="B185" s="91"/>
      <c r="C185" s="91"/>
      <c r="D185" s="91"/>
      <c r="E185" s="103"/>
      <c r="F185" s="103"/>
      <c r="G185" s="103"/>
      <c r="H185" s="103"/>
      <c r="I185" s="103"/>
      <c r="J185" s="103"/>
      <c r="K185" s="103"/>
      <c r="L185" s="103"/>
    </row>
    <row r="186" spans="1:12" customFormat="1" x14ac:dyDescent="0.25">
      <c r="A186" s="91"/>
      <c r="B186" s="91"/>
      <c r="C186" s="91"/>
      <c r="D186" s="91"/>
      <c r="E186" s="103"/>
      <c r="F186" s="103"/>
      <c r="G186" s="103"/>
      <c r="H186" s="103"/>
      <c r="I186" s="103"/>
      <c r="J186" s="103"/>
      <c r="K186" s="103"/>
      <c r="L186" s="103"/>
    </row>
    <row r="187" spans="1:12" customFormat="1" x14ac:dyDescent="0.25">
      <c r="A187" s="91"/>
      <c r="B187" s="91"/>
      <c r="C187" s="91"/>
      <c r="D187" s="91"/>
      <c r="E187" s="103"/>
      <c r="F187" s="103"/>
      <c r="G187" s="103"/>
      <c r="H187" s="103"/>
      <c r="I187" s="103"/>
      <c r="J187" s="103"/>
      <c r="K187" s="103"/>
      <c r="L187" s="103"/>
    </row>
    <row r="188" spans="1:12" customFormat="1" x14ac:dyDescent="0.25">
      <c r="A188" s="91"/>
      <c r="B188" s="91"/>
      <c r="C188" s="91"/>
      <c r="D188" s="91"/>
      <c r="E188" s="103"/>
      <c r="F188" s="103"/>
      <c r="G188" s="103"/>
      <c r="H188" s="103"/>
      <c r="I188" s="103"/>
      <c r="J188" s="103"/>
      <c r="K188" s="103"/>
      <c r="L188" s="103"/>
    </row>
    <row r="189" spans="1:12" customFormat="1" x14ac:dyDescent="0.25">
      <c r="A189" s="91"/>
      <c r="B189" s="91"/>
      <c r="C189" s="91"/>
      <c r="D189" s="91"/>
      <c r="E189" s="103"/>
      <c r="F189" s="103"/>
      <c r="G189" s="103"/>
      <c r="H189" s="103"/>
      <c r="I189" s="103"/>
      <c r="J189" s="103"/>
      <c r="K189" s="103"/>
      <c r="L189" s="103"/>
    </row>
    <row r="190" spans="1:12" customFormat="1" x14ac:dyDescent="0.25">
      <c r="A190" s="91"/>
      <c r="B190" s="91"/>
      <c r="C190" s="91"/>
      <c r="D190" s="91"/>
      <c r="E190" s="103"/>
      <c r="F190" s="103"/>
      <c r="G190" s="103"/>
      <c r="H190" s="103"/>
      <c r="I190" s="103"/>
      <c r="J190" s="103"/>
      <c r="K190" s="103"/>
      <c r="L190" s="103"/>
    </row>
    <row r="191" spans="1:12" customFormat="1" x14ac:dyDescent="0.25">
      <c r="A191" s="91"/>
      <c r="B191" s="91"/>
      <c r="C191" s="91"/>
      <c r="D191" s="91"/>
      <c r="E191" s="103"/>
      <c r="F191" s="103"/>
      <c r="G191" s="103"/>
      <c r="H191" s="103"/>
      <c r="I191" s="103"/>
      <c r="J191" s="103"/>
      <c r="K191" s="103"/>
      <c r="L191" s="103"/>
    </row>
    <row r="192" spans="1:12" customFormat="1" x14ac:dyDescent="0.25">
      <c r="A192" s="91"/>
      <c r="B192" s="91"/>
      <c r="C192" s="91"/>
      <c r="D192" s="91"/>
      <c r="E192" s="103"/>
      <c r="F192" s="103"/>
      <c r="G192" s="103"/>
      <c r="H192" s="103"/>
      <c r="I192" s="103"/>
      <c r="J192" s="103"/>
      <c r="K192" s="103"/>
      <c r="L192" s="103"/>
    </row>
    <row r="193" spans="1:12" customFormat="1" x14ac:dyDescent="0.25">
      <c r="A193" s="91"/>
      <c r="B193" s="91"/>
      <c r="C193" s="91"/>
      <c r="D193" s="91"/>
      <c r="E193" s="103"/>
      <c r="F193" s="103"/>
      <c r="G193" s="103"/>
      <c r="H193" s="103"/>
      <c r="I193" s="103"/>
      <c r="J193" s="103"/>
      <c r="K193" s="103"/>
      <c r="L193" s="103"/>
    </row>
    <row r="194" spans="1:12" customFormat="1" x14ac:dyDescent="0.25">
      <c r="A194" s="91"/>
      <c r="B194" s="91"/>
      <c r="C194" s="91"/>
      <c r="D194" s="91"/>
      <c r="E194" s="103"/>
      <c r="F194" s="103"/>
      <c r="G194" s="103"/>
      <c r="H194" s="103"/>
      <c r="I194" s="103"/>
      <c r="J194" s="103"/>
      <c r="K194" s="103"/>
      <c r="L194" s="103"/>
    </row>
    <row r="195" spans="1:12" customFormat="1" x14ac:dyDescent="0.25">
      <c r="A195" s="91"/>
      <c r="B195" s="91"/>
      <c r="C195" s="91"/>
      <c r="D195" s="91"/>
      <c r="E195" s="103"/>
      <c r="F195" s="103"/>
      <c r="G195" s="103"/>
      <c r="H195" s="103"/>
      <c r="I195" s="103"/>
      <c r="J195" s="103"/>
      <c r="K195" s="103"/>
      <c r="L195" s="103"/>
    </row>
    <row r="196" spans="1:12" customFormat="1" x14ac:dyDescent="0.25">
      <c r="A196" s="91"/>
      <c r="B196" s="91"/>
      <c r="C196" s="91"/>
      <c r="D196" s="91"/>
      <c r="E196" s="103"/>
      <c r="F196" s="103"/>
      <c r="G196" s="103"/>
      <c r="H196" s="103"/>
      <c r="I196" s="103"/>
      <c r="J196" s="103"/>
      <c r="K196" s="103"/>
      <c r="L196" s="103"/>
    </row>
    <row r="197" spans="1:12" customFormat="1" x14ac:dyDescent="0.25">
      <c r="A197" s="91"/>
      <c r="B197" s="91"/>
      <c r="C197" s="91"/>
      <c r="D197" s="91"/>
      <c r="E197" s="103"/>
      <c r="F197" s="103"/>
      <c r="G197" s="103"/>
      <c r="H197" s="103"/>
      <c r="I197" s="103"/>
      <c r="J197" s="103"/>
      <c r="K197" s="103"/>
      <c r="L197" s="103"/>
    </row>
    <row r="198" spans="1:12" customFormat="1" x14ac:dyDescent="0.25">
      <c r="A198" s="91"/>
      <c r="B198" s="91"/>
      <c r="C198" s="91"/>
      <c r="D198" s="91"/>
      <c r="E198" s="103"/>
      <c r="F198" s="103"/>
      <c r="G198" s="103"/>
      <c r="H198" s="103"/>
      <c r="I198" s="103"/>
      <c r="J198" s="103"/>
      <c r="K198" s="103"/>
      <c r="L198" s="103"/>
    </row>
    <row r="199" spans="1:12" customFormat="1" x14ac:dyDescent="0.25">
      <c r="A199" s="91"/>
      <c r="B199" s="91"/>
      <c r="C199" s="91"/>
      <c r="D199" s="91"/>
      <c r="E199" s="103"/>
      <c r="F199" s="103"/>
      <c r="G199" s="103"/>
      <c r="H199" s="103"/>
      <c r="I199" s="103"/>
      <c r="J199" s="103"/>
      <c r="K199" s="103"/>
      <c r="L199" s="103"/>
    </row>
    <row r="200" spans="1:12" customFormat="1" x14ac:dyDescent="0.25">
      <c r="A200" s="91"/>
      <c r="B200" s="91"/>
      <c r="C200" s="91"/>
      <c r="D200" s="91"/>
      <c r="E200" s="103"/>
      <c r="F200" s="103"/>
      <c r="G200" s="103"/>
      <c r="H200" s="103"/>
      <c r="I200" s="103"/>
      <c r="J200" s="103"/>
      <c r="K200" s="103"/>
      <c r="L200" s="103"/>
    </row>
    <row r="201" spans="1:12" customFormat="1" x14ac:dyDescent="0.25">
      <c r="A201" s="91"/>
      <c r="B201" s="91"/>
      <c r="C201" s="91"/>
      <c r="D201" s="91"/>
      <c r="E201" s="103"/>
      <c r="F201" s="103"/>
      <c r="G201" s="103"/>
      <c r="H201" s="103"/>
      <c r="I201" s="103"/>
      <c r="J201" s="103"/>
      <c r="K201" s="103"/>
      <c r="L201" s="103"/>
    </row>
    <row r="202" spans="1:12" customFormat="1" x14ac:dyDescent="0.25">
      <c r="A202" s="91"/>
      <c r="B202" s="91"/>
      <c r="C202" s="91"/>
      <c r="D202" s="91"/>
      <c r="E202" s="103"/>
      <c r="F202" s="103"/>
      <c r="G202" s="103"/>
      <c r="H202" s="103"/>
      <c r="I202" s="103"/>
      <c r="J202" s="103"/>
      <c r="K202" s="103"/>
      <c r="L202" s="103"/>
    </row>
    <row r="203" spans="1:12" customFormat="1" x14ac:dyDescent="0.25">
      <c r="A203" s="91"/>
      <c r="B203" s="91"/>
      <c r="C203" s="91"/>
      <c r="D203" s="91"/>
      <c r="E203" s="103"/>
      <c r="F203" s="103"/>
      <c r="G203" s="103"/>
      <c r="H203" s="103"/>
      <c r="I203" s="103"/>
      <c r="J203" s="103"/>
      <c r="K203" s="103"/>
      <c r="L203" s="103"/>
    </row>
    <row r="204" spans="1:12" customFormat="1" x14ac:dyDescent="0.25">
      <c r="A204" s="91"/>
      <c r="B204" s="91"/>
      <c r="C204" s="91"/>
      <c r="D204" s="91"/>
      <c r="E204" s="103"/>
      <c r="F204" s="103"/>
      <c r="G204" s="103"/>
      <c r="H204" s="103"/>
      <c r="I204" s="103"/>
      <c r="J204" s="103"/>
      <c r="K204" s="103"/>
      <c r="L204" s="103"/>
    </row>
    <row r="205" spans="1:12" customFormat="1" x14ac:dyDescent="0.25">
      <c r="A205" s="91"/>
      <c r="B205" s="91"/>
      <c r="C205" s="91"/>
      <c r="D205" s="91"/>
      <c r="E205" s="103"/>
      <c r="F205" s="103"/>
      <c r="G205" s="103"/>
      <c r="H205" s="103"/>
      <c r="I205" s="103"/>
      <c r="J205" s="103"/>
      <c r="K205" s="103"/>
      <c r="L205" s="103"/>
    </row>
    <row r="206" spans="1:12" customFormat="1" x14ac:dyDescent="0.25">
      <c r="A206" s="91"/>
      <c r="B206" s="91"/>
      <c r="C206" s="91"/>
      <c r="D206" s="91"/>
      <c r="E206" s="103"/>
      <c r="F206" s="103"/>
      <c r="G206" s="103"/>
      <c r="H206" s="103"/>
      <c r="I206" s="103"/>
      <c r="J206" s="103"/>
      <c r="K206" s="103"/>
      <c r="L206" s="103"/>
    </row>
    <row r="207" spans="1:12" customFormat="1" x14ac:dyDescent="0.25">
      <c r="A207" s="91"/>
      <c r="B207" s="91"/>
      <c r="C207" s="91"/>
      <c r="D207" s="91"/>
      <c r="E207" s="103"/>
      <c r="F207" s="103"/>
      <c r="G207" s="103"/>
      <c r="H207" s="103"/>
      <c r="I207" s="103"/>
      <c r="J207" s="103"/>
      <c r="K207" s="103"/>
      <c r="L207" s="103"/>
    </row>
    <row r="208" spans="1:12" customFormat="1" x14ac:dyDescent="0.25">
      <c r="A208" s="91"/>
      <c r="B208" s="91"/>
      <c r="C208" s="91"/>
      <c r="D208" s="91"/>
      <c r="E208" s="103"/>
      <c r="F208" s="103"/>
      <c r="G208" s="103"/>
      <c r="H208" s="103"/>
      <c r="I208" s="103"/>
      <c r="J208" s="103"/>
      <c r="K208" s="103"/>
      <c r="L208" s="103"/>
    </row>
    <row r="209" spans="1:12" customFormat="1" x14ac:dyDescent="0.25">
      <c r="A209" s="91"/>
      <c r="B209" s="91"/>
      <c r="C209" s="91"/>
      <c r="D209" s="91"/>
      <c r="E209" s="103"/>
      <c r="F209" s="103"/>
      <c r="G209" s="103"/>
      <c r="H209" s="103"/>
      <c r="I209" s="103"/>
      <c r="J209" s="103"/>
      <c r="K209" s="103"/>
      <c r="L209" s="103"/>
    </row>
    <row r="210" spans="1:12" customFormat="1" x14ac:dyDescent="0.25">
      <c r="A210" s="91"/>
      <c r="B210" s="91"/>
      <c r="C210" s="91"/>
      <c r="D210" s="91"/>
      <c r="E210" s="103"/>
      <c r="F210" s="103"/>
      <c r="G210" s="103"/>
      <c r="H210" s="103"/>
      <c r="I210" s="103"/>
      <c r="J210" s="103"/>
      <c r="K210" s="103"/>
      <c r="L210" s="103"/>
    </row>
    <row r="211" spans="1:12" customFormat="1" x14ac:dyDescent="0.25">
      <c r="A211" s="91"/>
      <c r="B211" s="91"/>
      <c r="C211" s="91"/>
      <c r="D211" s="91"/>
      <c r="E211" s="103"/>
      <c r="F211" s="103"/>
      <c r="G211" s="103"/>
      <c r="H211" s="103"/>
      <c r="I211" s="103"/>
      <c r="J211" s="103"/>
      <c r="K211" s="103"/>
      <c r="L211" s="103"/>
    </row>
    <row r="212" spans="1:12" customFormat="1" x14ac:dyDescent="0.25">
      <c r="A212" s="91"/>
      <c r="B212" s="91"/>
      <c r="C212" s="91"/>
      <c r="D212" s="91"/>
      <c r="E212" s="103"/>
      <c r="F212" s="103"/>
      <c r="G212" s="103"/>
      <c r="H212" s="103"/>
      <c r="I212" s="103"/>
      <c r="J212" s="103"/>
      <c r="K212" s="103"/>
      <c r="L212" s="103"/>
    </row>
    <row r="213" spans="1:12" customFormat="1" x14ac:dyDescent="0.25">
      <c r="A213" s="91"/>
      <c r="B213" s="91"/>
      <c r="C213" s="91"/>
      <c r="D213" s="91"/>
      <c r="E213" s="103"/>
      <c r="F213" s="103"/>
      <c r="G213" s="103"/>
      <c r="H213" s="103"/>
      <c r="I213" s="103"/>
      <c r="J213" s="103"/>
      <c r="K213" s="103"/>
      <c r="L213" s="103"/>
    </row>
    <row r="214" spans="1:12" customFormat="1" x14ac:dyDescent="0.25">
      <c r="A214" s="91"/>
      <c r="B214" s="91"/>
      <c r="C214" s="91"/>
      <c r="D214" s="91"/>
      <c r="E214" s="103"/>
      <c r="F214" s="103"/>
      <c r="G214" s="103"/>
      <c r="H214" s="103"/>
      <c r="I214" s="103"/>
      <c r="J214" s="103"/>
      <c r="K214" s="103"/>
      <c r="L214" s="103"/>
    </row>
    <row r="215" spans="1:12" customFormat="1" x14ac:dyDescent="0.25">
      <c r="A215" s="91"/>
      <c r="B215" s="91"/>
      <c r="C215" s="91"/>
      <c r="D215" s="91"/>
      <c r="E215" s="103"/>
      <c r="F215" s="103"/>
      <c r="G215" s="103"/>
      <c r="H215" s="103"/>
      <c r="I215" s="103"/>
      <c r="J215" s="103"/>
      <c r="K215" s="103"/>
      <c r="L215" s="103"/>
    </row>
    <row r="216" spans="1:12" customFormat="1" x14ac:dyDescent="0.25">
      <c r="A216" s="91"/>
      <c r="B216" s="91"/>
      <c r="C216" s="91"/>
      <c r="D216" s="91"/>
      <c r="E216" s="103"/>
      <c r="F216" s="103"/>
      <c r="G216" s="103"/>
      <c r="H216" s="103"/>
      <c r="I216" s="103"/>
      <c r="J216" s="103"/>
      <c r="K216" s="103"/>
      <c r="L216" s="103"/>
    </row>
    <row r="217" spans="1:12" customFormat="1" x14ac:dyDescent="0.25">
      <c r="A217" s="91"/>
      <c r="B217" s="91"/>
      <c r="C217" s="91"/>
      <c r="D217" s="91"/>
      <c r="E217" s="103"/>
      <c r="F217" s="103"/>
      <c r="G217" s="103"/>
      <c r="H217" s="103"/>
      <c r="I217" s="103"/>
      <c r="J217" s="103"/>
      <c r="K217" s="103"/>
      <c r="L217" s="103"/>
    </row>
    <row r="218" spans="1:12" customFormat="1" x14ac:dyDescent="0.25">
      <c r="A218" s="91"/>
      <c r="B218" s="91"/>
      <c r="C218" s="91"/>
      <c r="D218" s="91"/>
      <c r="E218" s="103"/>
      <c r="F218" s="103"/>
      <c r="G218" s="103"/>
      <c r="H218" s="103"/>
      <c r="I218" s="103"/>
      <c r="J218" s="103"/>
      <c r="K218" s="103"/>
      <c r="L218" s="103"/>
    </row>
    <row r="219" spans="1:12" customFormat="1" x14ac:dyDescent="0.25">
      <c r="A219" s="91"/>
      <c r="B219" s="91"/>
      <c r="C219" s="91"/>
      <c r="D219" s="91"/>
      <c r="E219" s="103"/>
      <c r="F219" s="103"/>
      <c r="G219" s="103"/>
      <c r="H219" s="103"/>
      <c r="I219" s="103"/>
      <c r="J219" s="103"/>
      <c r="K219" s="103"/>
      <c r="L219" s="103"/>
    </row>
    <row r="220" spans="1:12" customFormat="1" x14ac:dyDescent="0.25">
      <c r="A220" s="91"/>
      <c r="B220" s="91"/>
      <c r="C220" s="91"/>
      <c r="D220" s="91"/>
      <c r="E220" s="103"/>
      <c r="F220" s="103"/>
      <c r="G220" s="103"/>
      <c r="H220" s="103"/>
      <c r="I220" s="103"/>
      <c r="J220" s="103"/>
      <c r="K220" s="103"/>
      <c r="L220" s="103"/>
    </row>
    <row r="221" spans="1:12" customFormat="1" x14ac:dyDescent="0.25">
      <c r="A221" s="91"/>
      <c r="B221" s="91"/>
      <c r="C221" s="91"/>
      <c r="D221" s="91"/>
      <c r="E221" s="103"/>
      <c r="F221" s="103"/>
      <c r="G221" s="103"/>
      <c r="H221" s="103"/>
      <c r="I221" s="103"/>
      <c r="J221" s="103"/>
      <c r="K221" s="103"/>
      <c r="L221" s="103"/>
    </row>
    <row r="222" spans="1:12" customFormat="1" x14ac:dyDescent="0.25">
      <c r="A222" s="91"/>
      <c r="B222" s="91"/>
      <c r="C222" s="91"/>
      <c r="D222" s="91"/>
      <c r="E222" s="103"/>
      <c r="F222" s="103"/>
      <c r="G222" s="103"/>
      <c r="H222" s="103"/>
      <c r="I222" s="103"/>
      <c r="J222" s="103"/>
      <c r="K222" s="103"/>
      <c r="L222" s="103"/>
    </row>
    <row r="223" spans="1:12" customFormat="1" x14ac:dyDescent="0.25">
      <c r="A223" s="91"/>
      <c r="B223" s="91"/>
      <c r="C223" s="91"/>
      <c r="D223" s="91"/>
      <c r="E223" s="103"/>
      <c r="F223" s="103"/>
      <c r="G223" s="103"/>
      <c r="H223" s="103"/>
      <c r="I223" s="103"/>
      <c r="J223" s="103"/>
      <c r="K223" s="103"/>
      <c r="L223" s="103"/>
    </row>
    <row r="224" spans="1:12" customFormat="1" x14ac:dyDescent="0.25">
      <c r="A224" s="91"/>
      <c r="B224" s="91"/>
      <c r="C224" s="91"/>
      <c r="D224" s="91"/>
      <c r="E224" s="103"/>
      <c r="F224" s="103"/>
      <c r="G224" s="103"/>
      <c r="H224" s="103"/>
      <c r="I224" s="103"/>
      <c r="J224" s="103"/>
      <c r="K224" s="103"/>
      <c r="L224" s="103"/>
    </row>
    <row r="225" spans="1:12" customFormat="1" x14ac:dyDescent="0.25">
      <c r="A225" s="91"/>
      <c r="B225" s="91"/>
      <c r="C225" s="91"/>
      <c r="D225" s="91"/>
      <c r="E225" s="103"/>
      <c r="F225" s="103"/>
      <c r="G225" s="103"/>
      <c r="H225" s="103"/>
      <c r="I225" s="103"/>
      <c r="J225" s="103"/>
      <c r="K225" s="103"/>
      <c r="L225" s="103"/>
    </row>
    <row r="226" spans="1:12" customFormat="1" x14ac:dyDescent="0.25">
      <c r="A226" s="91"/>
      <c r="B226" s="91"/>
      <c r="C226" s="91"/>
      <c r="D226" s="91"/>
      <c r="E226" s="103"/>
      <c r="F226" s="103"/>
      <c r="G226" s="103"/>
      <c r="H226" s="103"/>
      <c r="I226" s="103"/>
      <c r="J226" s="103"/>
      <c r="K226" s="103"/>
      <c r="L226" s="103"/>
    </row>
    <row r="227" spans="1:12" customFormat="1" x14ac:dyDescent="0.25">
      <c r="A227" s="91"/>
      <c r="B227" s="91"/>
      <c r="C227" s="91"/>
      <c r="D227" s="91"/>
      <c r="E227" s="103"/>
      <c r="F227" s="103"/>
      <c r="G227" s="103"/>
      <c r="H227" s="103"/>
      <c r="I227" s="103"/>
      <c r="J227" s="103"/>
      <c r="K227" s="103"/>
      <c r="L227" s="103"/>
    </row>
    <row r="228" spans="1:12" customFormat="1" x14ac:dyDescent="0.25">
      <c r="A228" s="91"/>
      <c r="B228" s="91"/>
      <c r="C228" s="91"/>
      <c r="D228" s="91"/>
      <c r="E228" s="103"/>
      <c r="F228" s="103"/>
      <c r="G228" s="103"/>
      <c r="H228" s="103"/>
      <c r="I228" s="103"/>
      <c r="J228" s="103"/>
      <c r="K228" s="103"/>
      <c r="L228" s="103"/>
    </row>
    <row r="229" spans="1:12" customFormat="1" x14ac:dyDescent="0.25">
      <c r="A229" s="91"/>
      <c r="B229" s="91"/>
      <c r="C229" s="91"/>
      <c r="D229" s="91"/>
      <c r="E229" s="103"/>
      <c r="F229" s="103"/>
      <c r="G229" s="103"/>
      <c r="H229" s="103"/>
      <c r="I229" s="103"/>
      <c r="J229" s="103"/>
      <c r="K229" s="103"/>
      <c r="L229" s="103"/>
    </row>
    <row r="230" spans="1:12" customFormat="1" x14ac:dyDescent="0.25">
      <c r="A230" s="91"/>
      <c r="B230" s="91"/>
      <c r="C230" s="91"/>
      <c r="D230" s="91"/>
      <c r="E230" s="103"/>
      <c r="F230" s="103"/>
      <c r="G230" s="103"/>
      <c r="H230" s="103"/>
      <c r="I230" s="103"/>
      <c r="J230" s="103"/>
      <c r="K230" s="103"/>
      <c r="L230" s="103"/>
    </row>
    <row r="231" spans="1:12" customFormat="1" x14ac:dyDescent="0.25">
      <c r="A231" s="91"/>
      <c r="B231" s="91"/>
      <c r="C231" s="91"/>
      <c r="D231" s="91"/>
      <c r="E231" s="103"/>
      <c r="F231" s="103"/>
      <c r="G231" s="103"/>
      <c r="H231" s="103"/>
      <c r="I231" s="103"/>
      <c r="J231" s="103"/>
      <c r="K231" s="103"/>
      <c r="L231" s="103"/>
    </row>
    <row r="232" spans="1:12" customFormat="1" x14ac:dyDescent="0.25">
      <c r="A232" s="91"/>
      <c r="B232" s="91"/>
      <c r="C232" s="91"/>
      <c r="D232" s="91"/>
      <c r="E232" s="103"/>
      <c r="F232" s="103"/>
      <c r="G232" s="103"/>
      <c r="H232" s="103"/>
      <c r="I232" s="103"/>
      <c r="J232" s="103"/>
      <c r="K232" s="103"/>
      <c r="L232" s="103"/>
    </row>
    <row r="233" spans="1:12" customFormat="1" x14ac:dyDescent="0.25">
      <c r="A233" s="91"/>
      <c r="B233" s="91"/>
      <c r="C233" s="91"/>
      <c r="D233" s="91"/>
      <c r="E233" s="103"/>
      <c r="F233" s="103"/>
      <c r="G233" s="103"/>
      <c r="H233" s="103"/>
      <c r="I233" s="103"/>
      <c r="J233" s="103"/>
      <c r="K233" s="103"/>
      <c r="L233" s="103"/>
    </row>
    <row r="234" spans="1:12" customFormat="1" x14ac:dyDescent="0.25">
      <c r="A234" s="91"/>
      <c r="B234" s="91"/>
      <c r="C234" s="91"/>
      <c r="D234" s="91"/>
      <c r="E234" s="103"/>
      <c r="F234" s="103"/>
      <c r="G234" s="103"/>
      <c r="H234" s="103"/>
      <c r="I234" s="103"/>
      <c r="J234" s="103"/>
      <c r="K234" s="103"/>
      <c r="L234" s="103"/>
    </row>
    <row r="235" spans="1:12" customFormat="1" x14ac:dyDescent="0.25">
      <c r="A235" s="91"/>
      <c r="B235" s="91"/>
      <c r="C235" s="91"/>
      <c r="D235" s="91"/>
      <c r="E235" s="103"/>
      <c r="F235" s="103"/>
      <c r="G235" s="103"/>
      <c r="H235" s="103"/>
      <c r="I235" s="103"/>
      <c r="J235" s="103"/>
      <c r="K235" s="103"/>
      <c r="L235" s="103"/>
    </row>
    <row r="236" spans="1:12" customFormat="1" x14ac:dyDescent="0.25">
      <c r="A236" s="91"/>
      <c r="B236" s="91"/>
      <c r="C236" s="91"/>
      <c r="D236" s="91"/>
      <c r="E236" s="103"/>
      <c r="F236" s="103"/>
      <c r="G236" s="103"/>
      <c r="H236" s="103"/>
      <c r="I236" s="103"/>
      <c r="J236" s="103"/>
      <c r="K236" s="103"/>
      <c r="L236" s="103"/>
    </row>
    <row r="237" spans="1:12" customFormat="1" x14ac:dyDescent="0.25">
      <c r="A237" s="91"/>
      <c r="B237" s="91"/>
      <c r="C237" s="91"/>
      <c r="D237" s="91"/>
      <c r="E237" s="103"/>
      <c r="F237" s="103"/>
      <c r="G237" s="103"/>
      <c r="H237" s="103"/>
      <c r="I237" s="103"/>
      <c r="J237" s="103"/>
      <c r="K237" s="103"/>
      <c r="L237" s="103"/>
    </row>
    <row r="238" spans="1:12" customFormat="1" x14ac:dyDescent="0.25">
      <c r="A238" s="91"/>
      <c r="B238" s="91"/>
      <c r="C238" s="91"/>
      <c r="D238" s="91"/>
      <c r="E238" s="103"/>
      <c r="F238" s="103"/>
      <c r="G238" s="103"/>
      <c r="H238" s="103"/>
      <c r="I238" s="103"/>
      <c r="J238" s="103"/>
      <c r="K238" s="103"/>
      <c r="L238" s="103"/>
    </row>
    <row r="239" spans="1:12" customFormat="1" x14ac:dyDescent="0.25">
      <c r="A239" s="91"/>
      <c r="B239" s="91"/>
      <c r="C239" s="91"/>
      <c r="D239" s="91"/>
      <c r="E239" s="103"/>
      <c r="F239" s="103"/>
      <c r="G239" s="103"/>
      <c r="H239" s="103"/>
      <c r="I239" s="103"/>
      <c r="J239" s="103"/>
      <c r="K239" s="103"/>
      <c r="L239" s="103"/>
    </row>
    <row r="240" spans="1:12" customFormat="1" x14ac:dyDescent="0.25">
      <c r="A240" s="91"/>
      <c r="B240" s="91"/>
      <c r="C240" s="91"/>
      <c r="D240" s="91"/>
      <c r="E240" s="103"/>
      <c r="F240" s="103"/>
      <c r="G240" s="103"/>
      <c r="H240" s="103"/>
      <c r="I240" s="103"/>
      <c r="J240" s="103"/>
      <c r="K240" s="103"/>
      <c r="L240" s="103"/>
    </row>
    <row r="241" spans="1:12" customFormat="1" x14ac:dyDescent="0.25">
      <c r="A241" s="91"/>
      <c r="B241" s="91"/>
      <c r="C241" s="91"/>
      <c r="D241" s="91"/>
      <c r="E241" s="103"/>
      <c r="F241" s="103"/>
      <c r="G241" s="103"/>
      <c r="H241" s="103"/>
      <c r="I241" s="103"/>
      <c r="J241" s="103"/>
      <c r="K241" s="103"/>
      <c r="L241" s="103"/>
    </row>
    <row r="242" spans="1:12" customFormat="1" x14ac:dyDescent="0.25">
      <c r="A242" s="91"/>
      <c r="B242" s="91"/>
      <c r="C242" s="91"/>
      <c r="D242" s="91"/>
      <c r="E242" s="103"/>
      <c r="F242" s="103"/>
      <c r="G242" s="103"/>
      <c r="H242" s="103"/>
      <c r="I242" s="103"/>
      <c r="J242" s="103"/>
      <c r="K242" s="103"/>
      <c r="L242" s="103"/>
    </row>
    <row r="243" spans="1:12" customFormat="1" x14ac:dyDescent="0.25">
      <c r="A243" s="91"/>
      <c r="B243" s="91"/>
      <c r="C243" s="91"/>
      <c r="D243" s="91"/>
      <c r="E243" s="103"/>
      <c r="F243" s="103"/>
      <c r="G243" s="103"/>
      <c r="H243" s="103"/>
      <c r="I243" s="103"/>
      <c r="J243" s="103"/>
      <c r="K243" s="103"/>
      <c r="L243" s="103"/>
    </row>
    <row r="244" spans="1:12" customFormat="1" x14ac:dyDescent="0.25">
      <c r="A244" s="91"/>
      <c r="B244" s="91"/>
      <c r="C244" s="91"/>
      <c r="D244" s="91"/>
      <c r="E244" s="103"/>
      <c r="F244" s="103"/>
      <c r="G244" s="103"/>
      <c r="H244" s="103"/>
      <c r="I244" s="103"/>
      <c r="J244" s="103"/>
      <c r="K244" s="103"/>
      <c r="L244" s="103"/>
    </row>
    <row r="245" spans="1:12" customFormat="1" x14ac:dyDescent="0.25">
      <c r="A245" s="91"/>
      <c r="B245" s="91"/>
      <c r="C245" s="91"/>
      <c r="D245" s="91"/>
      <c r="E245" s="103"/>
      <c r="F245" s="103"/>
      <c r="G245" s="103"/>
      <c r="H245" s="103"/>
      <c r="I245" s="103"/>
      <c r="J245" s="103"/>
      <c r="K245" s="103"/>
      <c r="L245" s="103"/>
    </row>
    <row r="246" spans="1:12" customFormat="1" x14ac:dyDescent="0.25">
      <c r="A246" s="91"/>
      <c r="B246" s="91"/>
      <c r="C246" s="91"/>
      <c r="D246" s="91"/>
      <c r="E246" s="103"/>
      <c r="F246" s="103"/>
      <c r="G246" s="103"/>
      <c r="H246" s="103"/>
      <c r="I246" s="103"/>
      <c r="J246" s="103"/>
      <c r="K246" s="103"/>
      <c r="L246" s="103"/>
    </row>
    <row r="247" spans="1:12" customFormat="1" x14ac:dyDescent="0.25">
      <c r="A247" s="91"/>
      <c r="B247" s="91"/>
      <c r="C247" s="91"/>
      <c r="D247" s="91"/>
      <c r="E247" s="103"/>
      <c r="F247" s="103"/>
      <c r="G247" s="103"/>
      <c r="H247" s="103"/>
      <c r="I247" s="103"/>
      <c r="J247" s="103"/>
      <c r="K247" s="103"/>
      <c r="L247" s="103"/>
    </row>
    <row r="248" spans="1:12" customFormat="1" x14ac:dyDescent="0.25">
      <c r="A248" s="91"/>
      <c r="B248" s="91"/>
      <c r="C248" s="91"/>
      <c r="D248" s="91"/>
      <c r="E248" s="103"/>
      <c r="F248" s="103"/>
      <c r="G248" s="103"/>
      <c r="H248" s="103"/>
      <c r="I248" s="103"/>
      <c r="J248" s="103"/>
      <c r="K248" s="103"/>
      <c r="L248" s="103"/>
    </row>
    <row r="249" spans="1:12" customFormat="1" x14ac:dyDescent="0.25">
      <c r="A249" s="91"/>
      <c r="B249" s="91"/>
      <c r="C249" s="91"/>
      <c r="D249" s="91"/>
      <c r="E249" s="103"/>
      <c r="F249" s="103"/>
      <c r="G249" s="103"/>
      <c r="H249" s="103"/>
      <c r="I249" s="103"/>
      <c r="J249" s="103"/>
      <c r="K249" s="103"/>
      <c r="L249" s="103"/>
    </row>
    <row r="250" spans="1:12" customFormat="1" x14ac:dyDescent="0.25">
      <c r="A250" s="91"/>
      <c r="B250" s="91"/>
      <c r="C250" s="91"/>
      <c r="D250" s="91"/>
      <c r="E250" s="103"/>
      <c r="F250" s="103"/>
      <c r="G250" s="103"/>
      <c r="H250" s="103"/>
      <c r="I250" s="103"/>
      <c r="J250" s="103"/>
      <c r="K250" s="103"/>
      <c r="L250" s="103"/>
    </row>
    <row r="251" spans="1:12" customFormat="1" x14ac:dyDescent="0.25">
      <c r="A251" s="91"/>
      <c r="B251" s="91"/>
      <c r="C251" s="91"/>
      <c r="D251" s="91"/>
      <c r="E251" s="103"/>
      <c r="F251" s="103"/>
      <c r="G251" s="103"/>
      <c r="H251" s="103"/>
      <c r="I251" s="103"/>
      <c r="J251" s="103"/>
      <c r="K251" s="103"/>
      <c r="L251" s="103"/>
    </row>
    <row r="252" spans="1:12" customFormat="1" x14ac:dyDescent="0.25">
      <c r="A252" s="91"/>
      <c r="B252" s="91"/>
      <c r="C252" s="91"/>
      <c r="D252" s="91"/>
      <c r="E252" s="103"/>
      <c r="F252" s="103"/>
      <c r="G252" s="103"/>
      <c r="H252" s="103"/>
      <c r="I252" s="103"/>
      <c r="J252" s="103"/>
      <c r="K252" s="103"/>
      <c r="L252" s="103"/>
    </row>
    <row r="253" spans="1:12" customFormat="1" x14ac:dyDescent="0.25">
      <c r="A253" s="91"/>
      <c r="B253" s="91"/>
      <c r="C253" s="91"/>
      <c r="D253" s="91"/>
      <c r="E253" s="103"/>
      <c r="F253" s="103"/>
      <c r="G253" s="103"/>
      <c r="H253" s="103"/>
      <c r="I253" s="103"/>
      <c r="J253" s="103"/>
      <c r="K253" s="103"/>
      <c r="L253" s="103"/>
    </row>
    <row r="254" spans="1:12" customFormat="1" x14ac:dyDescent="0.25">
      <c r="A254" s="91"/>
      <c r="B254" s="91"/>
      <c r="C254" s="91"/>
      <c r="D254" s="91"/>
      <c r="E254" s="103"/>
      <c r="F254" s="103"/>
      <c r="G254" s="103"/>
      <c r="H254" s="103"/>
      <c r="I254" s="103"/>
      <c r="J254" s="103"/>
      <c r="K254" s="103"/>
      <c r="L254" s="103"/>
    </row>
    <row r="255" spans="1:12" customFormat="1" x14ac:dyDescent="0.25">
      <c r="A255" s="91"/>
      <c r="B255" s="91"/>
      <c r="C255" s="91"/>
      <c r="D255" s="91"/>
      <c r="E255" s="103"/>
      <c r="F255" s="103"/>
      <c r="G255" s="103"/>
      <c r="H255" s="103"/>
      <c r="I255" s="103"/>
      <c r="J255" s="103"/>
      <c r="K255" s="103"/>
      <c r="L255" s="103"/>
    </row>
    <row r="256" spans="1:12" customFormat="1" x14ac:dyDescent="0.25">
      <c r="A256" s="91"/>
      <c r="B256" s="91"/>
      <c r="C256" s="91"/>
      <c r="D256" s="91"/>
      <c r="E256" s="103"/>
      <c r="F256" s="103"/>
      <c r="G256" s="103"/>
      <c r="H256" s="103"/>
      <c r="I256" s="103"/>
      <c r="J256" s="103"/>
      <c r="K256" s="103"/>
      <c r="L256" s="103"/>
    </row>
    <row r="257" spans="1:12" customFormat="1" x14ac:dyDescent="0.25">
      <c r="A257" s="91"/>
      <c r="B257" s="91"/>
      <c r="C257" s="91"/>
      <c r="D257" s="91"/>
      <c r="E257" s="103"/>
      <c r="F257" s="103"/>
      <c r="G257" s="103"/>
      <c r="H257" s="103"/>
      <c r="I257" s="103"/>
      <c r="J257" s="103"/>
      <c r="K257" s="103"/>
      <c r="L257" s="103"/>
    </row>
    <row r="258" spans="1:12" customFormat="1" x14ac:dyDescent="0.25">
      <c r="A258" s="91"/>
      <c r="B258" s="91"/>
      <c r="C258" s="91"/>
      <c r="D258" s="91"/>
      <c r="E258" s="103"/>
      <c r="F258" s="103"/>
      <c r="G258" s="103"/>
      <c r="H258" s="103"/>
      <c r="I258" s="103"/>
      <c r="J258" s="103"/>
      <c r="K258" s="103"/>
      <c r="L258" s="103"/>
    </row>
    <row r="259" spans="1:12" customFormat="1" x14ac:dyDescent="0.25">
      <c r="A259" s="91"/>
      <c r="B259" s="91"/>
      <c r="C259" s="91"/>
      <c r="D259" s="91"/>
      <c r="E259" s="103"/>
      <c r="F259" s="103"/>
      <c r="G259" s="103"/>
      <c r="H259" s="103"/>
      <c r="I259" s="103"/>
      <c r="J259" s="103"/>
      <c r="K259" s="103"/>
      <c r="L259" s="103"/>
    </row>
    <row r="260" spans="1:12" customFormat="1" x14ac:dyDescent="0.25">
      <c r="A260" s="91"/>
      <c r="B260" s="91"/>
      <c r="C260" s="91"/>
      <c r="D260" s="91"/>
      <c r="E260" s="103"/>
      <c r="F260" s="103"/>
      <c r="G260" s="103"/>
      <c r="H260" s="103"/>
      <c r="I260" s="103"/>
      <c r="J260" s="103"/>
      <c r="K260" s="103"/>
      <c r="L260" s="103"/>
    </row>
    <row r="261" spans="1:12" customFormat="1" x14ac:dyDescent="0.25">
      <c r="A261" s="91"/>
      <c r="B261" s="91"/>
      <c r="C261" s="91"/>
      <c r="D261" s="91"/>
      <c r="E261" s="103"/>
      <c r="F261" s="103"/>
      <c r="G261" s="103"/>
      <c r="H261" s="103"/>
      <c r="I261" s="103"/>
      <c r="J261" s="103"/>
      <c r="K261" s="103"/>
      <c r="L261" s="103"/>
    </row>
    <row r="262" spans="1:12" customFormat="1" x14ac:dyDescent="0.25">
      <c r="A262" s="91"/>
      <c r="B262" s="91"/>
      <c r="C262" s="91"/>
      <c r="D262" s="91"/>
      <c r="E262" s="103"/>
      <c r="F262" s="103"/>
      <c r="G262" s="103"/>
      <c r="H262" s="103"/>
      <c r="I262" s="103"/>
      <c r="J262" s="103"/>
      <c r="K262" s="103"/>
      <c r="L262" s="103"/>
    </row>
    <row r="263" spans="1:12" customFormat="1" x14ac:dyDescent="0.25">
      <c r="A263" s="91"/>
      <c r="B263" s="91"/>
      <c r="C263" s="91"/>
      <c r="D263" s="91"/>
      <c r="E263" s="103"/>
      <c r="F263" s="103"/>
      <c r="G263" s="103"/>
      <c r="H263" s="103"/>
      <c r="I263" s="103"/>
      <c r="J263" s="103"/>
      <c r="K263" s="103"/>
      <c r="L263" s="103"/>
    </row>
    <row r="264" spans="1:12" customFormat="1" x14ac:dyDescent="0.25">
      <c r="A264" s="91"/>
      <c r="B264" s="91"/>
      <c r="C264" s="91"/>
      <c r="D264" s="91"/>
      <c r="E264" s="103"/>
      <c r="F264" s="103"/>
      <c r="G264" s="103"/>
      <c r="H264" s="103"/>
      <c r="I264" s="103"/>
      <c r="J264" s="103"/>
      <c r="K264" s="103"/>
      <c r="L264" s="103"/>
    </row>
    <row r="265" spans="1:12" customFormat="1" x14ac:dyDescent="0.25">
      <c r="A265" s="91"/>
      <c r="B265" s="91"/>
      <c r="C265" s="91"/>
      <c r="D265" s="91"/>
      <c r="E265" s="103"/>
      <c r="F265" s="103"/>
      <c r="G265" s="103"/>
      <c r="H265" s="103"/>
      <c r="I265" s="103"/>
      <c r="J265" s="103"/>
      <c r="K265" s="103"/>
      <c r="L265" s="103"/>
    </row>
    <row r="266" spans="1:12" customFormat="1" x14ac:dyDescent="0.25">
      <c r="A266" s="91"/>
      <c r="B266" s="91"/>
      <c r="C266" s="91"/>
      <c r="D266" s="91"/>
      <c r="E266" s="103"/>
      <c r="F266" s="103"/>
      <c r="G266" s="103"/>
      <c r="H266" s="103"/>
      <c r="I266" s="103"/>
      <c r="J266" s="103"/>
      <c r="K266" s="103"/>
      <c r="L266" s="103"/>
    </row>
    <row r="267" spans="1:12" customFormat="1" x14ac:dyDescent="0.25">
      <c r="A267" s="91"/>
      <c r="B267" s="91"/>
      <c r="C267" s="91"/>
      <c r="D267" s="91"/>
      <c r="E267" s="103"/>
      <c r="F267" s="103"/>
      <c r="G267" s="103"/>
      <c r="H267" s="103"/>
      <c r="I267" s="103"/>
      <c r="J267" s="103"/>
      <c r="K267" s="103"/>
      <c r="L267" s="103"/>
    </row>
    <row r="268" spans="1:12" customFormat="1" x14ac:dyDescent="0.25">
      <c r="A268" s="91"/>
      <c r="B268" s="91"/>
      <c r="C268" s="91"/>
      <c r="D268" s="91"/>
      <c r="E268" s="103"/>
      <c r="F268" s="103"/>
      <c r="G268" s="103"/>
      <c r="H268" s="103"/>
      <c r="I268" s="103"/>
      <c r="J268" s="103"/>
      <c r="K268" s="103"/>
      <c r="L268" s="103"/>
    </row>
    <row r="269" spans="1:12" customFormat="1" x14ac:dyDescent="0.25">
      <c r="A269" s="91"/>
      <c r="B269" s="91"/>
      <c r="C269" s="91"/>
      <c r="D269" s="91"/>
      <c r="E269" s="103"/>
      <c r="F269" s="103"/>
      <c r="G269" s="103"/>
      <c r="H269" s="103"/>
      <c r="I269" s="103"/>
      <c r="J269" s="103"/>
      <c r="K269" s="103"/>
      <c r="L269" s="103"/>
    </row>
    <row r="270" spans="1:12" customFormat="1" x14ac:dyDescent="0.25">
      <c r="A270" s="91"/>
      <c r="B270" s="91"/>
      <c r="C270" s="91"/>
      <c r="D270" s="91"/>
      <c r="E270" s="103"/>
      <c r="F270" s="103"/>
      <c r="G270" s="103"/>
      <c r="H270" s="103"/>
      <c r="I270" s="103"/>
      <c r="J270" s="103"/>
      <c r="K270" s="103"/>
      <c r="L270" s="103"/>
    </row>
    <row r="271" spans="1:12" customFormat="1" x14ac:dyDescent="0.25">
      <c r="A271" s="91"/>
      <c r="B271" s="91"/>
      <c r="C271" s="91"/>
      <c r="D271" s="91"/>
      <c r="E271" s="103"/>
      <c r="F271" s="103"/>
      <c r="G271" s="103"/>
      <c r="H271" s="103"/>
      <c r="I271" s="103"/>
      <c r="J271" s="103"/>
      <c r="K271" s="103"/>
      <c r="L271" s="103"/>
    </row>
    <row r="272" spans="1:12" customFormat="1" x14ac:dyDescent="0.25">
      <c r="A272" s="91"/>
      <c r="B272" s="91"/>
      <c r="C272" s="91"/>
      <c r="D272" s="91"/>
      <c r="E272" s="103"/>
      <c r="F272" s="103"/>
      <c r="G272" s="103"/>
      <c r="H272" s="103"/>
      <c r="I272" s="103"/>
      <c r="J272" s="103"/>
      <c r="K272" s="103"/>
      <c r="L272" s="103"/>
    </row>
    <row r="273" spans="1:12" customFormat="1" x14ac:dyDescent="0.25">
      <c r="A273" s="91"/>
      <c r="B273" s="91"/>
      <c r="C273" s="91"/>
      <c r="D273" s="91"/>
      <c r="E273" s="103"/>
      <c r="F273" s="103"/>
      <c r="G273" s="103"/>
      <c r="H273" s="103"/>
      <c r="I273" s="103"/>
      <c r="J273" s="103"/>
      <c r="K273" s="103"/>
      <c r="L273" s="103"/>
    </row>
    <row r="274" spans="1:12" customFormat="1" x14ac:dyDescent="0.25">
      <c r="A274" s="91"/>
      <c r="B274" s="91"/>
      <c r="C274" s="91"/>
      <c r="D274" s="91"/>
      <c r="E274" s="103"/>
      <c r="F274" s="103"/>
      <c r="G274" s="103"/>
      <c r="H274" s="103"/>
      <c r="I274" s="103"/>
      <c r="J274" s="103"/>
      <c r="K274" s="103"/>
      <c r="L274" s="103"/>
    </row>
    <row r="275" spans="1:12" customFormat="1" x14ac:dyDescent="0.25">
      <c r="A275" s="91"/>
      <c r="B275" s="91"/>
      <c r="C275" s="91"/>
      <c r="D275" s="91"/>
      <c r="E275" s="103"/>
      <c r="F275" s="103"/>
      <c r="G275" s="103"/>
      <c r="H275" s="103"/>
      <c r="I275" s="103"/>
      <c r="J275" s="103"/>
      <c r="K275" s="103"/>
      <c r="L275" s="103"/>
    </row>
    <row r="276" spans="1:12" customFormat="1" x14ac:dyDescent="0.25">
      <c r="A276" s="91"/>
      <c r="B276" s="91"/>
      <c r="C276" s="91"/>
      <c r="D276" s="91"/>
      <c r="E276" s="103"/>
      <c r="F276" s="103"/>
      <c r="G276" s="103"/>
      <c r="H276" s="103"/>
      <c r="I276" s="103"/>
      <c r="J276" s="103"/>
      <c r="K276" s="103"/>
      <c r="L276" s="103"/>
    </row>
    <row r="277" spans="1:12" customFormat="1" x14ac:dyDescent="0.25">
      <c r="A277" s="91"/>
      <c r="B277" s="91"/>
      <c r="C277" s="91"/>
      <c r="D277" s="91"/>
      <c r="E277" s="103"/>
      <c r="F277" s="103"/>
      <c r="G277" s="103"/>
      <c r="H277" s="103"/>
      <c r="I277" s="103"/>
      <c r="J277" s="103"/>
      <c r="K277" s="103"/>
      <c r="L277" s="103"/>
    </row>
    <row r="278" spans="1:12" customFormat="1" x14ac:dyDescent="0.25">
      <c r="A278" s="91"/>
      <c r="B278" s="91"/>
      <c r="C278" s="91"/>
      <c r="D278" s="91"/>
      <c r="E278" s="103"/>
      <c r="F278" s="103"/>
      <c r="G278" s="103"/>
      <c r="H278" s="103"/>
      <c r="I278" s="103"/>
      <c r="J278" s="103"/>
      <c r="K278" s="103"/>
      <c r="L278" s="103"/>
    </row>
    <row r="279" spans="1:12" customFormat="1" x14ac:dyDescent="0.25">
      <c r="A279" s="91"/>
      <c r="B279" s="91"/>
      <c r="C279" s="91"/>
      <c r="D279" s="91"/>
      <c r="E279" s="103"/>
      <c r="F279" s="103"/>
      <c r="G279" s="103"/>
      <c r="H279" s="103"/>
      <c r="I279" s="103"/>
      <c r="J279" s="103"/>
      <c r="K279" s="103"/>
      <c r="L279" s="103"/>
    </row>
    <row r="280" spans="1:12" customFormat="1" x14ac:dyDescent="0.25">
      <c r="A280" s="91"/>
      <c r="B280" s="91"/>
      <c r="C280" s="91"/>
      <c r="D280" s="91"/>
      <c r="E280" s="103"/>
      <c r="F280" s="103"/>
      <c r="G280" s="103"/>
      <c r="H280" s="103"/>
      <c r="I280" s="103"/>
      <c r="J280" s="103"/>
      <c r="K280" s="103"/>
      <c r="L280" s="103"/>
    </row>
    <row r="281" spans="1:12" customFormat="1" x14ac:dyDescent="0.25">
      <c r="A281" s="91"/>
      <c r="B281" s="91"/>
      <c r="C281" s="91"/>
      <c r="D281" s="91"/>
      <c r="E281" s="103"/>
      <c r="F281" s="103"/>
      <c r="G281" s="103"/>
      <c r="H281" s="103"/>
      <c r="I281" s="103"/>
      <c r="J281" s="103"/>
      <c r="K281" s="103"/>
      <c r="L281" s="103"/>
    </row>
    <row r="282" spans="1:12" customFormat="1" x14ac:dyDescent="0.25">
      <c r="A282" s="91"/>
      <c r="B282" s="91"/>
      <c r="C282" s="91"/>
      <c r="D282" s="91"/>
      <c r="E282" s="103"/>
      <c r="F282" s="103"/>
      <c r="G282" s="103"/>
      <c r="H282" s="103"/>
      <c r="I282" s="103"/>
      <c r="J282" s="103"/>
      <c r="K282" s="103"/>
      <c r="L282" s="103"/>
    </row>
    <row r="283" spans="1:12" customFormat="1" x14ac:dyDescent="0.25">
      <c r="A283" s="91"/>
      <c r="B283" s="91"/>
      <c r="C283" s="91"/>
      <c r="D283" s="91"/>
      <c r="E283" s="103"/>
      <c r="F283" s="103"/>
      <c r="G283" s="103"/>
      <c r="H283" s="103"/>
      <c r="I283" s="103"/>
      <c r="J283" s="103"/>
      <c r="K283" s="103"/>
      <c r="L283" s="103"/>
    </row>
    <row r="284" spans="1:12" customFormat="1" x14ac:dyDescent="0.25">
      <c r="A284" s="91"/>
      <c r="B284" s="91"/>
      <c r="C284" s="91"/>
      <c r="D284" s="91"/>
      <c r="E284" s="103"/>
      <c r="F284" s="103"/>
      <c r="G284" s="103"/>
      <c r="H284" s="103"/>
      <c r="I284" s="103"/>
      <c r="J284" s="103"/>
      <c r="K284" s="103"/>
      <c r="L284" s="103"/>
    </row>
    <row r="285" spans="1:12" customFormat="1" x14ac:dyDescent="0.25">
      <c r="A285" s="91"/>
      <c r="B285" s="91"/>
      <c r="C285" s="91"/>
      <c r="D285" s="91"/>
      <c r="E285" s="103"/>
      <c r="F285" s="103"/>
      <c r="G285" s="103"/>
      <c r="H285" s="103"/>
      <c r="I285" s="103"/>
      <c r="J285" s="103"/>
      <c r="K285" s="103"/>
      <c r="L285" s="103"/>
    </row>
    <row r="286" spans="1:12" customFormat="1" x14ac:dyDescent="0.25">
      <c r="A286" s="91"/>
      <c r="B286" s="91"/>
      <c r="C286" s="91"/>
      <c r="D286" s="91"/>
      <c r="E286" s="103"/>
      <c r="F286" s="103"/>
      <c r="G286" s="103"/>
      <c r="H286" s="103"/>
      <c r="I286" s="103"/>
      <c r="J286" s="103"/>
      <c r="K286" s="103"/>
      <c r="L286" s="103"/>
    </row>
    <row r="287" spans="1:12" customFormat="1" x14ac:dyDescent="0.25">
      <c r="A287" s="91"/>
      <c r="B287" s="91"/>
      <c r="C287" s="91"/>
      <c r="D287" s="91"/>
      <c r="E287" s="103"/>
      <c r="F287" s="103"/>
      <c r="G287" s="103"/>
      <c r="H287" s="103"/>
      <c r="I287" s="103"/>
      <c r="J287" s="103"/>
      <c r="K287" s="103"/>
      <c r="L287" s="103"/>
    </row>
    <row r="288" spans="1:12" customFormat="1" x14ac:dyDescent="0.25">
      <c r="A288" s="91"/>
      <c r="B288" s="91"/>
      <c r="C288" s="91"/>
      <c r="D288" s="91"/>
      <c r="E288" s="103"/>
      <c r="F288" s="103"/>
      <c r="G288" s="103"/>
      <c r="H288" s="103"/>
      <c r="I288" s="103"/>
      <c r="J288" s="103"/>
      <c r="K288" s="103"/>
      <c r="L288" s="103"/>
    </row>
    <row r="289" spans="1:12" customFormat="1" x14ac:dyDescent="0.25">
      <c r="A289" s="91"/>
      <c r="B289" s="91"/>
      <c r="C289" s="91"/>
      <c r="D289" s="91"/>
      <c r="E289" s="103"/>
      <c r="F289" s="103"/>
      <c r="G289" s="103"/>
      <c r="H289" s="103"/>
      <c r="I289" s="103"/>
      <c r="J289" s="103"/>
      <c r="K289" s="103"/>
      <c r="L289" s="103"/>
    </row>
    <row r="290" spans="1:12" customFormat="1" x14ac:dyDescent="0.25">
      <c r="A290" s="91"/>
      <c r="B290" s="91"/>
      <c r="C290" s="91"/>
      <c r="D290" s="91"/>
      <c r="E290" s="103"/>
      <c r="F290" s="103"/>
      <c r="G290" s="103"/>
      <c r="H290" s="103"/>
      <c r="I290" s="103"/>
      <c r="J290" s="103"/>
      <c r="K290" s="103"/>
      <c r="L290" s="103"/>
    </row>
    <row r="291" spans="1:12" customFormat="1" x14ac:dyDescent="0.25">
      <c r="A291" s="91"/>
      <c r="B291" s="91"/>
      <c r="C291" s="91"/>
      <c r="D291" s="91"/>
      <c r="E291" s="103"/>
      <c r="F291" s="103"/>
      <c r="G291" s="103"/>
      <c r="H291" s="103"/>
      <c r="I291" s="103"/>
      <c r="J291" s="103"/>
      <c r="K291" s="103"/>
      <c r="L291" s="103"/>
    </row>
    <row r="292" spans="1:12" customFormat="1" x14ac:dyDescent="0.25">
      <c r="A292" s="91"/>
      <c r="B292" s="91"/>
      <c r="C292" s="91"/>
      <c r="D292" s="91"/>
      <c r="E292" s="103"/>
      <c r="F292" s="103"/>
      <c r="G292" s="103"/>
      <c r="H292" s="103"/>
      <c r="I292" s="103"/>
      <c r="J292" s="103"/>
      <c r="K292" s="103"/>
      <c r="L292" s="103"/>
    </row>
    <row r="293" spans="1:12" customFormat="1" x14ac:dyDescent="0.25">
      <c r="A293" s="91"/>
      <c r="B293" s="91"/>
      <c r="C293" s="91"/>
      <c r="D293" s="91"/>
      <c r="E293" s="103"/>
      <c r="F293" s="103"/>
      <c r="G293" s="103"/>
      <c r="H293" s="103"/>
      <c r="I293" s="103"/>
      <c r="J293" s="103"/>
      <c r="K293" s="103"/>
      <c r="L293" s="103"/>
    </row>
    <row r="294" spans="1:12" customFormat="1" x14ac:dyDescent="0.25">
      <c r="A294" s="91"/>
      <c r="B294" s="91"/>
      <c r="C294" s="91"/>
      <c r="D294" s="91"/>
      <c r="E294" s="103"/>
      <c r="F294" s="103"/>
      <c r="G294" s="103"/>
      <c r="H294" s="103"/>
      <c r="I294" s="103"/>
      <c r="J294" s="103"/>
      <c r="K294" s="103"/>
      <c r="L294" s="103"/>
    </row>
    <row r="295" spans="1:12" customFormat="1" x14ac:dyDescent="0.25">
      <c r="A295" s="91"/>
      <c r="B295" s="91"/>
      <c r="C295" s="91"/>
      <c r="D295" s="91"/>
      <c r="E295" s="103"/>
      <c r="F295" s="103"/>
      <c r="G295" s="103"/>
      <c r="H295" s="103"/>
      <c r="I295" s="103"/>
      <c r="J295" s="103"/>
      <c r="K295" s="103"/>
      <c r="L295" s="103"/>
    </row>
    <row r="296" spans="1:12" customFormat="1" x14ac:dyDescent="0.25">
      <c r="A296" s="91"/>
      <c r="B296" s="91"/>
      <c r="C296" s="91"/>
      <c r="D296" s="91"/>
      <c r="E296" s="103"/>
      <c r="F296" s="103"/>
      <c r="G296" s="103"/>
      <c r="H296" s="103"/>
      <c r="I296" s="103"/>
      <c r="J296" s="103"/>
      <c r="K296" s="103"/>
      <c r="L296" s="103"/>
    </row>
    <row r="297" spans="1:12" customFormat="1" x14ac:dyDescent="0.25">
      <c r="A297" s="91"/>
      <c r="B297" s="91"/>
      <c r="C297" s="91"/>
      <c r="D297" s="91"/>
      <c r="E297" s="103"/>
      <c r="F297" s="103"/>
      <c r="G297" s="103"/>
      <c r="H297" s="103"/>
      <c r="I297" s="103"/>
      <c r="J297" s="103"/>
      <c r="K297" s="103"/>
      <c r="L297" s="103"/>
    </row>
    <row r="298" spans="1:12" customFormat="1" x14ac:dyDescent="0.25">
      <c r="A298" s="91"/>
      <c r="B298" s="91"/>
      <c r="C298" s="91"/>
      <c r="D298" s="91"/>
      <c r="E298" s="103"/>
      <c r="F298" s="103"/>
      <c r="G298" s="103"/>
      <c r="H298" s="103"/>
      <c r="I298" s="103"/>
      <c r="J298" s="103"/>
      <c r="K298" s="103"/>
      <c r="L298" s="103"/>
    </row>
    <row r="299" spans="1:12" customFormat="1" x14ac:dyDescent="0.25">
      <c r="A299" s="91"/>
      <c r="B299" s="91"/>
      <c r="C299" s="91"/>
      <c r="D299" s="91"/>
      <c r="E299" s="103"/>
      <c r="F299" s="103"/>
      <c r="G299" s="103"/>
      <c r="H299" s="103"/>
      <c r="I299" s="103"/>
      <c r="J299" s="103"/>
      <c r="K299" s="103"/>
      <c r="L299" s="103"/>
    </row>
    <row r="300" spans="1:12" customFormat="1" x14ac:dyDescent="0.25">
      <c r="A300" s="91"/>
      <c r="B300" s="91"/>
      <c r="C300" s="91"/>
      <c r="D300" s="91"/>
      <c r="E300" s="103"/>
      <c r="F300" s="103"/>
      <c r="G300" s="103"/>
      <c r="H300" s="103"/>
      <c r="I300" s="103"/>
      <c r="J300" s="103"/>
      <c r="K300" s="103"/>
      <c r="L300" s="103"/>
    </row>
    <row r="301" spans="1:12" customFormat="1" x14ac:dyDescent="0.25">
      <c r="A301" s="91"/>
      <c r="B301" s="91"/>
      <c r="C301" s="91"/>
      <c r="D301" s="91"/>
      <c r="E301" s="103"/>
      <c r="F301" s="103"/>
      <c r="G301" s="103"/>
      <c r="H301" s="103"/>
      <c r="I301" s="103"/>
      <c r="J301" s="103"/>
      <c r="K301" s="103"/>
      <c r="L301" s="103"/>
    </row>
    <row r="302" spans="1:12" customFormat="1" x14ac:dyDescent="0.25">
      <c r="A302" s="91"/>
      <c r="B302" s="91"/>
      <c r="C302" s="91"/>
      <c r="D302" s="91"/>
      <c r="E302" s="103"/>
      <c r="F302" s="103"/>
      <c r="G302" s="103"/>
      <c r="H302" s="103"/>
      <c r="I302" s="103"/>
      <c r="J302" s="103"/>
      <c r="K302" s="103"/>
      <c r="L302" s="103"/>
    </row>
    <row r="303" spans="1:12" customFormat="1" x14ac:dyDescent="0.25">
      <c r="A303" s="91"/>
      <c r="B303" s="91"/>
      <c r="C303" s="91"/>
      <c r="D303" s="91"/>
      <c r="E303" s="103"/>
      <c r="F303" s="103"/>
      <c r="G303" s="103"/>
      <c r="H303" s="103"/>
      <c r="I303" s="103"/>
      <c r="J303" s="103"/>
      <c r="K303" s="103"/>
      <c r="L303" s="103"/>
    </row>
    <row r="304" spans="1:12" customFormat="1" x14ac:dyDescent="0.25">
      <c r="A304" s="91"/>
      <c r="B304" s="91"/>
      <c r="C304" s="91"/>
      <c r="D304" s="91"/>
      <c r="E304" s="103"/>
      <c r="F304" s="103"/>
      <c r="G304" s="103"/>
      <c r="H304" s="103"/>
      <c r="I304" s="103"/>
      <c r="J304" s="103"/>
      <c r="K304" s="103"/>
      <c r="L304" s="103"/>
    </row>
    <row r="305" spans="1:12" customFormat="1" x14ac:dyDescent="0.25">
      <c r="A305" s="91"/>
      <c r="B305" s="91"/>
      <c r="C305" s="91"/>
      <c r="D305" s="91"/>
      <c r="E305" s="103"/>
      <c r="F305" s="103"/>
      <c r="G305" s="103"/>
      <c r="H305" s="103"/>
      <c r="I305" s="103"/>
      <c r="J305" s="103"/>
      <c r="K305" s="103"/>
      <c r="L305" s="103"/>
    </row>
    <row r="306" spans="1:12" customFormat="1" x14ac:dyDescent="0.25">
      <c r="A306" s="91"/>
      <c r="B306" s="91"/>
      <c r="C306" s="91"/>
      <c r="D306" s="91"/>
      <c r="E306" s="103"/>
      <c r="F306" s="103"/>
      <c r="G306" s="103"/>
      <c r="H306" s="103"/>
      <c r="I306" s="103"/>
      <c r="J306" s="103"/>
      <c r="K306" s="103"/>
      <c r="L306" s="103"/>
    </row>
    <row r="307" spans="1:12" customFormat="1" x14ac:dyDescent="0.25">
      <c r="A307" s="91"/>
      <c r="B307" s="91"/>
      <c r="C307" s="91"/>
      <c r="D307" s="91"/>
      <c r="E307" s="103"/>
      <c r="F307" s="103"/>
      <c r="G307" s="103"/>
      <c r="H307" s="103"/>
      <c r="I307" s="103"/>
      <c r="J307" s="103"/>
      <c r="K307" s="103"/>
      <c r="L307" s="103"/>
    </row>
    <row r="308" spans="1:12" customFormat="1" x14ac:dyDescent="0.25">
      <c r="A308" s="91"/>
      <c r="B308" s="91"/>
      <c r="C308" s="91"/>
      <c r="D308" s="91"/>
      <c r="E308" s="103"/>
      <c r="F308" s="103"/>
      <c r="G308" s="103"/>
      <c r="H308" s="103"/>
      <c r="I308" s="103"/>
      <c r="J308" s="103"/>
      <c r="K308" s="103"/>
      <c r="L308" s="103"/>
    </row>
    <row r="309" spans="1:12" customFormat="1" x14ac:dyDescent="0.25">
      <c r="A309" s="91"/>
      <c r="B309" s="91"/>
      <c r="C309" s="91"/>
      <c r="D309" s="91"/>
      <c r="E309" s="103"/>
      <c r="F309" s="103"/>
      <c r="G309" s="103"/>
      <c r="H309" s="103"/>
      <c r="I309" s="103"/>
      <c r="J309" s="103"/>
      <c r="K309" s="103"/>
      <c r="L309" s="103"/>
    </row>
    <row r="310" spans="1:12" customFormat="1" x14ac:dyDescent="0.25">
      <c r="A310" s="91"/>
      <c r="B310" s="91"/>
      <c r="C310" s="91"/>
      <c r="D310" s="91"/>
      <c r="E310" s="103"/>
      <c r="F310" s="103"/>
      <c r="G310" s="103"/>
      <c r="H310" s="103"/>
      <c r="I310" s="103"/>
      <c r="J310" s="103"/>
      <c r="K310" s="103"/>
      <c r="L310" s="103"/>
    </row>
    <row r="311" spans="1:12" customFormat="1" x14ac:dyDescent="0.25">
      <c r="A311" s="91"/>
      <c r="B311" s="91"/>
      <c r="C311" s="91"/>
      <c r="D311" s="91"/>
      <c r="E311" s="103"/>
      <c r="F311" s="103"/>
      <c r="G311" s="103"/>
      <c r="H311" s="103"/>
      <c r="I311" s="103"/>
      <c r="J311" s="103"/>
      <c r="K311" s="103"/>
      <c r="L311" s="103"/>
    </row>
    <row r="312" spans="1:12" customFormat="1" x14ac:dyDescent="0.25">
      <c r="A312" s="91"/>
      <c r="B312" s="91"/>
      <c r="C312" s="91"/>
      <c r="D312" s="91"/>
      <c r="E312" s="103"/>
      <c r="F312" s="103"/>
      <c r="G312" s="103"/>
      <c r="H312" s="103"/>
      <c r="I312" s="103"/>
      <c r="J312" s="103"/>
      <c r="K312" s="103"/>
      <c r="L312" s="103"/>
    </row>
    <row r="313" spans="1:12" customFormat="1" x14ac:dyDescent="0.25">
      <c r="A313" s="91"/>
      <c r="B313" s="91"/>
      <c r="C313" s="91"/>
      <c r="D313" s="91"/>
      <c r="E313" s="103"/>
      <c r="F313" s="103"/>
      <c r="G313" s="103"/>
      <c r="H313" s="103"/>
      <c r="I313" s="103"/>
      <c r="J313" s="103"/>
      <c r="K313" s="103"/>
      <c r="L313" s="103"/>
    </row>
    <row r="314" spans="1:12" customFormat="1" x14ac:dyDescent="0.25">
      <c r="A314" s="91"/>
      <c r="B314" s="91"/>
      <c r="C314" s="91"/>
      <c r="D314" s="91"/>
      <c r="E314" s="103"/>
      <c r="F314" s="103"/>
      <c r="G314" s="103"/>
      <c r="H314" s="103"/>
      <c r="I314" s="103"/>
      <c r="J314" s="103"/>
      <c r="K314" s="103"/>
      <c r="L314" s="103"/>
    </row>
    <row r="315" spans="1:12" customFormat="1" x14ac:dyDescent="0.25">
      <c r="A315" s="91"/>
      <c r="B315" s="91"/>
      <c r="C315" s="91"/>
      <c r="D315" s="91"/>
      <c r="E315" s="103"/>
      <c r="F315" s="103"/>
      <c r="G315" s="103"/>
      <c r="H315" s="103"/>
      <c r="I315" s="103"/>
      <c r="J315" s="103"/>
      <c r="K315" s="103"/>
      <c r="L315" s="103"/>
    </row>
    <row r="316" spans="1:12" customFormat="1" x14ac:dyDescent="0.25">
      <c r="A316" s="91"/>
      <c r="B316" s="91"/>
      <c r="C316" s="91"/>
      <c r="D316" s="91"/>
      <c r="E316" s="103"/>
      <c r="F316" s="103"/>
      <c r="G316" s="103"/>
      <c r="H316" s="103"/>
      <c r="I316" s="103"/>
      <c r="J316" s="103"/>
      <c r="K316" s="103"/>
      <c r="L316" s="103"/>
    </row>
    <row r="317" spans="1:12" customFormat="1" x14ac:dyDescent="0.25">
      <c r="A317" s="91"/>
      <c r="B317" s="91"/>
      <c r="C317" s="91"/>
      <c r="D317" s="91"/>
      <c r="E317" s="103"/>
      <c r="F317" s="103"/>
      <c r="G317" s="103"/>
      <c r="H317" s="103"/>
      <c r="I317" s="103"/>
      <c r="J317" s="103"/>
      <c r="K317" s="103"/>
      <c r="L317" s="103"/>
    </row>
    <row r="318" spans="1:12" customFormat="1" x14ac:dyDescent="0.25">
      <c r="A318" s="91"/>
      <c r="B318" s="91"/>
      <c r="C318" s="91"/>
      <c r="D318" s="91"/>
      <c r="E318" s="103"/>
      <c r="F318" s="103"/>
      <c r="G318" s="103"/>
      <c r="H318" s="103"/>
      <c r="I318" s="103"/>
      <c r="J318" s="103"/>
      <c r="K318" s="103"/>
      <c r="L318" s="103"/>
    </row>
    <row r="319" spans="1:12" customFormat="1" x14ac:dyDescent="0.25">
      <c r="A319" s="91"/>
      <c r="B319" s="91"/>
      <c r="C319" s="91"/>
      <c r="D319" s="91"/>
      <c r="E319" s="103"/>
      <c r="F319" s="103"/>
      <c r="G319" s="103"/>
      <c r="H319" s="103"/>
      <c r="I319" s="103"/>
      <c r="J319" s="103"/>
      <c r="K319" s="103"/>
      <c r="L319" s="103"/>
    </row>
    <row r="320" spans="1:12" customFormat="1" x14ac:dyDescent="0.25">
      <c r="A320" s="91"/>
      <c r="B320" s="91"/>
      <c r="C320" s="91"/>
      <c r="D320" s="91"/>
      <c r="E320" s="103"/>
      <c r="F320" s="103"/>
      <c r="G320" s="103"/>
      <c r="H320" s="103"/>
      <c r="I320" s="103"/>
      <c r="J320" s="103"/>
      <c r="K320" s="103"/>
      <c r="L320" s="103"/>
    </row>
    <row r="321" spans="1:12" customFormat="1" x14ac:dyDescent="0.25">
      <c r="A321" s="91"/>
      <c r="B321" s="91"/>
      <c r="C321" s="91"/>
      <c r="D321" s="91"/>
      <c r="E321" s="103"/>
      <c r="F321" s="103"/>
      <c r="G321" s="103"/>
      <c r="H321" s="103"/>
      <c r="I321" s="103"/>
      <c r="J321" s="103"/>
      <c r="K321" s="103"/>
      <c r="L321" s="103"/>
    </row>
    <row r="322" spans="1:12" customFormat="1" x14ac:dyDescent="0.25">
      <c r="A322" s="91"/>
      <c r="B322" s="91"/>
      <c r="C322" s="91"/>
      <c r="D322" s="91"/>
      <c r="E322" s="103"/>
      <c r="F322" s="103"/>
      <c r="G322" s="103"/>
      <c r="H322" s="103"/>
      <c r="I322" s="103"/>
      <c r="J322" s="103"/>
      <c r="K322" s="103"/>
      <c r="L322" s="103"/>
    </row>
    <row r="323" spans="1:12" customFormat="1" x14ac:dyDescent="0.25">
      <c r="A323" s="91"/>
      <c r="B323" s="91"/>
      <c r="C323" s="91"/>
      <c r="D323" s="91"/>
      <c r="E323" s="103"/>
      <c r="F323" s="103"/>
      <c r="G323" s="103"/>
      <c r="H323" s="103"/>
      <c r="I323" s="103"/>
      <c r="J323" s="103"/>
      <c r="K323" s="103"/>
      <c r="L323" s="103"/>
    </row>
    <row r="324" spans="1:12" customFormat="1" x14ac:dyDescent="0.25">
      <c r="A324" s="91"/>
      <c r="B324" s="91"/>
      <c r="C324" s="91"/>
      <c r="D324" s="91"/>
      <c r="E324" s="103"/>
      <c r="F324" s="103"/>
      <c r="G324" s="103"/>
      <c r="H324" s="103"/>
      <c r="I324" s="103"/>
      <c r="J324" s="103"/>
      <c r="K324" s="103"/>
      <c r="L324" s="103"/>
    </row>
    <row r="325" spans="1:12" customFormat="1" x14ac:dyDescent="0.25">
      <c r="A325" s="91"/>
      <c r="B325" s="91"/>
      <c r="C325" s="91"/>
      <c r="D325" s="91"/>
      <c r="E325" s="103"/>
      <c r="F325" s="103"/>
      <c r="G325" s="103"/>
      <c r="H325" s="103"/>
      <c r="I325" s="103"/>
      <c r="J325" s="103"/>
      <c r="K325" s="103"/>
      <c r="L325" s="103"/>
    </row>
    <row r="326" spans="1:12" customFormat="1" x14ac:dyDescent="0.25">
      <c r="A326" s="91"/>
      <c r="B326" s="91"/>
      <c r="C326" s="91"/>
      <c r="D326" s="91"/>
      <c r="E326" s="103"/>
      <c r="F326" s="103"/>
      <c r="G326" s="103"/>
      <c r="H326" s="103"/>
      <c r="I326" s="103"/>
      <c r="J326" s="103"/>
      <c r="K326" s="103"/>
      <c r="L326" s="103"/>
    </row>
    <row r="327" spans="1:12" customFormat="1" x14ac:dyDescent="0.25">
      <c r="A327" s="91"/>
      <c r="B327" s="91"/>
      <c r="C327" s="91"/>
      <c r="D327" s="91"/>
      <c r="E327" s="103"/>
      <c r="F327" s="103"/>
      <c r="G327" s="103"/>
      <c r="H327" s="103"/>
      <c r="I327" s="103"/>
      <c r="J327" s="103"/>
      <c r="K327" s="103"/>
      <c r="L327" s="103"/>
    </row>
    <row r="328" spans="1:12" customFormat="1" x14ac:dyDescent="0.25">
      <c r="A328" s="91"/>
      <c r="B328" s="91"/>
      <c r="C328" s="91"/>
      <c r="D328" s="91"/>
      <c r="E328" s="103"/>
      <c r="F328" s="103"/>
      <c r="G328" s="103"/>
      <c r="H328" s="103"/>
      <c r="I328" s="103"/>
      <c r="J328" s="103"/>
      <c r="K328" s="103"/>
      <c r="L328" s="103"/>
    </row>
    <row r="329" spans="1:12" customFormat="1" x14ac:dyDescent="0.25">
      <c r="A329" s="91"/>
      <c r="B329" s="91"/>
      <c r="C329" s="91"/>
      <c r="D329" s="91"/>
      <c r="E329" s="103"/>
      <c r="F329" s="103"/>
      <c r="G329" s="103"/>
      <c r="H329" s="103"/>
      <c r="I329" s="103"/>
      <c r="J329" s="103"/>
      <c r="K329" s="103"/>
      <c r="L329" s="103"/>
    </row>
    <row r="330" spans="1:12" customFormat="1" x14ac:dyDescent="0.25">
      <c r="A330" s="91"/>
      <c r="B330" s="91"/>
      <c r="C330" s="91"/>
      <c r="D330" s="91"/>
      <c r="E330" s="103"/>
      <c r="F330" s="103"/>
      <c r="G330" s="103"/>
      <c r="H330" s="103"/>
      <c r="I330" s="103"/>
      <c r="J330" s="103"/>
      <c r="K330" s="103"/>
      <c r="L330" s="103"/>
    </row>
    <row r="331" spans="1:12" customFormat="1" x14ac:dyDescent="0.25">
      <c r="A331" s="91"/>
      <c r="B331" s="91"/>
      <c r="C331" s="91"/>
      <c r="D331" s="91"/>
      <c r="E331" s="103"/>
      <c r="F331" s="103"/>
      <c r="G331" s="103"/>
      <c r="H331" s="103"/>
      <c r="I331" s="103"/>
      <c r="J331" s="103"/>
      <c r="K331" s="103"/>
      <c r="L331" s="103"/>
    </row>
    <row r="332" spans="1:12" customFormat="1" x14ac:dyDescent="0.25">
      <c r="A332" s="91"/>
      <c r="B332" s="91"/>
      <c r="C332" s="91"/>
      <c r="D332" s="91"/>
      <c r="E332" s="103"/>
      <c r="F332" s="103"/>
      <c r="G332" s="103"/>
      <c r="H332" s="103"/>
      <c r="I332" s="103"/>
      <c r="J332" s="103"/>
      <c r="K332" s="103"/>
      <c r="L332" s="103"/>
    </row>
    <row r="333" spans="1:12" customFormat="1" x14ac:dyDescent="0.25">
      <c r="A333" s="91"/>
      <c r="B333" s="91"/>
      <c r="C333" s="91"/>
      <c r="D333" s="91"/>
      <c r="E333" s="103"/>
      <c r="F333" s="103"/>
      <c r="G333" s="103"/>
      <c r="H333" s="103"/>
      <c r="I333" s="103"/>
      <c r="J333" s="103"/>
      <c r="K333" s="103"/>
      <c r="L333" s="103"/>
    </row>
    <row r="334" spans="1:12" customFormat="1" x14ac:dyDescent="0.25">
      <c r="A334" s="91"/>
      <c r="B334" s="91"/>
      <c r="C334" s="91"/>
      <c r="D334" s="91"/>
      <c r="E334" s="103"/>
      <c r="F334" s="103"/>
      <c r="G334" s="103"/>
      <c r="H334" s="103"/>
      <c r="I334" s="103"/>
      <c r="J334" s="103"/>
      <c r="K334" s="103"/>
      <c r="L334" s="103"/>
    </row>
    <row r="335" spans="1:12" customFormat="1" x14ac:dyDescent="0.25">
      <c r="A335" s="91"/>
      <c r="B335" s="91"/>
      <c r="C335" s="91"/>
      <c r="D335" s="91"/>
      <c r="E335" s="103"/>
      <c r="F335" s="103"/>
      <c r="G335" s="103"/>
      <c r="H335" s="103"/>
      <c r="I335" s="103"/>
      <c r="J335" s="103"/>
      <c r="K335" s="103"/>
      <c r="L335" s="103"/>
    </row>
    <row r="336" spans="1:12" customFormat="1" x14ac:dyDescent="0.25">
      <c r="A336" s="91"/>
      <c r="B336" s="91"/>
      <c r="C336" s="91"/>
      <c r="D336" s="91"/>
      <c r="E336" s="103"/>
      <c r="F336" s="103"/>
      <c r="G336" s="103"/>
      <c r="H336" s="103"/>
      <c r="I336" s="103"/>
      <c r="J336" s="103"/>
      <c r="K336" s="103"/>
      <c r="L336" s="103"/>
    </row>
    <row r="337" spans="1:12" customFormat="1" x14ac:dyDescent="0.25">
      <c r="A337" s="91"/>
      <c r="B337" s="91"/>
      <c r="C337" s="91"/>
      <c r="D337" s="91"/>
      <c r="E337" s="103"/>
      <c r="F337" s="103"/>
      <c r="G337" s="103"/>
      <c r="H337" s="103"/>
      <c r="I337" s="103"/>
      <c r="J337" s="103"/>
      <c r="K337" s="103"/>
      <c r="L337" s="103"/>
    </row>
    <row r="338" spans="1:12" customFormat="1" x14ac:dyDescent="0.25">
      <c r="A338" s="91"/>
      <c r="B338" s="91"/>
      <c r="C338" s="91"/>
      <c r="D338" s="91"/>
      <c r="E338" s="103"/>
      <c r="F338" s="103"/>
      <c r="G338" s="103"/>
      <c r="H338" s="103"/>
      <c r="I338" s="103"/>
      <c r="J338" s="103"/>
      <c r="K338" s="103"/>
      <c r="L338" s="103"/>
    </row>
    <row r="339" spans="1:12" customFormat="1" x14ac:dyDescent="0.25">
      <c r="A339" s="91"/>
      <c r="B339" s="91"/>
      <c r="C339" s="91"/>
      <c r="D339" s="91"/>
      <c r="E339" s="103"/>
      <c r="F339" s="103"/>
      <c r="G339" s="103"/>
      <c r="H339" s="103"/>
      <c r="I339" s="103"/>
      <c r="J339" s="103"/>
      <c r="K339" s="103"/>
      <c r="L339" s="103"/>
    </row>
    <row r="340" spans="1:12" customFormat="1" x14ac:dyDescent="0.25">
      <c r="A340" s="91"/>
      <c r="B340" s="91"/>
      <c r="C340" s="91"/>
      <c r="D340" s="91"/>
      <c r="E340" s="103"/>
      <c r="F340" s="103"/>
      <c r="G340" s="103"/>
      <c r="H340" s="103"/>
      <c r="I340" s="103"/>
      <c r="J340" s="103"/>
      <c r="K340" s="103"/>
      <c r="L340" s="103"/>
    </row>
    <row r="341" spans="1:12" customFormat="1" x14ac:dyDescent="0.25">
      <c r="A341" s="91"/>
      <c r="B341" s="91"/>
      <c r="C341" s="91"/>
      <c r="D341" s="91"/>
      <c r="E341" s="103"/>
      <c r="F341" s="103"/>
      <c r="G341" s="103"/>
      <c r="H341" s="103"/>
      <c r="I341" s="103"/>
      <c r="J341" s="103"/>
      <c r="K341" s="103"/>
      <c r="L341" s="103"/>
    </row>
    <row r="342" spans="1:12" customFormat="1" x14ac:dyDescent="0.25">
      <c r="A342" s="91"/>
      <c r="B342" s="91"/>
      <c r="C342" s="91"/>
      <c r="D342" s="91"/>
      <c r="E342" s="103"/>
      <c r="F342" s="103"/>
      <c r="G342" s="103"/>
      <c r="H342" s="103"/>
      <c r="I342" s="103"/>
      <c r="J342" s="103"/>
      <c r="K342" s="103"/>
      <c r="L342" s="103"/>
    </row>
    <row r="343" spans="1:12" customFormat="1" x14ac:dyDescent="0.25">
      <c r="A343" s="91"/>
      <c r="B343" s="91"/>
      <c r="C343" s="91"/>
      <c r="D343" s="91"/>
      <c r="E343" s="103"/>
      <c r="F343" s="103"/>
      <c r="G343" s="103"/>
      <c r="H343" s="103"/>
      <c r="I343" s="103"/>
      <c r="J343" s="103"/>
      <c r="K343" s="103"/>
      <c r="L343" s="103"/>
    </row>
    <row r="344" spans="1:12" customFormat="1" x14ac:dyDescent="0.25">
      <c r="A344" s="91"/>
      <c r="B344" s="91"/>
      <c r="C344" s="91"/>
      <c r="D344" s="91"/>
      <c r="E344" s="103"/>
      <c r="F344" s="103"/>
      <c r="G344" s="103"/>
      <c r="H344" s="103"/>
      <c r="I344" s="103"/>
      <c r="J344" s="103"/>
      <c r="K344" s="103"/>
      <c r="L344" s="103"/>
    </row>
    <row r="345" spans="1:12" customFormat="1" x14ac:dyDescent="0.25">
      <c r="A345" s="91"/>
      <c r="B345" s="91"/>
      <c r="C345" s="91"/>
      <c r="D345" s="91"/>
      <c r="E345" s="103"/>
      <c r="F345" s="103"/>
      <c r="G345" s="103"/>
      <c r="H345" s="103"/>
      <c r="I345" s="103"/>
      <c r="J345" s="103"/>
      <c r="K345" s="103"/>
      <c r="L345" s="103"/>
    </row>
    <row r="346" spans="1:12" customFormat="1" x14ac:dyDescent="0.25">
      <c r="A346" s="91"/>
      <c r="B346" s="91"/>
      <c r="C346" s="91"/>
      <c r="D346" s="91"/>
      <c r="E346" s="103"/>
      <c r="F346" s="103"/>
      <c r="G346" s="103"/>
      <c r="H346" s="103"/>
      <c r="I346" s="103"/>
      <c r="J346" s="103"/>
      <c r="K346" s="103"/>
      <c r="L346" s="103"/>
    </row>
    <row r="347" spans="1:12" customFormat="1" x14ac:dyDescent="0.25">
      <c r="A347" s="91"/>
      <c r="B347" s="91"/>
      <c r="C347" s="91"/>
      <c r="D347" s="91"/>
      <c r="E347" s="103"/>
      <c r="F347" s="103"/>
      <c r="G347" s="103"/>
      <c r="H347" s="103"/>
      <c r="I347" s="103"/>
      <c r="J347" s="103"/>
      <c r="K347" s="103"/>
      <c r="L347" s="103"/>
    </row>
    <row r="348" spans="1:12" customFormat="1" x14ac:dyDescent="0.25">
      <c r="A348" s="91"/>
      <c r="B348" s="91"/>
      <c r="C348" s="91"/>
      <c r="D348" s="91"/>
      <c r="E348" s="103"/>
      <c r="F348" s="103"/>
      <c r="G348" s="103"/>
      <c r="H348" s="103"/>
      <c r="I348" s="103"/>
      <c r="J348" s="103"/>
      <c r="K348" s="103"/>
      <c r="L348" s="103"/>
    </row>
    <row r="349" spans="1:12" customFormat="1" x14ac:dyDescent="0.25">
      <c r="A349" s="91"/>
      <c r="B349" s="91"/>
      <c r="C349" s="91"/>
      <c r="D349" s="91"/>
      <c r="E349" s="103"/>
      <c r="F349" s="103"/>
      <c r="G349" s="103"/>
      <c r="H349" s="103"/>
      <c r="I349" s="103"/>
      <c r="J349" s="103"/>
      <c r="K349" s="103"/>
      <c r="L349" s="103"/>
    </row>
    <row r="350" spans="1:12" customFormat="1" x14ac:dyDescent="0.25">
      <c r="A350" s="91"/>
      <c r="B350" s="91"/>
      <c r="C350" s="91"/>
      <c r="D350" s="91"/>
      <c r="E350" s="103"/>
      <c r="F350" s="103"/>
      <c r="G350" s="103"/>
      <c r="H350" s="103"/>
      <c r="I350" s="103"/>
      <c r="J350" s="103"/>
      <c r="K350" s="103"/>
      <c r="L350" s="103"/>
    </row>
    <row r="351" spans="1:12" customFormat="1" x14ac:dyDescent="0.25">
      <c r="A351" s="91"/>
      <c r="B351" s="91"/>
      <c r="C351" s="91"/>
      <c r="D351" s="91"/>
      <c r="E351" s="103"/>
      <c r="F351" s="103"/>
      <c r="G351" s="103"/>
      <c r="H351" s="103"/>
      <c r="I351" s="103"/>
      <c r="J351" s="103"/>
      <c r="K351" s="103"/>
      <c r="L351" s="103"/>
    </row>
    <row r="352" spans="1:12" customFormat="1" x14ac:dyDescent="0.25">
      <c r="A352" s="91"/>
      <c r="B352" s="91"/>
      <c r="C352" s="91"/>
      <c r="D352" s="91"/>
      <c r="E352" s="103"/>
      <c r="F352" s="103"/>
      <c r="G352" s="103"/>
      <c r="H352" s="103"/>
      <c r="I352" s="103"/>
      <c r="J352" s="103"/>
      <c r="K352" s="103"/>
      <c r="L352" s="103"/>
    </row>
    <row r="353" spans="1:12" customFormat="1" x14ac:dyDescent="0.25">
      <c r="A353" s="91"/>
      <c r="B353" s="91"/>
      <c r="C353" s="91"/>
      <c r="D353" s="91"/>
      <c r="E353" s="103"/>
      <c r="F353" s="103"/>
      <c r="G353" s="103"/>
      <c r="H353" s="103"/>
      <c r="I353" s="103"/>
      <c r="J353" s="103"/>
      <c r="K353" s="103"/>
      <c r="L353" s="103"/>
    </row>
    <row r="354" spans="1:12" customFormat="1" x14ac:dyDescent="0.25">
      <c r="A354" s="91"/>
      <c r="B354" s="91"/>
      <c r="C354" s="91"/>
      <c r="D354" s="91"/>
      <c r="E354" s="103"/>
      <c r="F354" s="103"/>
      <c r="G354" s="103"/>
      <c r="H354" s="103"/>
      <c r="I354" s="103"/>
      <c r="J354" s="103"/>
      <c r="K354" s="103"/>
      <c r="L354" s="103"/>
    </row>
    <row r="355" spans="1:12" customFormat="1" x14ac:dyDescent="0.25">
      <c r="A355" s="91"/>
      <c r="B355" s="91"/>
      <c r="C355" s="91"/>
      <c r="D355" s="91"/>
      <c r="E355" s="103"/>
      <c r="F355" s="103"/>
      <c r="G355" s="103"/>
      <c r="H355" s="103"/>
      <c r="I355" s="103"/>
      <c r="J355" s="103"/>
      <c r="K355" s="103"/>
      <c r="L355" s="103"/>
    </row>
    <row r="356" spans="1:12" customFormat="1" x14ac:dyDescent="0.25">
      <c r="A356" s="91"/>
      <c r="B356" s="91"/>
      <c r="C356" s="91"/>
      <c r="D356" s="91"/>
      <c r="E356" s="103"/>
      <c r="F356" s="103"/>
      <c r="G356" s="103"/>
      <c r="H356" s="103"/>
      <c r="I356" s="103"/>
      <c r="J356" s="103"/>
      <c r="K356" s="103"/>
      <c r="L356" s="103"/>
    </row>
    <row r="357" spans="1:12" customFormat="1" x14ac:dyDescent="0.25">
      <c r="A357" s="91"/>
      <c r="B357" s="91"/>
      <c r="C357" s="91"/>
      <c r="D357" s="91"/>
      <c r="E357" s="103"/>
      <c r="F357" s="103"/>
      <c r="G357" s="103"/>
      <c r="H357" s="103"/>
      <c r="I357" s="103"/>
      <c r="J357" s="103"/>
      <c r="K357" s="103"/>
      <c r="L357" s="103"/>
    </row>
    <row r="358" spans="1:12" customFormat="1" x14ac:dyDescent="0.25">
      <c r="A358" s="91"/>
      <c r="B358" s="91"/>
      <c r="C358" s="91"/>
      <c r="D358" s="91"/>
      <c r="E358" s="103"/>
      <c r="F358" s="103"/>
      <c r="G358" s="103"/>
      <c r="H358" s="103"/>
      <c r="I358" s="103"/>
      <c r="J358" s="103"/>
      <c r="K358" s="103"/>
      <c r="L358" s="103"/>
    </row>
    <row r="359" spans="1:12" customFormat="1" x14ac:dyDescent="0.25">
      <c r="A359" s="91"/>
      <c r="B359" s="91"/>
      <c r="C359" s="91"/>
      <c r="D359" s="91"/>
      <c r="E359" s="103"/>
      <c r="F359" s="103"/>
      <c r="G359" s="103"/>
      <c r="H359" s="103"/>
      <c r="I359" s="103"/>
      <c r="J359" s="103"/>
      <c r="K359" s="103"/>
      <c r="L359" s="103"/>
    </row>
    <row r="360" spans="1:12" customFormat="1" x14ac:dyDescent="0.25">
      <c r="A360" s="91"/>
      <c r="B360" s="91"/>
      <c r="C360" s="91"/>
      <c r="D360" s="91"/>
      <c r="E360" s="103"/>
      <c r="F360" s="103"/>
      <c r="G360" s="103"/>
      <c r="H360" s="103"/>
      <c r="I360" s="103"/>
      <c r="J360" s="103"/>
      <c r="K360" s="103"/>
      <c r="L360" s="103"/>
    </row>
    <row r="361" spans="1:12" customFormat="1" x14ac:dyDescent="0.25">
      <c r="A361" s="91"/>
      <c r="B361" s="91"/>
      <c r="C361" s="91"/>
      <c r="D361" s="91"/>
      <c r="E361" s="103"/>
      <c r="F361" s="103"/>
      <c r="G361" s="103"/>
      <c r="H361" s="103"/>
      <c r="I361" s="103"/>
      <c r="J361" s="103"/>
      <c r="K361" s="103"/>
      <c r="L361" s="103"/>
    </row>
    <row r="362" spans="1:12" customFormat="1" x14ac:dyDescent="0.25">
      <c r="A362" s="91"/>
      <c r="B362" s="91"/>
      <c r="C362" s="91"/>
      <c r="D362" s="91"/>
      <c r="E362" s="103"/>
      <c r="F362" s="103"/>
      <c r="G362" s="103"/>
      <c r="H362" s="103"/>
      <c r="I362" s="103"/>
      <c r="J362" s="103"/>
      <c r="K362" s="103"/>
      <c r="L362" s="103"/>
    </row>
    <row r="363" spans="1:12" customFormat="1" x14ac:dyDescent="0.25">
      <c r="A363" s="91"/>
      <c r="B363" s="91"/>
      <c r="C363" s="91"/>
      <c r="D363" s="91"/>
      <c r="E363" s="103"/>
      <c r="F363" s="103"/>
      <c r="G363" s="103"/>
      <c r="H363" s="103"/>
      <c r="I363" s="103"/>
      <c r="J363" s="103"/>
      <c r="K363" s="103"/>
      <c r="L363" s="103"/>
    </row>
    <row r="364" spans="1:12" customFormat="1" x14ac:dyDescent="0.25">
      <c r="A364" s="91"/>
      <c r="B364" s="91"/>
      <c r="C364" s="91"/>
      <c r="D364" s="91"/>
      <c r="E364" s="103"/>
      <c r="F364" s="103"/>
      <c r="G364" s="103"/>
      <c r="H364" s="103"/>
      <c r="I364" s="103"/>
      <c r="J364" s="103"/>
      <c r="K364" s="103"/>
      <c r="L364" s="103"/>
    </row>
    <row r="365" spans="1:12" customFormat="1" x14ac:dyDescent="0.25">
      <c r="A365" s="91"/>
      <c r="B365" s="91"/>
      <c r="C365" s="91"/>
      <c r="D365" s="91"/>
      <c r="E365" s="103"/>
      <c r="F365" s="103"/>
      <c r="G365" s="103"/>
      <c r="H365" s="103"/>
      <c r="I365" s="103"/>
      <c r="J365" s="103"/>
      <c r="K365" s="103"/>
      <c r="L365" s="103"/>
    </row>
    <row r="366" spans="1:12" customFormat="1" x14ac:dyDescent="0.25">
      <c r="A366" s="91"/>
      <c r="B366" s="91"/>
      <c r="C366" s="91"/>
      <c r="D366" s="91"/>
      <c r="E366" s="103"/>
      <c r="F366" s="103"/>
      <c r="G366" s="103"/>
      <c r="H366" s="103"/>
      <c r="I366" s="103"/>
      <c r="J366" s="103"/>
      <c r="K366" s="103"/>
      <c r="L366" s="103"/>
    </row>
    <row r="367" spans="1:12" customFormat="1" x14ac:dyDescent="0.25">
      <c r="A367" s="91"/>
      <c r="B367" s="91"/>
      <c r="C367" s="91"/>
      <c r="D367" s="91"/>
      <c r="E367" s="103"/>
      <c r="F367" s="103"/>
      <c r="G367" s="103"/>
      <c r="H367" s="103"/>
      <c r="I367" s="103"/>
      <c r="J367" s="103"/>
      <c r="K367" s="103"/>
      <c r="L367" s="103"/>
    </row>
    <row r="368" spans="1:12" customFormat="1" x14ac:dyDescent="0.25">
      <c r="A368" s="91"/>
      <c r="B368" s="91"/>
      <c r="C368" s="91"/>
      <c r="D368" s="91"/>
      <c r="E368" s="103"/>
      <c r="F368" s="103"/>
      <c r="G368" s="103"/>
      <c r="H368" s="103"/>
      <c r="I368" s="103"/>
      <c r="J368" s="103"/>
      <c r="K368" s="103"/>
      <c r="L368" s="103"/>
    </row>
    <row r="369" spans="1:12" customFormat="1" x14ac:dyDescent="0.25">
      <c r="A369" s="91"/>
      <c r="B369" s="91"/>
      <c r="C369" s="91"/>
      <c r="D369" s="91"/>
      <c r="E369" s="103"/>
      <c r="F369" s="103"/>
      <c r="G369" s="103"/>
      <c r="H369" s="103"/>
      <c r="I369" s="103"/>
      <c r="J369" s="103"/>
      <c r="K369" s="103"/>
      <c r="L369" s="103"/>
    </row>
    <row r="370" spans="1:12" customFormat="1" x14ac:dyDescent="0.25">
      <c r="A370" s="91"/>
      <c r="B370" s="91"/>
      <c r="C370" s="91"/>
      <c r="D370" s="91"/>
      <c r="E370" s="103"/>
      <c r="F370" s="103"/>
      <c r="G370" s="103"/>
      <c r="H370" s="103"/>
      <c r="I370" s="103"/>
      <c r="J370" s="103"/>
      <c r="K370" s="103"/>
      <c r="L370" s="103"/>
    </row>
    <row r="371" spans="1:12" customFormat="1" x14ac:dyDescent="0.25">
      <c r="A371" s="91"/>
      <c r="B371" s="91"/>
      <c r="C371" s="91"/>
      <c r="D371" s="91"/>
      <c r="E371" s="103"/>
      <c r="F371" s="103"/>
      <c r="G371" s="103"/>
      <c r="H371" s="103"/>
      <c r="I371" s="103"/>
      <c r="J371" s="103"/>
      <c r="K371" s="103"/>
      <c r="L371" s="103"/>
    </row>
    <row r="372" spans="1:12" customFormat="1" x14ac:dyDescent="0.25">
      <c r="A372" s="91"/>
      <c r="B372" s="91"/>
      <c r="C372" s="91"/>
      <c r="D372" s="91"/>
      <c r="E372" s="103"/>
      <c r="F372" s="103"/>
      <c r="G372" s="103"/>
      <c r="H372" s="103"/>
      <c r="I372" s="103"/>
      <c r="J372" s="103"/>
      <c r="K372" s="103"/>
      <c r="L372" s="103"/>
    </row>
    <row r="373" spans="1:12" customFormat="1" x14ac:dyDescent="0.25">
      <c r="A373" s="91"/>
      <c r="B373" s="91"/>
      <c r="C373" s="91"/>
      <c r="D373" s="91"/>
      <c r="E373" s="103"/>
      <c r="F373" s="103"/>
      <c r="G373" s="103"/>
      <c r="H373" s="103"/>
      <c r="I373" s="103"/>
      <c r="J373" s="103"/>
      <c r="K373" s="103"/>
      <c r="L373" s="103"/>
    </row>
    <row r="374" spans="1:12" customFormat="1" x14ac:dyDescent="0.25">
      <c r="A374" s="91"/>
      <c r="B374" s="91"/>
      <c r="C374" s="91"/>
      <c r="D374" s="91"/>
      <c r="E374" s="103"/>
      <c r="F374" s="103"/>
      <c r="G374" s="103"/>
      <c r="H374" s="103"/>
      <c r="I374" s="103"/>
      <c r="J374" s="103"/>
      <c r="K374" s="103"/>
      <c r="L374" s="103"/>
    </row>
    <row r="375" spans="1:12" customFormat="1" x14ac:dyDescent="0.25">
      <c r="A375" s="91"/>
      <c r="B375" s="91"/>
      <c r="C375" s="91"/>
      <c r="D375" s="91"/>
      <c r="E375" s="103"/>
      <c r="F375" s="103"/>
      <c r="G375" s="103"/>
      <c r="H375" s="103"/>
      <c r="I375" s="103"/>
      <c r="J375" s="103"/>
      <c r="K375" s="103"/>
      <c r="L375" s="103"/>
    </row>
    <row r="376" spans="1:12" customFormat="1" x14ac:dyDescent="0.25">
      <c r="A376" s="91"/>
      <c r="B376" s="91"/>
      <c r="C376" s="91"/>
      <c r="D376" s="91"/>
      <c r="E376" s="103"/>
      <c r="F376" s="103"/>
      <c r="G376" s="103"/>
      <c r="H376" s="103"/>
      <c r="I376" s="103"/>
      <c r="J376" s="103"/>
      <c r="K376" s="103"/>
      <c r="L376" s="103"/>
    </row>
    <row r="377" spans="1:12" customFormat="1" x14ac:dyDescent="0.25">
      <c r="A377" s="91"/>
      <c r="B377" s="91"/>
      <c r="C377" s="91"/>
      <c r="D377" s="91"/>
      <c r="E377" s="103"/>
      <c r="F377" s="103"/>
      <c r="G377" s="103"/>
      <c r="H377" s="103"/>
      <c r="I377" s="103"/>
      <c r="J377" s="103"/>
      <c r="K377" s="103"/>
      <c r="L377" s="103"/>
    </row>
    <row r="378" spans="1:12" customFormat="1" x14ac:dyDescent="0.25">
      <c r="A378" s="91"/>
      <c r="B378" s="91"/>
      <c r="C378" s="91"/>
      <c r="D378" s="91"/>
      <c r="E378" s="103"/>
      <c r="F378" s="103"/>
      <c r="G378" s="103"/>
      <c r="H378" s="103"/>
      <c r="I378" s="103"/>
      <c r="J378" s="103"/>
      <c r="K378" s="103"/>
      <c r="L378" s="103"/>
    </row>
    <row r="379" spans="1:12" customFormat="1" x14ac:dyDescent="0.25">
      <c r="A379" s="91"/>
      <c r="B379" s="91"/>
      <c r="C379" s="91"/>
      <c r="D379" s="91"/>
      <c r="E379" s="103"/>
      <c r="F379" s="103"/>
      <c r="G379" s="103"/>
      <c r="H379" s="103"/>
      <c r="I379" s="103"/>
      <c r="J379" s="103"/>
      <c r="K379" s="103"/>
      <c r="L379" s="103"/>
    </row>
    <row r="380" spans="1:12" customFormat="1" x14ac:dyDescent="0.25">
      <c r="A380" s="91"/>
      <c r="B380" s="91"/>
      <c r="C380" s="91"/>
      <c r="D380" s="91"/>
      <c r="E380" s="103"/>
      <c r="F380" s="103"/>
      <c r="G380" s="103"/>
      <c r="H380" s="103"/>
      <c r="I380" s="103"/>
      <c r="J380" s="103"/>
      <c r="K380" s="103"/>
      <c r="L380" s="103"/>
    </row>
    <row r="381" spans="1:12" customFormat="1" x14ac:dyDescent="0.25">
      <c r="A381" s="91"/>
      <c r="B381" s="91"/>
      <c r="C381" s="91"/>
      <c r="D381" s="91"/>
      <c r="E381" s="103"/>
      <c r="F381" s="103"/>
      <c r="G381" s="103"/>
      <c r="H381" s="103"/>
      <c r="I381" s="103"/>
      <c r="J381" s="103"/>
      <c r="K381" s="103"/>
      <c r="L381" s="103"/>
    </row>
    <row r="382" spans="1:12" customFormat="1" x14ac:dyDescent="0.25">
      <c r="A382" s="91"/>
      <c r="B382" s="91"/>
      <c r="C382" s="91"/>
      <c r="D382" s="91"/>
      <c r="E382" s="103"/>
      <c r="F382" s="103"/>
      <c r="G382" s="103"/>
      <c r="H382" s="103"/>
      <c r="I382" s="103"/>
      <c r="J382" s="103"/>
      <c r="K382" s="103"/>
      <c r="L382" s="103"/>
    </row>
    <row r="383" spans="1:12" customFormat="1" x14ac:dyDescent="0.25">
      <c r="A383" s="91"/>
      <c r="B383" s="91"/>
      <c r="C383" s="91"/>
      <c r="D383" s="91"/>
      <c r="E383" s="103"/>
      <c r="F383" s="103"/>
      <c r="G383" s="103"/>
      <c r="H383" s="103"/>
      <c r="I383" s="103"/>
      <c r="J383" s="103"/>
      <c r="K383" s="103"/>
      <c r="L383" s="103"/>
    </row>
    <row r="384" spans="1:12" customFormat="1" x14ac:dyDescent="0.25">
      <c r="A384" s="91"/>
      <c r="B384" s="91"/>
      <c r="C384" s="91"/>
      <c r="D384" s="91"/>
      <c r="E384" s="103"/>
      <c r="F384" s="103"/>
      <c r="G384" s="103"/>
      <c r="H384" s="103"/>
      <c r="I384" s="103"/>
      <c r="J384" s="103"/>
      <c r="K384" s="103"/>
      <c r="L384" s="103"/>
    </row>
    <row r="385" spans="1:12" customFormat="1" x14ac:dyDescent="0.25">
      <c r="A385" s="91"/>
      <c r="B385" s="91"/>
      <c r="C385" s="91"/>
      <c r="D385" s="91"/>
      <c r="E385" s="103"/>
      <c r="F385" s="103"/>
      <c r="G385" s="103"/>
      <c r="H385" s="103"/>
      <c r="I385" s="103"/>
      <c r="J385" s="103"/>
      <c r="K385" s="103"/>
      <c r="L385" s="103"/>
    </row>
    <row r="386" spans="1:12" customFormat="1" x14ac:dyDescent="0.25">
      <c r="A386" s="91"/>
      <c r="B386" s="91"/>
      <c r="C386" s="91"/>
      <c r="D386" s="91"/>
      <c r="E386" s="103"/>
      <c r="F386" s="103"/>
      <c r="G386" s="103"/>
      <c r="H386" s="103"/>
      <c r="I386" s="103"/>
      <c r="J386" s="103"/>
      <c r="K386" s="103"/>
      <c r="L386" s="103"/>
    </row>
    <row r="387" spans="1:12" customFormat="1" x14ac:dyDescent="0.25">
      <c r="A387" s="91"/>
      <c r="B387" s="91"/>
      <c r="C387" s="91"/>
      <c r="D387" s="91"/>
      <c r="E387" s="103"/>
      <c r="F387" s="103"/>
      <c r="G387" s="103"/>
      <c r="H387" s="103"/>
      <c r="I387" s="103"/>
      <c r="J387" s="103"/>
      <c r="K387" s="103"/>
      <c r="L387" s="103"/>
    </row>
    <row r="388" spans="1:12" customFormat="1" x14ac:dyDescent="0.25">
      <c r="A388" s="91"/>
      <c r="B388" s="91"/>
      <c r="C388" s="91"/>
      <c r="D388" s="91"/>
      <c r="E388" s="103"/>
      <c r="F388" s="103"/>
      <c r="G388" s="103"/>
      <c r="H388" s="103"/>
      <c r="I388" s="103"/>
      <c r="J388" s="103"/>
      <c r="K388" s="103"/>
      <c r="L388" s="103"/>
    </row>
    <row r="389" spans="1:12" customFormat="1" x14ac:dyDescent="0.25">
      <c r="A389" s="91"/>
      <c r="B389" s="91"/>
      <c r="C389" s="91"/>
      <c r="D389" s="91"/>
      <c r="E389" s="103"/>
      <c r="F389" s="103"/>
      <c r="G389" s="103"/>
      <c r="H389" s="103"/>
      <c r="I389" s="103"/>
      <c r="J389" s="103"/>
      <c r="K389" s="103"/>
      <c r="L389" s="103"/>
    </row>
    <row r="390" spans="1:12" customFormat="1" x14ac:dyDescent="0.25">
      <c r="A390" s="91"/>
      <c r="B390" s="91"/>
      <c r="C390" s="91"/>
      <c r="D390" s="91"/>
      <c r="E390" s="103"/>
      <c r="F390" s="103"/>
      <c r="G390" s="103"/>
      <c r="H390" s="103"/>
      <c r="I390" s="103"/>
      <c r="J390" s="103"/>
      <c r="K390" s="103"/>
      <c r="L390" s="103"/>
    </row>
    <row r="391" spans="1:12" customFormat="1" x14ac:dyDescent="0.25">
      <c r="A391" s="91"/>
      <c r="B391" s="91"/>
      <c r="C391" s="91"/>
      <c r="D391" s="91"/>
      <c r="E391" s="103"/>
      <c r="F391" s="103"/>
      <c r="G391" s="103"/>
      <c r="H391" s="103"/>
      <c r="I391" s="103"/>
      <c r="J391" s="103"/>
      <c r="K391" s="103"/>
      <c r="L391" s="103"/>
    </row>
    <row r="392" spans="1:12" customFormat="1" x14ac:dyDescent="0.25">
      <c r="A392" s="91"/>
      <c r="B392" s="91"/>
      <c r="C392" s="91"/>
      <c r="D392" s="91"/>
      <c r="E392" s="103"/>
      <c r="F392" s="103"/>
      <c r="G392" s="103"/>
      <c r="H392" s="103"/>
      <c r="I392" s="103"/>
      <c r="J392" s="103"/>
      <c r="K392" s="103"/>
      <c r="L392" s="103"/>
    </row>
    <row r="393" spans="1:12" customFormat="1" x14ac:dyDescent="0.25">
      <c r="A393" s="91"/>
      <c r="B393" s="91"/>
      <c r="C393" s="91"/>
      <c r="D393" s="91"/>
      <c r="E393" s="103"/>
      <c r="F393" s="103"/>
      <c r="G393" s="103"/>
      <c r="H393" s="103"/>
      <c r="I393" s="103"/>
      <c r="J393" s="103"/>
      <c r="K393" s="103"/>
      <c r="L393" s="103"/>
    </row>
    <row r="394" spans="1:12" customFormat="1" x14ac:dyDescent="0.25">
      <c r="A394" s="91"/>
      <c r="B394" s="91"/>
      <c r="C394" s="91"/>
      <c r="D394" s="91"/>
      <c r="E394" s="103"/>
      <c r="F394" s="103"/>
      <c r="G394" s="103"/>
      <c r="H394" s="103"/>
      <c r="I394" s="103"/>
      <c r="J394" s="103"/>
      <c r="K394" s="103"/>
      <c r="L394" s="103"/>
    </row>
    <row r="395" spans="1:12" customFormat="1" x14ac:dyDescent="0.25">
      <c r="A395" s="91"/>
      <c r="B395" s="91"/>
      <c r="C395" s="91"/>
      <c r="D395" s="91"/>
      <c r="E395" s="103"/>
      <c r="F395" s="103"/>
      <c r="G395" s="103"/>
      <c r="H395" s="103"/>
      <c r="I395" s="103"/>
      <c r="J395" s="103"/>
      <c r="K395" s="103"/>
      <c r="L395" s="103"/>
    </row>
    <row r="396" spans="1:12" customFormat="1" x14ac:dyDescent="0.25">
      <c r="A396" s="91"/>
      <c r="B396" s="91"/>
      <c r="C396" s="91"/>
      <c r="D396" s="91"/>
      <c r="E396" s="103"/>
      <c r="F396" s="103"/>
      <c r="G396" s="103"/>
      <c r="H396" s="103"/>
      <c r="I396" s="103"/>
      <c r="J396" s="103"/>
      <c r="K396" s="103"/>
      <c r="L396" s="103"/>
    </row>
    <row r="397" spans="1:12" customFormat="1" x14ac:dyDescent="0.25">
      <c r="A397" s="91"/>
      <c r="B397" s="91"/>
      <c r="C397" s="91"/>
      <c r="D397" s="91"/>
      <c r="E397" s="103"/>
      <c r="F397" s="103"/>
      <c r="G397" s="103"/>
      <c r="H397" s="103"/>
      <c r="I397" s="103"/>
      <c r="J397" s="103"/>
      <c r="K397" s="103"/>
      <c r="L397" s="103"/>
    </row>
    <row r="398" spans="1:12" customFormat="1" x14ac:dyDescent="0.25">
      <c r="A398" s="91"/>
      <c r="B398" s="91"/>
      <c r="C398" s="91"/>
      <c r="D398" s="91"/>
      <c r="E398" s="103"/>
      <c r="F398" s="103"/>
      <c r="G398" s="103"/>
      <c r="H398" s="103"/>
      <c r="I398" s="103"/>
      <c r="J398" s="103"/>
      <c r="K398" s="103"/>
      <c r="L398" s="103"/>
    </row>
    <row r="399" spans="1:12" customFormat="1" x14ac:dyDescent="0.25">
      <c r="A399" s="91"/>
      <c r="B399" s="91"/>
      <c r="C399" s="91"/>
      <c r="D399" s="91"/>
      <c r="E399" s="103"/>
      <c r="F399" s="103"/>
      <c r="G399" s="103"/>
      <c r="H399" s="103"/>
      <c r="I399" s="103"/>
      <c r="J399" s="103"/>
      <c r="K399" s="103"/>
      <c r="L399" s="103"/>
    </row>
    <row r="400" spans="1:12" customFormat="1" x14ac:dyDescent="0.25">
      <c r="A400" s="91"/>
      <c r="B400" s="91"/>
      <c r="C400" s="91"/>
      <c r="D400" s="91"/>
      <c r="E400" s="103"/>
      <c r="F400" s="103"/>
      <c r="G400" s="103"/>
      <c r="H400" s="103"/>
      <c r="I400" s="103"/>
      <c r="J400" s="103"/>
      <c r="K400" s="103"/>
      <c r="L400" s="103"/>
    </row>
    <row r="401" spans="1:12" customFormat="1" x14ac:dyDescent="0.25">
      <c r="A401" s="91"/>
      <c r="B401" s="91"/>
      <c r="C401" s="91"/>
      <c r="D401" s="91"/>
      <c r="E401" s="103"/>
      <c r="F401" s="103"/>
      <c r="G401" s="103"/>
      <c r="H401" s="103"/>
      <c r="I401" s="103"/>
      <c r="J401" s="103"/>
      <c r="K401" s="103"/>
      <c r="L401" s="103"/>
    </row>
    <row r="402" spans="1:12" customFormat="1" x14ac:dyDescent="0.25">
      <c r="A402" s="91"/>
      <c r="B402" s="91"/>
      <c r="C402" s="91"/>
      <c r="D402" s="91"/>
      <c r="E402" s="103"/>
      <c r="F402" s="103"/>
      <c r="G402" s="103"/>
      <c r="H402" s="103"/>
      <c r="I402" s="103"/>
      <c r="J402" s="103"/>
      <c r="K402" s="103"/>
      <c r="L402" s="103"/>
    </row>
    <row r="403" spans="1:12" customFormat="1" x14ac:dyDescent="0.25">
      <c r="A403" s="91"/>
      <c r="B403" s="91"/>
      <c r="C403" s="91"/>
      <c r="D403" s="91"/>
      <c r="E403" s="103"/>
      <c r="F403" s="103"/>
      <c r="G403" s="103"/>
      <c r="H403" s="103"/>
      <c r="I403" s="103"/>
      <c r="J403" s="103"/>
      <c r="K403" s="103"/>
      <c r="L403" s="103"/>
    </row>
    <row r="404" spans="1:12" customFormat="1" x14ac:dyDescent="0.25">
      <c r="A404" s="91"/>
      <c r="B404" s="91"/>
      <c r="C404" s="91"/>
      <c r="D404" s="91"/>
      <c r="E404" s="103"/>
      <c r="F404" s="103"/>
      <c r="G404" s="103"/>
      <c r="H404" s="103"/>
      <c r="I404" s="103"/>
      <c r="J404" s="103"/>
      <c r="K404" s="103"/>
      <c r="L404" s="103"/>
    </row>
    <row r="405" spans="1:12" customFormat="1" x14ac:dyDescent="0.25">
      <c r="A405" s="91"/>
      <c r="B405" s="91"/>
      <c r="C405" s="91"/>
      <c r="D405" s="91"/>
      <c r="E405" s="103"/>
      <c r="F405" s="103"/>
      <c r="G405" s="103"/>
      <c r="H405" s="103"/>
      <c r="I405" s="103"/>
      <c r="J405" s="103"/>
      <c r="K405" s="103"/>
      <c r="L405" s="103"/>
    </row>
    <row r="406" spans="1:12" customFormat="1" x14ac:dyDescent="0.25">
      <c r="A406" s="91"/>
      <c r="B406" s="91"/>
      <c r="C406" s="91"/>
      <c r="D406" s="91"/>
      <c r="E406" s="103"/>
      <c r="F406" s="103"/>
      <c r="G406" s="103"/>
      <c r="H406" s="103"/>
      <c r="I406" s="103"/>
      <c r="J406" s="103"/>
      <c r="K406" s="103"/>
      <c r="L406" s="103"/>
    </row>
    <row r="407" spans="1:12" customFormat="1" x14ac:dyDescent="0.25">
      <c r="A407" s="91"/>
      <c r="B407" s="91"/>
      <c r="C407" s="91"/>
      <c r="D407" s="91"/>
      <c r="E407" s="103"/>
      <c r="F407" s="103"/>
      <c r="G407" s="103"/>
      <c r="H407" s="103"/>
      <c r="I407" s="103"/>
      <c r="J407" s="103"/>
      <c r="K407" s="103"/>
      <c r="L407" s="103"/>
    </row>
    <row r="408" spans="1:12" customFormat="1" x14ac:dyDescent="0.25">
      <c r="A408" s="91"/>
      <c r="B408" s="91"/>
      <c r="C408" s="91"/>
      <c r="D408" s="91"/>
      <c r="E408" s="103"/>
      <c r="F408" s="103"/>
      <c r="G408" s="103"/>
      <c r="H408" s="103"/>
      <c r="I408" s="103"/>
      <c r="J408" s="103"/>
      <c r="K408" s="103"/>
      <c r="L408" s="103"/>
    </row>
    <row r="409" spans="1:12" customFormat="1" x14ac:dyDescent="0.25">
      <c r="A409" s="91"/>
      <c r="B409" s="91"/>
      <c r="C409" s="91"/>
      <c r="D409" s="91"/>
      <c r="E409" s="103"/>
      <c r="F409" s="103"/>
      <c r="G409" s="103"/>
      <c r="H409" s="103"/>
      <c r="I409" s="103"/>
      <c r="J409" s="103"/>
      <c r="K409" s="103"/>
      <c r="L409" s="103"/>
    </row>
    <row r="410" spans="1:12" customFormat="1" x14ac:dyDescent="0.25">
      <c r="A410" s="91"/>
      <c r="B410" s="91"/>
      <c r="C410" s="91"/>
      <c r="D410" s="91"/>
      <c r="E410" s="103"/>
      <c r="F410" s="103"/>
      <c r="G410" s="103"/>
      <c r="H410" s="103"/>
      <c r="I410" s="103"/>
      <c r="J410" s="103"/>
      <c r="K410" s="103"/>
      <c r="L410" s="103"/>
    </row>
    <row r="411" spans="1:12" customFormat="1" x14ac:dyDescent="0.25">
      <c r="A411" s="91"/>
      <c r="B411" s="91"/>
      <c r="C411" s="91"/>
      <c r="D411" s="91"/>
      <c r="E411" s="103"/>
      <c r="F411" s="103"/>
      <c r="G411" s="103"/>
      <c r="H411" s="103"/>
      <c r="I411" s="103"/>
      <c r="J411" s="103"/>
      <c r="K411" s="103"/>
      <c r="L411" s="103"/>
    </row>
    <row r="412" spans="1:12" customFormat="1" x14ac:dyDescent="0.25">
      <c r="A412" s="91"/>
      <c r="B412" s="91"/>
      <c r="C412" s="91"/>
      <c r="D412" s="91"/>
      <c r="E412" s="103"/>
      <c r="F412" s="103"/>
      <c r="G412" s="103"/>
      <c r="H412" s="103"/>
      <c r="I412" s="103"/>
      <c r="J412" s="103"/>
      <c r="K412" s="103"/>
      <c r="L412" s="103"/>
    </row>
    <row r="413" spans="1:12" customFormat="1" x14ac:dyDescent="0.25">
      <c r="A413" s="91"/>
      <c r="B413" s="91"/>
      <c r="C413" s="91"/>
      <c r="D413" s="91"/>
      <c r="E413" s="103"/>
      <c r="F413" s="103"/>
      <c r="G413" s="103"/>
      <c r="H413" s="103"/>
      <c r="I413" s="103"/>
      <c r="J413" s="103"/>
      <c r="K413" s="103"/>
      <c r="L413" s="103"/>
    </row>
    <row r="414" spans="1:12" customFormat="1" x14ac:dyDescent="0.25">
      <c r="A414" s="91"/>
      <c r="B414" s="91"/>
      <c r="C414" s="91"/>
      <c r="D414" s="91"/>
      <c r="E414" s="103"/>
      <c r="F414" s="103"/>
      <c r="G414" s="103"/>
      <c r="H414" s="103"/>
      <c r="I414" s="103"/>
      <c r="J414" s="103"/>
      <c r="K414" s="103"/>
      <c r="L414" s="103"/>
    </row>
    <row r="415" spans="1:12" customFormat="1" x14ac:dyDescent="0.25">
      <c r="A415" s="91"/>
      <c r="B415" s="91"/>
      <c r="C415" s="91"/>
      <c r="D415" s="91"/>
      <c r="E415" s="103"/>
      <c r="F415" s="103"/>
      <c r="G415" s="103"/>
      <c r="H415" s="103"/>
      <c r="I415" s="103"/>
      <c r="J415" s="103"/>
      <c r="K415" s="103"/>
      <c r="L415" s="103"/>
    </row>
    <row r="416" spans="1:12" customFormat="1" x14ac:dyDescent="0.25">
      <c r="A416" s="91"/>
      <c r="B416" s="91"/>
      <c r="C416" s="91"/>
      <c r="D416" s="91"/>
      <c r="E416" s="103"/>
      <c r="F416" s="103"/>
      <c r="G416" s="103"/>
      <c r="H416" s="103"/>
      <c r="I416" s="103"/>
      <c r="J416" s="103"/>
      <c r="K416" s="103"/>
      <c r="L416" s="103"/>
    </row>
    <row r="417" spans="1:12" customFormat="1" x14ac:dyDescent="0.25">
      <c r="A417" s="91"/>
      <c r="B417" s="91"/>
      <c r="C417" s="91"/>
      <c r="D417" s="91"/>
      <c r="E417" s="103"/>
      <c r="F417" s="103"/>
      <c r="G417" s="103"/>
      <c r="H417" s="103"/>
      <c r="I417" s="103"/>
      <c r="J417" s="103"/>
      <c r="K417" s="103"/>
      <c r="L417" s="103"/>
    </row>
    <row r="418" spans="1:12" customFormat="1" x14ac:dyDescent="0.25">
      <c r="A418" s="91"/>
      <c r="B418" s="91"/>
      <c r="C418" s="91"/>
      <c r="D418" s="91"/>
      <c r="E418" s="103"/>
      <c r="F418" s="103"/>
      <c r="G418" s="103"/>
      <c r="H418" s="103"/>
      <c r="I418" s="103"/>
      <c r="J418" s="103"/>
      <c r="K418" s="103"/>
      <c r="L418" s="103"/>
    </row>
    <row r="419" spans="1:12" customFormat="1" x14ac:dyDescent="0.25">
      <c r="A419" s="91"/>
      <c r="B419" s="91"/>
      <c r="C419" s="91"/>
      <c r="D419" s="91"/>
      <c r="E419" s="103"/>
      <c r="F419" s="103"/>
      <c r="G419" s="103"/>
      <c r="H419" s="103"/>
      <c r="I419" s="103"/>
      <c r="J419" s="103"/>
      <c r="K419" s="103"/>
      <c r="L419" s="103"/>
    </row>
    <row r="420" spans="1:12" customFormat="1" x14ac:dyDescent="0.25">
      <c r="A420" s="91"/>
      <c r="B420" s="91"/>
      <c r="C420" s="91"/>
      <c r="D420" s="91"/>
      <c r="E420" s="103"/>
      <c r="F420" s="103"/>
      <c r="G420" s="103"/>
      <c r="H420" s="103"/>
      <c r="I420" s="103"/>
      <c r="J420" s="103"/>
      <c r="K420" s="103"/>
      <c r="L420" s="103"/>
    </row>
    <row r="421" spans="1:12" customFormat="1" x14ac:dyDescent="0.25">
      <c r="A421" s="91"/>
      <c r="B421" s="91"/>
      <c r="C421" s="91"/>
      <c r="D421" s="91"/>
      <c r="E421" s="103"/>
      <c r="F421" s="103"/>
      <c r="G421" s="103"/>
      <c r="H421" s="103"/>
      <c r="I421" s="103"/>
      <c r="J421" s="103"/>
      <c r="K421" s="103"/>
      <c r="L421" s="103"/>
    </row>
    <row r="422" spans="1:12" customFormat="1" x14ac:dyDescent="0.25">
      <c r="A422" s="91"/>
      <c r="B422" s="91"/>
      <c r="C422" s="91"/>
      <c r="D422" s="91"/>
      <c r="E422" s="103"/>
      <c r="F422" s="103"/>
      <c r="G422" s="103"/>
      <c r="H422" s="103"/>
      <c r="I422" s="103"/>
      <c r="J422" s="103"/>
      <c r="K422" s="103"/>
      <c r="L422" s="103"/>
    </row>
    <row r="423" spans="1:12" customFormat="1" x14ac:dyDescent="0.25">
      <c r="A423" s="91"/>
      <c r="B423" s="91"/>
      <c r="C423" s="91"/>
      <c r="D423" s="91"/>
      <c r="E423" s="103"/>
      <c r="F423" s="103"/>
      <c r="G423" s="103"/>
      <c r="H423" s="103"/>
      <c r="I423" s="103"/>
      <c r="J423" s="103"/>
      <c r="K423" s="103"/>
      <c r="L423" s="103"/>
    </row>
    <row r="424" spans="1:12" customFormat="1" x14ac:dyDescent="0.25">
      <c r="A424" s="91"/>
      <c r="B424" s="91"/>
      <c r="C424" s="91"/>
      <c r="D424" s="91"/>
      <c r="E424" s="103"/>
      <c r="F424" s="103"/>
      <c r="G424" s="103"/>
      <c r="H424" s="103"/>
      <c r="I424" s="103"/>
      <c r="J424" s="103"/>
      <c r="K424" s="103"/>
      <c r="L424" s="103"/>
    </row>
    <row r="425" spans="1:12" customFormat="1" x14ac:dyDescent="0.25">
      <c r="A425" s="91"/>
      <c r="B425" s="91"/>
      <c r="C425" s="91"/>
      <c r="D425" s="91"/>
      <c r="E425" s="103"/>
      <c r="F425" s="103"/>
      <c r="G425" s="103"/>
      <c r="H425" s="103"/>
      <c r="I425" s="103"/>
      <c r="J425" s="103"/>
      <c r="K425" s="103"/>
      <c r="L425" s="103"/>
    </row>
    <row r="426" spans="1:12" customFormat="1" x14ac:dyDescent="0.25">
      <c r="A426" s="91"/>
      <c r="B426" s="91"/>
      <c r="C426" s="91"/>
      <c r="D426" s="91"/>
      <c r="E426" s="103"/>
      <c r="F426" s="103"/>
      <c r="G426" s="103"/>
      <c r="H426" s="103"/>
      <c r="I426" s="103"/>
      <c r="J426" s="103"/>
      <c r="K426" s="103"/>
      <c r="L426" s="103"/>
    </row>
    <row r="427" spans="1:12" customFormat="1" x14ac:dyDescent="0.25">
      <c r="A427" s="91"/>
      <c r="B427" s="91"/>
      <c r="C427" s="91"/>
      <c r="D427" s="91"/>
      <c r="E427" s="103"/>
      <c r="F427" s="103"/>
      <c r="G427" s="103"/>
      <c r="H427" s="103"/>
      <c r="I427" s="103"/>
      <c r="J427" s="103"/>
      <c r="K427" s="103"/>
      <c r="L427" s="103"/>
    </row>
    <row r="428" spans="1:12" customFormat="1" x14ac:dyDescent="0.25">
      <c r="A428" s="91"/>
      <c r="B428" s="91"/>
      <c r="C428" s="91"/>
      <c r="D428" s="91"/>
      <c r="E428" s="103"/>
      <c r="F428" s="103"/>
      <c r="G428" s="103"/>
      <c r="H428" s="103"/>
      <c r="I428" s="103"/>
      <c r="J428" s="103"/>
      <c r="K428" s="103"/>
      <c r="L428" s="103"/>
    </row>
    <row r="429" spans="1:12" customFormat="1" x14ac:dyDescent="0.25">
      <c r="A429" s="91"/>
      <c r="B429" s="91"/>
      <c r="C429" s="91"/>
      <c r="D429" s="91"/>
      <c r="E429" s="103"/>
      <c r="F429" s="103"/>
      <c r="G429" s="103"/>
      <c r="H429" s="103"/>
      <c r="I429" s="103"/>
      <c r="J429" s="103"/>
      <c r="K429" s="103"/>
      <c r="L429" s="103"/>
    </row>
    <row r="430" spans="1:12" customFormat="1" x14ac:dyDescent="0.25">
      <c r="A430" s="91"/>
      <c r="B430" s="91"/>
      <c r="C430" s="91"/>
      <c r="D430" s="91"/>
      <c r="E430" s="103"/>
      <c r="F430" s="103"/>
      <c r="G430" s="103"/>
      <c r="H430" s="103"/>
      <c r="I430" s="103"/>
      <c r="J430" s="103"/>
      <c r="K430" s="103"/>
      <c r="L430" s="103"/>
    </row>
    <row r="431" spans="1:12" customFormat="1" x14ac:dyDescent="0.25">
      <c r="A431" s="91"/>
      <c r="B431" s="91"/>
      <c r="C431" s="91"/>
      <c r="D431" s="91"/>
      <c r="E431" s="103"/>
      <c r="F431" s="103"/>
      <c r="G431" s="103"/>
      <c r="H431" s="103"/>
      <c r="I431" s="103"/>
      <c r="J431" s="103"/>
      <c r="K431" s="103"/>
      <c r="L431" s="103"/>
    </row>
    <row r="432" spans="1:12" customFormat="1" x14ac:dyDescent="0.25">
      <c r="A432" s="91"/>
      <c r="B432" s="91"/>
      <c r="C432" s="91"/>
      <c r="D432" s="91"/>
      <c r="E432" s="103"/>
      <c r="F432" s="103"/>
      <c r="G432" s="103"/>
      <c r="H432" s="103"/>
      <c r="I432" s="103"/>
      <c r="J432" s="103"/>
      <c r="K432" s="103"/>
      <c r="L432" s="103"/>
    </row>
    <row r="433" spans="1:12" customFormat="1" x14ac:dyDescent="0.25">
      <c r="A433" s="91"/>
      <c r="B433" s="91"/>
      <c r="C433" s="91"/>
      <c r="D433" s="91"/>
      <c r="E433" s="103"/>
      <c r="F433" s="103"/>
      <c r="G433" s="103"/>
      <c r="H433" s="103"/>
      <c r="I433" s="103"/>
      <c r="J433" s="103"/>
      <c r="K433" s="103"/>
      <c r="L433" s="103"/>
    </row>
    <row r="434" spans="1:12" customFormat="1" x14ac:dyDescent="0.25">
      <c r="A434" s="91"/>
      <c r="B434" s="91"/>
      <c r="C434" s="91"/>
      <c r="D434" s="91"/>
      <c r="E434" s="103"/>
      <c r="F434" s="103"/>
      <c r="G434" s="103"/>
      <c r="H434" s="103"/>
      <c r="I434" s="103"/>
      <c r="J434" s="103"/>
      <c r="K434" s="103"/>
      <c r="L434" s="103"/>
    </row>
    <row r="435" spans="1:12" customFormat="1" x14ac:dyDescent="0.25">
      <c r="A435" s="91"/>
      <c r="B435" s="91"/>
      <c r="C435" s="91"/>
      <c r="D435" s="91"/>
      <c r="E435" s="103"/>
      <c r="F435" s="103"/>
      <c r="G435" s="103"/>
      <c r="H435" s="103"/>
      <c r="I435" s="103"/>
      <c r="J435" s="103"/>
      <c r="K435" s="103"/>
      <c r="L435" s="103"/>
    </row>
    <row r="436" spans="1:12" customFormat="1" x14ac:dyDescent="0.25">
      <c r="A436" s="91"/>
      <c r="B436" s="91"/>
      <c r="C436" s="91"/>
      <c r="D436" s="91"/>
      <c r="E436" s="103"/>
      <c r="F436" s="103"/>
      <c r="G436" s="103"/>
      <c r="H436" s="103"/>
      <c r="I436" s="103"/>
      <c r="J436" s="103"/>
      <c r="K436" s="103"/>
      <c r="L436" s="103"/>
    </row>
    <row r="437" spans="1:12" customFormat="1" x14ac:dyDescent="0.25">
      <c r="A437" s="91"/>
      <c r="B437" s="91"/>
      <c r="C437" s="91"/>
      <c r="D437" s="91"/>
      <c r="E437" s="103"/>
      <c r="F437" s="103"/>
      <c r="G437" s="103"/>
      <c r="H437" s="103"/>
      <c r="I437" s="103"/>
      <c r="J437" s="103"/>
      <c r="K437" s="103"/>
      <c r="L437" s="103"/>
    </row>
    <row r="438" spans="1:12" customFormat="1" x14ac:dyDescent="0.25">
      <c r="A438" s="91"/>
      <c r="B438" s="91"/>
      <c r="C438" s="91"/>
      <c r="D438" s="91"/>
      <c r="E438" s="103"/>
      <c r="F438" s="103"/>
      <c r="G438" s="103"/>
      <c r="H438" s="103"/>
      <c r="I438" s="103"/>
      <c r="J438" s="103"/>
      <c r="K438" s="103"/>
      <c r="L438" s="103"/>
    </row>
    <row r="439" spans="1:12" customFormat="1" x14ac:dyDescent="0.25">
      <c r="A439" s="91"/>
      <c r="B439" s="91"/>
      <c r="C439" s="91"/>
      <c r="D439" s="91"/>
      <c r="E439" s="103"/>
      <c r="F439" s="103"/>
      <c r="G439" s="103"/>
      <c r="H439" s="103"/>
      <c r="I439" s="103"/>
      <c r="J439" s="103"/>
      <c r="K439" s="103"/>
      <c r="L439" s="103"/>
    </row>
    <row r="440" spans="1:12" customFormat="1" x14ac:dyDescent="0.25">
      <c r="A440" s="91"/>
      <c r="B440" s="91"/>
      <c r="C440" s="91"/>
      <c r="D440" s="91"/>
      <c r="E440" s="103"/>
      <c r="F440" s="103"/>
      <c r="G440" s="103"/>
      <c r="H440" s="103"/>
      <c r="I440" s="103"/>
      <c r="J440" s="103"/>
      <c r="K440" s="103"/>
      <c r="L440" s="103"/>
    </row>
    <row r="441" spans="1:12" customFormat="1" x14ac:dyDescent="0.25">
      <c r="A441" s="91"/>
      <c r="B441" s="91"/>
      <c r="C441" s="91"/>
      <c r="D441" s="91"/>
      <c r="E441" s="103"/>
      <c r="F441" s="103"/>
      <c r="G441" s="103"/>
      <c r="H441" s="103"/>
      <c r="I441" s="103"/>
      <c r="J441" s="103"/>
      <c r="K441" s="103"/>
      <c r="L441" s="103"/>
    </row>
    <row r="442" spans="1:12" customFormat="1" x14ac:dyDescent="0.25">
      <c r="A442" s="91"/>
      <c r="B442" s="91"/>
      <c r="C442" s="91"/>
      <c r="D442" s="91"/>
      <c r="E442" s="103"/>
      <c r="F442" s="103"/>
      <c r="G442" s="103"/>
      <c r="H442" s="103"/>
      <c r="I442" s="103"/>
      <c r="J442" s="103"/>
      <c r="K442" s="103"/>
      <c r="L442" s="103"/>
    </row>
    <row r="443" spans="1:12" customFormat="1" x14ac:dyDescent="0.25">
      <c r="A443" s="91"/>
      <c r="B443" s="91"/>
      <c r="C443" s="91"/>
      <c r="D443" s="91"/>
      <c r="E443" s="103"/>
      <c r="F443" s="103"/>
      <c r="G443" s="103"/>
      <c r="H443" s="103"/>
      <c r="I443" s="103"/>
      <c r="J443" s="103"/>
      <c r="K443" s="103"/>
      <c r="L443" s="103"/>
    </row>
    <row r="444" spans="1:12" customFormat="1" x14ac:dyDescent="0.25">
      <c r="A444" s="91"/>
      <c r="B444" s="91"/>
      <c r="C444" s="91"/>
      <c r="D444" s="91"/>
      <c r="E444" s="103"/>
      <c r="F444" s="103"/>
      <c r="G444" s="103"/>
      <c r="H444" s="103"/>
      <c r="I444" s="103"/>
      <c r="J444" s="103"/>
      <c r="K444" s="103"/>
      <c r="L444" s="103"/>
    </row>
    <row r="445" spans="1:12" customFormat="1" x14ac:dyDescent="0.25">
      <c r="A445" s="91"/>
      <c r="B445" s="91"/>
      <c r="C445" s="91"/>
      <c r="D445" s="91"/>
      <c r="E445" s="103"/>
      <c r="F445" s="103"/>
      <c r="G445" s="103"/>
      <c r="H445" s="103"/>
      <c r="I445" s="103"/>
      <c r="J445" s="103"/>
      <c r="K445" s="103"/>
      <c r="L445" s="103"/>
    </row>
    <row r="446" spans="1:12" customFormat="1" x14ac:dyDescent="0.25">
      <c r="A446" s="91"/>
      <c r="B446" s="91"/>
      <c r="C446" s="91"/>
      <c r="D446" s="91"/>
      <c r="E446" s="103"/>
      <c r="F446" s="103"/>
      <c r="G446" s="103"/>
      <c r="H446" s="103"/>
      <c r="I446" s="103"/>
      <c r="J446" s="103"/>
      <c r="K446" s="103"/>
      <c r="L446" s="103"/>
    </row>
    <row r="447" spans="1:12" customFormat="1" x14ac:dyDescent="0.25">
      <c r="A447" s="91"/>
      <c r="B447" s="91"/>
      <c r="C447" s="91"/>
      <c r="D447" s="91"/>
      <c r="E447" s="103"/>
      <c r="F447" s="103"/>
      <c r="G447" s="103"/>
      <c r="H447" s="103"/>
      <c r="I447" s="103"/>
      <c r="J447" s="103"/>
      <c r="K447" s="103"/>
      <c r="L447" s="103"/>
    </row>
    <row r="448" spans="1:12" customFormat="1" x14ac:dyDescent="0.25">
      <c r="A448" s="91"/>
      <c r="B448" s="91"/>
      <c r="C448" s="91"/>
      <c r="D448" s="91"/>
      <c r="E448" s="103"/>
      <c r="F448" s="103"/>
      <c r="G448" s="103"/>
      <c r="H448" s="103"/>
      <c r="I448" s="103"/>
      <c r="J448" s="103"/>
      <c r="K448" s="103"/>
      <c r="L448" s="103"/>
    </row>
    <row r="449" spans="1:12" customFormat="1" x14ac:dyDescent="0.25">
      <c r="A449" s="91"/>
      <c r="B449" s="91"/>
      <c r="C449" s="91"/>
      <c r="D449" s="91"/>
      <c r="E449" s="103"/>
      <c r="F449" s="103"/>
      <c r="G449" s="103"/>
      <c r="H449" s="103"/>
      <c r="I449" s="103"/>
      <c r="J449" s="103"/>
      <c r="K449" s="103"/>
      <c r="L449" s="103"/>
    </row>
    <row r="450" spans="1:12" customFormat="1" x14ac:dyDescent="0.25">
      <c r="A450" s="91"/>
      <c r="B450" s="91"/>
      <c r="C450" s="91"/>
      <c r="D450" s="91"/>
      <c r="E450" s="103"/>
      <c r="F450" s="103"/>
      <c r="G450" s="103"/>
      <c r="H450" s="103"/>
      <c r="I450" s="103"/>
      <c r="J450" s="103"/>
      <c r="K450" s="103"/>
      <c r="L450" s="103"/>
    </row>
    <row r="451" spans="1:12" customFormat="1" x14ac:dyDescent="0.25">
      <c r="A451" s="91"/>
      <c r="B451" s="91"/>
      <c r="C451" s="91"/>
      <c r="D451" s="91"/>
      <c r="E451" s="103"/>
      <c r="F451" s="103"/>
      <c r="G451" s="103"/>
      <c r="H451" s="103"/>
      <c r="I451" s="103"/>
      <c r="J451" s="103"/>
      <c r="K451" s="103"/>
      <c r="L451" s="103"/>
    </row>
    <row r="452" spans="1:12" customFormat="1" x14ac:dyDescent="0.25">
      <c r="A452" s="91"/>
      <c r="B452" s="91"/>
      <c r="C452" s="91"/>
      <c r="D452" s="91"/>
      <c r="E452" s="103"/>
      <c r="F452" s="103"/>
      <c r="G452" s="103"/>
      <c r="H452" s="103"/>
      <c r="I452" s="103"/>
      <c r="J452" s="103"/>
      <c r="K452" s="103"/>
      <c r="L452" s="103"/>
    </row>
    <row r="453" spans="1:12" customFormat="1" x14ac:dyDescent="0.25">
      <c r="A453" s="91"/>
      <c r="B453" s="91"/>
      <c r="C453" s="91"/>
      <c r="D453" s="91"/>
      <c r="E453" s="103"/>
      <c r="F453" s="103"/>
      <c r="G453" s="103"/>
      <c r="H453" s="103"/>
      <c r="I453" s="103"/>
      <c r="J453" s="103"/>
      <c r="K453" s="103"/>
      <c r="L453" s="103"/>
    </row>
    <row r="454" spans="1:12" customFormat="1" x14ac:dyDescent="0.25">
      <c r="A454" s="91"/>
      <c r="B454" s="91"/>
      <c r="C454" s="91"/>
      <c r="D454" s="91"/>
      <c r="E454" s="103"/>
      <c r="F454" s="103"/>
      <c r="G454" s="103"/>
      <c r="H454" s="103"/>
      <c r="I454" s="103"/>
      <c r="J454" s="103"/>
      <c r="K454" s="103"/>
      <c r="L454" s="103"/>
    </row>
    <row r="455" spans="1:12" customFormat="1" x14ac:dyDescent="0.25">
      <c r="A455" s="91"/>
      <c r="B455" s="91"/>
      <c r="C455" s="91"/>
      <c r="D455" s="91"/>
      <c r="E455" s="103"/>
      <c r="F455" s="103"/>
      <c r="G455" s="103"/>
      <c r="H455" s="103"/>
      <c r="I455" s="103"/>
      <c r="J455" s="103"/>
      <c r="K455" s="103"/>
      <c r="L455" s="103"/>
    </row>
    <row r="456" spans="1:12" customFormat="1" x14ac:dyDescent="0.25">
      <c r="A456" s="91"/>
      <c r="B456" s="91"/>
      <c r="C456" s="91"/>
      <c r="D456" s="91"/>
      <c r="E456" s="103"/>
      <c r="F456" s="103"/>
      <c r="G456" s="103"/>
      <c r="H456" s="103"/>
      <c r="I456" s="103"/>
      <c r="J456" s="103"/>
      <c r="K456" s="103"/>
      <c r="L456" s="103"/>
    </row>
    <row r="457" spans="1:12" customFormat="1" x14ac:dyDescent="0.25">
      <c r="A457" s="91"/>
      <c r="B457" s="91"/>
      <c r="C457" s="91"/>
      <c r="D457" s="91"/>
      <c r="E457" s="103"/>
      <c r="F457" s="103"/>
      <c r="G457" s="103"/>
      <c r="H457" s="103"/>
      <c r="I457" s="103"/>
      <c r="J457" s="103"/>
      <c r="K457" s="103"/>
      <c r="L457" s="103"/>
    </row>
    <row r="458" spans="1:12" customFormat="1" x14ac:dyDescent="0.25">
      <c r="A458" s="91"/>
      <c r="B458" s="91"/>
      <c r="C458" s="91"/>
      <c r="D458" s="91"/>
      <c r="E458" s="103"/>
      <c r="F458" s="103"/>
      <c r="G458" s="103"/>
      <c r="H458" s="103"/>
      <c r="I458" s="103"/>
      <c r="J458" s="103"/>
      <c r="K458" s="103"/>
      <c r="L458" s="103"/>
    </row>
    <row r="459" spans="1:12" customFormat="1" x14ac:dyDescent="0.25">
      <c r="A459" s="91"/>
      <c r="B459" s="91"/>
      <c r="C459" s="91"/>
      <c r="D459" s="91"/>
      <c r="E459" s="103"/>
      <c r="F459" s="103"/>
      <c r="G459" s="103"/>
      <c r="H459" s="103"/>
      <c r="I459" s="103"/>
      <c r="J459" s="103"/>
      <c r="K459" s="103"/>
      <c r="L459" s="103"/>
    </row>
    <row r="460" spans="1:12" customFormat="1" x14ac:dyDescent="0.25">
      <c r="A460" s="91"/>
      <c r="B460" s="91"/>
      <c r="C460" s="91"/>
      <c r="D460" s="91"/>
      <c r="E460" s="103"/>
      <c r="F460" s="103"/>
      <c r="G460" s="103"/>
      <c r="H460" s="103"/>
      <c r="I460" s="103"/>
      <c r="J460" s="103"/>
      <c r="K460" s="103"/>
      <c r="L460" s="103"/>
    </row>
    <row r="461" spans="1:12" customFormat="1" x14ac:dyDescent="0.25">
      <c r="A461" s="91"/>
      <c r="B461" s="91"/>
      <c r="C461" s="91"/>
      <c r="D461" s="91"/>
      <c r="E461" s="103"/>
      <c r="F461" s="103"/>
      <c r="G461" s="103"/>
      <c r="H461" s="103"/>
      <c r="I461" s="103"/>
      <c r="J461" s="103"/>
      <c r="K461" s="103"/>
      <c r="L461" s="103"/>
    </row>
    <row r="462" spans="1:12" customFormat="1" x14ac:dyDescent="0.25">
      <c r="A462" s="91"/>
      <c r="B462" s="91"/>
      <c r="C462" s="91"/>
      <c r="D462" s="91"/>
      <c r="E462" s="103"/>
      <c r="F462" s="103"/>
      <c r="G462" s="103"/>
      <c r="H462" s="103"/>
      <c r="I462" s="103"/>
      <c r="J462" s="103"/>
      <c r="K462" s="103"/>
      <c r="L462" s="103"/>
    </row>
    <row r="463" spans="1:12" customFormat="1" x14ac:dyDescent="0.25">
      <c r="A463" s="91"/>
      <c r="B463" s="91"/>
      <c r="C463" s="91"/>
      <c r="D463" s="91"/>
      <c r="E463" s="103"/>
      <c r="F463" s="103"/>
      <c r="G463" s="103"/>
      <c r="H463" s="103"/>
      <c r="I463" s="103"/>
      <c r="J463" s="103"/>
      <c r="K463" s="103"/>
      <c r="L463" s="103"/>
    </row>
    <row r="464" spans="1:12" customFormat="1" x14ac:dyDescent="0.25">
      <c r="A464" s="91"/>
      <c r="B464" s="91"/>
      <c r="C464" s="91"/>
      <c r="D464" s="91"/>
      <c r="E464" s="103"/>
      <c r="F464" s="103"/>
      <c r="G464" s="103"/>
      <c r="H464" s="103"/>
      <c r="I464" s="103"/>
      <c r="J464" s="103"/>
      <c r="K464" s="103"/>
      <c r="L464" s="103"/>
    </row>
    <row r="465" spans="1:12" customFormat="1" x14ac:dyDescent="0.25">
      <c r="A465" s="91"/>
      <c r="B465" s="91"/>
      <c r="C465" s="91"/>
      <c r="D465" s="91"/>
      <c r="E465" s="103"/>
      <c r="F465" s="103"/>
      <c r="G465" s="103"/>
      <c r="H465" s="103"/>
      <c r="I465" s="103"/>
      <c r="J465" s="103"/>
      <c r="K465" s="103"/>
      <c r="L465" s="103"/>
    </row>
    <row r="466" spans="1:12" customFormat="1" x14ac:dyDescent="0.25">
      <c r="A466" s="91"/>
      <c r="B466" s="91"/>
      <c r="C466" s="91"/>
      <c r="D466" s="91"/>
      <c r="E466" s="103"/>
      <c r="F466" s="103"/>
      <c r="G466" s="103"/>
      <c r="H466" s="103"/>
      <c r="I466" s="103"/>
      <c r="J466" s="103"/>
      <c r="K466" s="103"/>
      <c r="L466" s="103"/>
    </row>
    <row r="467" spans="1:12" customFormat="1" x14ac:dyDescent="0.25">
      <c r="A467" s="91"/>
      <c r="B467" s="91"/>
      <c r="C467" s="91"/>
      <c r="D467" s="91"/>
      <c r="E467" s="103"/>
      <c r="F467" s="103"/>
      <c r="G467" s="103"/>
      <c r="H467" s="103"/>
      <c r="I467" s="103"/>
      <c r="J467" s="103"/>
      <c r="K467" s="103"/>
      <c r="L467" s="103"/>
    </row>
    <row r="468" spans="1:12" customFormat="1" x14ac:dyDescent="0.25">
      <c r="A468" s="91"/>
      <c r="B468" s="91"/>
      <c r="C468" s="91"/>
      <c r="D468" s="91"/>
      <c r="E468" s="103"/>
      <c r="F468" s="103"/>
      <c r="G468" s="103"/>
      <c r="H468" s="103"/>
      <c r="I468" s="103"/>
      <c r="J468" s="103"/>
      <c r="K468" s="103"/>
      <c r="L468" s="103"/>
    </row>
    <row r="469" spans="1:12" customFormat="1" x14ac:dyDescent="0.25">
      <c r="A469" s="91"/>
      <c r="B469" s="91"/>
      <c r="C469" s="91"/>
      <c r="D469" s="91"/>
      <c r="E469" s="103"/>
      <c r="F469" s="103"/>
      <c r="G469" s="103"/>
      <c r="H469" s="103"/>
      <c r="I469" s="103"/>
      <c r="J469" s="103"/>
      <c r="K469" s="103"/>
      <c r="L469" s="103"/>
    </row>
    <row r="470" spans="1:12" customFormat="1" x14ac:dyDescent="0.25">
      <c r="A470" s="91"/>
      <c r="B470" s="91"/>
      <c r="C470" s="91"/>
      <c r="D470" s="91"/>
      <c r="E470" s="103"/>
      <c r="F470" s="103"/>
      <c r="G470" s="103"/>
      <c r="H470" s="103"/>
      <c r="I470" s="103"/>
      <c r="J470" s="103"/>
      <c r="K470" s="103"/>
      <c r="L470" s="103"/>
    </row>
    <row r="471" spans="1:12" customFormat="1" x14ac:dyDescent="0.25">
      <c r="A471" s="91"/>
      <c r="B471" s="91"/>
      <c r="C471" s="91"/>
      <c r="D471" s="91"/>
      <c r="E471" s="103"/>
      <c r="F471" s="103"/>
      <c r="G471" s="103"/>
      <c r="H471" s="103"/>
      <c r="I471" s="103"/>
      <c r="J471" s="103"/>
      <c r="K471" s="103"/>
      <c r="L471" s="103"/>
    </row>
    <row r="472" spans="1:12" customFormat="1" x14ac:dyDescent="0.25">
      <c r="A472" s="91"/>
      <c r="B472" s="91"/>
      <c r="C472" s="91"/>
      <c r="D472" s="91"/>
      <c r="E472" s="103"/>
      <c r="F472" s="103"/>
      <c r="G472" s="103"/>
      <c r="H472" s="103"/>
      <c r="I472" s="103"/>
      <c r="J472" s="103"/>
      <c r="K472" s="103"/>
      <c r="L472" s="103"/>
    </row>
    <row r="473" spans="1:12" customFormat="1" x14ac:dyDescent="0.25">
      <c r="A473" s="91"/>
      <c r="B473" s="91"/>
      <c r="C473" s="91"/>
      <c r="D473" s="91"/>
      <c r="E473" s="103"/>
      <c r="F473" s="103"/>
      <c r="G473" s="103"/>
      <c r="H473" s="103"/>
      <c r="I473" s="103"/>
      <c r="J473" s="103"/>
      <c r="K473" s="103"/>
      <c r="L473" s="103"/>
    </row>
    <row r="474" spans="1:12" customFormat="1" x14ac:dyDescent="0.25">
      <c r="A474" s="91"/>
      <c r="B474" s="91"/>
      <c r="C474" s="91"/>
      <c r="D474" s="91"/>
      <c r="E474" s="103"/>
      <c r="F474" s="103"/>
      <c r="G474" s="103"/>
      <c r="H474" s="103"/>
      <c r="I474" s="103"/>
      <c r="J474" s="103"/>
      <c r="K474" s="103"/>
      <c r="L474" s="103"/>
    </row>
    <row r="475" spans="1:12" customFormat="1" x14ac:dyDescent="0.25">
      <c r="A475" s="91"/>
      <c r="B475" s="91"/>
      <c r="C475" s="91"/>
      <c r="D475" s="91"/>
      <c r="E475" s="103"/>
      <c r="F475" s="103"/>
      <c r="G475" s="103"/>
      <c r="H475" s="103"/>
      <c r="I475" s="103"/>
      <c r="J475" s="103"/>
      <c r="K475" s="103"/>
      <c r="L475" s="103"/>
    </row>
    <row r="476" spans="1:12" customFormat="1" x14ac:dyDescent="0.25">
      <c r="A476" s="91"/>
      <c r="B476" s="91"/>
      <c r="C476" s="91"/>
      <c r="D476" s="91"/>
      <c r="E476" s="103"/>
      <c r="F476" s="103"/>
      <c r="G476" s="103"/>
      <c r="H476" s="103"/>
      <c r="I476" s="103"/>
      <c r="J476" s="103"/>
      <c r="K476" s="103"/>
      <c r="L476" s="103"/>
    </row>
    <row r="477" spans="1:12" customFormat="1" x14ac:dyDescent="0.25">
      <c r="A477" s="91"/>
      <c r="B477" s="91"/>
      <c r="C477" s="91"/>
      <c r="D477" s="91"/>
      <c r="E477" s="103"/>
      <c r="F477" s="103"/>
      <c r="G477" s="103"/>
      <c r="H477" s="103"/>
      <c r="I477" s="103"/>
      <c r="J477" s="103"/>
      <c r="K477" s="103"/>
      <c r="L477" s="103"/>
    </row>
    <row r="478" spans="1:12" customFormat="1" x14ac:dyDescent="0.25">
      <c r="A478" s="91"/>
      <c r="B478" s="91"/>
      <c r="C478" s="91"/>
      <c r="D478" s="91"/>
      <c r="E478" s="103"/>
      <c r="F478" s="103"/>
      <c r="G478" s="103"/>
      <c r="H478" s="103"/>
      <c r="I478" s="103"/>
      <c r="J478" s="103"/>
      <c r="K478" s="103"/>
      <c r="L478" s="103"/>
    </row>
    <row r="479" spans="1:12" customFormat="1" x14ac:dyDescent="0.25">
      <c r="A479" s="91"/>
      <c r="B479" s="91"/>
      <c r="C479" s="91"/>
      <c r="D479" s="91"/>
      <c r="E479" s="103"/>
      <c r="F479" s="103"/>
      <c r="G479" s="103"/>
      <c r="H479" s="103"/>
      <c r="I479" s="103"/>
      <c r="J479" s="103"/>
      <c r="K479" s="103"/>
      <c r="L479" s="103"/>
    </row>
    <row r="480" spans="1:12" customFormat="1" x14ac:dyDescent="0.25">
      <c r="A480" s="91"/>
      <c r="B480" s="91"/>
      <c r="C480" s="91"/>
      <c r="D480" s="91"/>
      <c r="E480" s="103"/>
      <c r="F480" s="103"/>
      <c r="G480" s="103"/>
      <c r="H480" s="103"/>
      <c r="I480" s="103"/>
      <c r="J480" s="103"/>
      <c r="K480" s="103"/>
      <c r="L480" s="103"/>
    </row>
    <row r="481" spans="1:12" customFormat="1" x14ac:dyDescent="0.25">
      <c r="A481" s="91"/>
      <c r="B481" s="91"/>
      <c r="C481" s="91"/>
      <c r="D481" s="91"/>
      <c r="E481" s="103"/>
      <c r="F481" s="103"/>
      <c r="G481" s="103"/>
      <c r="H481" s="103"/>
      <c r="I481" s="103"/>
      <c r="J481" s="103"/>
      <c r="K481" s="103"/>
      <c r="L481" s="103"/>
    </row>
    <row r="482" spans="1:12" customFormat="1" x14ac:dyDescent="0.25">
      <c r="A482" s="91"/>
      <c r="B482" s="91"/>
      <c r="C482" s="91"/>
      <c r="D482" s="91"/>
      <c r="E482" s="103"/>
      <c r="F482" s="103"/>
      <c r="G482" s="103"/>
      <c r="H482" s="103"/>
      <c r="I482" s="103"/>
      <c r="J482" s="103"/>
      <c r="K482" s="103"/>
      <c r="L482" s="103"/>
    </row>
    <row r="483" spans="1:12" customFormat="1" x14ac:dyDescent="0.25">
      <c r="A483" s="91"/>
      <c r="B483" s="91"/>
      <c r="C483" s="91"/>
      <c r="D483" s="91"/>
      <c r="E483" s="103"/>
      <c r="F483" s="103"/>
      <c r="G483" s="103"/>
      <c r="H483" s="103"/>
      <c r="I483" s="103"/>
      <c r="J483" s="103"/>
      <c r="K483" s="103"/>
      <c r="L483" s="103"/>
    </row>
    <row r="484" spans="1:12" customFormat="1" x14ac:dyDescent="0.25">
      <c r="A484" s="91"/>
      <c r="B484" s="91"/>
      <c r="C484" s="91"/>
      <c r="D484" s="91"/>
      <c r="E484" s="103"/>
      <c r="F484" s="103"/>
      <c r="G484" s="103"/>
      <c r="H484" s="103"/>
      <c r="I484" s="103"/>
      <c r="J484" s="103"/>
      <c r="K484" s="103"/>
      <c r="L484" s="103"/>
    </row>
    <row r="485" spans="1:12" customFormat="1" x14ac:dyDescent="0.25">
      <c r="A485" s="91"/>
      <c r="B485" s="91"/>
      <c r="C485" s="91"/>
      <c r="D485" s="91"/>
      <c r="E485" s="103"/>
      <c r="F485" s="103"/>
      <c r="G485" s="103"/>
      <c r="H485" s="103"/>
      <c r="I485" s="103"/>
      <c r="J485" s="103"/>
      <c r="K485" s="103"/>
      <c r="L485" s="103"/>
    </row>
    <row r="486" spans="1:12" customFormat="1" x14ac:dyDescent="0.25">
      <c r="A486" s="91"/>
      <c r="B486" s="91"/>
      <c r="C486" s="91"/>
      <c r="D486" s="91"/>
      <c r="E486" s="103"/>
      <c r="F486" s="103"/>
      <c r="G486" s="103"/>
      <c r="H486" s="103"/>
      <c r="I486" s="103"/>
      <c r="J486" s="103"/>
      <c r="K486" s="103"/>
      <c r="L486" s="103"/>
    </row>
    <row r="487" spans="1:12" customFormat="1" x14ac:dyDescent="0.25">
      <c r="A487" s="91"/>
      <c r="B487" s="91"/>
      <c r="C487" s="91"/>
      <c r="D487" s="91"/>
      <c r="E487" s="103"/>
      <c r="F487" s="103"/>
      <c r="G487" s="103"/>
      <c r="H487" s="103"/>
      <c r="I487" s="103"/>
      <c r="J487" s="103"/>
      <c r="K487" s="103"/>
      <c r="L487" s="103"/>
    </row>
    <row r="488" spans="1:12" customFormat="1" x14ac:dyDescent="0.25">
      <c r="A488" s="91"/>
      <c r="B488" s="91"/>
      <c r="C488" s="91"/>
      <c r="D488" s="91"/>
      <c r="E488" s="103"/>
      <c r="F488" s="103"/>
      <c r="G488" s="103"/>
      <c r="H488" s="103"/>
      <c r="I488" s="103"/>
      <c r="J488" s="103"/>
      <c r="K488" s="103"/>
      <c r="L488" s="103"/>
    </row>
    <row r="489" spans="1:12" customFormat="1" x14ac:dyDescent="0.25">
      <c r="A489" s="91"/>
      <c r="B489" s="91"/>
      <c r="C489" s="91"/>
      <c r="D489" s="91"/>
      <c r="E489" s="103"/>
      <c r="F489" s="103"/>
      <c r="G489" s="103"/>
      <c r="H489" s="103"/>
      <c r="I489" s="103"/>
      <c r="J489" s="103"/>
      <c r="K489" s="103"/>
      <c r="L489" s="103"/>
    </row>
    <row r="490" spans="1:12" customFormat="1" x14ac:dyDescent="0.25">
      <c r="A490" s="91"/>
      <c r="B490" s="91"/>
      <c r="C490" s="91"/>
      <c r="D490" s="91"/>
      <c r="E490" s="103"/>
      <c r="F490" s="103"/>
      <c r="G490" s="103"/>
      <c r="H490" s="103"/>
      <c r="I490" s="103"/>
      <c r="J490" s="103"/>
      <c r="K490" s="103"/>
      <c r="L490" s="103"/>
    </row>
    <row r="491" spans="1:12" customFormat="1" x14ac:dyDescent="0.25">
      <c r="A491" s="91"/>
      <c r="B491" s="91"/>
      <c r="C491" s="91"/>
      <c r="D491" s="91"/>
      <c r="E491" s="103"/>
      <c r="F491" s="103"/>
      <c r="G491" s="103"/>
      <c r="H491" s="103"/>
      <c r="I491" s="103"/>
      <c r="J491" s="103"/>
      <c r="K491" s="103"/>
      <c r="L491" s="103"/>
    </row>
    <row r="492" spans="1:12" customFormat="1" x14ac:dyDescent="0.25">
      <c r="A492" s="91"/>
      <c r="B492" s="91"/>
      <c r="C492" s="91"/>
      <c r="D492" s="91"/>
      <c r="E492" s="103"/>
      <c r="F492" s="103"/>
      <c r="G492" s="103"/>
      <c r="H492" s="103"/>
      <c r="I492" s="103"/>
      <c r="J492" s="103"/>
      <c r="K492" s="103"/>
      <c r="L492" s="103"/>
    </row>
    <row r="493" spans="1:12" customFormat="1" x14ac:dyDescent="0.25">
      <c r="A493" s="91"/>
      <c r="B493" s="91"/>
      <c r="C493" s="91"/>
      <c r="D493" s="91"/>
      <c r="E493" s="103"/>
      <c r="F493" s="103"/>
      <c r="G493" s="103"/>
      <c r="H493" s="103"/>
      <c r="I493" s="103"/>
      <c r="J493" s="103"/>
      <c r="K493" s="103"/>
      <c r="L493" s="103"/>
    </row>
    <row r="494" spans="1:12" customFormat="1" x14ac:dyDescent="0.25">
      <c r="A494" s="91"/>
      <c r="B494" s="91"/>
      <c r="C494" s="91"/>
      <c r="D494" s="91"/>
      <c r="E494" s="103"/>
      <c r="F494" s="103"/>
      <c r="G494" s="103"/>
      <c r="H494" s="103"/>
      <c r="I494" s="103"/>
      <c r="J494" s="103"/>
      <c r="K494" s="103"/>
      <c r="L494" s="103"/>
    </row>
    <row r="495" spans="1:12" customFormat="1" x14ac:dyDescent="0.25">
      <c r="A495" s="91"/>
      <c r="B495" s="91"/>
      <c r="C495" s="91"/>
      <c r="D495" s="91"/>
      <c r="E495" s="103"/>
      <c r="F495" s="103"/>
      <c r="G495" s="103"/>
      <c r="H495" s="103"/>
      <c r="I495" s="103"/>
      <c r="J495" s="103"/>
      <c r="K495" s="103"/>
      <c r="L495" s="103"/>
    </row>
    <row r="496" spans="1:12" customFormat="1" x14ac:dyDescent="0.25">
      <c r="A496" s="91"/>
      <c r="B496" s="91"/>
      <c r="C496" s="91"/>
      <c r="D496" s="91"/>
      <c r="E496" s="103"/>
      <c r="F496" s="103"/>
      <c r="G496" s="103"/>
      <c r="H496" s="103"/>
      <c r="I496" s="103"/>
      <c r="J496" s="103"/>
      <c r="K496" s="103"/>
      <c r="L496" s="103"/>
    </row>
    <row r="497" spans="1:12" customFormat="1" x14ac:dyDescent="0.25">
      <c r="A497" s="91"/>
      <c r="B497" s="91"/>
      <c r="C497" s="91"/>
      <c r="D497" s="91"/>
      <c r="E497" s="103"/>
      <c r="F497" s="103"/>
      <c r="G497" s="103"/>
      <c r="H497" s="103"/>
      <c r="I497" s="103"/>
      <c r="J497" s="103"/>
      <c r="K497" s="103"/>
      <c r="L497" s="103"/>
    </row>
    <row r="498" spans="1:12" customFormat="1" x14ac:dyDescent="0.25">
      <c r="A498" s="91"/>
      <c r="B498" s="91"/>
      <c r="C498" s="91"/>
      <c r="D498" s="91"/>
      <c r="E498" s="103"/>
      <c r="F498" s="103"/>
      <c r="G498" s="103"/>
      <c r="H498" s="103"/>
      <c r="I498" s="103"/>
      <c r="J498" s="103"/>
      <c r="K498" s="103"/>
      <c r="L498" s="103"/>
    </row>
    <row r="499" spans="1:12" customFormat="1" x14ac:dyDescent="0.25">
      <c r="A499" s="91"/>
      <c r="B499" s="91"/>
      <c r="C499" s="91"/>
      <c r="D499" s="91"/>
      <c r="E499" s="103"/>
      <c r="F499" s="103"/>
      <c r="G499" s="103"/>
      <c r="H499" s="103"/>
      <c r="I499" s="103"/>
      <c r="J499" s="103"/>
      <c r="K499" s="103"/>
      <c r="L499" s="103"/>
    </row>
    <row r="500" spans="1:12" customFormat="1" x14ac:dyDescent="0.25">
      <c r="A500" s="91"/>
      <c r="B500" s="91"/>
      <c r="C500" s="91"/>
      <c r="D500" s="91"/>
      <c r="E500" s="103"/>
      <c r="F500" s="103"/>
      <c r="G500" s="103"/>
      <c r="H500" s="103"/>
      <c r="I500" s="103"/>
      <c r="J500" s="103"/>
      <c r="K500" s="103"/>
      <c r="L500" s="103"/>
    </row>
    <row r="501" spans="1:12" customFormat="1" x14ac:dyDescent="0.25">
      <c r="A501" s="91"/>
      <c r="B501" s="91"/>
      <c r="C501" s="91"/>
      <c r="D501" s="91"/>
      <c r="E501" s="103"/>
      <c r="F501" s="103"/>
      <c r="G501" s="103"/>
      <c r="H501" s="103"/>
      <c r="I501" s="103"/>
      <c r="J501" s="103"/>
      <c r="K501" s="103"/>
      <c r="L501" s="103"/>
    </row>
    <row r="502" spans="1:12" customFormat="1" x14ac:dyDescent="0.25">
      <c r="A502" s="91"/>
      <c r="B502" s="91"/>
      <c r="C502" s="91"/>
      <c r="D502" s="91"/>
      <c r="E502" s="103"/>
      <c r="F502" s="103"/>
      <c r="G502" s="103"/>
      <c r="H502" s="103"/>
      <c r="I502" s="103"/>
      <c r="J502" s="103"/>
      <c r="K502" s="103"/>
      <c r="L502" s="103"/>
    </row>
    <row r="503" spans="1:12" customFormat="1" x14ac:dyDescent="0.25">
      <c r="A503" s="91"/>
      <c r="B503" s="91"/>
      <c r="C503" s="91"/>
      <c r="D503" s="91"/>
      <c r="E503" s="103"/>
      <c r="F503" s="103"/>
      <c r="G503" s="103"/>
      <c r="H503" s="103"/>
      <c r="I503" s="103"/>
      <c r="J503" s="103"/>
      <c r="K503" s="103"/>
      <c r="L503" s="103"/>
    </row>
    <row r="504" spans="1:12" customFormat="1" x14ac:dyDescent="0.25">
      <c r="A504" s="91"/>
      <c r="B504" s="91"/>
      <c r="C504" s="91"/>
      <c r="D504" s="91"/>
      <c r="E504" s="103"/>
      <c r="F504" s="103"/>
      <c r="G504" s="103"/>
      <c r="H504" s="103"/>
      <c r="I504" s="103"/>
      <c r="J504" s="103"/>
      <c r="K504" s="103"/>
      <c r="L504" s="103"/>
    </row>
    <row r="505" spans="1:12" customFormat="1" x14ac:dyDescent="0.25">
      <c r="A505" s="91"/>
      <c r="B505" s="91"/>
      <c r="C505" s="91"/>
      <c r="D505" s="91"/>
      <c r="E505" s="103"/>
      <c r="F505" s="103"/>
      <c r="G505" s="103"/>
      <c r="H505" s="103"/>
      <c r="I505" s="103"/>
      <c r="J505" s="103"/>
      <c r="K505" s="103"/>
      <c r="L505" s="103"/>
    </row>
    <row r="506" spans="1:12" customFormat="1" x14ac:dyDescent="0.25">
      <c r="A506" s="91"/>
      <c r="B506" s="91"/>
      <c r="C506" s="91"/>
      <c r="D506" s="91"/>
      <c r="E506" s="103"/>
      <c r="F506" s="103"/>
      <c r="G506" s="103"/>
      <c r="H506" s="103"/>
      <c r="I506" s="103"/>
      <c r="J506" s="103"/>
      <c r="K506" s="103"/>
      <c r="L506" s="103"/>
    </row>
    <row r="507" spans="1:12" customFormat="1" x14ac:dyDescent="0.25">
      <c r="A507" s="91"/>
      <c r="B507" s="91"/>
      <c r="C507" s="91"/>
      <c r="D507" s="91"/>
      <c r="E507" s="103"/>
      <c r="F507" s="103"/>
      <c r="G507" s="103"/>
      <c r="H507" s="103"/>
      <c r="I507" s="103"/>
      <c r="J507" s="103"/>
      <c r="K507" s="103"/>
      <c r="L507" s="103"/>
    </row>
    <row r="508" spans="1:12" customFormat="1" x14ac:dyDescent="0.25">
      <c r="A508" s="91"/>
      <c r="B508" s="91"/>
      <c r="C508" s="91"/>
      <c r="D508" s="91"/>
      <c r="E508" s="103"/>
      <c r="F508" s="103"/>
      <c r="G508" s="103"/>
      <c r="H508" s="103"/>
      <c r="I508" s="103"/>
      <c r="J508" s="103"/>
      <c r="K508" s="103"/>
      <c r="L508" s="103"/>
    </row>
    <row r="509" spans="1:12" customFormat="1" x14ac:dyDescent="0.25">
      <c r="A509" s="91"/>
      <c r="B509" s="91"/>
      <c r="C509" s="91"/>
      <c r="D509" s="91"/>
      <c r="E509" s="103"/>
      <c r="F509" s="103"/>
      <c r="G509" s="103"/>
      <c r="H509" s="103"/>
      <c r="I509" s="103"/>
      <c r="J509" s="103"/>
      <c r="K509" s="103"/>
      <c r="L509" s="103"/>
    </row>
    <row r="510" spans="1:12" customFormat="1" x14ac:dyDescent="0.25">
      <c r="A510" s="91"/>
      <c r="B510" s="91"/>
      <c r="C510" s="91"/>
      <c r="D510" s="91"/>
      <c r="E510" s="103"/>
      <c r="F510" s="103"/>
      <c r="G510" s="103"/>
      <c r="H510" s="103"/>
      <c r="I510" s="103"/>
      <c r="J510" s="103"/>
      <c r="K510" s="103"/>
      <c r="L510" s="103"/>
    </row>
    <row r="511" spans="1:12" customFormat="1" x14ac:dyDescent="0.25">
      <c r="A511" s="91"/>
      <c r="B511" s="91"/>
      <c r="C511" s="91"/>
      <c r="D511" s="91"/>
      <c r="E511" s="103"/>
      <c r="F511" s="103"/>
      <c r="G511" s="103"/>
      <c r="H511" s="103"/>
      <c r="I511" s="103"/>
      <c r="J511" s="103"/>
      <c r="K511" s="103"/>
      <c r="L511" s="103"/>
    </row>
    <row r="512" spans="1:12" customFormat="1" x14ac:dyDescent="0.25">
      <c r="A512" s="91"/>
      <c r="B512" s="91"/>
      <c r="C512" s="91"/>
      <c r="D512" s="91"/>
      <c r="E512" s="103"/>
      <c r="F512" s="103"/>
      <c r="G512" s="103"/>
      <c r="H512" s="103"/>
      <c r="I512" s="103"/>
      <c r="J512" s="103"/>
      <c r="K512" s="103"/>
      <c r="L512" s="103"/>
    </row>
    <row r="513" spans="1:12" customFormat="1" x14ac:dyDescent="0.25">
      <c r="A513" s="91"/>
      <c r="B513" s="91"/>
      <c r="C513" s="91"/>
      <c r="D513" s="91"/>
      <c r="E513" s="103"/>
      <c r="F513" s="103"/>
      <c r="G513" s="103"/>
      <c r="H513" s="103"/>
      <c r="I513" s="103"/>
      <c r="J513" s="103"/>
      <c r="K513" s="103"/>
      <c r="L513" s="103"/>
    </row>
    <row r="514" spans="1:12" customFormat="1" x14ac:dyDescent="0.25">
      <c r="A514" s="91"/>
      <c r="B514" s="91"/>
      <c r="C514" s="91"/>
      <c r="D514" s="91"/>
      <c r="E514" s="103"/>
      <c r="F514" s="103"/>
      <c r="G514" s="103"/>
      <c r="H514" s="103"/>
      <c r="I514" s="103"/>
      <c r="J514" s="103"/>
      <c r="K514" s="103"/>
      <c r="L514" s="103"/>
    </row>
    <row r="515" spans="1:12" customFormat="1" x14ac:dyDescent="0.25">
      <c r="A515" s="91"/>
      <c r="B515" s="91"/>
      <c r="C515" s="91"/>
      <c r="D515" s="91"/>
      <c r="E515" s="103"/>
      <c r="F515" s="103"/>
      <c r="G515" s="103"/>
      <c r="H515" s="103"/>
      <c r="I515" s="103"/>
      <c r="J515" s="103"/>
      <c r="K515" s="103"/>
      <c r="L515" s="103"/>
    </row>
    <row r="516" spans="1:12" customFormat="1" x14ac:dyDescent="0.25">
      <c r="A516" s="91"/>
      <c r="B516" s="91"/>
      <c r="C516" s="91"/>
      <c r="D516" s="91"/>
      <c r="E516" s="103"/>
      <c r="F516" s="103"/>
      <c r="G516" s="103"/>
      <c r="H516" s="103"/>
      <c r="I516" s="103"/>
      <c r="J516" s="103"/>
      <c r="K516" s="103"/>
      <c r="L516" s="103"/>
    </row>
    <row r="517" spans="1:12" customFormat="1" x14ac:dyDescent="0.25">
      <c r="A517" s="91"/>
      <c r="B517" s="91"/>
      <c r="C517" s="91"/>
      <c r="D517" s="91"/>
      <c r="E517" s="103"/>
      <c r="F517" s="103"/>
      <c r="G517" s="103"/>
      <c r="H517" s="103"/>
      <c r="I517" s="103"/>
      <c r="J517" s="103"/>
      <c r="K517" s="103"/>
      <c r="L517" s="103"/>
    </row>
    <row r="518" spans="1:12" customFormat="1" x14ac:dyDescent="0.25">
      <c r="A518" s="91"/>
      <c r="B518" s="91"/>
      <c r="C518" s="91"/>
      <c r="D518" s="91"/>
      <c r="E518" s="103"/>
      <c r="F518" s="103"/>
      <c r="G518" s="103"/>
      <c r="H518" s="103"/>
      <c r="I518" s="103"/>
      <c r="J518" s="103"/>
      <c r="K518" s="103"/>
      <c r="L518" s="103"/>
    </row>
    <row r="519" spans="1:12" customFormat="1" x14ac:dyDescent="0.25">
      <c r="A519" s="91"/>
      <c r="B519" s="91"/>
      <c r="C519" s="91"/>
      <c r="D519" s="91"/>
      <c r="E519" s="103"/>
      <c r="F519" s="103"/>
      <c r="G519" s="103"/>
      <c r="H519" s="103"/>
      <c r="I519" s="103"/>
      <c r="J519" s="103"/>
      <c r="K519" s="103"/>
      <c r="L519" s="103"/>
    </row>
    <row r="520" spans="1:12" customFormat="1" x14ac:dyDescent="0.25">
      <c r="A520" s="91"/>
      <c r="B520" s="91"/>
      <c r="C520" s="91"/>
      <c r="D520" s="91"/>
      <c r="E520" s="103"/>
      <c r="F520" s="103"/>
      <c r="G520" s="103"/>
      <c r="H520" s="103"/>
      <c r="I520" s="103"/>
      <c r="J520" s="103"/>
      <c r="K520" s="103"/>
      <c r="L520" s="103"/>
    </row>
    <row r="521" spans="1:12" customFormat="1" x14ac:dyDescent="0.25">
      <c r="A521" s="91"/>
      <c r="B521" s="91"/>
      <c r="C521" s="91"/>
      <c r="D521" s="91"/>
      <c r="E521" s="103"/>
      <c r="F521" s="103"/>
      <c r="G521" s="103"/>
      <c r="H521" s="103"/>
      <c r="I521" s="103"/>
      <c r="J521" s="103"/>
      <c r="K521" s="103"/>
      <c r="L521" s="103"/>
    </row>
    <row r="522" spans="1:12" customFormat="1" x14ac:dyDescent="0.25">
      <c r="A522" s="91"/>
      <c r="B522" s="91"/>
      <c r="C522" s="91"/>
      <c r="D522" s="91"/>
      <c r="E522" s="103"/>
      <c r="F522" s="103"/>
      <c r="G522" s="103"/>
      <c r="H522" s="103"/>
      <c r="I522" s="103"/>
      <c r="J522" s="103"/>
      <c r="K522" s="103"/>
      <c r="L522" s="103"/>
    </row>
    <row r="523" spans="1:12" customFormat="1" x14ac:dyDescent="0.25">
      <c r="A523" s="91"/>
      <c r="B523" s="91"/>
      <c r="C523" s="91"/>
      <c r="D523" s="91"/>
      <c r="E523" s="103"/>
      <c r="F523" s="103"/>
      <c r="G523" s="103"/>
      <c r="H523" s="103"/>
      <c r="I523" s="103"/>
      <c r="J523" s="103"/>
      <c r="K523" s="103"/>
      <c r="L523" s="103"/>
    </row>
    <row r="524" spans="1:12" customFormat="1" x14ac:dyDescent="0.25">
      <c r="A524" s="91"/>
      <c r="B524" s="91"/>
      <c r="C524" s="91"/>
      <c r="D524" s="91"/>
      <c r="E524" s="103"/>
      <c r="F524" s="103"/>
      <c r="G524" s="103"/>
      <c r="H524" s="103"/>
      <c r="I524" s="103"/>
      <c r="J524" s="103"/>
      <c r="K524" s="103"/>
      <c r="L524" s="103"/>
    </row>
    <row r="525" spans="1:12" customFormat="1" x14ac:dyDescent="0.25">
      <c r="A525" s="91"/>
      <c r="B525" s="91"/>
      <c r="C525" s="91"/>
      <c r="D525" s="91"/>
      <c r="E525" s="103"/>
      <c r="F525" s="103"/>
      <c r="G525" s="103"/>
      <c r="H525" s="103"/>
      <c r="I525" s="103"/>
      <c r="J525" s="103"/>
      <c r="K525" s="103"/>
      <c r="L525" s="103"/>
    </row>
    <row r="526" spans="1:12" customFormat="1" x14ac:dyDescent="0.25">
      <c r="A526" s="91"/>
      <c r="B526" s="91"/>
      <c r="C526" s="91"/>
      <c r="D526" s="91"/>
      <c r="E526" s="103"/>
      <c r="F526" s="103"/>
      <c r="G526" s="103"/>
      <c r="H526" s="103"/>
      <c r="I526" s="103"/>
      <c r="J526" s="103"/>
      <c r="K526" s="103"/>
      <c r="L526" s="103"/>
    </row>
    <row r="527" spans="1:12" customFormat="1" x14ac:dyDescent="0.25">
      <c r="A527" s="91"/>
      <c r="B527" s="91"/>
      <c r="C527" s="91"/>
      <c r="D527" s="91"/>
      <c r="E527" s="103"/>
      <c r="F527" s="103"/>
      <c r="G527" s="103"/>
      <c r="H527" s="103"/>
      <c r="I527" s="103"/>
      <c r="J527" s="103"/>
      <c r="K527" s="103"/>
      <c r="L527" s="103"/>
    </row>
    <row r="528" spans="1:12" customFormat="1" x14ac:dyDescent="0.25">
      <c r="A528" s="91"/>
      <c r="B528" s="91"/>
      <c r="C528" s="91"/>
      <c r="D528" s="91"/>
      <c r="E528" s="103"/>
      <c r="F528" s="103"/>
      <c r="G528" s="103"/>
      <c r="H528" s="103"/>
      <c r="I528" s="103"/>
      <c r="J528" s="103"/>
      <c r="K528" s="103"/>
      <c r="L528" s="103"/>
    </row>
    <row r="529" spans="1:12" customFormat="1" x14ac:dyDescent="0.25">
      <c r="A529" s="91"/>
      <c r="B529" s="91"/>
      <c r="C529" s="91"/>
      <c r="D529" s="91"/>
      <c r="E529" s="103"/>
      <c r="F529" s="103"/>
      <c r="G529" s="103"/>
      <c r="H529" s="103"/>
      <c r="I529" s="103"/>
      <c r="J529" s="103"/>
      <c r="K529" s="103"/>
      <c r="L529" s="103"/>
    </row>
    <row r="530" spans="1:12" customFormat="1" x14ac:dyDescent="0.25">
      <c r="A530" s="91"/>
      <c r="B530" s="91"/>
      <c r="C530" s="91"/>
      <c r="D530" s="91"/>
      <c r="E530" s="103"/>
      <c r="F530" s="103"/>
      <c r="G530" s="103"/>
      <c r="H530" s="103"/>
      <c r="I530" s="103"/>
      <c r="J530" s="103"/>
      <c r="K530" s="103"/>
      <c r="L530" s="103"/>
    </row>
    <row r="531" spans="1:12" customFormat="1" x14ac:dyDescent="0.25">
      <c r="A531" s="91"/>
      <c r="B531" s="91"/>
      <c r="C531" s="91"/>
      <c r="D531" s="91"/>
      <c r="E531" s="103"/>
      <c r="F531" s="103"/>
      <c r="G531" s="103"/>
      <c r="H531" s="103"/>
      <c r="I531" s="103"/>
      <c r="J531" s="103"/>
      <c r="K531" s="103"/>
      <c r="L531" s="103"/>
    </row>
    <row r="532" spans="1:12" customFormat="1" x14ac:dyDescent="0.25">
      <c r="A532" s="91"/>
      <c r="B532" s="91"/>
      <c r="C532" s="91"/>
      <c r="D532" s="91"/>
      <c r="E532" s="103"/>
      <c r="F532" s="103"/>
      <c r="G532" s="103"/>
      <c r="H532" s="103"/>
      <c r="I532" s="103"/>
      <c r="J532" s="103"/>
      <c r="K532" s="103"/>
      <c r="L532" s="103"/>
    </row>
    <row r="533" spans="1:12" customFormat="1" x14ac:dyDescent="0.25">
      <c r="A533" s="91"/>
      <c r="B533" s="91"/>
      <c r="C533" s="91"/>
      <c r="D533" s="91"/>
      <c r="E533" s="103"/>
      <c r="F533" s="103"/>
      <c r="G533" s="103"/>
      <c r="H533" s="103"/>
      <c r="I533" s="103"/>
      <c r="J533" s="103"/>
      <c r="K533" s="103"/>
      <c r="L533" s="103"/>
    </row>
    <row r="534" spans="1:12" customFormat="1" x14ac:dyDescent="0.25">
      <c r="A534" s="91"/>
      <c r="B534" s="91"/>
      <c r="C534" s="91"/>
      <c r="D534" s="91"/>
      <c r="E534" s="103"/>
      <c r="F534" s="103"/>
      <c r="G534" s="103"/>
      <c r="H534" s="103"/>
      <c r="I534" s="103"/>
      <c r="J534" s="103"/>
      <c r="K534" s="103"/>
      <c r="L534" s="103"/>
    </row>
    <row r="535" spans="1:12" customFormat="1" x14ac:dyDescent="0.25">
      <c r="A535" s="91"/>
      <c r="B535" s="91"/>
      <c r="C535" s="91"/>
      <c r="D535" s="91"/>
      <c r="E535" s="103"/>
      <c r="F535" s="103"/>
      <c r="G535" s="103"/>
      <c r="H535" s="103"/>
      <c r="I535" s="103"/>
      <c r="J535" s="103"/>
      <c r="K535" s="103"/>
      <c r="L535" s="103"/>
    </row>
    <row r="536" spans="1:12" customFormat="1" x14ac:dyDescent="0.25">
      <c r="A536" s="91"/>
      <c r="B536" s="91"/>
      <c r="C536" s="91"/>
      <c r="D536" s="91"/>
      <c r="E536" s="103"/>
      <c r="F536" s="103"/>
      <c r="G536" s="103"/>
      <c r="H536" s="103"/>
      <c r="I536" s="103"/>
      <c r="J536" s="103"/>
      <c r="K536" s="103"/>
      <c r="L536" s="103"/>
    </row>
    <row r="537" spans="1:12" customFormat="1" x14ac:dyDescent="0.25">
      <c r="A537" s="91"/>
      <c r="B537" s="91"/>
      <c r="C537" s="91"/>
      <c r="D537" s="91"/>
      <c r="E537" s="103"/>
      <c r="F537" s="103"/>
      <c r="G537" s="103"/>
      <c r="H537" s="103"/>
      <c r="I537" s="103"/>
      <c r="J537" s="103"/>
      <c r="K537" s="103"/>
      <c r="L537" s="103"/>
    </row>
    <row r="538" spans="1:12" customFormat="1" x14ac:dyDescent="0.25">
      <c r="A538" s="91"/>
      <c r="B538" s="91"/>
      <c r="C538" s="91"/>
      <c r="D538" s="91"/>
      <c r="E538" s="103"/>
      <c r="F538" s="103"/>
      <c r="G538" s="103"/>
      <c r="H538" s="103"/>
      <c r="I538" s="103"/>
      <c r="J538" s="103"/>
      <c r="K538" s="103"/>
      <c r="L538" s="103"/>
    </row>
    <row r="539" spans="1:12" customFormat="1" x14ac:dyDescent="0.25">
      <c r="A539" s="91"/>
      <c r="B539" s="91"/>
      <c r="C539" s="91"/>
      <c r="D539" s="91"/>
      <c r="E539" s="103"/>
      <c r="F539" s="103"/>
      <c r="G539" s="103"/>
      <c r="H539" s="103"/>
      <c r="I539" s="103"/>
      <c r="J539" s="103"/>
      <c r="K539" s="103"/>
      <c r="L539" s="103"/>
    </row>
    <row r="540" spans="1:12" customFormat="1" x14ac:dyDescent="0.25">
      <c r="A540" s="91"/>
      <c r="B540" s="91"/>
      <c r="C540" s="91"/>
      <c r="D540" s="91"/>
      <c r="E540" s="103"/>
      <c r="F540" s="103"/>
      <c r="G540" s="103"/>
      <c r="H540" s="103"/>
      <c r="I540" s="103"/>
      <c r="J540" s="103"/>
      <c r="K540" s="103"/>
      <c r="L540" s="103"/>
    </row>
    <row r="541" spans="1:12" customFormat="1" x14ac:dyDescent="0.25">
      <c r="A541" s="91"/>
      <c r="B541" s="91"/>
      <c r="C541" s="91"/>
      <c r="D541" s="91"/>
      <c r="E541" s="103"/>
      <c r="F541" s="103"/>
      <c r="G541" s="103"/>
      <c r="H541" s="103"/>
      <c r="I541" s="103"/>
      <c r="J541" s="103"/>
      <c r="K541" s="103"/>
      <c r="L541" s="103"/>
    </row>
    <row r="542" spans="1:12" customFormat="1" x14ac:dyDescent="0.25">
      <c r="A542" s="91"/>
      <c r="B542" s="91"/>
      <c r="C542" s="91"/>
      <c r="D542" s="91"/>
      <c r="E542" s="103"/>
      <c r="F542" s="103"/>
      <c r="G542" s="103"/>
      <c r="H542" s="103"/>
      <c r="I542" s="103"/>
      <c r="J542" s="103"/>
      <c r="K542" s="103"/>
      <c r="L542" s="103"/>
    </row>
    <row r="543" spans="1:12" customFormat="1" x14ac:dyDescent="0.25">
      <c r="A543" s="91"/>
      <c r="B543" s="91"/>
      <c r="C543" s="91"/>
      <c r="D543" s="91"/>
      <c r="E543" s="103"/>
      <c r="F543" s="103"/>
      <c r="G543" s="103"/>
      <c r="H543" s="103"/>
      <c r="I543" s="103"/>
      <c r="J543" s="103"/>
      <c r="K543" s="103"/>
      <c r="L543" s="103"/>
    </row>
    <row r="544" spans="1:12" customFormat="1" x14ac:dyDescent="0.25">
      <c r="A544" s="91"/>
      <c r="B544" s="91"/>
      <c r="C544" s="91"/>
      <c r="D544" s="91"/>
      <c r="E544" s="103"/>
      <c r="F544" s="103"/>
      <c r="G544" s="103"/>
      <c r="H544" s="103"/>
      <c r="I544" s="103"/>
      <c r="J544" s="103"/>
      <c r="K544" s="103"/>
      <c r="L544" s="103"/>
    </row>
    <row r="545" spans="1:12" customFormat="1" x14ac:dyDescent="0.25">
      <c r="A545" s="91"/>
      <c r="B545" s="91"/>
      <c r="C545" s="91"/>
      <c r="D545" s="91"/>
      <c r="E545" s="103"/>
      <c r="F545" s="103"/>
      <c r="G545" s="103"/>
      <c r="H545" s="103"/>
      <c r="I545" s="103"/>
      <c r="J545" s="103"/>
      <c r="K545" s="103"/>
      <c r="L545" s="103"/>
    </row>
    <row r="546" spans="1:12" customFormat="1" x14ac:dyDescent="0.25">
      <c r="A546" s="91"/>
      <c r="B546" s="91"/>
      <c r="C546" s="91"/>
      <c r="D546" s="91"/>
      <c r="E546" s="103"/>
      <c r="F546" s="103"/>
      <c r="G546" s="103"/>
      <c r="H546" s="103"/>
      <c r="I546" s="103"/>
      <c r="J546" s="103"/>
      <c r="K546" s="103"/>
      <c r="L546" s="103"/>
    </row>
    <row r="547" spans="1:12" customFormat="1" x14ac:dyDescent="0.25">
      <c r="A547" s="91"/>
      <c r="B547" s="91"/>
      <c r="C547" s="91"/>
      <c r="D547" s="91"/>
      <c r="E547" s="103"/>
      <c r="F547" s="103"/>
      <c r="G547" s="103"/>
      <c r="H547" s="103"/>
      <c r="I547" s="103"/>
      <c r="J547" s="103"/>
      <c r="K547" s="103"/>
      <c r="L547" s="103"/>
    </row>
    <row r="548" spans="1:12" customFormat="1" x14ac:dyDescent="0.25">
      <c r="A548" s="91"/>
      <c r="B548" s="91"/>
      <c r="C548" s="91"/>
      <c r="D548" s="91"/>
      <c r="E548" s="103"/>
      <c r="F548" s="103"/>
      <c r="G548" s="103"/>
      <c r="H548" s="103"/>
      <c r="I548" s="103"/>
      <c r="J548" s="103"/>
      <c r="K548" s="103"/>
      <c r="L548" s="103"/>
    </row>
    <row r="549" spans="1:12" customFormat="1" x14ac:dyDescent="0.25">
      <c r="A549" s="91"/>
      <c r="B549" s="91"/>
      <c r="C549" s="91"/>
      <c r="D549" s="91"/>
      <c r="E549" s="103"/>
      <c r="F549" s="103"/>
      <c r="G549" s="103"/>
      <c r="H549" s="103"/>
      <c r="I549" s="103"/>
      <c r="J549" s="103"/>
      <c r="K549" s="103"/>
      <c r="L549" s="103"/>
    </row>
    <row r="550" spans="1:12" customFormat="1" x14ac:dyDescent="0.25">
      <c r="A550" s="91"/>
      <c r="B550" s="91"/>
      <c r="C550" s="91"/>
      <c r="D550" s="91"/>
      <c r="E550" s="103"/>
      <c r="F550" s="103"/>
      <c r="G550" s="103"/>
      <c r="H550" s="103"/>
      <c r="I550" s="103"/>
      <c r="J550" s="103"/>
      <c r="K550" s="103"/>
      <c r="L550" s="103"/>
    </row>
    <row r="551" spans="1:12" customFormat="1" x14ac:dyDescent="0.25">
      <c r="A551" s="91"/>
      <c r="B551" s="91"/>
      <c r="C551" s="91"/>
      <c r="D551" s="91"/>
      <c r="E551" s="103"/>
      <c r="F551" s="103"/>
      <c r="G551" s="103"/>
      <c r="H551" s="103"/>
      <c r="I551" s="103"/>
      <c r="J551" s="103"/>
      <c r="K551" s="103"/>
      <c r="L551" s="103"/>
    </row>
    <row r="552" spans="1:12" customFormat="1" x14ac:dyDescent="0.25">
      <c r="A552" s="91"/>
      <c r="B552" s="91"/>
      <c r="C552" s="91"/>
      <c r="D552" s="91"/>
      <c r="E552" s="103"/>
      <c r="F552" s="103"/>
      <c r="G552" s="103"/>
      <c r="H552" s="103"/>
      <c r="I552" s="103"/>
      <c r="J552" s="103"/>
      <c r="K552" s="103"/>
      <c r="L552" s="103"/>
    </row>
    <row r="553" spans="1:12" customFormat="1" x14ac:dyDescent="0.25">
      <c r="A553" s="91"/>
      <c r="B553" s="91"/>
      <c r="C553" s="91"/>
      <c r="D553" s="91"/>
      <c r="E553" s="103"/>
      <c r="F553" s="103"/>
      <c r="G553" s="103"/>
      <c r="H553" s="103"/>
      <c r="I553" s="103"/>
      <c r="J553" s="103"/>
      <c r="K553" s="103"/>
      <c r="L553" s="103"/>
    </row>
    <row r="554" spans="1:12" customFormat="1" x14ac:dyDescent="0.25">
      <c r="A554" s="91"/>
      <c r="B554" s="91"/>
      <c r="C554" s="91"/>
      <c r="D554" s="91"/>
      <c r="E554" s="103"/>
      <c r="F554" s="103"/>
      <c r="G554" s="103"/>
      <c r="H554" s="103"/>
      <c r="I554" s="103"/>
      <c r="J554" s="103"/>
      <c r="K554" s="103"/>
      <c r="L554" s="103"/>
    </row>
    <row r="555" spans="1:12" customFormat="1" x14ac:dyDescent="0.25">
      <c r="A555" s="91"/>
      <c r="B555" s="91"/>
      <c r="C555" s="91"/>
      <c r="D555" s="91"/>
      <c r="E555" s="103"/>
      <c r="F555" s="103"/>
      <c r="G555" s="103"/>
      <c r="H555" s="103"/>
      <c r="I555" s="103"/>
      <c r="J555" s="103"/>
      <c r="K555" s="103"/>
      <c r="L555" s="103"/>
    </row>
    <row r="556" spans="1:12" customFormat="1" x14ac:dyDescent="0.25">
      <c r="A556" s="91"/>
      <c r="B556" s="91"/>
      <c r="C556" s="91"/>
      <c r="D556" s="91"/>
      <c r="E556" s="103"/>
      <c r="F556" s="103"/>
      <c r="G556" s="103"/>
      <c r="H556" s="103"/>
      <c r="I556" s="103"/>
      <c r="J556" s="103"/>
      <c r="K556" s="103"/>
      <c r="L556" s="103"/>
    </row>
    <row r="557" spans="1:12" customFormat="1" x14ac:dyDescent="0.25">
      <c r="A557" s="91"/>
      <c r="B557" s="91"/>
      <c r="C557" s="91"/>
      <c r="D557" s="91"/>
      <c r="E557" s="103"/>
      <c r="F557" s="103"/>
      <c r="G557" s="103"/>
      <c r="H557" s="103"/>
      <c r="I557" s="103"/>
      <c r="J557" s="103"/>
      <c r="K557" s="103"/>
      <c r="L557" s="103"/>
    </row>
    <row r="558" spans="1:12" customFormat="1" x14ac:dyDescent="0.25">
      <c r="A558" s="91"/>
      <c r="B558" s="91"/>
      <c r="C558" s="91"/>
      <c r="D558" s="91"/>
      <c r="E558" s="103"/>
      <c r="F558" s="103"/>
      <c r="G558" s="103"/>
      <c r="H558" s="103"/>
      <c r="I558" s="103"/>
      <c r="J558" s="103"/>
      <c r="K558" s="103"/>
      <c r="L558" s="103"/>
    </row>
    <row r="559" spans="1:12" customFormat="1" x14ac:dyDescent="0.25">
      <c r="A559" s="91"/>
      <c r="B559" s="91"/>
      <c r="C559" s="91"/>
      <c r="D559" s="91"/>
      <c r="E559" s="103"/>
      <c r="F559" s="103"/>
      <c r="G559" s="103"/>
      <c r="H559" s="103"/>
      <c r="I559" s="103"/>
      <c r="J559" s="103"/>
      <c r="K559" s="103"/>
      <c r="L559" s="103"/>
    </row>
    <row r="560" spans="1:12" customFormat="1" x14ac:dyDescent="0.25">
      <c r="A560" s="91"/>
      <c r="B560" s="91"/>
      <c r="C560" s="91"/>
      <c r="D560" s="91"/>
      <c r="E560" s="103"/>
      <c r="F560" s="103"/>
      <c r="G560" s="103"/>
      <c r="H560" s="103"/>
      <c r="I560" s="103"/>
      <c r="J560" s="103"/>
      <c r="K560" s="103"/>
      <c r="L560" s="103"/>
    </row>
    <row r="561" spans="1:12" customFormat="1" x14ac:dyDescent="0.25">
      <c r="A561" s="91"/>
      <c r="B561" s="91"/>
      <c r="C561" s="91"/>
      <c r="D561" s="91"/>
      <c r="E561" s="103"/>
      <c r="F561" s="103"/>
      <c r="G561" s="103"/>
      <c r="H561" s="103"/>
      <c r="I561" s="103"/>
      <c r="J561" s="103"/>
      <c r="K561" s="103"/>
      <c r="L561" s="103"/>
    </row>
    <row r="562" spans="1:12" customFormat="1" x14ac:dyDescent="0.25">
      <c r="A562" s="91"/>
      <c r="B562" s="91"/>
      <c r="C562" s="91"/>
      <c r="D562" s="91"/>
      <c r="E562" s="103"/>
      <c r="F562" s="103"/>
      <c r="G562" s="103"/>
      <c r="H562" s="103"/>
      <c r="I562" s="103"/>
      <c r="J562" s="103"/>
      <c r="K562" s="103"/>
      <c r="L562" s="103"/>
    </row>
    <row r="563" spans="1:12" customFormat="1" x14ac:dyDescent="0.25">
      <c r="A563" s="91"/>
      <c r="B563" s="91"/>
      <c r="C563" s="91"/>
      <c r="D563" s="91"/>
      <c r="E563" s="103"/>
      <c r="F563" s="103"/>
      <c r="G563" s="103"/>
      <c r="H563" s="103"/>
      <c r="I563" s="103"/>
      <c r="J563" s="103"/>
      <c r="K563" s="103"/>
      <c r="L563" s="103"/>
    </row>
    <row r="564" spans="1:12" customFormat="1" x14ac:dyDescent="0.25">
      <c r="A564" s="91"/>
      <c r="B564" s="91"/>
      <c r="C564" s="91"/>
      <c r="D564" s="91"/>
      <c r="E564" s="103"/>
      <c r="F564" s="103"/>
      <c r="G564" s="103"/>
      <c r="H564" s="103"/>
      <c r="I564" s="103"/>
      <c r="J564" s="103"/>
      <c r="K564" s="103"/>
      <c r="L564" s="103"/>
    </row>
    <row r="565" spans="1:12" customFormat="1" x14ac:dyDescent="0.25">
      <c r="A565" s="91"/>
      <c r="B565" s="91"/>
      <c r="C565" s="91"/>
      <c r="D565" s="91"/>
      <c r="E565" s="103"/>
      <c r="F565" s="103"/>
      <c r="G565" s="103"/>
      <c r="H565" s="103"/>
      <c r="I565" s="103"/>
      <c r="J565" s="103"/>
      <c r="K565" s="103"/>
      <c r="L565" s="103"/>
    </row>
    <row r="566" spans="1:12" customFormat="1" x14ac:dyDescent="0.25">
      <c r="A566" s="91"/>
      <c r="B566" s="91"/>
      <c r="C566" s="91"/>
      <c r="D566" s="91"/>
      <c r="E566" s="103"/>
      <c r="F566" s="103"/>
      <c r="G566" s="103"/>
      <c r="H566" s="103"/>
      <c r="I566" s="103"/>
      <c r="J566" s="103"/>
      <c r="K566" s="103"/>
      <c r="L566" s="103"/>
    </row>
    <row r="567" spans="1:12" customFormat="1" x14ac:dyDescent="0.25">
      <c r="A567" s="91"/>
      <c r="B567" s="91"/>
      <c r="C567" s="91"/>
      <c r="D567" s="91"/>
      <c r="E567" s="103"/>
      <c r="F567" s="103"/>
      <c r="G567" s="103"/>
      <c r="H567" s="103"/>
      <c r="I567" s="103"/>
      <c r="J567" s="103"/>
      <c r="K567" s="103"/>
      <c r="L567" s="103"/>
    </row>
    <row r="568" spans="1:12" customFormat="1" x14ac:dyDescent="0.25">
      <c r="A568" s="91"/>
      <c r="B568" s="91"/>
      <c r="C568" s="91"/>
      <c r="D568" s="91"/>
      <c r="E568" s="103"/>
      <c r="F568" s="103"/>
      <c r="G568" s="103"/>
      <c r="H568" s="103"/>
      <c r="I568" s="103"/>
      <c r="J568" s="103"/>
      <c r="K568" s="103"/>
      <c r="L568" s="103"/>
    </row>
    <row r="569" spans="1:12" customFormat="1" x14ac:dyDescent="0.25">
      <c r="A569" s="91"/>
      <c r="B569" s="91"/>
      <c r="C569" s="91"/>
      <c r="D569" s="91"/>
      <c r="E569" s="103"/>
      <c r="F569" s="103"/>
      <c r="G569" s="103"/>
      <c r="H569" s="103"/>
      <c r="I569" s="103"/>
      <c r="J569" s="103"/>
      <c r="K569" s="103"/>
      <c r="L569" s="103"/>
    </row>
    <row r="570" spans="1:12" customFormat="1" x14ac:dyDescent="0.25">
      <c r="A570" s="91"/>
      <c r="B570" s="91"/>
      <c r="C570" s="91"/>
      <c r="D570" s="91"/>
      <c r="E570" s="103"/>
      <c r="F570" s="103"/>
      <c r="G570" s="103"/>
      <c r="H570" s="103"/>
      <c r="I570" s="103"/>
      <c r="J570" s="103"/>
      <c r="K570" s="103"/>
      <c r="L570" s="103"/>
    </row>
    <row r="571" spans="1:12" customFormat="1" x14ac:dyDescent="0.25">
      <c r="A571" s="91"/>
      <c r="B571" s="91"/>
      <c r="C571" s="91"/>
      <c r="D571" s="91"/>
      <c r="E571" s="103"/>
      <c r="F571" s="103"/>
      <c r="G571" s="103"/>
      <c r="H571" s="103"/>
      <c r="I571" s="103"/>
      <c r="J571" s="103"/>
      <c r="K571" s="103"/>
      <c r="L571" s="103"/>
    </row>
    <row r="572" spans="1:12" customFormat="1" x14ac:dyDescent="0.25">
      <c r="A572" s="91"/>
      <c r="B572" s="91"/>
      <c r="C572" s="91"/>
      <c r="D572" s="91"/>
      <c r="E572" s="103"/>
      <c r="F572" s="103"/>
      <c r="G572" s="103"/>
      <c r="H572" s="103"/>
      <c r="I572" s="103"/>
      <c r="J572" s="103"/>
      <c r="K572" s="103"/>
      <c r="L572" s="103"/>
    </row>
    <row r="573" spans="1:12" customFormat="1" x14ac:dyDescent="0.25">
      <c r="A573" s="91"/>
      <c r="B573" s="91"/>
      <c r="C573" s="91"/>
      <c r="D573" s="91"/>
      <c r="E573" s="103"/>
      <c r="F573" s="103"/>
      <c r="G573" s="103"/>
      <c r="H573" s="103"/>
      <c r="I573" s="103"/>
      <c r="J573" s="103"/>
      <c r="K573" s="103"/>
      <c r="L573" s="103"/>
    </row>
    <row r="574" spans="1:12" customFormat="1" x14ac:dyDescent="0.25">
      <c r="A574" s="91"/>
      <c r="B574" s="91"/>
      <c r="C574" s="91"/>
      <c r="D574" s="91"/>
      <c r="E574" s="103"/>
      <c r="F574" s="103"/>
      <c r="G574" s="103"/>
      <c r="H574" s="103"/>
      <c r="I574" s="103"/>
      <c r="J574" s="103"/>
      <c r="K574" s="103"/>
      <c r="L574" s="103"/>
    </row>
    <row r="575" spans="1:12" customFormat="1" x14ac:dyDescent="0.25">
      <c r="A575" s="91"/>
      <c r="B575" s="91"/>
      <c r="C575" s="91"/>
      <c r="D575" s="91"/>
      <c r="E575" s="103"/>
      <c r="F575" s="103"/>
      <c r="G575" s="103"/>
      <c r="H575" s="103"/>
      <c r="I575" s="103"/>
      <c r="J575" s="103"/>
      <c r="K575" s="103"/>
      <c r="L575" s="103"/>
    </row>
    <row r="576" spans="1:12" customFormat="1" x14ac:dyDescent="0.25">
      <c r="A576" s="91"/>
      <c r="B576" s="91"/>
      <c r="C576" s="91"/>
      <c r="D576" s="91"/>
      <c r="E576" s="103"/>
      <c r="F576" s="103"/>
      <c r="G576" s="103"/>
      <c r="H576" s="103"/>
      <c r="I576" s="103"/>
      <c r="J576" s="103"/>
      <c r="K576" s="103"/>
      <c r="L576" s="103"/>
    </row>
    <row r="577" spans="1:12" customFormat="1" x14ac:dyDescent="0.25">
      <c r="A577" s="91"/>
      <c r="B577" s="91"/>
      <c r="C577" s="91"/>
      <c r="D577" s="91"/>
      <c r="E577" s="103"/>
      <c r="F577" s="103"/>
      <c r="G577" s="103"/>
      <c r="H577" s="103"/>
      <c r="I577" s="103"/>
      <c r="J577" s="103"/>
      <c r="K577" s="103"/>
      <c r="L577" s="103"/>
    </row>
    <row r="578" spans="1:12" customFormat="1" x14ac:dyDescent="0.25">
      <c r="A578" s="91"/>
      <c r="B578" s="91"/>
      <c r="C578" s="91"/>
      <c r="D578" s="91"/>
      <c r="E578" s="103"/>
      <c r="F578" s="103"/>
      <c r="G578" s="103"/>
      <c r="H578" s="103"/>
      <c r="I578" s="103"/>
      <c r="J578" s="103"/>
      <c r="K578" s="103"/>
      <c r="L578" s="103"/>
    </row>
    <row r="579" spans="1:12" customFormat="1" x14ac:dyDescent="0.25">
      <c r="A579" s="91"/>
      <c r="B579" s="91"/>
      <c r="C579" s="91"/>
      <c r="D579" s="91"/>
      <c r="E579" s="103"/>
      <c r="F579" s="103"/>
      <c r="G579" s="103"/>
      <c r="H579" s="103"/>
      <c r="I579" s="103"/>
      <c r="J579" s="103"/>
      <c r="K579" s="103"/>
      <c r="L579" s="103"/>
    </row>
    <row r="580" spans="1:12" customFormat="1" x14ac:dyDescent="0.25">
      <c r="A580" s="91"/>
      <c r="B580" s="91"/>
      <c r="C580" s="91"/>
      <c r="D580" s="91"/>
      <c r="E580" s="103"/>
      <c r="F580" s="103"/>
      <c r="G580" s="103"/>
      <c r="H580" s="103"/>
      <c r="I580" s="103"/>
      <c r="J580" s="103"/>
      <c r="K580" s="103"/>
      <c r="L580" s="103"/>
    </row>
    <row r="581" spans="1:12" customFormat="1" x14ac:dyDescent="0.25">
      <c r="A581" s="91"/>
      <c r="B581" s="91"/>
      <c r="C581" s="91"/>
      <c r="D581" s="91"/>
      <c r="E581" s="103"/>
      <c r="F581" s="103"/>
      <c r="G581" s="103"/>
      <c r="H581" s="103"/>
      <c r="I581" s="103"/>
      <c r="J581" s="103"/>
      <c r="K581" s="103"/>
      <c r="L581" s="103"/>
    </row>
    <row r="582" spans="1:12" customFormat="1" x14ac:dyDescent="0.25">
      <c r="A582" s="91"/>
      <c r="B582" s="91"/>
      <c r="C582" s="91"/>
      <c r="D582" s="91"/>
      <c r="E582" s="103"/>
      <c r="F582" s="103"/>
      <c r="G582" s="103"/>
      <c r="H582" s="103"/>
      <c r="I582" s="103"/>
      <c r="J582" s="103"/>
      <c r="K582" s="103"/>
      <c r="L582" s="103"/>
    </row>
    <row r="583" spans="1:12" customFormat="1" x14ac:dyDescent="0.25">
      <c r="A583" s="91"/>
      <c r="B583" s="91"/>
      <c r="C583" s="91"/>
      <c r="D583" s="91"/>
      <c r="E583" s="103"/>
      <c r="F583" s="103"/>
      <c r="G583" s="103"/>
      <c r="H583" s="103"/>
      <c r="I583" s="103"/>
      <c r="J583" s="103"/>
      <c r="K583" s="103"/>
      <c r="L583" s="103"/>
    </row>
    <row r="584" spans="1:12" customFormat="1" x14ac:dyDescent="0.25">
      <c r="A584" s="91"/>
      <c r="B584" s="91"/>
      <c r="C584" s="91"/>
      <c r="D584" s="91"/>
      <c r="E584" s="103"/>
      <c r="F584" s="103"/>
      <c r="G584" s="103"/>
      <c r="H584" s="103"/>
      <c r="I584" s="103"/>
      <c r="J584" s="103"/>
      <c r="K584" s="103"/>
      <c r="L584" s="103"/>
    </row>
    <row r="585" spans="1:12" customFormat="1" x14ac:dyDescent="0.25">
      <c r="A585" s="91"/>
      <c r="B585" s="91"/>
      <c r="C585" s="91"/>
      <c r="D585" s="91"/>
      <c r="E585" s="103"/>
      <c r="F585" s="103"/>
      <c r="G585" s="103"/>
      <c r="H585" s="103"/>
      <c r="I585" s="103"/>
      <c r="J585" s="103"/>
      <c r="K585" s="103"/>
      <c r="L585" s="103"/>
    </row>
    <row r="586" spans="1:12" customFormat="1" x14ac:dyDescent="0.25">
      <c r="A586" s="91"/>
      <c r="B586" s="91"/>
      <c r="C586" s="91"/>
      <c r="D586" s="91"/>
      <c r="E586" s="103"/>
      <c r="F586" s="103"/>
      <c r="G586" s="103"/>
      <c r="H586" s="103"/>
      <c r="I586" s="103"/>
      <c r="J586" s="103"/>
      <c r="K586" s="103"/>
      <c r="L586" s="103"/>
    </row>
    <row r="587" spans="1:12" customFormat="1" x14ac:dyDescent="0.25">
      <c r="A587" s="91"/>
      <c r="B587" s="91"/>
      <c r="C587" s="91"/>
      <c r="D587" s="91"/>
      <c r="E587" s="103"/>
      <c r="F587" s="103"/>
      <c r="G587" s="103"/>
      <c r="H587" s="103"/>
      <c r="I587" s="103"/>
      <c r="J587" s="103"/>
      <c r="K587" s="103"/>
      <c r="L587" s="103"/>
    </row>
    <row r="588" spans="1:12" customFormat="1" x14ac:dyDescent="0.25">
      <c r="A588" s="91"/>
      <c r="B588" s="91"/>
      <c r="C588" s="91"/>
      <c r="D588" s="91"/>
      <c r="E588" s="103"/>
      <c r="F588" s="103"/>
      <c r="G588" s="103"/>
      <c r="H588" s="103"/>
      <c r="I588" s="103"/>
      <c r="J588" s="103"/>
      <c r="K588" s="103"/>
      <c r="L588" s="103"/>
    </row>
    <row r="589" spans="1:12" customFormat="1" x14ac:dyDescent="0.25">
      <c r="A589" s="91"/>
      <c r="B589" s="91"/>
      <c r="C589" s="91"/>
      <c r="D589" s="91"/>
      <c r="E589" s="103"/>
      <c r="F589" s="103"/>
      <c r="G589" s="103"/>
      <c r="H589" s="103"/>
      <c r="I589" s="103"/>
      <c r="J589" s="103"/>
      <c r="K589" s="103"/>
      <c r="L589" s="103"/>
    </row>
    <row r="590" spans="1:12" customFormat="1" x14ac:dyDescent="0.25">
      <c r="A590" s="91"/>
      <c r="B590" s="91"/>
      <c r="C590" s="91"/>
      <c r="D590" s="91"/>
      <c r="E590" s="103"/>
      <c r="F590" s="103"/>
      <c r="G590" s="103"/>
      <c r="H590" s="103"/>
      <c r="I590" s="103"/>
      <c r="J590" s="103"/>
      <c r="K590" s="103"/>
      <c r="L590" s="103"/>
    </row>
    <row r="591" spans="1:12" customFormat="1" x14ac:dyDescent="0.25">
      <c r="A591" s="91"/>
      <c r="B591" s="91"/>
      <c r="C591" s="91"/>
      <c r="D591" s="91"/>
      <c r="E591" s="103"/>
      <c r="F591" s="103"/>
      <c r="G591" s="103"/>
      <c r="H591" s="103"/>
      <c r="I591" s="103"/>
      <c r="J591" s="103"/>
      <c r="K591" s="103"/>
      <c r="L591" s="103"/>
    </row>
    <row r="592" spans="1:12" customFormat="1" x14ac:dyDescent="0.25">
      <c r="A592" s="91"/>
      <c r="B592" s="91"/>
      <c r="C592" s="91"/>
      <c r="D592" s="91"/>
      <c r="E592" s="103"/>
      <c r="F592" s="103"/>
      <c r="G592" s="103"/>
      <c r="H592" s="103"/>
      <c r="I592" s="103"/>
      <c r="J592" s="103"/>
      <c r="K592" s="103"/>
      <c r="L592" s="103"/>
    </row>
    <row r="593" spans="1:12" customFormat="1" x14ac:dyDescent="0.25">
      <c r="A593" s="91"/>
      <c r="B593" s="91"/>
      <c r="C593" s="91"/>
      <c r="D593" s="91"/>
      <c r="E593" s="103"/>
      <c r="F593" s="103"/>
      <c r="G593" s="103"/>
      <c r="H593" s="103"/>
      <c r="I593" s="103"/>
      <c r="J593" s="103"/>
      <c r="K593" s="103"/>
      <c r="L593" s="103"/>
    </row>
    <row r="594" spans="1:12" customFormat="1" x14ac:dyDescent="0.25">
      <c r="A594" s="91"/>
      <c r="B594" s="91"/>
      <c r="C594" s="91"/>
      <c r="D594" s="91"/>
      <c r="E594" s="103"/>
      <c r="F594" s="103"/>
      <c r="G594" s="103"/>
      <c r="H594" s="103"/>
      <c r="I594" s="103"/>
      <c r="J594" s="103"/>
      <c r="K594" s="103"/>
      <c r="L594" s="103"/>
    </row>
    <row r="595" spans="1:12" customFormat="1" x14ac:dyDescent="0.25">
      <c r="A595" s="91"/>
      <c r="B595" s="91"/>
      <c r="C595" s="91"/>
      <c r="D595" s="91"/>
      <c r="E595" s="103"/>
      <c r="F595" s="103"/>
      <c r="G595" s="103"/>
      <c r="H595" s="103"/>
      <c r="I595" s="103"/>
      <c r="J595" s="103"/>
      <c r="K595" s="103"/>
      <c r="L595" s="103"/>
    </row>
    <row r="596" spans="1:12" customFormat="1" x14ac:dyDescent="0.25">
      <c r="A596" s="91"/>
      <c r="B596" s="91"/>
      <c r="C596" s="91"/>
      <c r="D596" s="91"/>
      <c r="E596" s="103"/>
      <c r="F596" s="103"/>
      <c r="G596" s="103"/>
      <c r="H596" s="103"/>
      <c r="I596" s="103"/>
      <c r="J596" s="103"/>
      <c r="K596" s="103"/>
      <c r="L596" s="103"/>
    </row>
    <row r="597" spans="1:12" customFormat="1" x14ac:dyDescent="0.25">
      <c r="A597" s="91"/>
      <c r="B597" s="91"/>
      <c r="C597" s="91"/>
      <c r="D597" s="91"/>
      <c r="E597" s="103"/>
      <c r="F597" s="103"/>
      <c r="G597" s="103"/>
      <c r="H597" s="103"/>
      <c r="I597" s="103"/>
      <c r="J597" s="103"/>
      <c r="K597" s="103"/>
      <c r="L597" s="103"/>
    </row>
    <row r="598" spans="1:12" customFormat="1" x14ac:dyDescent="0.25">
      <c r="A598" s="91"/>
      <c r="B598" s="91"/>
      <c r="C598" s="91"/>
      <c r="D598" s="91"/>
      <c r="E598" s="103"/>
      <c r="F598" s="103"/>
      <c r="G598" s="103"/>
      <c r="H598" s="103"/>
      <c r="I598" s="103"/>
      <c r="J598" s="103"/>
      <c r="K598" s="103"/>
      <c r="L598" s="103"/>
    </row>
    <row r="599" spans="1:12" customFormat="1" x14ac:dyDescent="0.25">
      <c r="A599" s="91"/>
      <c r="B599" s="91"/>
      <c r="C599" s="91"/>
      <c r="D599" s="91"/>
      <c r="E599" s="103"/>
      <c r="F599" s="103"/>
      <c r="G599" s="103"/>
      <c r="H599" s="103"/>
      <c r="I599" s="103"/>
      <c r="J599" s="103"/>
      <c r="K599" s="103"/>
      <c r="L599" s="103"/>
    </row>
    <row r="600" spans="1:12" customFormat="1" x14ac:dyDescent="0.25">
      <c r="A600" s="91"/>
      <c r="B600" s="91"/>
      <c r="C600" s="91"/>
      <c r="D600" s="91"/>
      <c r="E600" s="103"/>
      <c r="F600" s="103"/>
      <c r="G600" s="103"/>
      <c r="H600" s="103"/>
      <c r="I600" s="103"/>
      <c r="J600" s="103"/>
      <c r="K600" s="103"/>
      <c r="L600" s="103"/>
    </row>
    <row r="601" spans="1:12" customFormat="1" x14ac:dyDescent="0.25">
      <c r="A601" s="91"/>
      <c r="B601" s="91"/>
      <c r="C601" s="91"/>
      <c r="D601" s="91"/>
      <c r="E601" s="103"/>
      <c r="F601" s="103"/>
      <c r="G601" s="103"/>
      <c r="H601" s="103"/>
      <c r="I601" s="103"/>
      <c r="J601" s="103"/>
      <c r="K601" s="103"/>
      <c r="L601" s="103"/>
    </row>
    <row r="602" spans="1:12" customFormat="1" x14ac:dyDescent="0.25">
      <c r="A602" s="91"/>
      <c r="B602" s="91"/>
      <c r="C602" s="91"/>
      <c r="D602" s="91"/>
      <c r="E602" s="103"/>
      <c r="F602" s="103"/>
      <c r="G602" s="103"/>
      <c r="H602" s="103"/>
      <c r="I602" s="103"/>
      <c r="J602" s="103"/>
      <c r="K602" s="103"/>
      <c r="L602" s="103"/>
    </row>
    <row r="603" spans="1:12" customFormat="1" x14ac:dyDescent="0.25">
      <c r="A603" s="91"/>
      <c r="B603" s="91"/>
      <c r="C603" s="91"/>
      <c r="D603" s="91"/>
      <c r="E603" s="103"/>
      <c r="F603" s="103"/>
      <c r="G603" s="103"/>
      <c r="H603" s="103"/>
      <c r="I603" s="103"/>
      <c r="J603" s="103"/>
      <c r="K603" s="103"/>
      <c r="L603" s="103"/>
    </row>
    <row r="604" spans="1:12" customFormat="1" x14ac:dyDescent="0.25">
      <c r="A604" s="91"/>
      <c r="B604" s="91"/>
      <c r="C604" s="91"/>
      <c r="D604" s="91"/>
      <c r="E604" s="103"/>
      <c r="F604" s="103"/>
      <c r="G604" s="103"/>
      <c r="H604" s="103"/>
      <c r="I604" s="103"/>
      <c r="J604" s="103"/>
      <c r="K604" s="103"/>
      <c r="L604" s="103"/>
    </row>
    <row r="605" spans="1:12" customFormat="1" x14ac:dyDescent="0.25">
      <c r="A605" s="91"/>
      <c r="B605" s="91"/>
      <c r="C605" s="91"/>
      <c r="D605" s="91"/>
      <c r="E605" s="103"/>
      <c r="F605" s="103"/>
      <c r="G605" s="103"/>
      <c r="H605" s="103"/>
      <c r="I605" s="103"/>
      <c r="J605" s="103"/>
      <c r="K605" s="103"/>
      <c r="L605" s="103"/>
    </row>
    <row r="606" spans="1:12" customFormat="1" x14ac:dyDescent="0.25">
      <c r="A606" s="91"/>
      <c r="B606" s="91"/>
      <c r="C606" s="91"/>
      <c r="D606" s="91"/>
      <c r="E606" s="103"/>
      <c r="F606" s="103"/>
      <c r="G606" s="103"/>
      <c r="H606" s="103"/>
      <c r="I606" s="103"/>
      <c r="J606" s="103"/>
      <c r="K606" s="103"/>
      <c r="L606" s="103"/>
    </row>
    <row r="607" spans="1:12" customFormat="1" x14ac:dyDescent="0.25">
      <c r="A607" s="91"/>
      <c r="B607" s="91"/>
      <c r="C607" s="91"/>
      <c r="D607" s="91"/>
      <c r="E607" s="103"/>
      <c r="F607" s="103"/>
      <c r="G607" s="103"/>
      <c r="H607" s="103"/>
      <c r="I607" s="103"/>
      <c r="J607" s="103"/>
      <c r="K607" s="103"/>
      <c r="L607" s="103"/>
    </row>
    <row r="608" spans="1:12" customFormat="1" x14ac:dyDescent="0.25">
      <c r="A608" s="91"/>
      <c r="B608" s="91"/>
      <c r="C608" s="91"/>
      <c r="D608" s="91"/>
      <c r="E608" s="103"/>
      <c r="F608" s="103"/>
      <c r="G608" s="103"/>
      <c r="H608" s="103"/>
      <c r="I608" s="103"/>
      <c r="J608" s="103"/>
      <c r="K608" s="103"/>
      <c r="L608" s="103"/>
    </row>
    <row r="609" spans="1:12" customFormat="1" x14ac:dyDescent="0.25">
      <c r="A609" s="91"/>
      <c r="B609" s="91"/>
      <c r="C609" s="91"/>
      <c r="D609" s="91"/>
      <c r="E609" s="103"/>
      <c r="F609" s="103"/>
      <c r="G609" s="103"/>
      <c r="H609" s="103"/>
      <c r="I609" s="103"/>
      <c r="J609" s="103"/>
      <c r="K609" s="103"/>
      <c r="L609" s="103"/>
    </row>
    <row r="610" spans="1:12" customFormat="1" x14ac:dyDescent="0.25">
      <c r="A610" s="91"/>
      <c r="B610" s="91"/>
      <c r="C610" s="91"/>
      <c r="D610" s="91"/>
      <c r="E610" s="103"/>
      <c r="F610" s="103"/>
      <c r="G610" s="103"/>
      <c r="H610" s="103"/>
      <c r="I610" s="103"/>
      <c r="J610" s="103"/>
      <c r="K610" s="103"/>
      <c r="L610" s="103"/>
    </row>
    <row r="611" spans="1:12" customFormat="1" x14ac:dyDescent="0.25">
      <c r="A611" s="91"/>
      <c r="B611" s="91"/>
      <c r="C611" s="91"/>
      <c r="D611" s="91"/>
      <c r="E611" s="103"/>
      <c r="F611" s="103"/>
      <c r="G611" s="103"/>
      <c r="H611" s="103"/>
      <c r="I611" s="103"/>
      <c r="J611" s="103"/>
      <c r="K611" s="103"/>
      <c r="L611" s="103"/>
    </row>
    <row r="612" spans="1:12" customFormat="1" x14ac:dyDescent="0.25">
      <c r="A612" s="91"/>
      <c r="B612" s="91"/>
      <c r="C612" s="91"/>
      <c r="D612" s="91"/>
      <c r="E612" s="103"/>
      <c r="F612" s="103"/>
      <c r="G612" s="103"/>
      <c r="H612" s="103"/>
      <c r="I612" s="103"/>
      <c r="J612" s="103"/>
      <c r="K612" s="103"/>
      <c r="L612" s="103"/>
    </row>
    <row r="613" spans="1:12" customFormat="1" x14ac:dyDescent="0.25">
      <c r="A613" s="91"/>
      <c r="B613" s="91"/>
      <c r="C613" s="91"/>
      <c r="D613" s="91"/>
      <c r="E613" s="103"/>
      <c r="F613" s="103"/>
      <c r="G613" s="103"/>
      <c r="H613" s="103"/>
      <c r="I613" s="103"/>
      <c r="J613" s="103"/>
      <c r="K613" s="103"/>
      <c r="L613" s="103"/>
    </row>
    <row r="614" spans="1:12" customFormat="1" x14ac:dyDescent="0.25">
      <c r="A614" s="91"/>
      <c r="B614" s="91"/>
      <c r="C614" s="91"/>
      <c r="D614" s="91"/>
      <c r="E614" s="103"/>
      <c r="F614" s="103"/>
      <c r="G614" s="103"/>
      <c r="H614" s="103"/>
      <c r="I614" s="103"/>
      <c r="J614" s="103"/>
      <c r="K614" s="103"/>
      <c r="L614" s="103"/>
    </row>
    <row r="615" spans="1:12" customFormat="1" x14ac:dyDescent="0.25">
      <c r="A615" s="91"/>
      <c r="B615" s="91"/>
      <c r="C615" s="91"/>
      <c r="D615" s="91"/>
      <c r="E615" s="103"/>
      <c r="F615" s="103"/>
      <c r="G615" s="103"/>
      <c r="H615" s="103"/>
      <c r="I615" s="103"/>
      <c r="J615" s="103"/>
      <c r="K615" s="103"/>
      <c r="L615" s="103"/>
    </row>
    <row r="616" spans="1:12" customFormat="1" x14ac:dyDescent="0.25">
      <c r="A616" s="91"/>
      <c r="B616" s="91"/>
      <c r="C616" s="91"/>
      <c r="D616" s="91"/>
      <c r="E616" s="103"/>
      <c r="F616" s="103"/>
      <c r="G616" s="103"/>
      <c r="H616" s="103"/>
      <c r="I616" s="103"/>
      <c r="J616" s="103"/>
      <c r="K616" s="103"/>
      <c r="L616" s="103"/>
    </row>
    <row r="617" spans="1:12" customFormat="1" x14ac:dyDescent="0.25">
      <c r="A617" s="91"/>
      <c r="B617" s="91"/>
      <c r="C617" s="91"/>
      <c r="D617" s="91"/>
      <c r="E617" s="103"/>
      <c r="F617" s="103"/>
      <c r="G617" s="103"/>
      <c r="H617" s="103"/>
      <c r="I617" s="103"/>
      <c r="J617" s="103"/>
      <c r="K617" s="103"/>
      <c r="L617" s="103"/>
    </row>
    <row r="618" spans="1:12" customFormat="1" x14ac:dyDescent="0.25">
      <c r="A618" s="91"/>
      <c r="B618" s="91"/>
      <c r="C618" s="91"/>
      <c r="D618" s="91"/>
      <c r="E618" s="103"/>
      <c r="F618" s="103"/>
      <c r="G618" s="103"/>
      <c r="H618" s="103"/>
      <c r="I618" s="103"/>
      <c r="J618" s="103"/>
      <c r="K618" s="103"/>
      <c r="L618" s="103"/>
    </row>
    <row r="619" spans="1:12" customFormat="1" x14ac:dyDescent="0.25">
      <c r="A619" s="91"/>
      <c r="B619" s="91"/>
      <c r="C619" s="91"/>
      <c r="D619" s="91"/>
      <c r="E619" s="103"/>
      <c r="F619" s="103"/>
      <c r="G619" s="103"/>
      <c r="H619" s="103"/>
      <c r="I619" s="103"/>
      <c r="J619" s="103"/>
      <c r="K619" s="103"/>
      <c r="L619" s="103"/>
    </row>
    <row r="620" spans="1:12" customFormat="1" x14ac:dyDescent="0.25">
      <c r="A620" s="91"/>
      <c r="B620" s="91"/>
      <c r="C620" s="91"/>
      <c r="D620" s="91"/>
      <c r="E620" s="103"/>
      <c r="F620" s="103"/>
      <c r="G620" s="103"/>
      <c r="H620" s="103"/>
      <c r="I620" s="103"/>
      <c r="J620" s="103"/>
      <c r="K620" s="103"/>
      <c r="L620" s="103"/>
    </row>
    <row r="621" spans="1:12" customFormat="1" x14ac:dyDescent="0.25">
      <c r="A621" s="91"/>
      <c r="B621" s="91"/>
      <c r="C621" s="91"/>
      <c r="D621" s="91"/>
      <c r="E621" s="103"/>
      <c r="F621" s="103"/>
      <c r="G621" s="103"/>
      <c r="H621" s="103"/>
      <c r="I621" s="103"/>
      <c r="J621" s="103"/>
      <c r="K621" s="103"/>
      <c r="L621" s="103"/>
    </row>
    <row r="622" spans="1:12" customFormat="1" x14ac:dyDescent="0.25">
      <c r="A622" s="91"/>
      <c r="B622" s="91"/>
      <c r="C622" s="91"/>
      <c r="D622" s="91"/>
      <c r="E622" s="103"/>
      <c r="F622" s="103"/>
      <c r="G622" s="103"/>
      <c r="H622" s="103"/>
      <c r="I622" s="103"/>
      <c r="J622" s="103"/>
      <c r="K622" s="103"/>
      <c r="L622" s="103"/>
    </row>
    <row r="623" spans="1:12" customFormat="1" x14ac:dyDescent="0.25">
      <c r="A623" s="91"/>
      <c r="B623" s="91"/>
      <c r="C623" s="91"/>
      <c r="D623" s="91"/>
      <c r="E623" s="103"/>
      <c r="F623" s="103"/>
      <c r="G623" s="103"/>
      <c r="H623" s="103"/>
      <c r="I623" s="103"/>
      <c r="J623" s="103"/>
      <c r="K623" s="103"/>
      <c r="L623" s="103"/>
    </row>
    <row r="624" spans="1:12" customFormat="1" x14ac:dyDescent="0.25">
      <c r="A624" s="91"/>
      <c r="B624" s="91"/>
      <c r="C624" s="91"/>
      <c r="D624" s="91"/>
      <c r="E624" s="103"/>
      <c r="F624" s="103"/>
      <c r="G624" s="103"/>
      <c r="H624" s="103"/>
      <c r="I624" s="103"/>
      <c r="J624" s="103"/>
      <c r="K624" s="103"/>
      <c r="L624" s="103"/>
    </row>
    <row r="625" spans="1:12" customFormat="1" x14ac:dyDescent="0.25">
      <c r="A625" s="91"/>
      <c r="B625" s="91"/>
      <c r="C625" s="91"/>
      <c r="D625" s="91"/>
      <c r="E625" s="103"/>
      <c r="F625" s="103"/>
      <c r="G625" s="103"/>
      <c r="H625" s="103"/>
      <c r="I625" s="103"/>
      <c r="J625" s="103"/>
      <c r="K625" s="103"/>
      <c r="L625" s="103"/>
    </row>
    <row r="626" spans="1:12" customFormat="1" x14ac:dyDescent="0.25">
      <c r="A626" s="91"/>
      <c r="B626" s="91"/>
      <c r="C626" s="91"/>
      <c r="D626" s="91"/>
      <c r="E626" s="103"/>
      <c r="F626" s="103"/>
      <c r="G626" s="103"/>
      <c r="H626" s="103"/>
      <c r="I626" s="103"/>
      <c r="J626" s="103"/>
      <c r="K626" s="103"/>
      <c r="L626" s="103"/>
    </row>
    <row r="627" spans="1:12" customFormat="1" x14ac:dyDescent="0.25">
      <c r="A627" s="91"/>
      <c r="B627" s="91"/>
      <c r="C627" s="91"/>
      <c r="D627" s="91"/>
      <c r="E627" s="103"/>
      <c r="F627" s="103"/>
      <c r="G627" s="103"/>
      <c r="H627" s="103"/>
      <c r="I627" s="103"/>
      <c r="J627" s="103"/>
      <c r="K627" s="103"/>
      <c r="L627" s="103"/>
    </row>
    <row r="628" spans="1:12" customFormat="1" x14ac:dyDescent="0.25">
      <c r="A628" s="91"/>
      <c r="B628" s="91"/>
      <c r="C628" s="91"/>
      <c r="D628" s="91"/>
      <c r="E628" s="103"/>
      <c r="F628" s="103"/>
      <c r="G628" s="103"/>
      <c r="H628" s="103"/>
      <c r="I628" s="103"/>
      <c r="J628" s="103"/>
      <c r="K628" s="103"/>
      <c r="L628" s="103"/>
    </row>
    <row r="629" spans="1:12" customFormat="1" x14ac:dyDescent="0.25">
      <c r="A629" s="91"/>
      <c r="B629" s="91"/>
      <c r="C629" s="91"/>
      <c r="D629" s="91"/>
      <c r="E629" s="103"/>
      <c r="F629" s="103"/>
      <c r="G629" s="103"/>
      <c r="H629" s="103"/>
      <c r="I629" s="103"/>
      <c r="J629" s="103"/>
      <c r="K629" s="103"/>
      <c r="L629" s="103"/>
    </row>
    <row r="630" spans="1:12" customFormat="1" x14ac:dyDescent="0.25">
      <c r="A630" s="91"/>
      <c r="B630" s="91"/>
      <c r="C630" s="91"/>
      <c r="D630" s="91"/>
      <c r="E630" s="103"/>
      <c r="F630" s="103"/>
      <c r="G630" s="103"/>
      <c r="H630" s="103"/>
      <c r="I630" s="103"/>
      <c r="J630" s="103"/>
      <c r="K630" s="103"/>
      <c r="L630" s="103"/>
    </row>
    <row r="631" spans="1:12" customFormat="1" x14ac:dyDescent="0.25">
      <c r="A631" s="91"/>
      <c r="B631" s="91"/>
      <c r="C631" s="91"/>
      <c r="D631" s="91"/>
      <c r="E631" s="103"/>
      <c r="F631" s="103"/>
      <c r="G631" s="103"/>
      <c r="H631" s="103"/>
      <c r="I631" s="103"/>
      <c r="J631" s="103"/>
      <c r="K631" s="103"/>
      <c r="L631" s="103"/>
    </row>
    <row r="632" spans="1:12" customFormat="1" x14ac:dyDescent="0.25">
      <c r="A632" s="91"/>
      <c r="B632" s="91"/>
      <c r="C632" s="91"/>
      <c r="D632" s="91"/>
      <c r="E632" s="103"/>
      <c r="F632" s="103"/>
      <c r="G632" s="103"/>
      <c r="H632" s="103"/>
      <c r="I632" s="103"/>
      <c r="J632" s="103"/>
      <c r="K632" s="103"/>
      <c r="L632" s="103"/>
    </row>
    <row r="633" spans="1:12" customFormat="1" x14ac:dyDescent="0.25">
      <c r="A633" s="91"/>
      <c r="B633" s="91"/>
      <c r="C633" s="91"/>
      <c r="D633" s="91"/>
      <c r="E633" s="103"/>
      <c r="F633" s="103"/>
      <c r="G633" s="103"/>
      <c r="H633" s="103"/>
      <c r="I633" s="103"/>
      <c r="J633" s="103"/>
      <c r="K633" s="103"/>
      <c r="L633" s="103"/>
    </row>
    <row r="634" spans="1:12" customFormat="1" x14ac:dyDescent="0.25">
      <c r="A634" s="91"/>
      <c r="B634" s="91"/>
      <c r="C634" s="91"/>
      <c r="D634" s="91"/>
      <c r="E634" s="103"/>
      <c r="F634" s="103"/>
      <c r="G634" s="103"/>
      <c r="H634" s="103"/>
      <c r="I634" s="103"/>
      <c r="J634" s="103"/>
      <c r="K634" s="103"/>
      <c r="L634" s="103"/>
    </row>
    <row r="635" spans="1:12" customFormat="1" x14ac:dyDescent="0.25">
      <c r="A635" s="91"/>
      <c r="B635" s="91"/>
      <c r="C635" s="91"/>
      <c r="D635" s="91"/>
      <c r="E635" s="103"/>
      <c r="F635" s="103"/>
      <c r="G635" s="103"/>
      <c r="H635" s="103"/>
      <c r="I635" s="103"/>
      <c r="J635" s="103"/>
      <c r="K635" s="103"/>
      <c r="L635" s="103"/>
    </row>
    <row r="636" spans="1:12" customFormat="1" x14ac:dyDescent="0.25">
      <c r="A636" s="91"/>
      <c r="B636" s="91"/>
      <c r="C636" s="91"/>
      <c r="D636" s="91"/>
      <c r="E636" s="103"/>
      <c r="F636" s="103"/>
      <c r="G636" s="103"/>
      <c r="H636" s="103"/>
      <c r="I636" s="103"/>
      <c r="J636" s="103"/>
      <c r="K636" s="103"/>
      <c r="L636" s="103"/>
    </row>
    <row r="637" spans="1:12" customFormat="1" x14ac:dyDescent="0.25">
      <c r="A637" s="91"/>
      <c r="B637" s="91"/>
      <c r="C637" s="91"/>
      <c r="D637" s="91"/>
      <c r="E637" s="103"/>
      <c r="F637" s="103"/>
      <c r="G637" s="103"/>
      <c r="H637" s="103"/>
      <c r="I637" s="103"/>
      <c r="J637" s="103"/>
      <c r="K637" s="103"/>
      <c r="L637" s="103"/>
    </row>
    <row r="638" spans="1:12" customFormat="1" x14ac:dyDescent="0.25">
      <c r="A638" s="91"/>
      <c r="B638" s="91"/>
      <c r="C638" s="91"/>
      <c r="D638" s="91"/>
      <c r="E638" s="103"/>
      <c r="F638" s="103"/>
      <c r="G638" s="103"/>
      <c r="H638" s="103"/>
      <c r="I638" s="103"/>
      <c r="J638" s="103"/>
      <c r="K638" s="103"/>
      <c r="L638" s="103"/>
    </row>
    <row r="639" spans="1:12" customFormat="1" x14ac:dyDescent="0.25">
      <c r="A639" s="91"/>
      <c r="B639" s="91"/>
      <c r="C639" s="91"/>
      <c r="D639" s="91"/>
      <c r="E639" s="103"/>
      <c r="F639" s="103"/>
      <c r="G639" s="103"/>
      <c r="H639" s="103"/>
      <c r="I639" s="103"/>
      <c r="J639" s="103"/>
      <c r="K639" s="103"/>
      <c r="L639" s="103"/>
    </row>
    <row r="640" spans="1:12" customFormat="1" x14ac:dyDescent="0.25">
      <c r="A640" s="91"/>
      <c r="B640" s="91"/>
      <c r="C640" s="91"/>
      <c r="D640" s="91"/>
      <c r="E640" s="103"/>
      <c r="F640" s="103"/>
      <c r="G640" s="103"/>
      <c r="H640" s="103"/>
      <c r="I640" s="103"/>
      <c r="J640" s="103"/>
      <c r="K640" s="103"/>
      <c r="L640" s="103"/>
    </row>
    <row r="641" spans="1:12" customFormat="1" x14ac:dyDescent="0.25">
      <c r="A641" s="91"/>
      <c r="B641" s="91"/>
      <c r="C641" s="91"/>
      <c r="D641" s="91"/>
      <c r="E641" s="103"/>
      <c r="F641" s="103"/>
      <c r="G641" s="103"/>
      <c r="H641" s="103"/>
      <c r="I641" s="103"/>
      <c r="J641" s="103"/>
      <c r="K641" s="103"/>
      <c r="L641" s="103"/>
    </row>
    <row r="642" spans="1:12" customFormat="1" x14ac:dyDescent="0.25">
      <c r="A642" s="91"/>
      <c r="B642" s="91"/>
      <c r="C642" s="91"/>
      <c r="D642" s="91"/>
      <c r="E642" s="103"/>
      <c r="F642" s="103"/>
      <c r="G642" s="103"/>
      <c r="H642" s="103"/>
      <c r="I642" s="103"/>
      <c r="J642" s="103"/>
      <c r="K642" s="103"/>
      <c r="L642" s="103"/>
    </row>
    <row r="643" spans="1:12" customFormat="1" x14ac:dyDescent="0.25">
      <c r="A643" s="91"/>
      <c r="B643" s="91"/>
      <c r="C643" s="91"/>
      <c r="D643" s="91"/>
      <c r="E643" s="103"/>
      <c r="F643" s="103"/>
      <c r="G643" s="103"/>
      <c r="H643" s="103"/>
      <c r="I643" s="103"/>
      <c r="J643" s="103"/>
      <c r="K643" s="103"/>
      <c r="L643" s="103"/>
    </row>
    <row r="644" spans="1:12" customFormat="1" x14ac:dyDescent="0.25">
      <c r="A644" s="91"/>
      <c r="B644" s="91"/>
      <c r="C644" s="91"/>
      <c r="D644" s="91"/>
      <c r="E644" s="103"/>
      <c r="F644" s="103"/>
      <c r="G644" s="103"/>
      <c r="H644" s="103"/>
      <c r="I644" s="103"/>
      <c r="J644" s="103"/>
      <c r="K644" s="103"/>
      <c r="L644" s="103"/>
    </row>
    <row r="645" spans="1:12" customFormat="1" x14ac:dyDescent="0.25">
      <c r="A645" s="91"/>
      <c r="B645" s="91"/>
      <c r="C645" s="91"/>
      <c r="D645" s="91"/>
      <c r="E645" s="103"/>
      <c r="F645" s="103"/>
      <c r="G645" s="103"/>
      <c r="H645" s="103"/>
      <c r="I645" s="103"/>
      <c r="J645" s="103"/>
      <c r="K645" s="103"/>
      <c r="L645" s="103"/>
    </row>
    <row r="646" spans="1:12" customFormat="1" x14ac:dyDescent="0.25">
      <c r="A646" s="91"/>
      <c r="B646" s="91"/>
      <c r="C646" s="91"/>
      <c r="D646" s="91"/>
      <c r="E646" s="103"/>
      <c r="F646" s="103"/>
      <c r="G646" s="103"/>
      <c r="H646" s="103"/>
      <c r="I646" s="103"/>
      <c r="J646" s="103"/>
      <c r="K646" s="103"/>
      <c r="L646" s="103"/>
    </row>
    <row r="647" spans="1:12" customFormat="1" x14ac:dyDescent="0.25">
      <c r="A647" s="91"/>
      <c r="B647" s="91"/>
      <c r="C647" s="91"/>
      <c r="D647" s="91"/>
      <c r="E647" s="103"/>
      <c r="F647" s="103"/>
      <c r="G647" s="103"/>
      <c r="H647" s="103"/>
      <c r="I647" s="103"/>
      <c r="J647" s="103"/>
      <c r="K647" s="103"/>
      <c r="L647" s="103"/>
    </row>
    <row r="648" spans="1:12" customFormat="1" x14ac:dyDescent="0.25">
      <c r="A648" s="91"/>
      <c r="B648" s="91"/>
      <c r="C648" s="91"/>
      <c r="D648" s="91"/>
      <c r="E648" s="103"/>
      <c r="F648" s="103"/>
      <c r="G648" s="103"/>
      <c r="H648" s="103"/>
      <c r="I648" s="103"/>
      <c r="J648" s="103"/>
      <c r="K648" s="103"/>
      <c r="L648" s="103"/>
    </row>
    <row r="649" spans="1:12" customFormat="1" x14ac:dyDescent="0.25">
      <c r="A649" s="91"/>
      <c r="B649" s="91"/>
      <c r="C649" s="91"/>
      <c r="D649" s="91"/>
      <c r="E649" s="103"/>
      <c r="F649" s="103"/>
      <c r="G649" s="103"/>
      <c r="H649" s="103"/>
      <c r="I649" s="103"/>
      <c r="J649" s="103"/>
      <c r="K649" s="103"/>
      <c r="L649" s="103"/>
    </row>
    <row r="650" spans="1:12" customFormat="1" x14ac:dyDescent="0.25">
      <c r="A650" s="91"/>
      <c r="B650" s="91"/>
      <c r="C650" s="91"/>
      <c r="D650" s="91"/>
      <c r="E650" s="103"/>
      <c r="F650" s="103"/>
      <c r="G650" s="103"/>
      <c r="H650" s="103"/>
      <c r="I650" s="103"/>
      <c r="J650" s="103"/>
      <c r="K650" s="103"/>
      <c r="L650" s="103"/>
    </row>
    <row r="651" spans="1:12" customFormat="1" x14ac:dyDescent="0.25">
      <c r="A651" s="91"/>
      <c r="B651" s="91"/>
      <c r="C651" s="91"/>
      <c r="D651" s="91"/>
      <c r="E651" s="103"/>
      <c r="F651" s="103"/>
      <c r="G651" s="103"/>
      <c r="H651" s="103"/>
      <c r="I651" s="103"/>
      <c r="J651" s="103"/>
      <c r="K651" s="103"/>
      <c r="L651" s="103"/>
    </row>
    <row r="652" spans="1:12" customFormat="1" x14ac:dyDescent="0.25">
      <c r="A652" s="91"/>
      <c r="B652" s="91"/>
      <c r="C652" s="91"/>
      <c r="D652" s="91"/>
      <c r="E652" s="103"/>
      <c r="F652" s="103"/>
      <c r="G652" s="103"/>
      <c r="H652" s="103"/>
      <c r="I652" s="103"/>
      <c r="J652" s="103"/>
      <c r="K652" s="103"/>
      <c r="L652" s="103"/>
    </row>
    <row r="653" spans="1:12" customFormat="1" x14ac:dyDescent="0.25">
      <c r="A653" s="91"/>
      <c r="B653" s="91"/>
      <c r="C653" s="91"/>
      <c r="D653" s="91"/>
      <c r="E653" s="103"/>
      <c r="F653" s="103"/>
      <c r="G653" s="103"/>
      <c r="H653" s="103"/>
      <c r="I653" s="103"/>
      <c r="J653" s="103"/>
      <c r="K653" s="103"/>
      <c r="L653" s="103"/>
    </row>
    <row r="654" spans="1:12" customFormat="1" x14ac:dyDescent="0.25">
      <c r="A654" s="91"/>
      <c r="B654" s="91"/>
      <c r="C654" s="91"/>
      <c r="D654" s="91"/>
      <c r="E654" s="103"/>
      <c r="F654" s="103"/>
      <c r="G654" s="103"/>
      <c r="H654" s="103"/>
      <c r="I654" s="103"/>
      <c r="J654" s="103"/>
      <c r="K654" s="103"/>
      <c r="L654" s="103"/>
    </row>
    <row r="655" spans="1:12" customFormat="1" x14ac:dyDescent="0.25">
      <c r="A655" s="91"/>
      <c r="B655" s="91"/>
      <c r="C655" s="91"/>
      <c r="D655" s="91"/>
      <c r="E655" s="103"/>
      <c r="F655" s="103"/>
      <c r="G655" s="103"/>
      <c r="H655" s="103"/>
      <c r="I655" s="103"/>
      <c r="J655" s="103"/>
      <c r="K655" s="103"/>
      <c r="L655" s="103"/>
    </row>
    <row r="656" spans="1:12" customFormat="1" x14ac:dyDescent="0.25">
      <c r="A656" s="91"/>
      <c r="B656" s="91"/>
      <c r="C656" s="91"/>
      <c r="D656" s="91"/>
      <c r="E656" s="103"/>
      <c r="F656" s="103"/>
      <c r="G656" s="103"/>
      <c r="H656" s="103"/>
      <c r="I656" s="103"/>
      <c r="J656" s="103"/>
      <c r="K656" s="103"/>
      <c r="L656" s="103"/>
    </row>
    <row r="657" spans="1:12" customFormat="1" x14ac:dyDescent="0.25">
      <c r="A657" s="91"/>
      <c r="B657" s="91"/>
      <c r="C657" s="91"/>
      <c r="D657" s="91"/>
      <c r="E657" s="103"/>
      <c r="F657" s="103"/>
      <c r="G657" s="103"/>
      <c r="H657" s="103"/>
      <c r="I657" s="103"/>
      <c r="J657" s="103"/>
      <c r="K657" s="103"/>
      <c r="L657" s="103"/>
    </row>
    <row r="658" spans="1:12" customFormat="1" x14ac:dyDescent="0.25">
      <c r="A658" s="91"/>
      <c r="B658" s="91"/>
      <c r="C658" s="91"/>
      <c r="D658" s="91"/>
      <c r="E658" s="103"/>
      <c r="F658" s="103"/>
      <c r="G658" s="103"/>
      <c r="H658" s="103"/>
      <c r="I658" s="103"/>
      <c r="J658" s="103"/>
      <c r="K658" s="103"/>
      <c r="L658" s="103"/>
    </row>
    <row r="659" spans="1:12" customFormat="1" x14ac:dyDescent="0.25">
      <c r="A659" s="91"/>
      <c r="B659" s="91"/>
      <c r="C659" s="91"/>
      <c r="D659" s="91"/>
      <c r="E659" s="103"/>
      <c r="F659" s="103"/>
      <c r="G659" s="103"/>
      <c r="H659" s="103"/>
      <c r="I659" s="103"/>
      <c r="J659" s="103"/>
      <c r="K659" s="103"/>
      <c r="L659" s="103"/>
    </row>
    <row r="660" spans="1:12" customFormat="1" x14ac:dyDescent="0.25">
      <c r="A660" s="91"/>
      <c r="B660" s="91"/>
      <c r="C660" s="91"/>
      <c r="D660" s="91"/>
      <c r="E660" s="103"/>
      <c r="F660" s="103"/>
      <c r="G660" s="103"/>
      <c r="H660" s="103"/>
      <c r="I660" s="103"/>
      <c r="J660" s="103"/>
      <c r="K660" s="103"/>
      <c r="L660" s="103"/>
    </row>
    <row r="661" spans="1:12" customFormat="1" x14ac:dyDescent="0.25">
      <c r="A661" s="91"/>
      <c r="B661" s="91"/>
      <c r="C661" s="91"/>
      <c r="D661" s="91"/>
      <c r="E661" s="103"/>
      <c r="F661" s="103"/>
      <c r="G661" s="103"/>
      <c r="H661" s="103"/>
      <c r="I661" s="103"/>
      <c r="J661" s="103"/>
      <c r="K661" s="103"/>
      <c r="L661" s="103"/>
    </row>
    <row r="662" spans="1:12" customFormat="1" x14ac:dyDescent="0.25">
      <c r="A662" s="91"/>
      <c r="B662" s="91"/>
      <c r="C662" s="91"/>
      <c r="D662" s="91"/>
      <c r="E662" s="103"/>
      <c r="F662" s="103"/>
      <c r="G662" s="103"/>
      <c r="H662" s="103"/>
      <c r="I662" s="103"/>
      <c r="J662" s="103"/>
      <c r="K662" s="103"/>
      <c r="L662" s="103"/>
    </row>
    <row r="663" spans="1:12" customFormat="1" x14ac:dyDescent="0.25">
      <c r="A663" s="91"/>
      <c r="B663" s="91"/>
      <c r="C663" s="91"/>
      <c r="D663" s="91"/>
      <c r="E663" s="103"/>
      <c r="F663" s="103"/>
      <c r="G663" s="103"/>
      <c r="H663" s="103"/>
      <c r="I663" s="103"/>
      <c r="J663" s="103"/>
      <c r="K663" s="103"/>
      <c r="L663" s="103"/>
    </row>
    <row r="664" spans="1:12" customFormat="1" x14ac:dyDescent="0.25">
      <c r="A664" s="91"/>
      <c r="B664" s="91"/>
      <c r="C664" s="91"/>
      <c r="D664" s="91"/>
      <c r="E664" s="103"/>
      <c r="F664" s="103"/>
      <c r="G664" s="103"/>
      <c r="H664" s="103"/>
      <c r="I664" s="103"/>
      <c r="J664" s="103"/>
      <c r="K664" s="103"/>
      <c r="L664" s="103"/>
    </row>
    <row r="665" spans="1:12" customFormat="1" x14ac:dyDescent="0.25">
      <c r="A665" s="91"/>
      <c r="B665" s="91"/>
      <c r="C665" s="91"/>
      <c r="D665" s="91"/>
      <c r="E665" s="103"/>
      <c r="F665" s="103"/>
      <c r="G665" s="103"/>
      <c r="H665" s="103"/>
      <c r="I665" s="103"/>
      <c r="J665" s="103"/>
      <c r="K665" s="103"/>
      <c r="L665" s="103"/>
    </row>
    <row r="666" spans="1:12" customFormat="1" x14ac:dyDescent="0.25">
      <c r="A666" s="91"/>
      <c r="B666" s="91"/>
      <c r="C666" s="91"/>
      <c r="D666" s="91"/>
      <c r="E666" s="103"/>
      <c r="F666" s="103"/>
      <c r="G666" s="103"/>
      <c r="H666" s="103"/>
      <c r="I666" s="103"/>
      <c r="J666" s="103"/>
      <c r="K666" s="103"/>
      <c r="L666" s="103"/>
    </row>
    <row r="667" spans="1:12" customFormat="1" x14ac:dyDescent="0.25">
      <c r="A667" s="91"/>
      <c r="B667" s="91"/>
      <c r="C667" s="91"/>
      <c r="D667" s="91"/>
      <c r="E667" s="103"/>
      <c r="F667" s="103"/>
      <c r="G667" s="103"/>
      <c r="H667" s="103"/>
      <c r="I667" s="103"/>
      <c r="J667" s="103"/>
      <c r="K667" s="103"/>
      <c r="L667" s="103"/>
    </row>
    <row r="668" spans="1:12" customFormat="1" x14ac:dyDescent="0.25">
      <c r="A668" s="91"/>
      <c r="B668" s="91"/>
      <c r="C668" s="91"/>
      <c r="D668" s="91"/>
      <c r="E668" s="103"/>
      <c r="F668" s="103"/>
      <c r="G668" s="103"/>
      <c r="H668" s="103"/>
      <c r="I668" s="103"/>
      <c r="J668" s="103"/>
      <c r="K668" s="103"/>
      <c r="L668" s="103"/>
    </row>
    <row r="669" spans="1:12" customFormat="1" x14ac:dyDescent="0.25">
      <c r="A669" s="91"/>
      <c r="B669" s="91"/>
      <c r="C669" s="91"/>
      <c r="D669" s="91"/>
      <c r="E669" s="103"/>
      <c r="F669" s="103"/>
      <c r="G669" s="103"/>
      <c r="H669" s="103"/>
      <c r="I669" s="103"/>
      <c r="J669" s="103"/>
      <c r="K669" s="103"/>
      <c r="L669" s="103"/>
    </row>
    <row r="670" spans="1:12" customFormat="1" x14ac:dyDescent="0.25">
      <c r="A670" s="91"/>
      <c r="B670" s="91"/>
      <c r="C670" s="91"/>
      <c r="D670" s="91"/>
      <c r="E670" s="103"/>
      <c r="F670" s="103"/>
      <c r="G670" s="103"/>
      <c r="H670" s="103"/>
      <c r="I670" s="103"/>
      <c r="J670" s="103"/>
      <c r="K670" s="103"/>
      <c r="L670" s="103"/>
    </row>
    <row r="671" spans="1:12" customFormat="1" x14ac:dyDescent="0.25">
      <c r="A671" s="91"/>
      <c r="B671" s="91"/>
      <c r="C671" s="91"/>
      <c r="D671" s="91"/>
      <c r="E671" s="103"/>
      <c r="F671" s="103"/>
      <c r="G671" s="103"/>
      <c r="H671" s="103"/>
      <c r="I671" s="103"/>
      <c r="J671" s="103"/>
      <c r="K671" s="103"/>
      <c r="L671" s="103"/>
    </row>
    <row r="672" spans="1:12" customFormat="1" x14ac:dyDescent="0.25">
      <c r="A672" s="91"/>
      <c r="B672" s="91"/>
      <c r="C672" s="91"/>
      <c r="D672" s="91"/>
      <c r="E672" s="103"/>
      <c r="F672" s="103"/>
      <c r="G672" s="103"/>
      <c r="H672" s="103"/>
      <c r="I672" s="103"/>
      <c r="J672" s="103"/>
      <c r="K672" s="103"/>
      <c r="L672" s="103"/>
    </row>
    <row r="673" spans="1:12" customFormat="1" x14ac:dyDescent="0.25">
      <c r="A673" s="91"/>
      <c r="B673" s="91"/>
      <c r="C673" s="91"/>
      <c r="D673" s="91"/>
      <c r="E673" s="103"/>
      <c r="F673" s="103"/>
      <c r="G673" s="103"/>
      <c r="H673" s="103"/>
      <c r="I673" s="103"/>
      <c r="J673" s="103"/>
      <c r="K673" s="103"/>
      <c r="L673" s="103"/>
    </row>
    <row r="674" spans="1:12" customFormat="1" x14ac:dyDescent="0.25">
      <c r="A674" s="91"/>
      <c r="B674" s="91"/>
      <c r="C674" s="91"/>
      <c r="D674" s="91"/>
      <c r="E674" s="103"/>
      <c r="F674" s="103"/>
      <c r="G674" s="103"/>
      <c r="H674" s="103"/>
      <c r="I674" s="103"/>
      <c r="J674" s="103"/>
      <c r="K674" s="103"/>
      <c r="L674" s="103"/>
    </row>
    <row r="675" spans="1:12" customFormat="1" x14ac:dyDescent="0.25">
      <c r="A675" s="91"/>
      <c r="B675" s="91"/>
      <c r="C675" s="91"/>
      <c r="D675" s="91"/>
      <c r="E675" s="103"/>
      <c r="F675" s="103"/>
      <c r="G675" s="103"/>
      <c r="H675" s="103"/>
      <c r="I675" s="103"/>
      <c r="J675" s="103"/>
      <c r="K675" s="103"/>
      <c r="L675" s="103"/>
    </row>
    <row r="676" spans="1:12" customFormat="1" x14ac:dyDescent="0.25">
      <c r="A676" s="91"/>
      <c r="B676" s="91"/>
      <c r="C676" s="91"/>
      <c r="D676" s="91"/>
      <c r="E676" s="103"/>
      <c r="F676" s="103"/>
      <c r="G676" s="103"/>
      <c r="H676" s="103"/>
      <c r="I676" s="103"/>
      <c r="J676" s="103"/>
      <c r="K676" s="103"/>
      <c r="L676" s="103"/>
    </row>
    <row r="677" spans="1:12" customFormat="1" x14ac:dyDescent="0.25">
      <c r="A677" s="91"/>
      <c r="B677" s="91"/>
      <c r="C677" s="91"/>
      <c r="D677" s="91"/>
      <c r="E677" s="103"/>
      <c r="F677" s="103"/>
      <c r="G677" s="103"/>
      <c r="H677" s="103"/>
      <c r="I677" s="103"/>
      <c r="J677" s="103"/>
      <c r="K677" s="103"/>
      <c r="L677" s="103"/>
    </row>
    <row r="678" spans="1:12" customFormat="1" x14ac:dyDescent="0.25">
      <c r="A678" s="91"/>
      <c r="B678" s="91"/>
      <c r="C678" s="91"/>
      <c r="D678" s="91"/>
      <c r="E678" s="103"/>
      <c r="F678" s="103"/>
      <c r="G678" s="103"/>
      <c r="H678" s="103"/>
      <c r="I678" s="103"/>
      <c r="J678" s="103"/>
      <c r="K678" s="103"/>
      <c r="L678" s="103"/>
    </row>
    <row r="679" spans="1:12" customFormat="1" x14ac:dyDescent="0.25">
      <c r="A679" s="91"/>
      <c r="B679" s="91"/>
      <c r="C679" s="91"/>
      <c r="D679" s="91"/>
      <c r="E679" s="103"/>
      <c r="F679" s="103"/>
      <c r="G679" s="103"/>
      <c r="H679" s="103"/>
      <c r="I679" s="103"/>
      <c r="J679" s="103"/>
      <c r="K679" s="103"/>
      <c r="L679" s="103"/>
    </row>
    <row r="680" spans="1:12" customFormat="1" x14ac:dyDescent="0.25">
      <c r="A680" s="91"/>
      <c r="B680" s="91"/>
      <c r="C680" s="91"/>
      <c r="D680" s="91"/>
      <c r="E680" s="103"/>
      <c r="F680" s="103"/>
      <c r="G680" s="103"/>
      <c r="H680" s="103"/>
      <c r="I680" s="103"/>
      <c r="J680" s="103"/>
      <c r="K680" s="103"/>
      <c r="L680" s="103"/>
    </row>
    <row r="681" spans="1:12" customFormat="1" x14ac:dyDescent="0.25">
      <c r="A681" s="91"/>
      <c r="B681" s="91"/>
      <c r="C681" s="91"/>
      <c r="D681" s="91"/>
      <c r="E681" s="103"/>
      <c r="F681" s="103"/>
      <c r="G681" s="103"/>
      <c r="H681" s="103"/>
      <c r="I681" s="103"/>
      <c r="J681" s="103"/>
      <c r="K681" s="103"/>
      <c r="L681" s="103"/>
    </row>
    <row r="682" spans="1:12" customFormat="1" x14ac:dyDescent="0.25">
      <c r="A682" s="91"/>
      <c r="B682" s="91"/>
      <c r="C682" s="91"/>
      <c r="D682" s="91"/>
      <c r="E682" s="103"/>
      <c r="F682" s="103"/>
      <c r="G682" s="103"/>
      <c r="H682" s="103"/>
      <c r="I682" s="103"/>
      <c r="J682" s="103"/>
      <c r="K682" s="103"/>
      <c r="L682" s="103"/>
    </row>
    <row r="683" spans="1:12" customFormat="1" x14ac:dyDescent="0.25">
      <c r="A683" s="91"/>
      <c r="B683" s="91"/>
      <c r="C683" s="91"/>
      <c r="D683" s="91"/>
      <c r="E683" s="103"/>
      <c r="F683" s="103"/>
      <c r="G683" s="103"/>
      <c r="H683" s="103"/>
      <c r="I683" s="103"/>
      <c r="J683" s="103"/>
      <c r="K683" s="103"/>
      <c r="L683" s="103"/>
    </row>
    <row r="684" spans="1:12" customFormat="1" x14ac:dyDescent="0.25">
      <c r="A684" s="91"/>
      <c r="B684" s="91"/>
      <c r="C684" s="91"/>
      <c r="D684" s="91"/>
      <c r="E684" s="103"/>
      <c r="F684" s="103"/>
      <c r="G684" s="103"/>
      <c r="H684" s="103"/>
      <c r="I684" s="103"/>
      <c r="J684" s="103"/>
      <c r="K684" s="103"/>
      <c r="L684" s="103"/>
    </row>
    <row r="685" spans="1:12" customFormat="1" x14ac:dyDescent="0.25">
      <c r="A685" s="91"/>
      <c r="B685" s="91"/>
      <c r="C685" s="91"/>
      <c r="D685" s="91"/>
      <c r="E685" s="103"/>
      <c r="F685" s="103"/>
      <c r="G685" s="103"/>
      <c r="H685" s="103"/>
      <c r="I685" s="103"/>
      <c r="J685" s="103"/>
      <c r="K685" s="103"/>
      <c r="L685" s="103"/>
    </row>
    <row r="686" spans="1:12" customFormat="1" x14ac:dyDescent="0.25">
      <c r="A686" s="91"/>
      <c r="B686" s="91"/>
      <c r="C686" s="91"/>
      <c r="D686" s="91"/>
      <c r="E686" s="103"/>
      <c r="F686" s="103"/>
      <c r="G686" s="103"/>
      <c r="H686" s="103"/>
      <c r="I686" s="103"/>
      <c r="J686" s="103"/>
      <c r="K686" s="103"/>
      <c r="L686" s="103"/>
    </row>
    <row r="687" spans="1:12" customFormat="1" x14ac:dyDescent="0.25">
      <c r="A687" s="91"/>
      <c r="B687" s="91"/>
      <c r="C687" s="91"/>
      <c r="D687" s="91"/>
      <c r="E687" s="103"/>
      <c r="F687" s="103"/>
      <c r="G687" s="103"/>
      <c r="H687" s="103"/>
      <c r="I687" s="103"/>
      <c r="J687" s="103"/>
      <c r="K687" s="103"/>
      <c r="L687" s="103"/>
    </row>
    <row r="688" spans="1:12" customFormat="1" x14ac:dyDescent="0.25">
      <c r="A688" s="91"/>
      <c r="B688" s="91"/>
      <c r="C688" s="91"/>
      <c r="D688" s="91"/>
      <c r="E688" s="103"/>
      <c r="F688" s="103"/>
      <c r="G688" s="103"/>
      <c r="H688" s="103"/>
      <c r="I688" s="103"/>
      <c r="J688" s="103"/>
      <c r="K688" s="103"/>
      <c r="L688" s="103"/>
    </row>
    <row r="689" spans="1:12" customFormat="1" x14ac:dyDescent="0.25">
      <c r="A689" s="91"/>
      <c r="B689" s="91"/>
      <c r="C689" s="91"/>
      <c r="D689" s="91"/>
      <c r="E689" s="103"/>
      <c r="F689" s="103"/>
      <c r="G689" s="103"/>
      <c r="H689" s="103"/>
      <c r="I689" s="103"/>
      <c r="J689" s="103"/>
      <c r="K689" s="103"/>
      <c r="L689" s="103"/>
    </row>
    <row r="690" spans="1:12" customFormat="1" x14ac:dyDescent="0.25">
      <c r="A690" s="91"/>
      <c r="B690" s="91"/>
      <c r="C690" s="91"/>
      <c r="D690" s="91"/>
      <c r="E690" s="103"/>
      <c r="F690" s="103"/>
      <c r="G690" s="103"/>
      <c r="H690" s="103"/>
      <c r="I690" s="103"/>
      <c r="J690" s="103"/>
      <c r="K690" s="103"/>
      <c r="L690" s="103"/>
    </row>
    <row r="691" spans="1:12" customFormat="1" x14ac:dyDescent="0.25">
      <c r="A691" s="91"/>
      <c r="B691" s="91"/>
      <c r="C691" s="91"/>
      <c r="D691" s="91"/>
      <c r="E691" s="103"/>
      <c r="F691" s="103"/>
      <c r="G691" s="103"/>
      <c r="H691" s="103"/>
      <c r="I691" s="103"/>
      <c r="J691" s="103"/>
      <c r="K691" s="103"/>
      <c r="L691" s="103"/>
    </row>
    <row r="692" spans="1:12" customFormat="1" x14ac:dyDescent="0.25">
      <c r="A692" s="91"/>
      <c r="B692" s="91"/>
      <c r="C692" s="91"/>
      <c r="D692" s="91"/>
      <c r="E692" s="103"/>
      <c r="F692" s="103"/>
      <c r="G692" s="103"/>
      <c r="H692" s="103"/>
      <c r="I692" s="103"/>
      <c r="J692" s="103"/>
      <c r="K692" s="103"/>
      <c r="L692" s="103"/>
    </row>
    <row r="693" spans="1:12" customFormat="1" x14ac:dyDescent="0.25">
      <c r="A693" s="91"/>
      <c r="B693" s="91"/>
      <c r="C693" s="91"/>
      <c r="D693" s="91"/>
      <c r="E693" s="103"/>
      <c r="F693" s="103"/>
      <c r="G693" s="103"/>
      <c r="H693" s="103"/>
      <c r="I693" s="103"/>
      <c r="J693" s="103"/>
      <c r="K693" s="103"/>
      <c r="L693" s="103"/>
    </row>
    <row r="694" spans="1:12" customFormat="1" x14ac:dyDescent="0.25">
      <c r="A694" s="91"/>
      <c r="B694" s="91"/>
      <c r="C694" s="91"/>
      <c r="D694" s="91"/>
      <c r="E694" s="103"/>
      <c r="F694" s="103"/>
      <c r="G694" s="103"/>
      <c r="H694" s="103"/>
      <c r="I694" s="103"/>
      <c r="J694" s="103"/>
      <c r="K694" s="103"/>
      <c r="L694" s="103"/>
    </row>
    <row r="695" spans="1:12" customFormat="1" x14ac:dyDescent="0.25">
      <c r="A695" s="91"/>
      <c r="B695" s="91"/>
      <c r="C695" s="91"/>
      <c r="D695" s="91"/>
      <c r="E695" s="103"/>
      <c r="F695" s="103"/>
      <c r="G695" s="103"/>
      <c r="H695" s="103"/>
      <c r="I695" s="103"/>
      <c r="J695" s="103"/>
      <c r="K695" s="103"/>
      <c r="L695" s="103"/>
    </row>
    <row r="696" spans="1:12" customFormat="1" x14ac:dyDescent="0.25">
      <c r="A696" s="91"/>
      <c r="B696" s="91"/>
      <c r="C696" s="91"/>
      <c r="D696" s="91"/>
      <c r="E696" s="103"/>
      <c r="F696" s="103"/>
      <c r="G696" s="103"/>
      <c r="H696" s="103"/>
      <c r="I696" s="103"/>
      <c r="J696" s="103"/>
      <c r="K696" s="103"/>
      <c r="L696" s="103"/>
    </row>
    <row r="697" spans="1:12" customFormat="1" x14ac:dyDescent="0.25">
      <c r="A697" s="91"/>
      <c r="B697" s="91"/>
      <c r="C697" s="91"/>
      <c r="D697" s="91"/>
      <c r="E697" s="103"/>
      <c r="F697" s="103"/>
      <c r="G697" s="103"/>
      <c r="H697" s="103"/>
      <c r="I697" s="103"/>
      <c r="J697" s="103"/>
      <c r="K697" s="103"/>
      <c r="L697" s="103"/>
    </row>
    <row r="698" spans="1:12" customFormat="1" x14ac:dyDescent="0.25">
      <c r="A698" s="91"/>
      <c r="B698" s="91"/>
      <c r="C698" s="91"/>
      <c r="D698" s="91"/>
      <c r="E698" s="103"/>
      <c r="F698" s="103"/>
      <c r="G698" s="103"/>
      <c r="H698" s="103"/>
      <c r="I698" s="103"/>
      <c r="J698" s="103"/>
      <c r="K698" s="103"/>
      <c r="L698" s="103"/>
    </row>
    <row r="699" spans="1:12" customFormat="1" x14ac:dyDescent="0.25">
      <c r="A699" s="91"/>
      <c r="B699" s="91"/>
      <c r="C699" s="91"/>
      <c r="D699" s="91"/>
      <c r="E699" s="103"/>
      <c r="F699" s="103"/>
      <c r="G699" s="103"/>
      <c r="H699" s="103"/>
      <c r="I699" s="103"/>
      <c r="J699" s="103"/>
      <c r="K699" s="103"/>
      <c r="L699" s="103"/>
    </row>
    <row r="700" spans="1:12" customFormat="1" x14ac:dyDescent="0.25">
      <c r="A700" s="91"/>
      <c r="B700" s="91"/>
      <c r="C700" s="91"/>
      <c r="D700" s="91"/>
      <c r="E700" s="103"/>
      <c r="F700" s="103"/>
      <c r="G700" s="103"/>
      <c r="H700" s="103"/>
      <c r="I700" s="103"/>
      <c r="J700" s="103"/>
      <c r="K700" s="103"/>
      <c r="L700" s="103"/>
    </row>
    <row r="701" spans="1:12" customFormat="1" x14ac:dyDescent="0.25">
      <c r="A701" s="91"/>
      <c r="B701" s="91"/>
      <c r="C701" s="91"/>
      <c r="D701" s="91"/>
      <c r="E701" s="103"/>
      <c r="F701" s="103"/>
      <c r="G701" s="103"/>
      <c r="H701" s="103"/>
      <c r="I701" s="103"/>
      <c r="J701" s="103"/>
      <c r="K701" s="103"/>
      <c r="L701" s="103"/>
    </row>
    <row r="702" spans="1:12" customFormat="1" x14ac:dyDescent="0.25">
      <c r="A702" s="91"/>
      <c r="B702" s="91"/>
      <c r="C702" s="91"/>
      <c r="D702" s="91"/>
      <c r="E702" s="103"/>
      <c r="F702" s="103"/>
      <c r="G702" s="103"/>
      <c r="H702" s="103"/>
      <c r="I702" s="103"/>
      <c r="J702" s="103"/>
      <c r="K702" s="103"/>
      <c r="L702" s="103"/>
    </row>
    <row r="703" spans="1:12" customFormat="1" x14ac:dyDescent="0.25">
      <c r="A703" s="91"/>
      <c r="B703" s="91"/>
      <c r="C703" s="91"/>
      <c r="D703" s="91"/>
      <c r="E703" s="103"/>
      <c r="F703" s="103"/>
      <c r="G703" s="103"/>
      <c r="H703" s="103"/>
      <c r="I703" s="103"/>
      <c r="J703" s="103"/>
      <c r="K703" s="103"/>
      <c r="L703" s="103"/>
    </row>
    <row r="704" spans="1:12" customFormat="1" x14ac:dyDescent="0.25">
      <c r="A704" s="91"/>
      <c r="B704" s="91"/>
      <c r="C704" s="91"/>
      <c r="D704" s="91"/>
      <c r="E704" s="103"/>
      <c r="F704" s="103"/>
      <c r="G704" s="103"/>
      <c r="H704" s="103"/>
      <c r="I704" s="103"/>
      <c r="J704" s="103"/>
      <c r="K704" s="103"/>
      <c r="L704" s="103"/>
    </row>
    <row r="705" spans="1:12" customFormat="1" x14ac:dyDescent="0.25">
      <c r="A705" s="91"/>
      <c r="B705" s="91"/>
      <c r="C705" s="91"/>
      <c r="D705" s="91"/>
      <c r="E705" s="103"/>
      <c r="F705" s="103"/>
      <c r="G705" s="103"/>
      <c r="H705" s="103"/>
      <c r="I705" s="103"/>
      <c r="J705" s="103"/>
      <c r="K705" s="103"/>
      <c r="L705" s="103"/>
    </row>
    <row r="706" spans="1:12" customFormat="1" x14ac:dyDescent="0.25">
      <c r="A706" s="91"/>
      <c r="B706" s="91"/>
      <c r="C706" s="91"/>
      <c r="D706" s="91"/>
      <c r="E706" s="103"/>
      <c r="F706" s="103"/>
      <c r="G706" s="103"/>
      <c r="H706" s="103"/>
      <c r="I706" s="103"/>
      <c r="J706" s="103"/>
      <c r="K706" s="103"/>
      <c r="L706" s="103"/>
    </row>
    <row r="707" spans="1:12" customFormat="1" x14ac:dyDescent="0.25">
      <c r="A707" s="91"/>
      <c r="B707" s="91"/>
      <c r="C707" s="91"/>
      <c r="D707" s="91"/>
      <c r="E707" s="103"/>
      <c r="F707" s="103"/>
      <c r="G707" s="103"/>
      <c r="H707" s="103"/>
      <c r="I707" s="103"/>
      <c r="J707" s="103"/>
      <c r="K707" s="103"/>
      <c r="L707" s="103"/>
    </row>
    <row r="708" spans="1:12" customFormat="1" x14ac:dyDescent="0.25">
      <c r="A708" s="91"/>
      <c r="B708" s="91"/>
      <c r="C708" s="91"/>
      <c r="D708" s="91"/>
      <c r="E708" s="103"/>
      <c r="F708" s="103"/>
      <c r="G708" s="103"/>
      <c r="H708" s="103"/>
      <c r="I708" s="103"/>
      <c r="J708" s="103"/>
      <c r="K708" s="103"/>
      <c r="L708" s="103"/>
    </row>
    <row r="709" spans="1:12" customFormat="1" x14ac:dyDescent="0.25">
      <c r="A709" s="91"/>
      <c r="B709" s="91"/>
      <c r="C709" s="91"/>
      <c r="D709" s="91"/>
      <c r="E709" s="103"/>
      <c r="F709" s="103"/>
      <c r="G709" s="103"/>
      <c r="H709" s="103"/>
      <c r="I709" s="103"/>
      <c r="J709" s="103"/>
      <c r="K709" s="103"/>
      <c r="L709" s="103"/>
    </row>
    <row r="710" spans="1:12" customFormat="1" x14ac:dyDescent="0.25">
      <c r="A710" s="91"/>
      <c r="B710" s="91"/>
      <c r="C710" s="91"/>
      <c r="D710" s="91"/>
      <c r="E710" s="103"/>
      <c r="F710" s="103"/>
      <c r="G710" s="103"/>
      <c r="H710" s="103"/>
      <c r="I710" s="103"/>
      <c r="J710" s="103"/>
      <c r="K710" s="103"/>
      <c r="L710" s="103"/>
    </row>
    <row r="711" spans="1:12" customFormat="1" x14ac:dyDescent="0.25">
      <c r="A711" s="91"/>
      <c r="B711" s="91"/>
      <c r="C711" s="91"/>
      <c r="D711" s="91"/>
      <c r="E711" s="103"/>
      <c r="F711" s="103"/>
      <c r="G711" s="103"/>
      <c r="H711" s="103"/>
      <c r="I711" s="103"/>
      <c r="J711" s="103"/>
      <c r="K711" s="103"/>
      <c r="L711" s="103"/>
    </row>
    <row r="712" spans="1:12" customFormat="1" x14ac:dyDescent="0.25">
      <c r="A712" s="91"/>
      <c r="B712" s="91"/>
      <c r="C712" s="91"/>
      <c r="D712" s="91"/>
      <c r="E712" s="103"/>
      <c r="F712" s="103"/>
      <c r="G712" s="103"/>
      <c r="H712" s="103"/>
      <c r="I712" s="103"/>
      <c r="J712" s="103"/>
      <c r="K712" s="103"/>
      <c r="L712" s="103"/>
    </row>
    <row r="713" spans="1:12" customFormat="1" x14ac:dyDescent="0.25">
      <c r="A713" s="91"/>
      <c r="B713" s="91"/>
      <c r="C713" s="91"/>
      <c r="D713" s="91"/>
      <c r="E713" s="103"/>
      <c r="F713" s="103"/>
      <c r="G713" s="103"/>
      <c r="H713" s="103"/>
      <c r="I713" s="103"/>
      <c r="J713" s="103"/>
      <c r="K713" s="103"/>
      <c r="L713" s="103"/>
    </row>
    <row r="714" spans="1:12" customFormat="1" x14ac:dyDescent="0.25">
      <c r="A714" s="91"/>
      <c r="B714" s="91"/>
      <c r="C714" s="91"/>
      <c r="D714" s="91"/>
      <c r="E714" s="103"/>
      <c r="F714" s="103"/>
      <c r="G714" s="103"/>
      <c r="H714" s="103"/>
      <c r="I714" s="103"/>
      <c r="J714" s="103"/>
      <c r="K714" s="103"/>
      <c r="L714" s="103"/>
    </row>
    <row r="715" spans="1:12" customFormat="1" x14ac:dyDescent="0.25">
      <c r="A715" s="91"/>
      <c r="B715" s="91"/>
      <c r="C715" s="91"/>
      <c r="D715" s="91"/>
      <c r="E715" s="103"/>
      <c r="F715" s="103"/>
      <c r="G715" s="103"/>
      <c r="H715" s="103"/>
      <c r="I715" s="103"/>
      <c r="J715" s="103"/>
      <c r="K715" s="103"/>
      <c r="L715" s="103"/>
    </row>
    <row r="716" spans="1:12" customFormat="1" x14ac:dyDescent="0.25">
      <c r="A716" s="91"/>
      <c r="B716" s="91"/>
      <c r="C716" s="91"/>
      <c r="D716" s="91"/>
      <c r="E716" s="103"/>
      <c r="F716" s="103"/>
      <c r="G716" s="103"/>
      <c r="H716" s="103"/>
      <c r="I716" s="103"/>
      <c r="J716" s="103"/>
      <c r="K716" s="103"/>
      <c r="L716" s="103"/>
    </row>
    <row r="717" spans="1:12" customFormat="1" x14ac:dyDescent="0.25">
      <c r="A717" s="91"/>
      <c r="B717" s="91"/>
      <c r="C717" s="91"/>
      <c r="D717" s="91"/>
      <c r="E717" s="103"/>
      <c r="F717" s="103"/>
      <c r="G717" s="103"/>
      <c r="H717" s="103"/>
      <c r="I717" s="103"/>
      <c r="J717" s="103"/>
      <c r="K717" s="103"/>
      <c r="L717" s="103"/>
    </row>
    <row r="718" spans="1:12" customFormat="1" x14ac:dyDescent="0.25">
      <c r="A718" s="91"/>
      <c r="B718" s="91"/>
      <c r="C718" s="91"/>
      <c r="D718" s="91"/>
      <c r="E718" s="103"/>
      <c r="F718" s="103"/>
      <c r="G718" s="103"/>
      <c r="H718" s="103"/>
      <c r="I718" s="103"/>
      <c r="J718" s="103"/>
      <c r="K718" s="103"/>
      <c r="L718" s="103"/>
    </row>
    <row r="719" spans="1:12" customFormat="1" x14ac:dyDescent="0.25">
      <c r="A719" s="91"/>
      <c r="B719" s="91"/>
      <c r="C719" s="91"/>
      <c r="D719" s="91"/>
      <c r="E719" s="103"/>
      <c r="F719" s="103"/>
      <c r="G719" s="103"/>
      <c r="H719" s="103"/>
      <c r="I719" s="103"/>
      <c r="J719" s="103"/>
      <c r="K719" s="103"/>
      <c r="L719" s="103"/>
    </row>
    <row r="720" spans="1:12" customFormat="1" x14ac:dyDescent="0.25">
      <c r="A720" s="91"/>
      <c r="B720" s="91"/>
      <c r="C720" s="91"/>
      <c r="D720" s="91"/>
      <c r="E720" s="103"/>
      <c r="F720" s="103"/>
      <c r="G720" s="103"/>
      <c r="H720" s="103"/>
      <c r="I720" s="103"/>
      <c r="J720" s="103"/>
      <c r="K720" s="103"/>
      <c r="L720" s="103"/>
    </row>
    <row r="721" spans="1:12" customFormat="1" x14ac:dyDescent="0.25">
      <c r="A721" s="91"/>
      <c r="B721" s="91"/>
      <c r="C721" s="91"/>
      <c r="D721" s="91"/>
      <c r="E721" s="103"/>
      <c r="F721" s="103"/>
      <c r="G721" s="103"/>
      <c r="H721" s="103"/>
      <c r="I721" s="103"/>
      <c r="J721" s="103"/>
      <c r="K721" s="103"/>
      <c r="L721" s="103"/>
    </row>
    <row r="722" spans="1:12" customFormat="1" x14ac:dyDescent="0.25">
      <c r="A722" s="91"/>
      <c r="B722" s="91"/>
      <c r="C722" s="91"/>
      <c r="D722" s="91"/>
      <c r="E722" s="103"/>
      <c r="F722" s="103"/>
      <c r="G722" s="103"/>
      <c r="H722" s="103"/>
      <c r="I722" s="103"/>
      <c r="J722" s="103"/>
      <c r="K722" s="103"/>
      <c r="L722" s="103"/>
    </row>
    <row r="723" spans="1:12" customFormat="1" x14ac:dyDescent="0.25">
      <c r="A723" s="91"/>
      <c r="B723" s="91"/>
      <c r="C723" s="91"/>
      <c r="D723" s="91"/>
      <c r="E723" s="103"/>
      <c r="F723" s="103"/>
      <c r="G723" s="103"/>
      <c r="H723" s="103"/>
      <c r="I723" s="103"/>
      <c r="J723" s="103"/>
      <c r="K723" s="103"/>
      <c r="L723" s="103"/>
    </row>
    <row r="724" spans="1:12" customFormat="1" x14ac:dyDescent="0.25">
      <c r="A724" s="91"/>
      <c r="B724" s="91"/>
      <c r="C724" s="91"/>
      <c r="D724" s="91"/>
      <c r="E724" s="103"/>
      <c r="F724" s="103"/>
      <c r="G724" s="103"/>
      <c r="H724" s="103"/>
      <c r="I724" s="103"/>
      <c r="J724" s="103"/>
      <c r="K724" s="103"/>
      <c r="L724" s="103"/>
    </row>
    <row r="725" spans="1:12" customFormat="1" x14ac:dyDescent="0.25">
      <c r="A725" s="91"/>
      <c r="B725" s="91"/>
      <c r="C725" s="91"/>
      <c r="D725" s="91"/>
      <c r="E725" s="103"/>
      <c r="F725" s="103"/>
      <c r="G725" s="103"/>
      <c r="H725" s="103"/>
      <c r="I725" s="103"/>
      <c r="J725" s="103"/>
      <c r="K725" s="103"/>
      <c r="L725" s="103"/>
    </row>
    <row r="726" spans="1:12" customFormat="1" x14ac:dyDescent="0.25">
      <c r="A726" s="91"/>
      <c r="B726" s="91"/>
      <c r="C726" s="91"/>
      <c r="D726" s="91"/>
      <c r="E726" s="103"/>
      <c r="F726" s="103"/>
      <c r="G726" s="103"/>
      <c r="H726" s="103"/>
      <c r="I726" s="103"/>
      <c r="J726" s="103"/>
      <c r="K726" s="103"/>
      <c r="L726" s="103"/>
    </row>
    <row r="727" spans="1:12" customFormat="1" x14ac:dyDescent="0.25">
      <c r="A727" s="91"/>
      <c r="B727" s="91"/>
      <c r="C727" s="91"/>
      <c r="D727" s="91"/>
      <c r="E727" s="103"/>
      <c r="F727" s="103"/>
      <c r="G727" s="103"/>
      <c r="H727" s="103"/>
      <c r="I727" s="103"/>
      <c r="J727" s="103"/>
      <c r="K727" s="103"/>
      <c r="L727" s="103"/>
    </row>
    <row r="728" spans="1:12" customFormat="1" x14ac:dyDescent="0.25">
      <c r="A728" s="91"/>
      <c r="B728" s="91"/>
      <c r="C728" s="91"/>
      <c r="D728" s="91"/>
      <c r="E728" s="103"/>
      <c r="F728" s="103"/>
      <c r="G728" s="103"/>
      <c r="H728" s="103"/>
      <c r="I728" s="103"/>
      <c r="J728" s="103"/>
      <c r="K728" s="103"/>
      <c r="L728" s="103"/>
    </row>
    <row r="729" spans="1:12" customFormat="1" x14ac:dyDescent="0.25">
      <c r="A729" s="91"/>
      <c r="B729" s="91"/>
      <c r="C729" s="91"/>
      <c r="D729" s="91"/>
      <c r="E729" s="103"/>
      <c r="F729" s="103"/>
      <c r="G729" s="103"/>
      <c r="H729" s="103"/>
      <c r="I729" s="103"/>
      <c r="J729" s="103"/>
      <c r="K729" s="103"/>
      <c r="L729" s="103"/>
    </row>
    <row r="730" spans="1:12" customFormat="1" x14ac:dyDescent="0.25">
      <c r="A730" s="91"/>
      <c r="B730" s="91"/>
      <c r="C730" s="91"/>
      <c r="D730" s="91"/>
      <c r="E730" s="103"/>
      <c r="F730" s="103"/>
      <c r="G730" s="103"/>
      <c r="H730" s="103"/>
      <c r="I730" s="103"/>
      <c r="J730" s="103"/>
      <c r="K730" s="103"/>
      <c r="L730" s="103"/>
    </row>
    <row r="731" spans="1:12" customFormat="1" x14ac:dyDescent="0.25">
      <c r="A731" s="91"/>
      <c r="B731" s="91"/>
      <c r="C731" s="91"/>
      <c r="D731" s="91"/>
      <c r="E731" s="103"/>
      <c r="F731" s="103"/>
      <c r="G731" s="103"/>
      <c r="H731" s="103"/>
      <c r="I731" s="103"/>
      <c r="J731" s="103"/>
      <c r="K731" s="103"/>
      <c r="L731" s="103"/>
    </row>
    <row r="732" spans="1:12" customFormat="1" x14ac:dyDescent="0.25">
      <c r="A732" s="91"/>
      <c r="B732" s="91"/>
      <c r="C732" s="91"/>
      <c r="D732" s="91"/>
      <c r="E732" s="103"/>
      <c r="F732" s="103"/>
      <c r="G732" s="103"/>
      <c r="H732" s="103"/>
      <c r="I732" s="103"/>
      <c r="J732" s="103"/>
      <c r="K732" s="103"/>
      <c r="L732" s="103"/>
    </row>
    <row r="733" spans="1:12" customFormat="1" x14ac:dyDescent="0.25">
      <c r="A733" s="91"/>
      <c r="B733" s="91"/>
      <c r="C733" s="91"/>
      <c r="D733" s="91"/>
      <c r="E733" s="103"/>
      <c r="F733" s="103"/>
      <c r="G733" s="103"/>
      <c r="H733" s="103"/>
      <c r="I733" s="103"/>
      <c r="J733" s="103"/>
      <c r="K733" s="103"/>
      <c r="L733" s="103"/>
    </row>
    <row r="734" spans="1:12" customFormat="1" x14ac:dyDescent="0.25">
      <c r="A734" s="91"/>
      <c r="B734" s="91"/>
      <c r="C734" s="91"/>
      <c r="D734" s="91"/>
      <c r="E734" s="103"/>
      <c r="F734" s="103"/>
      <c r="G734" s="103"/>
      <c r="H734" s="103"/>
      <c r="I734" s="103"/>
      <c r="J734" s="103"/>
      <c r="K734" s="103"/>
      <c r="L734" s="103"/>
    </row>
    <row r="735" spans="1:12" customFormat="1" x14ac:dyDescent="0.25">
      <c r="A735" s="91"/>
      <c r="B735" s="91"/>
      <c r="C735" s="91"/>
      <c r="D735" s="91"/>
      <c r="E735" s="103"/>
      <c r="F735" s="103"/>
      <c r="G735" s="103"/>
      <c r="H735" s="103"/>
      <c r="I735" s="103"/>
      <c r="J735" s="103"/>
      <c r="K735" s="103"/>
      <c r="L735" s="103"/>
    </row>
    <row r="736" spans="1:12" customFormat="1" x14ac:dyDescent="0.25">
      <c r="A736" s="91"/>
      <c r="B736" s="91"/>
      <c r="C736" s="91"/>
      <c r="D736" s="91"/>
      <c r="E736" s="103"/>
      <c r="F736" s="103"/>
      <c r="G736" s="103"/>
      <c r="H736" s="103"/>
      <c r="I736" s="103"/>
      <c r="J736" s="103"/>
      <c r="K736" s="103"/>
      <c r="L736" s="103"/>
    </row>
    <row r="737" spans="1:12" customFormat="1" x14ac:dyDescent="0.25">
      <c r="A737" s="91"/>
      <c r="B737" s="91"/>
      <c r="C737" s="91"/>
      <c r="D737" s="91"/>
      <c r="E737" s="103"/>
      <c r="F737" s="103"/>
      <c r="G737" s="103"/>
      <c r="H737" s="103"/>
      <c r="I737" s="103"/>
      <c r="J737" s="103"/>
      <c r="K737" s="103"/>
      <c r="L737" s="103"/>
    </row>
    <row r="738" spans="1:12" customFormat="1" x14ac:dyDescent="0.25">
      <c r="A738" s="91"/>
      <c r="B738" s="91"/>
      <c r="C738" s="91"/>
      <c r="D738" s="91"/>
      <c r="E738" s="103"/>
      <c r="F738" s="103"/>
      <c r="G738" s="103"/>
      <c r="H738" s="103"/>
      <c r="I738" s="103"/>
      <c r="J738" s="103"/>
      <c r="K738" s="103"/>
      <c r="L738" s="103"/>
    </row>
    <row r="739" spans="1:12" customFormat="1" x14ac:dyDescent="0.25">
      <c r="A739" s="91"/>
      <c r="B739" s="91"/>
      <c r="C739" s="91"/>
      <c r="D739" s="91"/>
      <c r="E739" s="103"/>
      <c r="F739" s="103"/>
      <c r="G739" s="103"/>
      <c r="H739" s="103"/>
      <c r="I739" s="103"/>
      <c r="J739" s="103"/>
      <c r="K739" s="103"/>
      <c r="L739" s="103"/>
    </row>
    <row r="740" spans="1:12" customFormat="1" x14ac:dyDescent="0.25">
      <c r="A740" s="91"/>
      <c r="B740" s="91"/>
      <c r="C740" s="91"/>
      <c r="D740" s="91"/>
      <c r="E740" s="103"/>
      <c r="F740" s="103"/>
      <c r="G740" s="103"/>
      <c r="H740" s="103"/>
      <c r="I740" s="103"/>
      <c r="J740" s="103"/>
      <c r="K740" s="103"/>
      <c r="L740" s="103"/>
    </row>
    <row r="741" spans="1:12" customFormat="1" x14ac:dyDescent="0.25">
      <c r="A741" s="91"/>
      <c r="B741" s="91"/>
      <c r="C741" s="91"/>
      <c r="D741" s="91"/>
      <c r="E741" s="103"/>
      <c r="F741" s="103"/>
      <c r="G741" s="103"/>
      <c r="H741" s="103"/>
      <c r="I741" s="103"/>
      <c r="J741" s="103"/>
      <c r="K741" s="103"/>
      <c r="L741" s="103"/>
    </row>
    <row r="742" spans="1:12" customFormat="1" x14ac:dyDescent="0.25">
      <c r="A742" s="91"/>
      <c r="B742" s="91"/>
      <c r="C742" s="91"/>
      <c r="D742" s="91"/>
      <c r="E742" s="103"/>
      <c r="F742" s="103"/>
      <c r="G742" s="103"/>
      <c r="H742" s="103"/>
      <c r="I742" s="103"/>
      <c r="J742" s="103"/>
      <c r="K742" s="103"/>
      <c r="L742" s="103"/>
    </row>
    <row r="743" spans="1:12" customFormat="1" x14ac:dyDescent="0.25">
      <c r="A743" s="91"/>
      <c r="B743" s="91"/>
      <c r="C743" s="91"/>
      <c r="D743" s="91"/>
      <c r="E743" s="103"/>
      <c r="F743" s="103"/>
      <c r="G743" s="103"/>
      <c r="H743" s="103"/>
      <c r="I743" s="103"/>
      <c r="J743" s="103"/>
      <c r="K743" s="103"/>
      <c r="L743" s="103"/>
    </row>
    <row r="744" spans="1:12" customFormat="1" x14ac:dyDescent="0.25">
      <c r="A744" s="91"/>
      <c r="B744" s="91"/>
      <c r="C744" s="91"/>
      <c r="D744" s="91"/>
      <c r="E744" s="103"/>
      <c r="F744" s="103"/>
      <c r="G744" s="103"/>
      <c r="H744" s="103"/>
      <c r="I744" s="103"/>
      <c r="J744" s="103"/>
      <c r="K744" s="103"/>
      <c r="L744" s="103"/>
    </row>
    <row r="745" spans="1:12" customFormat="1" x14ac:dyDescent="0.25">
      <c r="A745" s="91"/>
      <c r="B745" s="91"/>
      <c r="C745" s="91"/>
      <c r="D745" s="91"/>
      <c r="E745" s="103"/>
      <c r="F745" s="103"/>
      <c r="G745" s="103"/>
      <c r="H745" s="103"/>
      <c r="I745" s="103"/>
      <c r="J745" s="103"/>
      <c r="K745" s="103"/>
      <c r="L745" s="103"/>
    </row>
    <row r="746" spans="1:12" customFormat="1" x14ac:dyDescent="0.25">
      <c r="A746" s="91"/>
      <c r="B746" s="91"/>
      <c r="C746" s="91"/>
      <c r="D746" s="91"/>
      <c r="E746" s="103"/>
      <c r="F746" s="103"/>
      <c r="G746" s="103"/>
      <c r="H746" s="103"/>
      <c r="I746" s="103"/>
      <c r="J746" s="103"/>
      <c r="K746" s="103"/>
      <c r="L746" s="103"/>
    </row>
    <row r="747" spans="1:12" customFormat="1" x14ac:dyDescent="0.25">
      <c r="A747" s="91"/>
      <c r="B747" s="91"/>
      <c r="C747" s="91"/>
      <c r="D747" s="91"/>
      <c r="E747" s="103"/>
      <c r="F747" s="103"/>
      <c r="G747" s="103"/>
      <c r="H747" s="103"/>
      <c r="I747" s="103"/>
      <c r="J747" s="103"/>
      <c r="K747" s="103"/>
      <c r="L747" s="103"/>
    </row>
    <row r="748" spans="1:12" customFormat="1" x14ac:dyDescent="0.25">
      <c r="A748" s="91"/>
      <c r="B748" s="91"/>
      <c r="C748" s="91"/>
      <c r="D748" s="91"/>
      <c r="E748" s="103"/>
      <c r="F748" s="103"/>
      <c r="G748" s="103"/>
      <c r="H748" s="103"/>
      <c r="I748" s="103"/>
      <c r="J748" s="103"/>
      <c r="K748" s="103"/>
      <c r="L748" s="103"/>
    </row>
    <row r="749" spans="1:12" customFormat="1" x14ac:dyDescent="0.25">
      <c r="A749" s="91"/>
      <c r="B749" s="91"/>
      <c r="C749" s="91"/>
      <c r="D749" s="91"/>
      <c r="E749" s="103"/>
      <c r="F749" s="103"/>
      <c r="G749" s="103"/>
      <c r="H749" s="103"/>
      <c r="I749" s="103"/>
      <c r="J749" s="103"/>
      <c r="K749" s="103"/>
      <c r="L749" s="103"/>
    </row>
    <row r="750" spans="1:12" customFormat="1" x14ac:dyDescent="0.25">
      <c r="A750" s="91"/>
      <c r="B750" s="91"/>
      <c r="C750" s="91"/>
      <c r="D750" s="91"/>
      <c r="E750" s="103"/>
      <c r="F750" s="103"/>
      <c r="G750" s="103"/>
      <c r="H750" s="103"/>
      <c r="I750" s="103"/>
      <c r="J750" s="103"/>
      <c r="K750" s="103"/>
      <c r="L750" s="103"/>
    </row>
    <row r="751" spans="1:12" customFormat="1" x14ac:dyDescent="0.25">
      <c r="A751" s="91"/>
      <c r="B751" s="91"/>
      <c r="C751" s="91"/>
      <c r="D751" s="91"/>
      <c r="E751" s="103"/>
      <c r="F751" s="103"/>
      <c r="G751" s="103"/>
      <c r="H751" s="103"/>
      <c r="I751" s="103"/>
      <c r="J751" s="103"/>
      <c r="K751" s="103"/>
      <c r="L751" s="103"/>
    </row>
    <row r="752" spans="1:12" customFormat="1" x14ac:dyDescent="0.25">
      <c r="A752" s="91"/>
      <c r="B752" s="91"/>
      <c r="C752" s="91"/>
      <c r="D752" s="91"/>
      <c r="E752" s="103"/>
      <c r="F752" s="103"/>
      <c r="G752" s="103"/>
      <c r="H752" s="103"/>
      <c r="I752" s="103"/>
      <c r="J752" s="103"/>
      <c r="K752" s="103"/>
      <c r="L752" s="103"/>
    </row>
    <row r="753" spans="1:12" customFormat="1" x14ac:dyDescent="0.25">
      <c r="A753" s="91"/>
      <c r="B753" s="91"/>
      <c r="C753" s="91"/>
      <c r="D753" s="91"/>
      <c r="E753" s="103"/>
      <c r="F753" s="103"/>
      <c r="G753" s="103"/>
      <c r="H753" s="103"/>
      <c r="I753" s="103"/>
      <c r="J753" s="103"/>
      <c r="K753" s="103"/>
      <c r="L753" s="103"/>
    </row>
    <row r="754" spans="1:12" customFormat="1" x14ac:dyDescent="0.25">
      <c r="A754" s="91"/>
      <c r="B754" s="91"/>
      <c r="C754" s="91"/>
      <c r="D754" s="91"/>
      <c r="E754" s="103"/>
      <c r="F754" s="103"/>
      <c r="G754" s="103"/>
      <c r="H754" s="103"/>
      <c r="I754" s="103"/>
      <c r="J754" s="103"/>
      <c r="K754" s="103"/>
      <c r="L754" s="103"/>
    </row>
    <row r="755" spans="1:12" customFormat="1" x14ac:dyDescent="0.25">
      <c r="A755" s="91"/>
      <c r="B755" s="91"/>
      <c r="C755" s="91"/>
      <c r="D755" s="91"/>
      <c r="E755" s="103"/>
      <c r="F755" s="103"/>
      <c r="G755" s="103"/>
      <c r="H755" s="103"/>
      <c r="I755" s="103"/>
      <c r="J755" s="103"/>
      <c r="K755" s="103"/>
      <c r="L755" s="103"/>
    </row>
    <row r="756" spans="1:12" customFormat="1" x14ac:dyDescent="0.25">
      <c r="A756" s="91"/>
      <c r="B756" s="91"/>
      <c r="C756" s="91"/>
      <c r="D756" s="91"/>
      <c r="E756" s="103"/>
      <c r="F756" s="103"/>
      <c r="G756" s="103"/>
      <c r="H756" s="103"/>
      <c r="I756" s="103"/>
      <c r="J756" s="103"/>
      <c r="K756" s="103"/>
      <c r="L756" s="103"/>
    </row>
    <row r="757" spans="1:12" customFormat="1" x14ac:dyDescent="0.25">
      <c r="A757" s="91"/>
      <c r="B757" s="91"/>
      <c r="C757" s="91"/>
      <c r="D757" s="91"/>
      <c r="E757" s="103"/>
      <c r="F757" s="103"/>
      <c r="G757" s="103"/>
      <c r="H757" s="103"/>
      <c r="I757" s="103"/>
      <c r="J757" s="103"/>
      <c r="K757" s="103"/>
      <c r="L757" s="103"/>
    </row>
    <row r="758" spans="1:12" customFormat="1" x14ac:dyDescent="0.25">
      <c r="A758" s="91"/>
      <c r="B758" s="91"/>
      <c r="C758" s="91"/>
      <c r="D758" s="91"/>
      <c r="E758" s="103"/>
      <c r="F758" s="103"/>
      <c r="G758" s="103"/>
      <c r="H758" s="103"/>
      <c r="I758" s="103"/>
      <c r="J758" s="103"/>
      <c r="K758" s="103"/>
      <c r="L758" s="103"/>
    </row>
    <row r="759" spans="1:12" customFormat="1" x14ac:dyDescent="0.25">
      <c r="A759" s="91"/>
      <c r="B759" s="91"/>
      <c r="C759" s="91"/>
      <c r="D759" s="91"/>
      <c r="E759" s="103"/>
      <c r="F759" s="103"/>
      <c r="G759" s="103"/>
      <c r="H759" s="103"/>
      <c r="I759" s="103"/>
      <c r="J759" s="103"/>
      <c r="K759" s="103"/>
      <c r="L759" s="103"/>
    </row>
    <row r="760" spans="1:12" customFormat="1" x14ac:dyDescent="0.25">
      <c r="A760" s="91"/>
      <c r="B760" s="91"/>
      <c r="C760" s="91"/>
      <c r="D760" s="91"/>
      <c r="E760" s="103"/>
      <c r="F760" s="103"/>
      <c r="G760" s="103"/>
      <c r="H760" s="103"/>
      <c r="I760" s="103"/>
      <c r="J760" s="103"/>
      <c r="K760" s="103"/>
      <c r="L760" s="103"/>
    </row>
    <row r="761" spans="1:12" customFormat="1" x14ac:dyDescent="0.25">
      <c r="A761" s="91"/>
      <c r="B761" s="91"/>
      <c r="C761" s="91"/>
      <c r="D761" s="91"/>
      <c r="E761" s="103"/>
      <c r="F761" s="103"/>
      <c r="G761" s="103"/>
      <c r="H761" s="103"/>
      <c r="I761" s="103"/>
      <c r="J761" s="103"/>
      <c r="K761" s="103"/>
      <c r="L761" s="103"/>
    </row>
    <row r="762" spans="1:12" customFormat="1" x14ac:dyDescent="0.25">
      <c r="A762" s="91"/>
      <c r="B762" s="91"/>
      <c r="C762" s="91"/>
      <c r="D762" s="91"/>
      <c r="E762" s="103"/>
      <c r="F762" s="103"/>
      <c r="G762" s="103"/>
      <c r="H762" s="103"/>
      <c r="I762" s="103"/>
      <c r="J762" s="103"/>
      <c r="K762" s="103"/>
      <c r="L762" s="103"/>
    </row>
    <row r="763" spans="1:12" customFormat="1" x14ac:dyDescent="0.25">
      <c r="A763" s="91"/>
      <c r="B763" s="91"/>
      <c r="C763" s="91"/>
      <c r="D763" s="91"/>
      <c r="E763" s="103"/>
      <c r="F763" s="103"/>
      <c r="G763" s="103"/>
      <c r="H763" s="103"/>
      <c r="I763" s="103"/>
      <c r="J763" s="103"/>
      <c r="K763" s="103"/>
      <c r="L763" s="103"/>
    </row>
    <row r="764" spans="1:12" customFormat="1" x14ac:dyDescent="0.25">
      <c r="A764" s="91"/>
      <c r="B764" s="91"/>
      <c r="C764" s="91"/>
      <c r="D764" s="91"/>
      <c r="E764" s="103"/>
      <c r="F764" s="103"/>
      <c r="G764" s="103"/>
      <c r="H764" s="103"/>
      <c r="I764" s="103"/>
      <c r="J764" s="103"/>
      <c r="K764" s="103"/>
      <c r="L764" s="103"/>
    </row>
    <row r="765" spans="1:12" customFormat="1" x14ac:dyDescent="0.25">
      <c r="A765" s="91"/>
      <c r="B765" s="91"/>
      <c r="C765" s="91"/>
      <c r="D765" s="91"/>
      <c r="E765" s="103"/>
      <c r="F765" s="103"/>
      <c r="G765" s="103"/>
      <c r="H765" s="103"/>
      <c r="I765" s="103"/>
      <c r="J765" s="103"/>
      <c r="K765" s="103"/>
      <c r="L765" s="103"/>
    </row>
    <row r="766" spans="1:12" customFormat="1" x14ac:dyDescent="0.25">
      <c r="A766" s="91"/>
      <c r="B766" s="91"/>
      <c r="C766" s="91"/>
      <c r="D766" s="91"/>
      <c r="E766" s="103"/>
      <c r="F766" s="103"/>
      <c r="G766" s="103"/>
      <c r="H766" s="103"/>
      <c r="I766" s="103"/>
      <c r="J766" s="103"/>
      <c r="K766" s="103"/>
      <c r="L766" s="103"/>
    </row>
    <row r="767" spans="1:12" customFormat="1" x14ac:dyDescent="0.25">
      <c r="A767" s="91"/>
      <c r="B767" s="91"/>
      <c r="C767" s="91"/>
      <c r="D767" s="91"/>
      <c r="E767" s="103"/>
      <c r="F767" s="103"/>
      <c r="G767" s="103"/>
      <c r="H767" s="103"/>
      <c r="I767" s="103"/>
      <c r="J767" s="103"/>
      <c r="K767" s="103"/>
      <c r="L767" s="103"/>
    </row>
    <row r="768" spans="1:12" customFormat="1" x14ac:dyDescent="0.25">
      <c r="A768" s="91"/>
      <c r="B768" s="91"/>
      <c r="C768" s="91"/>
      <c r="D768" s="91"/>
      <c r="E768" s="103"/>
      <c r="F768" s="103"/>
      <c r="G768" s="103"/>
      <c r="H768" s="103"/>
      <c r="I768" s="103"/>
      <c r="J768" s="103"/>
      <c r="K768" s="103"/>
      <c r="L768" s="103"/>
    </row>
    <row r="769" spans="1:12" customFormat="1" x14ac:dyDescent="0.25">
      <c r="A769" s="91"/>
      <c r="B769" s="91"/>
      <c r="C769" s="91"/>
      <c r="D769" s="91"/>
      <c r="E769" s="103"/>
      <c r="F769" s="103"/>
      <c r="G769" s="103"/>
      <c r="H769" s="103"/>
      <c r="I769" s="103"/>
      <c r="J769" s="103"/>
      <c r="K769" s="103"/>
      <c r="L769" s="103"/>
    </row>
    <row r="770" spans="1:12" customFormat="1" x14ac:dyDescent="0.25">
      <c r="A770" s="91"/>
      <c r="B770" s="91"/>
      <c r="C770" s="91"/>
      <c r="D770" s="91"/>
      <c r="E770" s="103"/>
      <c r="F770" s="103"/>
      <c r="G770" s="103"/>
      <c r="H770" s="103"/>
      <c r="I770" s="103"/>
      <c r="J770" s="103"/>
      <c r="K770" s="103"/>
      <c r="L770" s="103"/>
    </row>
    <row r="771" spans="1:12" customFormat="1" x14ac:dyDescent="0.25">
      <c r="A771" s="91"/>
      <c r="B771" s="91"/>
      <c r="C771" s="91"/>
      <c r="D771" s="91"/>
      <c r="E771" s="103"/>
      <c r="F771" s="103"/>
      <c r="G771" s="103"/>
      <c r="H771" s="103"/>
      <c r="I771" s="103"/>
      <c r="J771" s="103"/>
      <c r="K771" s="103"/>
      <c r="L771" s="103"/>
    </row>
    <row r="772" spans="1:12" customFormat="1" x14ac:dyDescent="0.25">
      <c r="A772" s="91"/>
      <c r="B772" s="91"/>
      <c r="C772" s="91"/>
      <c r="D772" s="91"/>
      <c r="E772" s="103"/>
      <c r="F772" s="103"/>
      <c r="G772" s="103"/>
      <c r="H772" s="103"/>
      <c r="I772" s="103"/>
      <c r="J772" s="103"/>
      <c r="K772" s="103"/>
      <c r="L772" s="103"/>
    </row>
    <row r="773" spans="1:12" customFormat="1" x14ac:dyDescent="0.25">
      <c r="A773" s="91"/>
      <c r="B773" s="91"/>
      <c r="C773" s="91"/>
      <c r="D773" s="91"/>
      <c r="E773" s="103"/>
      <c r="F773" s="103"/>
      <c r="G773" s="103"/>
      <c r="H773" s="103"/>
      <c r="I773" s="103"/>
      <c r="J773" s="103"/>
      <c r="K773" s="103"/>
      <c r="L773" s="103"/>
    </row>
    <row r="774" spans="1:12" customFormat="1" x14ac:dyDescent="0.25">
      <c r="A774" s="91"/>
      <c r="B774" s="91"/>
      <c r="C774" s="91"/>
      <c r="D774" s="91"/>
      <c r="E774" s="103"/>
      <c r="F774" s="103"/>
      <c r="G774" s="103"/>
      <c r="H774" s="103"/>
      <c r="I774" s="103"/>
      <c r="J774" s="103"/>
      <c r="K774" s="103"/>
      <c r="L774" s="103"/>
    </row>
    <row r="775" spans="1:12" customFormat="1" x14ac:dyDescent="0.25">
      <c r="A775" s="91"/>
      <c r="B775" s="91"/>
      <c r="C775" s="91"/>
      <c r="D775" s="91"/>
      <c r="E775" s="103"/>
      <c r="F775" s="103"/>
      <c r="G775" s="103"/>
      <c r="H775" s="103"/>
      <c r="I775" s="103"/>
      <c r="J775" s="103"/>
      <c r="K775" s="103"/>
      <c r="L775" s="103"/>
    </row>
    <row r="776" spans="1:12" customFormat="1" x14ac:dyDescent="0.25">
      <c r="A776" s="91"/>
      <c r="B776" s="91"/>
      <c r="C776" s="91"/>
      <c r="D776" s="91"/>
      <c r="E776" s="103"/>
      <c r="F776" s="103"/>
      <c r="G776" s="103"/>
      <c r="H776" s="103"/>
      <c r="I776" s="103"/>
      <c r="J776" s="103"/>
      <c r="K776" s="103"/>
      <c r="L776" s="103"/>
    </row>
    <row r="777" spans="1:12" customFormat="1" x14ac:dyDescent="0.25">
      <c r="A777" s="91"/>
      <c r="B777" s="91"/>
      <c r="C777" s="91"/>
      <c r="D777" s="91"/>
      <c r="E777" s="103"/>
      <c r="F777" s="103"/>
      <c r="G777" s="103"/>
      <c r="H777" s="103"/>
      <c r="I777" s="103"/>
      <c r="J777" s="103"/>
      <c r="K777" s="103"/>
      <c r="L777" s="103"/>
    </row>
    <row r="778" spans="1:12" customFormat="1" x14ac:dyDescent="0.25">
      <c r="A778" s="91"/>
      <c r="B778" s="91"/>
      <c r="C778" s="91"/>
      <c r="D778" s="91"/>
      <c r="E778" s="103"/>
      <c r="F778" s="103"/>
      <c r="G778" s="103"/>
      <c r="H778" s="103"/>
      <c r="I778" s="103"/>
      <c r="J778" s="103"/>
      <c r="K778" s="103"/>
      <c r="L778" s="103"/>
    </row>
    <row r="779" spans="1:12" customFormat="1" x14ac:dyDescent="0.25">
      <c r="A779" s="91"/>
      <c r="B779" s="91"/>
      <c r="C779" s="91"/>
      <c r="D779" s="91"/>
      <c r="E779" s="103"/>
      <c r="F779" s="103"/>
      <c r="G779" s="103"/>
      <c r="H779" s="103"/>
      <c r="I779" s="103"/>
      <c r="J779" s="103"/>
      <c r="K779" s="103"/>
      <c r="L779" s="103"/>
    </row>
    <row r="780" spans="1:12" customFormat="1" x14ac:dyDescent="0.25">
      <c r="A780" s="91"/>
      <c r="B780" s="91"/>
      <c r="C780" s="91"/>
      <c r="D780" s="91"/>
      <c r="E780" s="103"/>
      <c r="F780" s="103"/>
      <c r="G780" s="103"/>
      <c r="H780" s="103"/>
      <c r="I780" s="103"/>
      <c r="J780" s="103"/>
      <c r="K780" s="103"/>
      <c r="L780" s="103"/>
    </row>
    <row r="781" spans="1:12" customFormat="1" x14ac:dyDescent="0.25">
      <c r="A781" s="91"/>
      <c r="B781" s="91"/>
      <c r="C781" s="91"/>
      <c r="D781" s="91"/>
      <c r="E781" s="103"/>
      <c r="F781" s="103"/>
      <c r="G781" s="103"/>
      <c r="H781" s="103"/>
      <c r="I781" s="103"/>
      <c r="J781" s="103"/>
      <c r="K781" s="103"/>
      <c r="L781" s="103"/>
    </row>
    <row r="782" spans="1:12" customFormat="1" x14ac:dyDescent="0.25">
      <c r="A782" s="91"/>
      <c r="B782" s="91"/>
      <c r="C782" s="91"/>
      <c r="D782" s="91"/>
      <c r="E782" s="103"/>
      <c r="F782" s="103"/>
      <c r="G782" s="103"/>
      <c r="H782" s="103"/>
      <c r="I782" s="103"/>
      <c r="J782" s="103"/>
      <c r="K782" s="103"/>
      <c r="L782" s="103"/>
    </row>
    <row r="783" spans="1:12" customFormat="1" x14ac:dyDescent="0.25">
      <c r="A783" s="91"/>
      <c r="B783" s="91"/>
      <c r="C783" s="91"/>
      <c r="D783" s="91"/>
      <c r="E783" s="103"/>
      <c r="F783" s="103"/>
      <c r="G783" s="103"/>
      <c r="H783" s="103"/>
      <c r="I783" s="103"/>
      <c r="J783" s="103"/>
      <c r="K783" s="103"/>
      <c r="L783" s="103"/>
    </row>
    <row r="784" spans="1:12" customFormat="1" x14ac:dyDescent="0.25">
      <c r="A784" s="91"/>
      <c r="B784" s="91"/>
      <c r="C784" s="91"/>
      <c r="D784" s="91"/>
      <c r="E784" s="103"/>
      <c r="F784" s="103"/>
      <c r="G784" s="103"/>
      <c r="H784" s="103"/>
      <c r="I784" s="103"/>
      <c r="J784" s="103"/>
      <c r="K784" s="103"/>
      <c r="L784" s="103"/>
    </row>
    <row r="785" spans="1:12" customFormat="1" x14ac:dyDescent="0.25">
      <c r="A785" s="91"/>
      <c r="B785" s="91"/>
      <c r="C785" s="91"/>
      <c r="D785" s="91"/>
      <c r="E785" s="103"/>
      <c r="F785" s="103"/>
      <c r="G785" s="103"/>
      <c r="H785" s="103"/>
      <c r="I785" s="103"/>
      <c r="J785" s="103"/>
      <c r="K785" s="103"/>
      <c r="L785" s="103"/>
    </row>
    <row r="786" spans="1:12" customFormat="1" x14ac:dyDescent="0.25">
      <c r="A786" s="91"/>
      <c r="B786" s="91"/>
      <c r="C786" s="91"/>
      <c r="D786" s="91"/>
      <c r="E786" s="103"/>
      <c r="F786" s="103"/>
      <c r="G786" s="103"/>
      <c r="H786" s="103"/>
      <c r="I786" s="103"/>
      <c r="J786" s="103"/>
      <c r="K786" s="103"/>
      <c r="L786" s="103"/>
    </row>
    <row r="787" spans="1:12" customFormat="1" x14ac:dyDescent="0.25">
      <c r="A787" s="91"/>
      <c r="B787" s="91"/>
      <c r="C787" s="91"/>
      <c r="D787" s="91"/>
      <c r="E787" s="103"/>
      <c r="F787" s="103"/>
      <c r="G787" s="103"/>
      <c r="H787" s="103"/>
      <c r="I787" s="103"/>
      <c r="J787" s="103"/>
      <c r="K787" s="103"/>
      <c r="L787" s="103"/>
    </row>
    <row r="788" spans="1:12" customFormat="1" x14ac:dyDescent="0.25">
      <c r="A788" s="91"/>
      <c r="B788" s="91"/>
      <c r="C788" s="91"/>
      <c r="D788" s="91"/>
      <c r="E788" s="103"/>
      <c r="F788" s="103"/>
      <c r="G788" s="103"/>
      <c r="H788" s="103"/>
      <c r="I788" s="103"/>
      <c r="J788" s="103"/>
      <c r="K788" s="103"/>
      <c r="L788" s="103"/>
    </row>
    <row r="789" spans="1:12" customFormat="1" x14ac:dyDescent="0.25">
      <c r="A789" s="91"/>
      <c r="B789" s="91"/>
      <c r="C789" s="91"/>
      <c r="D789" s="91"/>
      <c r="E789" s="103"/>
      <c r="F789" s="103"/>
      <c r="G789" s="103"/>
      <c r="H789" s="103"/>
      <c r="I789" s="103"/>
      <c r="J789" s="103"/>
      <c r="K789" s="103"/>
      <c r="L789" s="103"/>
    </row>
    <row r="790" spans="1:12" customFormat="1" x14ac:dyDescent="0.25">
      <c r="A790" s="91"/>
      <c r="B790" s="91"/>
      <c r="C790" s="91"/>
      <c r="D790" s="91"/>
      <c r="E790" s="103"/>
      <c r="F790" s="103"/>
      <c r="G790" s="103"/>
      <c r="H790" s="103"/>
      <c r="I790" s="103"/>
      <c r="J790" s="103"/>
      <c r="K790" s="103"/>
      <c r="L790" s="103"/>
    </row>
    <row r="791" spans="1:12" customFormat="1" x14ac:dyDescent="0.25">
      <c r="A791" s="91"/>
      <c r="B791" s="91"/>
      <c r="C791" s="91"/>
      <c r="D791" s="91"/>
      <c r="E791" s="103"/>
      <c r="F791" s="103"/>
      <c r="G791" s="103"/>
      <c r="H791" s="103"/>
      <c r="I791" s="103"/>
      <c r="J791" s="103"/>
      <c r="K791" s="103"/>
      <c r="L791" s="103"/>
    </row>
    <row r="792" spans="1:12" customFormat="1" x14ac:dyDescent="0.25">
      <c r="A792" s="91"/>
      <c r="B792" s="91"/>
      <c r="C792" s="91"/>
      <c r="D792" s="91"/>
      <c r="E792" s="103"/>
      <c r="F792" s="103"/>
      <c r="G792" s="103"/>
      <c r="H792" s="103"/>
      <c r="I792" s="103"/>
      <c r="J792" s="103"/>
      <c r="K792" s="103"/>
      <c r="L792" s="103"/>
    </row>
    <row r="793" spans="1:12" customFormat="1" x14ac:dyDescent="0.25">
      <c r="A793" s="91"/>
      <c r="B793" s="91"/>
      <c r="C793" s="91"/>
      <c r="D793" s="91"/>
      <c r="E793" s="103"/>
      <c r="F793" s="103"/>
      <c r="G793" s="103"/>
      <c r="H793" s="103"/>
      <c r="I793" s="103"/>
      <c r="J793" s="103"/>
      <c r="K793" s="103"/>
      <c r="L793" s="103"/>
    </row>
    <row r="794" spans="1:12" customFormat="1" x14ac:dyDescent="0.25">
      <c r="A794" s="91"/>
      <c r="B794" s="91"/>
      <c r="C794" s="91"/>
      <c r="D794" s="91"/>
      <c r="E794" s="103"/>
      <c r="F794" s="103"/>
      <c r="G794" s="103"/>
      <c r="H794" s="103"/>
      <c r="I794" s="103"/>
      <c r="J794" s="103"/>
      <c r="K794" s="103"/>
      <c r="L794" s="103"/>
    </row>
    <row r="795" spans="1:12" customFormat="1" x14ac:dyDescent="0.25">
      <c r="A795" s="91"/>
      <c r="B795" s="91"/>
      <c r="C795" s="91"/>
      <c r="D795" s="91"/>
      <c r="E795" s="103"/>
      <c r="F795" s="103"/>
      <c r="G795" s="103"/>
      <c r="H795" s="103"/>
      <c r="I795" s="103"/>
      <c r="J795" s="103"/>
      <c r="K795" s="103"/>
      <c r="L795" s="103"/>
    </row>
    <row r="796" spans="1:12" customFormat="1" x14ac:dyDescent="0.25">
      <c r="A796" s="91"/>
      <c r="B796" s="91"/>
      <c r="C796" s="91"/>
      <c r="D796" s="91"/>
      <c r="E796" s="103"/>
      <c r="F796" s="103"/>
      <c r="G796" s="103"/>
      <c r="H796" s="103"/>
      <c r="I796" s="103"/>
      <c r="J796" s="103"/>
      <c r="K796" s="103"/>
      <c r="L796" s="103"/>
    </row>
    <row r="797" spans="1:12" customFormat="1" x14ac:dyDescent="0.25">
      <c r="A797" s="91"/>
      <c r="B797" s="91"/>
      <c r="C797" s="91"/>
      <c r="D797" s="91"/>
      <c r="E797" s="103"/>
      <c r="F797" s="103"/>
      <c r="G797" s="103"/>
      <c r="H797" s="103"/>
      <c r="I797" s="103"/>
      <c r="J797" s="103"/>
      <c r="K797" s="103"/>
      <c r="L797" s="103"/>
    </row>
    <row r="798" spans="1:12" customFormat="1" x14ac:dyDescent="0.25">
      <c r="A798" s="91"/>
      <c r="B798" s="91"/>
      <c r="C798" s="91"/>
      <c r="D798" s="91"/>
      <c r="E798" s="103"/>
      <c r="F798" s="103"/>
      <c r="G798" s="103"/>
      <c r="H798" s="103"/>
      <c r="I798" s="103"/>
      <c r="J798" s="103"/>
      <c r="K798" s="103"/>
      <c r="L798" s="103"/>
    </row>
    <row r="799" spans="1:12" customFormat="1" x14ac:dyDescent="0.25">
      <c r="A799" s="91"/>
      <c r="B799" s="91"/>
      <c r="C799" s="91"/>
      <c r="D799" s="91"/>
      <c r="E799" s="103"/>
      <c r="F799" s="103"/>
      <c r="G799" s="103"/>
      <c r="H799" s="103"/>
      <c r="I799" s="103"/>
      <c r="J799" s="103"/>
      <c r="K799" s="103"/>
      <c r="L799" s="103"/>
    </row>
    <row r="800" spans="1:12" customFormat="1" x14ac:dyDescent="0.25">
      <c r="A800" s="91"/>
      <c r="B800" s="91"/>
      <c r="C800" s="91"/>
      <c r="D800" s="91"/>
      <c r="E800" s="103"/>
      <c r="F800" s="103"/>
      <c r="G800" s="103"/>
      <c r="H800" s="103"/>
      <c r="I800" s="103"/>
      <c r="J800" s="103"/>
      <c r="K800" s="103"/>
      <c r="L800" s="103"/>
    </row>
    <row r="801" spans="1:12" customFormat="1" x14ac:dyDescent="0.25">
      <c r="A801" s="91"/>
      <c r="B801" s="91"/>
      <c r="C801" s="91"/>
      <c r="D801" s="91"/>
      <c r="E801" s="103"/>
      <c r="F801" s="103"/>
      <c r="G801" s="103"/>
      <c r="H801" s="103"/>
      <c r="I801" s="103"/>
      <c r="J801" s="103"/>
      <c r="K801" s="103"/>
      <c r="L801" s="103"/>
    </row>
    <row r="802" spans="1:12" customFormat="1" x14ac:dyDescent="0.25">
      <c r="A802" s="91"/>
      <c r="B802" s="91"/>
      <c r="C802" s="91"/>
      <c r="D802" s="91"/>
      <c r="E802" s="103"/>
      <c r="F802" s="103"/>
      <c r="G802" s="103"/>
      <c r="H802" s="103"/>
      <c r="I802" s="103"/>
      <c r="J802" s="103"/>
      <c r="K802" s="103"/>
      <c r="L802" s="103"/>
    </row>
    <row r="803" spans="1:12" customFormat="1" x14ac:dyDescent="0.25">
      <c r="A803" s="91"/>
      <c r="B803" s="91"/>
      <c r="C803" s="91"/>
      <c r="D803" s="91"/>
      <c r="E803" s="103"/>
      <c r="F803" s="103"/>
      <c r="G803" s="103"/>
      <c r="H803" s="103"/>
      <c r="I803" s="103"/>
      <c r="J803" s="103"/>
      <c r="K803" s="103"/>
      <c r="L803" s="103"/>
    </row>
    <row r="804" spans="1:12" customFormat="1" x14ac:dyDescent="0.25">
      <c r="A804" s="91"/>
      <c r="B804" s="91"/>
      <c r="C804" s="91"/>
      <c r="D804" s="91"/>
      <c r="E804" s="103"/>
      <c r="F804" s="103"/>
      <c r="G804" s="103"/>
      <c r="H804" s="103"/>
      <c r="I804" s="103"/>
      <c r="J804" s="103"/>
      <c r="K804" s="103"/>
      <c r="L804" s="103"/>
    </row>
    <row r="805" spans="1:12" customFormat="1" x14ac:dyDescent="0.25">
      <c r="A805" s="91"/>
      <c r="B805" s="91"/>
      <c r="C805" s="91"/>
      <c r="D805" s="91"/>
      <c r="E805" s="103"/>
      <c r="F805" s="103"/>
      <c r="G805" s="103"/>
      <c r="H805" s="103"/>
      <c r="I805" s="103"/>
      <c r="J805" s="103"/>
      <c r="K805" s="103"/>
      <c r="L805" s="103"/>
    </row>
    <row r="806" spans="1:12" customFormat="1" x14ac:dyDescent="0.25">
      <c r="A806" s="91"/>
      <c r="B806" s="91"/>
      <c r="C806" s="91"/>
      <c r="D806" s="91"/>
      <c r="E806" s="103"/>
      <c r="F806" s="103"/>
      <c r="G806" s="103"/>
      <c r="H806" s="103"/>
      <c r="I806" s="103"/>
      <c r="J806" s="103"/>
      <c r="K806" s="103"/>
      <c r="L806" s="103"/>
    </row>
    <row r="807" spans="1:12" customFormat="1" x14ac:dyDescent="0.25">
      <c r="A807" s="91"/>
      <c r="B807" s="91"/>
      <c r="C807" s="91"/>
      <c r="D807" s="91"/>
      <c r="E807" s="103"/>
      <c r="F807" s="103"/>
      <c r="G807" s="103"/>
      <c r="H807" s="103"/>
      <c r="I807" s="103"/>
      <c r="J807" s="103"/>
      <c r="K807" s="103"/>
      <c r="L807" s="103"/>
    </row>
    <row r="808" spans="1:12" customFormat="1" x14ac:dyDescent="0.25">
      <c r="A808" s="91"/>
      <c r="B808" s="91"/>
      <c r="C808" s="91"/>
      <c r="D808" s="91"/>
      <c r="E808" s="103"/>
      <c r="F808" s="103"/>
      <c r="G808" s="103"/>
      <c r="H808" s="103"/>
      <c r="I808" s="103"/>
      <c r="J808" s="103"/>
      <c r="K808" s="103"/>
      <c r="L808" s="103"/>
    </row>
    <row r="809" spans="1:12" customFormat="1" x14ac:dyDescent="0.25">
      <c r="A809" s="91"/>
      <c r="B809" s="91"/>
      <c r="C809" s="91"/>
      <c r="D809" s="91"/>
      <c r="E809" s="103"/>
      <c r="F809" s="103"/>
      <c r="G809" s="103"/>
      <c r="H809" s="103"/>
      <c r="I809" s="103"/>
      <c r="J809" s="103"/>
      <c r="K809" s="103"/>
      <c r="L809" s="103"/>
    </row>
    <row r="810" spans="1:12" customFormat="1" x14ac:dyDescent="0.25">
      <c r="A810" s="91"/>
      <c r="B810" s="91"/>
      <c r="C810" s="91"/>
      <c r="D810" s="91"/>
      <c r="E810" s="103"/>
      <c r="F810" s="103"/>
      <c r="G810" s="103"/>
      <c r="H810" s="103"/>
      <c r="I810" s="103"/>
      <c r="J810" s="103"/>
      <c r="K810" s="103"/>
      <c r="L810" s="103"/>
    </row>
    <row r="811" spans="1:12" customFormat="1" x14ac:dyDescent="0.25">
      <c r="A811" s="91"/>
      <c r="B811" s="91"/>
      <c r="C811" s="91"/>
      <c r="D811" s="91"/>
      <c r="E811" s="103"/>
      <c r="F811" s="103"/>
      <c r="G811" s="103"/>
      <c r="H811" s="103"/>
      <c r="I811" s="103"/>
      <c r="J811" s="103"/>
      <c r="K811" s="103"/>
      <c r="L811" s="103"/>
    </row>
    <row r="812" spans="1:12" customFormat="1" x14ac:dyDescent="0.25">
      <c r="A812" s="91"/>
      <c r="B812" s="91"/>
      <c r="C812" s="91"/>
      <c r="D812" s="91"/>
      <c r="E812" s="103"/>
      <c r="F812" s="103"/>
      <c r="G812" s="103"/>
      <c r="H812" s="103"/>
      <c r="I812" s="103"/>
      <c r="J812" s="103"/>
      <c r="K812" s="103"/>
      <c r="L812" s="103"/>
    </row>
    <row r="813" spans="1:12" customFormat="1" x14ac:dyDescent="0.25">
      <c r="A813" s="91"/>
      <c r="B813" s="91"/>
      <c r="C813" s="91"/>
      <c r="D813" s="91"/>
      <c r="E813" s="103"/>
      <c r="F813" s="103"/>
      <c r="G813" s="103"/>
      <c r="H813" s="103"/>
      <c r="I813" s="103"/>
      <c r="J813" s="103"/>
      <c r="K813" s="103"/>
      <c r="L813" s="103"/>
    </row>
    <row r="814" spans="1:12" customFormat="1" x14ac:dyDescent="0.25">
      <c r="A814" s="91"/>
      <c r="B814" s="91"/>
      <c r="C814" s="91"/>
      <c r="D814" s="91"/>
      <c r="E814" s="103"/>
      <c r="F814" s="103"/>
      <c r="G814" s="103"/>
      <c r="H814" s="103"/>
      <c r="I814" s="103"/>
      <c r="J814" s="103"/>
      <c r="K814" s="103"/>
      <c r="L814" s="103"/>
    </row>
    <row r="815" spans="1:12" customFormat="1" x14ac:dyDescent="0.25">
      <c r="A815" s="91"/>
      <c r="B815" s="91"/>
      <c r="C815" s="91"/>
      <c r="D815" s="91"/>
      <c r="E815" s="103"/>
      <c r="F815" s="103"/>
      <c r="G815" s="103"/>
      <c r="H815" s="103"/>
      <c r="I815" s="103"/>
      <c r="J815" s="103"/>
      <c r="K815" s="103"/>
      <c r="L815" s="103"/>
    </row>
    <row r="816" spans="1:12" customFormat="1" x14ac:dyDescent="0.25">
      <c r="A816" s="91"/>
      <c r="B816" s="91"/>
      <c r="C816" s="91"/>
      <c r="D816" s="91"/>
      <c r="E816" s="103"/>
      <c r="F816" s="103"/>
      <c r="G816" s="103"/>
      <c r="H816" s="103"/>
      <c r="I816" s="103"/>
      <c r="J816" s="103"/>
      <c r="K816" s="103"/>
      <c r="L816" s="103"/>
    </row>
    <row r="817" spans="1:12" customFormat="1" x14ac:dyDescent="0.25">
      <c r="A817" s="91"/>
      <c r="B817" s="91"/>
      <c r="C817" s="91"/>
      <c r="D817" s="91"/>
      <c r="E817" s="103"/>
      <c r="F817" s="103"/>
      <c r="G817" s="103"/>
      <c r="H817" s="103"/>
      <c r="I817" s="103"/>
      <c r="J817" s="103"/>
      <c r="K817" s="103"/>
      <c r="L817" s="103"/>
    </row>
    <row r="818" spans="1:12" customFormat="1" x14ac:dyDescent="0.25">
      <c r="A818" s="91"/>
      <c r="B818" s="91"/>
      <c r="C818" s="91"/>
      <c r="D818" s="91"/>
      <c r="E818" s="103"/>
      <c r="F818" s="103"/>
      <c r="G818" s="103"/>
      <c r="H818" s="103"/>
      <c r="I818" s="103"/>
      <c r="J818" s="103"/>
      <c r="K818" s="103"/>
      <c r="L818" s="103"/>
    </row>
    <row r="819" spans="1:12" customFormat="1" x14ac:dyDescent="0.25">
      <c r="A819" s="91"/>
      <c r="B819" s="91"/>
      <c r="C819" s="91"/>
      <c r="D819" s="91"/>
      <c r="E819" s="103"/>
      <c r="F819" s="103"/>
      <c r="G819" s="103"/>
      <c r="H819" s="103"/>
      <c r="I819" s="103"/>
      <c r="J819" s="103"/>
      <c r="K819" s="103"/>
      <c r="L819" s="103"/>
    </row>
    <row r="820" spans="1:12" customFormat="1" x14ac:dyDescent="0.25">
      <c r="A820" s="91"/>
      <c r="B820" s="91"/>
      <c r="C820" s="91"/>
      <c r="D820" s="91"/>
      <c r="E820" s="103"/>
      <c r="F820" s="103"/>
      <c r="G820" s="103"/>
      <c r="H820" s="103"/>
      <c r="I820" s="103"/>
      <c r="J820" s="103"/>
      <c r="K820" s="103"/>
      <c r="L820" s="103"/>
    </row>
    <row r="821" spans="1:12" customFormat="1" x14ac:dyDescent="0.25">
      <c r="A821" s="91"/>
      <c r="B821" s="91"/>
      <c r="C821" s="91"/>
      <c r="D821" s="91"/>
      <c r="E821" s="103"/>
      <c r="F821" s="103"/>
      <c r="G821" s="103"/>
      <c r="H821" s="103"/>
      <c r="I821" s="103"/>
      <c r="J821" s="103"/>
      <c r="K821" s="103"/>
      <c r="L821" s="103"/>
    </row>
    <row r="822" spans="1:12" customFormat="1" x14ac:dyDescent="0.25">
      <c r="A822" s="91"/>
      <c r="B822" s="91"/>
      <c r="C822" s="91"/>
      <c r="D822" s="91"/>
      <c r="E822" s="103"/>
      <c r="F822" s="103"/>
      <c r="G822" s="103"/>
      <c r="H822" s="103"/>
      <c r="I822" s="103"/>
      <c r="J822" s="103"/>
      <c r="K822" s="103"/>
      <c r="L822" s="103"/>
    </row>
    <row r="823" spans="1:12" customFormat="1" x14ac:dyDescent="0.25">
      <c r="A823" s="91"/>
      <c r="B823" s="91"/>
      <c r="C823" s="91"/>
      <c r="D823" s="91"/>
      <c r="E823" s="103"/>
      <c r="F823" s="103"/>
      <c r="G823" s="103"/>
      <c r="H823" s="103"/>
      <c r="I823" s="103"/>
      <c r="J823" s="103"/>
      <c r="K823" s="103"/>
      <c r="L823" s="103"/>
    </row>
    <row r="824" spans="1:12" customFormat="1" x14ac:dyDescent="0.25">
      <c r="A824" s="91"/>
      <c r="B824" s="91"/>
      <c r="C824" s="91"/>
      <c r="D824" s="91"/>
      <c r="E824" s="103"/>
      <c r="F824" s="103"/>
      <c r="G824" s="103"/>
      <c r="H824" s="103"/>
      <c r="I824" s="103"/>
      <c r="J824" s="103"/>
      <c r="K824" s="103"/>
      <c r="L824" s="103"/>
    </row>
    <row r="825" spans="1:12" customFormat="1" x14ac:dyDescent="0.25">
      <c r="A825" s="91"/>
      <c r="B825" s="91"/>
      <c r="C825" s="91"/>
      <c r="D825" s="91"/>
      <c r="E825" s="103"/>
      <c r="F825" s="103"/>
      <c r="G825" s="103"/>
      <c r="H825" s="103"/>
      <c r="I825" s="103"/>
      <c r="J825" s="103"/>
      <c r="K825" s="103"/>
      <c r="L825" s="103"/>
    </row>
    <row r="826" spans="1:12" customFormat="1" x14ac:dyDescent="0.25">
      <c r="A826" s="91"/>
      <c r="B826" s="91"/>
      <c r="C826" s="91"/>
      <c r="D826" s="91"/>
      <c r="E826" s="103"/>
      <c r="F826" s="103"/>
      <c r="G826" s="103"/>
      <c r="H826" s="103"/>
      <c r="I826" s="103"/>
      <c r="J826" s="103"/>
      <c r="K826" s="103"/>
      <c r="L826" s="103"/>
    </row>
    <row r="827" spans="1:12" customFormat="1" x14ac:dyDescent="0.25">
      <c r="A827" s="91"/>
      <c r="B827" s="91"/>
      <c r="C827" s="91"/>
      <c r="D827" s="91"/>
      <c r="E827" s="103"/>
      <c r="F827" s="103"/>
      <c r="G827" s="103"/>
      <c r="H827" s="103"/>
      <c r="I827" s="103"/>
      <c r="J827" s="103"/>
      <c r="K827" s="103"/>
      <c r="L827" s="103"/>
    </row>
    <row r="828" spans="1:12" customFormat="1" x14ac:dyDescent="0.25">
      <c r="A828" s="91"/>
      <c r="B828" s="91"/>
      <c r="C828" s="91"/>
      <c r="D828" s="91"/>
      <c r="E828" s="103"/>
      <c r="F828" s="103"/>
      <c r="G828" s="103"/>
      <c r="H828" s="103"/>
      <c r="I828" s="103"/>
      <c r="J828" s="103"/>
      <c r="K828" s="103"/>
      <c r="L828" s="103"/>
    </row>
    <row r="829" spans="1:12" customFormat="1" x14ac:dyDescent="0.25">
      <c r="A829" s="91"/>
      <c r="B829" s="91"/>
      <c r="C829" s="91"/>
      <c r="D829" s="91"/>
      <c r="E829" s="103"/>
      <c r="F829" s="103"/>
      <c r="G829" s="103"/>
      <c r="H829" s="103"/>
      <c r="I829" s="103"/>
      <c r="J829" s="103"/>
      <c r="K829" s="103"/>
      <c r="L829" s="103"/>
    </row>
    <row r="830" spans="1:12" customFormat="1" x14ac:dyDescent="0.25">
      <c r="A830" s="91"/>
      <c r="B830" s="91"/>
      <c r="C830" s="91"/>
      <c r="D830" s="91"/>
      <c r="E830" s="103"/>
      <c r="F830" s="103"/>
      <c r="G830" s="103"/>
      <c r="H830" s="103"/>
      <c r="I830" s="103"/>
      <c r="J830" s="103"/>
      <c r="K830" s="103"/>
      <c r="L830" s="103"/>
    </row>
    <row r="831" spans="1:12" customFormat="1" x14ac:dyDescent="0.25">
      <c r="A831" s="91"/>
      <c r="B831" s="91"/>
      <c r="C831" s="91"/>
      <c r="D831" s="91"/>
      <c r="E831" s="103"/>
      <c r="F831" s="103"/>
      <c r="G831" s="103"/>
      <c r="H831" s="103"/>
      <c r="I831" s="103"/>
      <c r="J831" s="103"/>
      <c r="K831" s="103"/>
      <c r="L831" s="103"/>
    </row>
    <row r="832" spans="1:12" customFormat="1" x14ac:dyDescent="0.25">
      <c r="A832" s="91"/>
      <c r="B832" s="91"/>
      <c r="C832" s="91"/>
      <c r="D832" s="91"/>
      <c r="E832" s="103"/>
      <c r="F832" s="103"/>
      <c r="G832" s="103"/>
      <c r="H832" s="103"/>
      <c r="I832" s="103"/>
      <c r="J832" s="103"/>
      <c r="K832" s="103"/>
      <c r="L832" s="103"/>
    </row>
    <row r="833" spans="1:12" customFormat="1" x14ac:dyDescent="0.25">
      <c r="A833" s="91"/>
      <c r="B833" s="91"/>
      <c r="C833" s="91"/>
      <c r="D833" s="91"/>
      <c r="E833" s="103"/>
      <c r="F833" s="103"/>
      <c r="G833" s="103"/>
      <c r="H833" s="103"/>
      <c r="I833" s="103"/>
      <c r="J833" s="103"/>
      <c r="K833" s="103"/>
      <c r="L833" s="103"/>
    </row>
    <row r="834" spans="1:12" customFormat="1" x14ac:dyDescent="0.25">
      <c r="A834" s="91"/>
      <c r="B834" s="91"/>
      <c r="C834" s="91"/>
      <c r="D834" s="91"/>
      <c r="E834" s="103"/>
      <c r="F834" s="103"/>
      <c r="G834" s="103"/>
      <c r="H834" s="103"/>
      <c r="I834" s="103"/>
      <c r="J834" s="103"/>
      <c r="K834" s="103"/>
      <c r="L834" s="103"/>
    </row>
    <row r="835" spans="1:12" customFormat="1" x14ac:dyDescent="0.25">
      <c r="A835" s="91"/>
      <c r="B835" s="91"/>
      <c r="C835" s="91"/>
      <c r="D835" s="91"/>
      <c r="E835" s="103"/>
      <c r="F835" s="103"/>
      <c r="G835" s="103"/>
      <c r="H835" s="103"/>
      <c r="I835" s="103"/>
      <c r="J835" s="103"/>
      <c r="K835" s="103"/>
      <c r="L835" s="103"/>
    </row>
    <row r="836" spans="1:12" customFormat="1" x14ac:dyDescent="0.25">
      <c r="A836" s="91"/>
      <c r="B836" s="91"/>
      <c r="C836" s="91"/>
      <c r="D836" s="91"/>
      <c r="E836" s="103"/>
      <c r="F836" s="103"/>
      <c r="G836" s="103"/>
      <c r="H836" s="103"/>
      <c r="I836" s="103"/>
      <c r="J836" s="103"/>
      <c r="K836" s="103"/>
      <c r="L836" s="103"/>
    </row>
    <row r="837" spans="1:12" customFormat="1" x14ac:dyDescent="0.25">
      <c r="A837" s="91"/>
      <c r="B837" s="91"/>
      <c r="C837" s="91"/>
      <c r="D837" s="91"/>
      <c r="E837" s="103"/>
      <c r="F837" s="103"/>
      <c r="G837" s="103"/>
      <c r="H837" s="103"/>
      <c r="I837" s="103"/>
      <c r="J837" s="103"/>
      <c r="K837" s="103"/>
      <c r="L837" s="103"/>
    </row>
    <row r="838" spans="1:12" customFormat="1" x14ac:dyDescent="0.25">
      <c r="A838" s="91"/>
      <c r="B838" s="91"/>
      <c r="C838" s="91"/>
      <c r="D838" s="91"/>
      <c r="E838" s="103"/>
      <c r="F838" s="103"/>
      <c r="G838" s="103"/>
      <c r="H838" s="103"/>
      <c r="I838" s="103"/>
      <c r="J838" s="103"/>
      <c r="K838" s="103"/>
      <c r="L838" s="103"/>
    </row>
    <row r="839" spans="1:12" customFormat="1" x14ac:dyDescent="0.25">
      <c r="A839" s="91"/>
      <c r="B839" s="91"/>
      <c r="C839" s="91"/>
      <c r="D839" s="91"/>
      <c r="E839" s="103"/>
      <c r="F839" s="103"/>
      <c r="G839" s="103"/>
      <c r="H839" s="103"/>
      <c r="I839" s="103"/>
      <c r="J839" s="103"/>
      <c r="K839" s="103"/>
      <c r="L839" s="103"/>
    </row>
    <row r="840" spans="1:12" customFormat="1" x14ac:dyDescent="0.25">
      <c r="A840" s="91"/>
      <c r="B840" s="91"/>
      <c r="C840" s="91"/>
      <c r="D840" s="91"/>
      <c r="E840" s="103"/>
      <c r="F840" s="103"/>
      <c r="G840" s="103"/>
      <c r="H840" s="103"/>
      <c r="I840" s="103"/>
      <c r="J840" s="103"/>
      <c r="K840" s="103"/>
      <c r="L840" s="103"/>
    </row>
    <row r="841" spans="1:12" customFormat="1" x14ac:dyDescent="0.25">
      <c r="A841" s="91"/>
      <c r="B841" s="91"/>
      <c r="C841" s="91"/>
      <c r="D841" s="91"/>
      <c r="E841" s="103"/>
      <c r="F841" s="103"/>
      <c r="G841" s="103"/>
      <c r="H841" s="103"/>
      <c r="I841" s="103"/>
      <c r="J841" s="103"/>
      <c r="K841" s="103"/>
      <c r="L841" s="103"/>
    </row>
    <row r="842" spans="1:12" customFormat="1" x14ac:dyDescent="0.25">
      <c r="A842" s="91"/>
      <c r="B842" s="91"/>
      <c r="C842" s="91"/>
      <c r="D842" s="91"/>
      <c r="E842" s="103"/>
      <c r="F842" s="103"/>
      <c r="G842" s="103"/>
      <c r="H842" s="103"/>
      <c r="I842" s="103"/>
      <c r="J842" s="103"/>
      <c r="K842" s="103"/>
      <c r="L842" s="103"/>
    </row>
    <row r="843" spans="1:12" customFormat="1" x14ac:dyDescent="0.25">
      <c r="A843" s="91"/>
      <c r="B843" s="91"/>
      <c r="C843" s="91"/>
      <c r="D843" s="91"/>
      <c r="E843" s="103"/>
      <c r="F843" s="103"/>
      <c r="G843" s="103"/>
      <c r="H843" s="103"/>
      <c r="I843" s="103"/>
      <c r="J843" s="103"/>
      <c r="K843" s="103"/>
      <c r="L843" s="103"/>
    </row>
    <row r="844" spans="1:12" customFormat="1" x14ac:dyDescent="0.25">
      <c r="A844" s="91"/>
      <c r="B844" s="91"/>
      <c r="C844" s="91"/>
      <c r="D844" s="91"/>
      <c r="E844" s="103"/>
      <c r="F844" s="103"/>
      <c r="G844" s="103"/>
      <c r="H844" s="103"/>
      <c r="I844" s="103"/>
      <c r="J844" s="103"/>
      <c r="K844" s="103"/>
      <c r="L844" s="103"/>
    </row>
    <row r="845" spans="1:12" customFormat="1" x14ac:dyDescent="0.25">
      <c r="A845" s="91"/>
      <c r="B845" s="91"/>
      <c r="C845" s="91"/>
      <c r="D845" s="91"/>
      <c r="E845" s="103"/>
      <c r="F845" s="103"/>
      <c r="G845" s="103"/>
      <c r="H845" s="103"/>
      <c r="I845" s="103"/>
      <c r="J845" s="103"/>
      <c r="K845" s="103"/>
      <c r="L845" s="103"/>
    </row>
    <row r="846" spans="1:12" customFormat="1" x14ac:dyDescent="0.25">
      <c r="A846" s="91"/>
      <c r="B846" s="91"/>
      <c r="C846" s="91"/>
      <c r="D846" s="91"/>
      <c r="E846" s="103"/>
      <c r="F846" s="103"/>
      <c r="G846" s="103"/>
      <c r="H846" s="103"/>
      <c r="I846" s="103"/>
      <c r="J846" s="103"/>
      <c r="K846" s="103"/>
      <c r="L846" s="103"/>
    </row>
    <row r="847" spans="1:12" customFormat="1" x14ac:dyDescent="0.25">
      <c r="A847" s="91"/>
      <c r="B847" s="91"/>
      <c r="C847" s="91"/>
      <c r="D847" s="91"/>
      <c r="E847" s="103"/>
      <c r="F847" s="103"/>
      <c r="G847" s="103"/>
      <c r="H847" s="103"/>
      <c r="I847" s="103"/>
      <c r="J847" s="103"/>
      <c r="K847" s="103"/>
      <c r="L847" s="103"/>
    </row>
    <row r="848" spans="1:12" customFormat="1" x14ac:dyDescent="0.25">
      <c r="A848" s="91"/>
      <c r="B848" s="91"/>
      <c r="C848" s="91"/>
      <c r="D848" s="91"/>
      <c r="E848" s="103"/>
      <c r="F848" s="103"/>
      <c r="G848" s="103"/>
      <c r="H848" s="103"/>
      <c r="I848" s="103"/>
      <c r="J848" s="103"/>
      <c r="K848" s="103"/>
      <c r="L848" s="103"/>
    </row>
    <row r="849" spans="1:12" customFormat="1" x14ac:dyDescent="0.25">
      <c r="A849" s="91"/>
      <c r="B849" s="91"/>
      <c r="C849" s="91"/>
      <c r="D849" s="91"/>
      <c r="E849" s="103"/>
      <c r="F849" s="103"/>
      <c r="G849" s="103"/>
      <c r="H849" s="103"/>
      <c r="I849" s="103"/>
      <c r="J849" s="103"/>
      <c r="K849" s="103"/>
      <c r="L849" s="103"/>
    </row>
    <row r="850" spans="1:12" customFormat="1" x14ac:dyDescent="0.25">
      <c r="A850" s="91"/>
      <c r="B850" s="91"/>
      <c r="C850" s="91"/>
      <c r="D850" s="91"/>
      <c r="E850" s="103"/>
      <c r="F850" s="103"/>
      <c r="G850" s="103"/>
      <c r="H850" s="103"/>
      <c r="I850" s="103"/>
      <c r="J850" s="103"/>
      <c r="K850" s="103"/>
      <c r="L850" s="103"/>
    </row>
    <row r="851" spans="1:12" customFormat="1" x14ac:dyDescent="0.25">
      <c r="A851" s="91"/>
      <c r="B851" s="91"/>
      <c r="C851" s="91"/>
      <c r="D851" s="91"/>
      <c r="E851" s="103"/>
      <c r="F851" s="103"/>
      <c r="G851" s="103"/>
      <c r="H851" s="103"/>
      <c r="I851" s="103"/>
      <c r="J851" s="103"/>
      <c r="K851" s="103"/>
      <c r="L851" s="103"/>
    </row>
    <row r="852" spans="1:12" customFormat="1" x14ac:dyDescent="0.25">
      <c r="A852" s="91"/>
      <c r="B852" s="91"/>
      <c r="C852" s="91"/>
      <c r="D852" s="91"/>
      <c r="E852" s="103"/>
      <c r="F852" s="103"/>
      <c r="G852" s="103"/>
      <c r="H852" s="103"/>
      <c r="I852" s="103"/>
      <c r="J852" s="103"/>
      <c r="K852" s="103"/>
      <c r="L852" s="103"/>
    </row>
    <row r="853" spans="1:12" customFormat="1" x14ac:dyDescent="0.25">
      <c r="A853" s="91"/>
      <c r="B853" s="91"/>
      <c r="C853" s="91"/>
      <c r="D853" s="91"/>
      <c r="E853" s="103"/>
      <c r="F853" s="103"/>
      <c r="G853" s="103"/>
      <c r="H853" s="103"/>
      <c r="I853" s="103"/>
      <c r="J853" s="103"/>
      <c r="K853" s="103"/>
      <c r="L853" s="103"/>
    </row>
    <row r="854" spans="1:12" customFormat="1" x14ac:dyDescent="0.25">
      <c r="A854" s="91"/>
      <c r="B854" s="91"/>
      <c r="C854" s="91"/>
      <c r="D854" s="91"/>
      <c r="E854" s="103"/>
      <c r="F854" s="103"/>
      <c r="G854" s="103"/>
      <c r="H854" s="103"/>
      <c r="I854" s="103"/>
      <c r="J854" s="103"/>
      <c r="K854" s="103"/>
      <c r="L854" s="103"/>
    </row>
    <row r="855" spans="1:12" customFormat="1" x14ac:dyDescent="0.25">
      <c r="A855" s="91"/>
      <c r="B855" s="91"/>
      <c r="C855" s="91"/>
      <c r="D855" s="91"/>
      <c r="E855" s="103"/>
      <c r="F855" s="103"/>
      <c r="G855" s="103"/>
      <c r="H855" s="103"/>
      <c r="I855" s="103"/>
      <c r="J855" s="103"/>
      <c r="K855" s="103"/>
      <c r="L855" s="103"/>
    </row>
    <row r="856" spans="1:12" customFormat="1" x14ac:dyDescent="0.25">
      <c r="A856" s="91"/>
      <c r="B856" s="91"/>
      <c r="C856" s="91"/>
      <c r="D856" s="91"/>
      <c r="E856" s="103"/>
      <c r="F856" s="103"/>
      <c r="G856" s="103"/>
      <c r="H856" s="103"/>
      <c r="I856" s="103"/>
      <c r="J856" s="103"/>
      <c r="K856" s="103"/>
      <c r="L856" s="103"/>
    </row>
    <row r="857" spans="1:12" customFormat="1" x14ac:dyDescent="0.25">
      <c r="A857" s="91"/>
      <c r="B857" s="91"/>
      <c r="C857" s="91"/>
      <c r="D857" s="91"/>
      <c r="E857" s="103"/>
      <c r="F857" s="103"/>
      <c r="G857" s="103"/>
      <c r="H857" s="103"/>
      <c r="I857" s="103"/>
      <c r="J857" s="103"/>
      <c r="K857" s="103"/>
      <c r="L857" s="103"/>
    </row>
    <row r="858" spans="1:12" customFormat="1" x14ac:dyDescent="0.25">
      <c r="A858" s="91"/>
      <c r="B858" s="91"/>
      <c r="C858" s="91"/>
      <c r="D858" s="91"/>
      <c r="E858" s="103"/>
      <c r="F858" s="103"/>
      <c r="G858" s="103"/>
      <c r="H858" s="103"/>
      <c r="I858" s="103"/>
      <c r="J858" s="103"/>
      <c r="K858" s="103"/>
      <c r="L858" s="103"/>
    </row>
    <row r="859" spans="1:12" customFormat="1" x14ac:dyDescent="0.25">
      <c r="A859" s="91"/>
      <c r="B859" s="91"/>
      <c r="C859" s="91"/>
      <c r="D859" s="91"/>
      <c r="E859" s="103"/>
      <c r="F859" s="103"/>
      <c r="G859" s="103"/>
      <c r="H859" s="103"/>
      <c r="I859" s="103"/>
      <c r="J859" s="103"/>
      <c r="K859" s="103"/>
      <c r="L859" s="103"/>
    </row>
    <row r="860" spans="1:12" customFormat="1" x14ac:dyDescent="0.25">
      <c r="A860" s="91"/>
      <c r="B860" s="91"/>
      <c r="C860" s="91"/>
      <c r="D860" s="91"/>
      <c r="E860" s="103"/>
      <c r="F860" s="103"/>
      <c r="G860" s="103"/>
      <c r="H860" s="103"/>
      <c r="I860" s="103"/>
      <c r="J860" s="103"/>
      <c r="K860" s="103"/>
      <c r="L860" s="103"/>
    </row>
    <row r="861" spans="1:12" customFormat="1" x14ac:dyDescent="0.25">
      <c r="A861" s="91"/>
      <c r="B861" s="91"/>
      <c r="C861" s="91"/>
      <c r="D861" s="91"/>
      <c r="E861" s="103"/>
      <c r="F861" s="103"/>
      <c r="G861" s="103"/>
      <c r="H861" s="103"/>
      <c r="I861" s="103"/>
      <c r="J861" s="103"/>
      <c r="K861" s="103"/>
      <c r="L861" s="103"/>
    </row>
    <row r="862" spans="1:12" customFormat="1" x14ac:dyDescent="0.25">
      <c r="A862" s="91"/>
      <c r="B862" s="91"/>
      <c r="C862" s="91"/>
      <c r="D862" s="91"/>
      <c r="E862" s="103"/>
      <c r="F862" s="103"/>
      <c r="G862" s="103"/>
      <c r="H862" s="103"/>
      <c r="I862" s="103"/>
      <c r="J862" s="103"/>
      <c r="K862" s="103"/>
      <c r="L862" s="103"/>
    </row>
    <row r="863" spans="1:12" customFormat="1" x14ac:dyDescent="0.25">
      <c r="A863" s="91"/>
      <c r="B863" s="91"/>
      <c r="C863" s="91"/>
      <c r="D863" s="91"/>
      <c r="E863" s="103"/>
      <c r="F863" s="103"/>
      <c r="G863" s="103"/>
      <c r="H863" s="103"/>
      <c r="I863" s="103"/>
      <c r="J863" s="103"/>
      <c r="K863" s="103"/>
      <c r="L863" s="103"/>
    </row>
    <row r="864" spans="1:12" customFormat="1" x14ac:dyDescent="0.25">
      <c r="A864" s="91"/>
      <c r="B864" s="91"/>
      <c r="C864" s="91"/>
      <c r="D864" s="91"/>
      <c r="E864" s="103"/>
      <c r="F864" s="103"/>
      <c r="G864" s="103"/>
      <c r="H864" s="103"/>
      <c r="I864" s="103"/>
      <c r="J864" s="103"/>
      <c r="K864" s="103"/>
      <c r="L864" s="103"/>
    </row>
    <row r="865" spans="1:12" customFormat="1" x14ac:dyDescent="0.25">
      <c r="A865" s="91"/>
      <c r="B865" s="91"/>
      <c r="C865" s="91"/>
      <c r="D865" s="91"/>
      <c r="E865" s="103"/>
      <c r="F865" s="103"/>
      <c r="G865" s="103"/>
      <c r="H865" s="103"/>
      <c r="I865" s="103"/>
      <c r="J865" s="103"/>
      <c r="K865" s="103"/>
      <c r="L865" s="103"/>
    </row>
    <row r="866" spans="1:12" customFormat="1" x14ac:dyDescent="0.25">
      <c r="A866" s="91"/>
      <c r="B866" s="91"/>
      <c r="C866" s="91"/>
      <c r="D866" s="91"/>
      <c r="E866" s="103"/>
      <c r="F866" s="103"/>
      <c r="G866" s="103"/>
      <c r="H866" s="103"/>
      <c r="I866" s="103"/>
      <c r="J866" s="103"/>
      <c r="K866" s="103"/>
      <c r="L866" s="103"/>
    </row>
    <row r="867" spans="1:12" customFormat="1" x14ac:dyDescent="0.25">
      <c r="A867" s="91"/>
      <c r="B867" s="91"/>
      <c r="C867" s="91"/>
      <c r="D867" s="91"/>
      <c r="E867" s="103"/>
      <c r="F867" s="103"/>
      <c r="G867" s="103"/>
      <c r="H867" s="103"/>
      <c r="I867" s="103"/>
      <c r="J867" s="103"/>
      <c r="K867" s="103"/>
      <c r="L867" s="103"/>
    </row>
    <row r="868" spans="1:12" customFormat="1" x14ac:dyDescent="0.25">
      <c r="A868" s="91"/>
      <c r="B868" s="91"/>
      <c r="C868" s="91"/>
      <c r="D868" s="91"/>
      <c r="E868" s="103"/>
      <c r="F868" s="103"/>
      <c r="G868" s="103"/>
      <c r="H868" s="103"/>
      <c r="I868" s="103"/>
      <c r="J868" s="103"/>
      <c r="K868" s="103"/>
      <c r="L868" s="103"/>
    </row>
    <row r="869" spans="1:12" customFormat="1" x14ac:dyDescent="0.25">
      <c r="A869" s="91"/>
      <c r="B869" s="91"/>
      <c r="C869" s="91"/>
      <c r="D869" s="91"/>
      <c r="E869" s="103"/>
      <c r="F869" s="103"/>
      <c r="G869" s="103"/>
      <c r="H869" s="103"/>
      <c r="I869" s="103"/>
      <c r="J869" s="103"/>
      <c r="K869" s="103"/>
      <c r="L869" s="103"/>
    </row>
    <row r="870" spans="1:12" customFormat="1" x14ac:dyDescent="0.25">
      <c r="A870" s="91"/>
      <c r="B870" s="91"/>
      <c r="C870" s="91"/>
      <c r="D870" s="91"/>
      <c r="E870" s="103"/>
      <c r="F870" s="103"/>
      <c r="G870" s="103"/>
      <c r="H870" s="103"/>
      <c r="I870" s="103"/>
      <c r="J870" s="103"/>
      <c r="K870" s="103"/>
      <c r="L870" s="103"/>
    </row>
    <row r="871" spans="1:12" customFormat="1" x14ac:dyDescent="0.25">
      <c r="A871" s="91"/>
      <c r="B871" s="91"/>
      <c r="C871" s="91"/>
      <c r="D871" s="91"/>
      <c r="E871" s="103"/>
      <c r="F871" s="103"/>
      <c r="G871" s="103"/>
      <c r="H871" s="103"/>
      <c r="I871" s="103"/>
      <c r="J871" s="103"/>
      <c r="K871" s="103"/>
      <c r="L871" s="103"/>
    </row>
    <row r="872" spans="1:12" customFormat="1" x14ac:dyDescent="0.25">
      <c r="A872" s="91"/>
      <c r="B872" s="91"/>
      <c r="C872" s="91"/>
      <c r="D872" s="91"/>
      <c r="E872" s="103"/>
      <c r="F872" s="103"/>
      <c r="G872" s="103"/>
      <c r="H872" s="103"/>
      <c r="I872" s="103"/>
      <c r="J872" s="103"/>
      <c r="K872" s="103"/>
      <c r="L872" s="103"/>
    </row>
    <row r="873" spans="1:12" customFormat="1" x14ac:dyDescent="0.25">
      <c r="A873" s="91"/>
      <c r="B873" s="91"/>
      <c r="C873" s="91"/>
      <c r="D873" s="91"/>
      <c r="E873" s="103"/>
      <c r="F873" s="103"/>
      <c r="G873" s="103"/>
      <c r="H873" s="103"/>
      <c r="I873" s="103"/>
      <c r="J873" s="103"/>
      <c r="K873" s="103"/>
      <c r="L873" s="103"/>
    </row>
    <row r="874" spans="1:12" customFormat="1" x14ac:dyDescent="0.25">
      <c r="A874" s="91"/>
      <c r="B874" s="91"/>
      <c r="C874" s="91"/>
      <c r="D874" s="91"/>
      <c r="E874" s="103"/>
      <c r="F874" s="103"/>
      <c r="G874" s="103"/>
      <c r="H874" s="103"/>
      <c r="I874" s="103"/>
      <c r="J874" s="103"/>
      <c r="K874" s="103"/>
      <c r="L874" s="103"/>
    </row>
    <row r="875" spans="1:12" customFormat="1" x14ac:dyDescent="0.25">
      <c r="A875" s="91"/>
      <c r="B875" s="91"/>
      <c r="C875" s="91"/>
      <c r="D875" s="91"/>
      <c r="E875" s="103"/>
      <c r="F875" s="103"/>
      <c r="G875" s="103"/>
      <c r="H875" s="103"/>
      <c r="I875" s="103"/>
      <c r="J875" s="103"/>
      <c r="K875" s="103"/>
      <c r="L875" s="103"/>
    </row>
    <row r="876" spans="1:12" customFormat="1" x14ac:dyDescent="0.25">
      <c r="A876" s="91"/>
      <c r="B876" s="91"/>
      <c r="C876" s="91"/>
      <c r="D876" s="91"/>
      <c r="E876" s="103"/>
      <c r="F876" s="103"/>
      <c r="G876" s="103"/>
      <c r="H876" s="103"/>
      <c r="I876" s="103"/>
      <c r="J876" s="103"/>
      <c r="K876" s="103"/>
      <c r="L876" s="103"/>
    </row>
    <row r="877" spans="1:12" customFormat="1" x14ac:dyDescent="0.25">
      <c r="A877" s="91"/>
      <c r="B877" s="91"/>
      <c r="C877" s="91"/>
      <c r="D877" s="91"/>
      <c r="E877" s="103"/>
      <c r="F877" s="103"/>
      <c r="G877" s="103"/>
      <c r="H877" s="103"/>
      <c r="I877" s="103"/>
      <c r="J877" s="103"/>
      <c r="K877" s="103"/>
      <c r="L877" s="103"/>
    </row>
    <row r="878" spans="1:12" customFormat="1" x14ac:dyDescent="0.25">
      <c r="A878" s="91"/>
      <c r="B878" s="91"/>
      <c r="C878" s="91"/>
      <c r="D878" s="91"/>
      <c r="E878" s="103"/>
      <c r="F878" s="103"/>
      <c r="G878" s="103"/>
      <c r="H878" s="103"/>
      <c r="I878" s="103"/>
      <c r="J878" s="103"/>
      <c r="K878" s="103"/>
      <c r="L878" s="103"/>
    </row>
    <row r="879" spans="1:12" customFormat="1" x14ac:dyDescent="0.25">
      <c r="A879" s="91"/>
      <c r="B879" s="91"/>
      <c r="C879" s="91"/>
      <c r="D879" s="91"/>
      <c r="E879" s="103"/>
      <c r="F879" s="103"/>
      <c r="G879" s="103"/>
      <c r="H879" s="103"/>
      <c r="I879" s="103"/>
      <c r="J879" s="103"/>
      <c r="K879" s="103"/>
      <c r="L879" s="103"/>
    </row>
    <row r="880" spans="1:12" customFormat="1" x14ac:dyDescent="0.25">
      <c r="A880" s="91"/>
      <c r="B880" s="91"/>
      <c r="C880" s="91"/>
      <c r="D880" s="91"/>
      <c r="E880" s="103"/>
      <c r="F880" s="103"/>
      <c r="G880" s="103"/>
      <c r="H880" s="103"/>
      <c r="I880" s="103"/>
      <c r="J880" s="103"/>
      <c r="K880" s="103"/>
      <c r="L880" s="103"/>
    </row>
    <row r="881" spans="1:12" customFormat="1" x14ac:dyDescent="0.25">
      <c r="A881" s="91"/>
      <c r="B881" s="91"/>
      <c r="C881" s="91"/>
      <c r="D881" s="91"/>
      <c r="E881" s="103"/>
      <c r="F881" s="103"/>
      <c r="G881" s="103"/>
      <c r="H881" s="103"/>
      <c r="I881" s="103"/>
      <c r="J881" s="103"/>
      <c r="K881" s="103"/>
      <c r="L881" s="103"/>
    </row>
    <row r="882" spans="1:12" customFormat="1" x14ac:dyDescent="0.25">
      <c r="A882" s="91"/>
      <c r="B882" s="91"/>
      <c r="C882" s="91"/>
      <c r="D882" s="91"/>
      <c r="E882" s="103"/>
      <c r="F882" s="103"/>
      <c r="G882" s="103"/>
      <c r="H882" s="103"/>
      <c r="I882" s="103"/>
      <c r="J882" s="103"/>
      <c r="K882" s="103"/>
      <c r="L882" s="103"/>
    </row>
    <row r="883" spans="1:12" customFormat="1" x14ac:dyDescent="0.25">
      <c r="A883" s="91"/>
      <c r="B883" s="91"/>
      <c r="C883" s="91"/>
      <c r="D883" s="91"/>
      <c r="E883" s="103"/>
      <c r="F883" s="103"/>
      <c r="G883" s="103"/>
      <c r="H883" s="103"/>
      <c r="I883" s="103"/>
      <c r="J883" s="103"/>
      <c r="K883" s="103"/>
      <c r="L883" s="103"/>
    </row>
    <row r="884" spans="1:12" customFormat="1" x14ac:dyDescent="0.25">
      <c r="A884" s="91"/>
      <c r="B884" s="91"/>
      <c r="C884" s="91"/>
      <c r="D884" s="91"/>
      <c r="E884" s="103"/>
      <c r="F884" s="103"/>
      <c r="G884" s="103"/>
      <c r="H884" s="103"/>
      <c r="I884" s="103"/>
      <c r="J884" s="103"/>
      <c r="K884" s="103"/>
      <c r="L884" s="103"/>
    </row>
    <row r="885" spans="1:12" customFormat="1" x14ac:dyDescent="0.25">
      <c r="A885" s="91"/>
      <c r="B885" s="91"/>
      <c r="C885" s="91"/>
      <c r="D885" s="91"/>
      <c r="E885" s="103"/>
      <c r="F885" s="103"/>
      <c r="G885" s="103"/>
      <c r="H885" s="103"/>
      <c r="I885" s="103"/>
      <c r="J885" s="103"/>
      <c r="K885" s="103"/>
      <c r="L885" s="103"/>
    </row>
    <row r="886" spans="1:12" customFormat="1" x14ac:dyDescent="0.25">
      <c r="A886" s="91"/>
      <c r="B886" s="91"/>
      <c r="C886" s="91"/>
      <c r="D886" s="91"/>
      <c r="E886" s="103"/>
      <c r="F886" s="103"/>
      <c r="G886" s="103"/>
      <c r="H886" s="103"/>
      <c r="I886" s="103"/>
      <c r="J886" s="103"/>
      <c r="K886" s="103"/>
      <c r="L886" s="103"/>
    </row>
    <row r="887" spans="1:12" customFormat="1" x14ac:dyDescent="0.25">
      <c r="A887" s="91"/>
      <c r="B887" s="91"/>
      <c r="C887" s="91"/>
      <c r="D887" s="91"/>
      <c r="E887" s="103"/>
      <c r="F887" s="103"/>
      <c r="G887" s="103"/>
      <c r="H887" s="103"/>
      <c r="I887" s="103"/>
      <c r="J887" s="103"/>
      <c r="K887" s="103"/>
      <c r="L887" s="103"/>
    </row>
    <row r="888" spans="1:12" customFormat="1" x14ac:dyDescent="0.25">
      <c r="A888" s="91"/>
      <c r="B888" s="91"/>
      <c r="C888" s="91"/>
      <c r="D888" s="91"/>
      <c r="E888" s="103"/>
      <c r="F888" s="103"/>
      <c r="G888" s="103"/>
      <c r="H888" s="103"/>
      <c r="I888" s="103"/>
      <c r="J888" s="103"/>
      <c r="K888" s="103"/>
      <c r="L888" s="103"/>
    </row>
    <row r="889" spans="1:12" customFormat="1" x14ac:dyDescent="0.25">
      <c r="A889" s="91"/>
      <c r="B889" s="91"/>
      <c r="C889" s="91"/>
      <c r="D889" s="91"/>
      <c r="E889" s="103"/>
      <c r="F889" s="103"/>
      <c r="G889" s="103"/>
      <c r="H889" s="103"/>
      <c r="I889" s="103"/>
      <c r="J889" s="103"/>
      <c r="K889" s="103"/>
      <c r="L889" s="103"/>
    </row>
    <row r="890" spans="1:12" customFormat="1" x14ac:dyDescent="0.25">
      <c r="A890" s="91"/>
      <c r="B890" s="91"/>
      <c r="C890" s="91"/>
      <c r="D890" s="91"/>
      <c r="E890" s="103"/>
      <c r="F890" s="103"/>
      <c r="G890" s="103"/>
      <c r="H890" s="103"/>
      <c r="I890" s="103"/>
      <c r="J890" s="103"/>
      <c r="K890" s="103"/>
      <c r="L890" s="103"/>
    </row>
    <row r="891" spans="1:12" customFormat="1" x14ac:dyDescent="0.25">
      <c r="A891" s="91"/>
      <c r="B891" s="91"/>
      <c r="C891" s="91"/>
      <c r="D891" s="91"/>
      <c r="E891" s="103"/>
      <c r="F891" s="103"/>
      <c r="G891" s="103"/>
      <c r="H891" s="103"/>
      <c r="I891" s="103"/>
      <c r="J891" s="103"/>
      <c r="K891" s="103"/>
      <c r="L891" s="103"/>
    </row>
    <row r="892" spans="1:12" customFormat="1" x14ac:dyDescent="0.25">
      <c r="A892" s="91"/>
      <c r="B892" s="91"/>
      <c r="C892" s="91"/>
      <c r="D892" s="91"/>
      <c r="E892" s="103"/>
      <c r="F892" s="103"/>
      <c r="G892" s="103"/>
      <c r="H892" s="103"/>
      <c r="I892" s="103"/>
      <c r="J892" s="103"/>
      <c r="K892" s="103"/>
      <c r="L892" s="103"/>
    </row>
    <row r="893" spans="1:12" customFormat="1" x14ac:dyDescent="0.25">
      <c r="A893" s="91"/>
      <c r="B893" s="91"/>
      <c r="C893" s="91"/>
      <c r="D893" s="91"/>
      <c r="E893" s="103"/>
      <c r="F893" s="103"/>
      <c r="G893" s="103"/>
      <c r="H893" s="103"/>
      <c r="I893" s="103"/>
      <c r="J893" s="103"/>
      <c r="K893" s="103"/>
      <c r="L893" s="103"/>
    </row>
    <row r="894" spans="1:12" customFormat="1" x14ac:dyDescent="0.25">
      <c r="A894" s="91"/>
      <c r="B894" s="91"/>
      <c r="C894" s="91"/>
      <c r="D894" s="91"/>
      <c r="E894" s="103"/>
      <c r="F894" s="103"/>
      <c r="G894" s="103"/>
      <c r="H894" s="103"/>
      <c r="I894" s="103"/>
      <c r="J894" s="103"/>
      <c r="K894" s="103"/>
      <c r="L894" s="103"/>
    </row>
    <row r="895" spans="1:12" customFormat="1" x14ac:dyDescent="0.25">
      <c r="A895" s="91"/>
      <c r="B895" s="91"/>
      <c r="C895" s="91"/>
      <c r="D895" s="91"/>
      <c r="E895" s="103"/>
      <c r="F895" s="103"/>
      <c r="G895" s="103"/>
      <c r="H895" s="103"/>
      <c r="I895" s="103"/>
      <c r="J895" s="103"/>
      <c r="K895" s="103"/>
      <c r="L895" s="103"/>
    </row>
    <row r="896" spans="1:12" customFormat="1" x14ac:dyDescent="0.25">
      <c r="A896" s="91"/>
      <c r="B896" s="91"/>
      <c r="C896" s="91"/>
      <c r="D896" s="91"/>
      <c r="E896" s="103"/>
      <c r="F896" s="103"/>
      <c r="G896" s="103"/>
      <c r="H896" s="103"/>
      <c r="I896" s="103"/>
      <c r="J896" s="103"/>
      <c r="K896" s="103"/>
      <c r="L896" s="103"/>
    </row>
    <row r="897" spans="1:12" customFormat="1" x14ac:dyDescent="0.25">
      <c r="A897" s="91"/>
      <c r="B897" s="91"/>
      <c r="C897" s="91"/>
      <c r="D897" s="91"/>
      <c r="E897" s="103"/>
      <c r="F897" s="103"/>
      <c r="G897" s="103"/>
      <c r="H897" s="103"/>
      <c r="I897" s="103"/>
      <c r="J897" s="103"/>
      <c r="K897" s="103"/>
      <c r="L897" s="103"/>
    </row>
    <row r="898" spans="1:12" customFormat="1" x14ac:dyDescent="0.25">
      <c r="A898" s="91"/>
      <c r="B898" s="91"/>
      <c r="C898" s="91"/>
      <c r="D898" s="91"/>
      <c r="E898" s="103"/>
      <c r="F898" s="103"/>
      <c r="G898" s="103"/>
      <c r="H898" s="103"/>
      <c r="I898" s="103"/>
      <c r="J898" s="103"/>
      <c r="K898" s="103"/>
      <c r="L898" s="103"/>
    </row>
    <row r="899" spans="1:12" customFormat="1" x14ac:dyDescent="0.25">
      <c r="A899" s="91"/>
      <c r="B899" s="91"/>
      <c r="C899" s="91"/>
      <c r="D899" s="91"/>
      <c r="E899" s="103"/>
      <c r="F899" s="103"/>
      <c r="G899" s="103"/>
      <c r="H899" s="103"/>
      <c r="I899" s="103"/>
      <c r="J899" s="103"/>
      <c r="K899" s="103"/>
      <c r="L899" s="103"/>
    </row>
    <row r="900" spans="1:12" customFormat="1" x14ac:dyDescent="0.25">
      <c r="A900" s="91"/>
      <c r="B900" s="91"/>
      <c r="C900" s="91"/>
      <c r="D900" s="91"/>
      <c r="E900" s="103"/>
      <c r="F900" s="103"/>
      <c r="G900" s="103"/>
      <c r="H900" s="103"/>
      <c r="I900" s="103"/>
      <c r="J900" s="103"/>
      <c r="K900" s="103"/>
      <c r="L900" s="103"/>
    </row>
    <row r="901" spans="1:12" customFormat="1" x14ac:dyDescent="0.25">
      <c r="A901" s="91"/>
      <c r="B901" s="91"/>
      <c r="C901" s="91"/>
      <c r="D901" s="91"/>
      <c r="E901" s="103"/>
      <c r="F901" s="103"/>
      <c r="G901" s="103"/>
      <c r="H901" s="103"/>
      <c r="I901" s="103"/>
      <c r="J901" s="103"/>
      <c r="K901" s="103"/>
      <c r="L901" s="103"/>
    </row>
    <row r="902" spans="1:12" customFormat="1" x14ac:dyDescent="0.25">
      <c r="A902" s="91"/>
      <c r="B902" s="91"/>
      <c r="C902" s="91"/>
      <c r="D902" s="91"/>
      <c r="E902" s="103"/>
      <c r="F902" s="103"/>
      <c r="G902" s="103"/>
      <c r="H902" s="103"/>
      <c r="I902" s="103"/>
      <c r="J902" s="103"/>
      <c r="K902" s="103"/>
      <c r="L902" s="103"/>
    </row>
    <row r="903" spans="1:12" customFormat="1" x14ac:dyDescent="0.25">
      <c r="A903" s="91"/>
      <c r="B903" s="91"/>
      <c r="C903" s="91"/>
      <c r="D903" s="91"/>
      <c r="E903" s="103"/>
      <c r="F903" s="103"/>
      <c r="G903" s="103"/>
      <c r="H903" s="103"/>
      <c r="I903" s="103"/>
      <c r="J903" s="103"/>
      <c r="K903" s="103"/>
      <c r="L903" s="103"/>
    </row>
    <row r="904" spans="1:12" customFormat="1" x14ac:dyDescent="0.25">
      <c r="A904" s="91"/>
      <c r="B904" s="91"/>
      <c r="C904" s="91"/>
      <c r="D904" s="91"/>
      <c r="E904" s="103"/>
      <c r="F904" s="103"/>
      <c r="G904" s="103"/>
      <c r="H904" s="103"/>
      <c r="I904" s="103"/>
      <c r="J904" s="103"/>
      <c r="K904" s="103"/>
      <c r="L904" s="103"/>
    </row>
    <row r="905" spans="1:12" customFormat="1" x14ac:dyDescent="0.25">
      <c r="A905" s="91"/>
      <c r="B905" s="91"/>
      <c r="C905" s="91"/>
      <c r="D905" s="91"/>
      <c r="E905" s="103"/>
      <c r="F905" s="103"/>
      <c r="G905" s="103"/>
      <c r="H905" s="103"/>
      <c r="I905" s="103"/>
      <c r="J905" s="103"/>
      <c r="K905" s="103"/>
      <c r="L905" s="103"/>
    </row>
    <row r="906" spans="1:12" customFormat="1" x14ac:dyDescent="0.25">
      <c r="A906" s="91"/>
      <c r="B906" s="91"/>
      <c r="C906" s="91"/>
      <c r="D906" s="91"/>
      <c r="E906" s="103"/>
      <c r="F906" s="103"/>
      <c r="G906" s="103"/>
      <c r="H906" s="103"/>
      <c r="I906" s="103"/>
      <c r="J906" s="103"/>
      <c r="K906" s="103"/>
      <c r="L906" s="103"/>
    </row>
    <row r="907" spans="1:12" customFormat="1" x14ac:dyDescent="0.25">
      <c r="A907" s="91"/>
      <c r="B907" s="91"/>
      <c r="C907" s="91"/>
      <c r="D907" s="91"/>
      <c r="E907" s="103"/>
      <c r="F907" s="103"/>
      <c r="G907" s="103"/>
      <c r="H907" s="103"/>
      <c r="I907" s="103"/>
      <c r="J907" s="103"/>
      <c r="K907" s="103"/>
      <c r="L907" s="103"/>
    </row>
    <row r="908" spans="1:12" customFormat="1" x14ac:dyDescent="0.25">
      <c r="A908" s="91"/>
      <c r="B908" s="91"/>
      <c r="C908" s="91"/>
      <c r="D908" s="91"/>
      <c r="E908" s="103"/>
      <c r="F908" s="103"/>
      <c r="G908" s="103"/>
      <c r="H908" s="103"/>
      <c r="I908" s="103"/>
      <c r="J908" s="103"/>
      <c r="K908" s="103"/>
      <c r="L908" s="103"/>
    </row>
    <row r="909" spans="1:12" customFormat="1" x14ac:dyDescent="0.25">
      <c r="A909" s="91"/>
      <c r="B909" s="91"/>
      <c r="C909" s="91"/>
      <c r="D909" s="91"/>
      <c r="E909" s="103"/>
      <c r="F909" s="103"/>
      <c r="G909" s="103"/>
      <c r="H909" s="103"/>
      <c r="I909" s="103"/>
      <c r="J909" s="103"/>
      <c r="K909" s="103"/>
      <c r="L909" s="103"/>
    </row>
    <row r="910" spans="1:12" customFormat="1" x14ac:dyDescent="0.25">
      <c r="A910" s="91"/>
      <c r="B910" s="91"/>
      <c r="C910" s="91"/>
      <c r="D910" s="91"/>
      <c r="E910" s="103"/>
      <c r="F910" s="103"/>
      <c r="G910" s="103"/>
      <c r="H910" s="103"/>
      <c r="I910" s="103"/>
      <c r="J910" s="103"/>
      <c r="K910" s="103"/>
      <c r="L910" s="103"/>
    </row>
    <row r="911" spans="1:12" customFormat="1" x14ac:dyDescent="0.25">
      <c r="A911" s="91"/>
      <c r="B911" s="91"/>
      <c r="C911" s="91"/>
      <c r="D911" s="91"/>
      <c r="E911" s="103"/>
      <c r="F911" s="103"/>
      <c r="G911" s="103"/>
      <c r="H911" s="103"/>
      <c r="I911" s="103"/>
      <c r="J911" s="103"/>
      <c r="K911" s="103"/>
      <c r="L911" s="103"/>
    </row>
    <row r="912" spans="1:12" customFormat="1" x14ac:dyDescent="0.25">
      <c r="A912" s="91"/>
      <c r="B912" s="91"/>
      <c r="C912" s="91"/>
      <c r="D912" s="91"/>
      <c r="E912" s="103"/>
      <c r="F912" s="103"/>
      <c r="G912" s="103"/>
      <c r="H912" s="103"/>
      <c r="I912" s="103"/>
      <c r="J912" s="103"/>
      <c r="K912" s="103"/>
      <c r="L912" s="103"/>
    </row>
    <row r="913" spans="1:12" customFormat="1" x14ac:dyDescent="0.25">
      <c r="A913" s="91"/>
      <c r="B913" s="91"/>
      <c r="C913" s="91"/>
      <c r="D913" s="91"/>
      <c r="E913" s="103"/>
      <c r="F913" s="103"/>
      <c r="G913" s="103"/>
      <c r="H913" s="103"/>
      <c r="I913" s="103"/>
      <c r="J913" s="103"/>
      <c r="K913" s="103"/>
      <c r="L913" s="103"/>
    </row>
    <row r="914" spans="1:12" customFormat="1" x14ac:dyDescent="0.25">
      <c r="A914" s="91"/>
      <c r="B914" s="91"/>
      <c r="C914" s="91"/>
      <c r="D914" s="91"/>
      <c r="E914" s="103"/>
      <c r="F914" s="103"/>
      <c r="G914" s="103"/>
      <c r="H914" s="103"/>
      <c r="I914" s="103"/>
      <c r="J914" s="103"/>
      <c r="K914" s="103"/>
      <c r="L914" s="103"/>
    </row>
    <row r="915" spans="1:12" customFormat="1" x14ac:dyDescent="0.25">
      <c r="A915" s="91"/>
      <c r="B915" s="91"/>
      <c r="C915" s="91"/>
      <c r="D915" s="91"/>
      <c r="E915" s="103"/>
      <c r="F915" s="103"/>
      <c r="G915" s="103"/>
      <c r="H915" s="103"/>
      <c r="I915" s="103"/>
      <c r="J915" s="103"/>
      <c r="K915" s="103"/>
      <c r="L915" s="103"/>
    </row>
    <row r="916" spans="1:12" customFormat="1" x14ac:dyDescent="0.25">
      <c r="A916" s="91"/>
      <c r="B916" s="91"/>
      <c r="C916" s="91"/>
      <c r="D916" s="91"/>
      <c r="E916" s="103"/>
      <c r="F916" s="103"/>
      <c r="G916" s="103"/>
      <c r="H916" s="103"/>
      <c r="I916" s="103"/>
      <c r="J916" s="103"/>
      <c r="K916" s="103"/>
      <c r="L916" s="103"/>
    </row>
    <row r="917" spans="1:12" customFormat="1" x14ac:dyDescent="0.25">
      <c r="A917" s="91"/>
      <c r="B917" s="91"/>
      <c r="C917" s="91"/>
      <c r="D917" s="91"/>
      <c r="E917" s="103"/>
      <c r="F917" s="103"/>
      <c r="G917" s="103"/>
      <c r="H917" s="103"/>
      <c r="I917" s="103"/>
      <c r="J917" s="103"/>
      <c r="K917" s="103"/>
      <c r="L917" s="103"/>
    </row>
    <row r="918" spans="1:12" customFormat="1" x14ac:dyDescent="0.25">
      <c r="A918" s="91"/>
      <c r="B918" s="91"/>
      <c r="C918" s="91"/>
      <c r="D918" s="91"/>
      <c r="E918" s="103"/>
      <c r="F918" s="103"/>
      <c r="G918" s="103"/>
      <c r="H918" s="103"/>
      <c r="I918" s="103"/>
      <c r="J918" s="103"/>
      <c r="K918" s="103"/>
      <c r="L918" s="103"/>
    </row>
    <row r="919" spans="1:12" customFormat="1" x14ac:dyDescent="0.25">
      <c r="A919" s="91"/>
      <c r="B919" s="91"/>
      <c r="C919" s="91"/>
      <c r="D919" s="91"/>
      <c r="E919" s="103"/>
      <c r="F919" s="103"/>
      <c r="G919" s="103"/>
      <c r="H919" s="103"/>
      <c r="I919" s="103"/>
      <c r="J919" s="103"/>
      <c r="K919" s="103"/>
      <c r="L919" s="103"/>
    </row>
    <row r="920" spans="1:12" customFormat="1" x14ac:dyDescent="0.25">
      <c r="A920" s="91"/>
      <c r="B920" s="91"/>
      <c r="C920" s="91"/>
      <c r="D920" s="91"/>
      <c r="E920" s="103"/>
      <c r="F920" s="103"/>
      <c r="G920" s="103"/>
      <c r="H920" s="103"/>
      <c r="I920" s="103"/>
      <c r="J920" s="103"/>
      <c r="K920" s="103"/>
      <c r="L920" s="103"/>
    </row>
    <row r="921" spans="1:12" customFormat="1" x14ac:dyDescent="0.25">
      <c r="A921" s="91"/>
      <c r="B921" s="91"/>
      <c r="C921" s="91"/>
      <c r="D921" s="91"/>
      <c r="E921" s="103"/>
      <c r="F921" s="103"/>
      <c r="G921" s="103"/>
      <c r="H921" s="103"/>
      <c r="I921" s="103"/>
      <c r="J921" s="103"/>
      <c r="K921" s="103"/>
      <c r="L921" s="103"/>
    </row>
    <row r="922" spans="1:12" customFormat="1" x14ac:dyDescent="0.25">
      <c r="A922" s="91"/>
      <c r="B922" s="91"/>
      <c r="C922" s="91"/>
      <c r="D922" s="91"/>
      <c r="E922" s="103"/>
      <c r="F922" s="103"/>
      <c r="G922" s="103"/>
      <c r="H922" s="103"/>
      <c r="I922" s="103"/>
      <c r="J922" s="103"/>
      <c r="K922" s="103"/>
      <c r="L922" s="103"/>
    </row>
    <row r="923" spans="1:12" customFormat="1" x14ac:dyDescent="0.25">
      <c r="A923" s="91"/>
      <c r="B923" s="91"/>
      <c r="C923" s="91"/>
      <c r="D923" s="91"/>
      <c r="E923" s="103"/>
      <c r="F923" s="103"/>
      <c r="G923" s="103"/>
      <c r="H923" s="103"/>
      <c r="I923" s="103"/>
      <c r="J923" s="103"/>
      <c r="K923" s="103"/>
      <c r="L923" s="103"/>
    </row>
    <row r="924" spans="1:12" customFormat="1" x14ac:dyDescent="0.25">
      <c r="A924" s="91"/>
      <c r="B924" s="91"/>
      <c r="C924" s="91"/>
      <c r="D924" s="91"/>
      <c r="E924" s="103"/>
      <c r="F924" s="103"/>
      <c r="G924" s="103"/>
      <c r="H924" s="103"/>
      <c r="I924" s="103"/>
      <c r="J924" s="103"/>
      <c r="K924" s="103"/>
      <c r="L924" s="103"/>
    </row>
    <row r="925" spans="1:12" customFormat="1" x14ac:dyDescent="0.25">
      <c r="A925" s="91"/>
      <c r="B925" s="91"/>
      <c r="C925" s="91"/>
      <c r="D925" s="91"/>
      <c r="E925" s="103"/>
      <c r="F925" s="103"/>
      <c r="G925" s="103"/>
      <c r="H925" s="103"/>
      <c r="I925" s="103"/>
      <c r="J925" s="103"/>
      <c r="K925" s="103"/>
      <c r="L925" s="103"/>
    </row>
    <row r="926" spans="1:12" customFormat="1" x14ac:dyDescent="0.25">
      <c r="A926" s="91"/>
      <c r="B926" s="91"/>
      <c r="C926" s="91"/>
      <c r="D926" s="91"/>
      <c r="E926" s="103"/>
      <c r="F926" s="103"/>
      <c r="G926" s="103"/>
      <c r="H926" s="103"/>
      <c r="I926" s="103"/>
      <c r="J926" s="103"/>
      <c r="K926" s="103"/>
      <c r="L926" s="103"/>
    </row>
    <row r="927" spans="1:12" customFormat="1" x14ac:dyDescent="0.25">
      <c r="A927" s="91"/>
      <c r="B927" s="91"/>
      <c r="C927" s="91"/>
      <c r="D927" s="91"/>
      <c r="E927" s="103"/>
      <c r="F927" s="103"/>
      <c r="G927" s="103"/>
      <c r="H927" s="103"/>
      <c r="I927" s="103"/>
      <c r="J927" s="103"/>
      <c r="K927" s="103"/>
      <c r="L927" s="103"/>
    </row>
    <row r="928" spans="1:12" customFormat="1" x14ac:dyDescent="0.25">
      <c r="A928" s="91"/>
      <c r="B928" s="91"/>
      <c r="C928" s="91"/>
      <c r="D928" s="91"/>
      <c r="E928" s="103"/>
      <c r="F928" s="103"/>
      <c r="G928" s="103"/>
      <c r="H928" s="103"/>
      <c r="I928" s="103"/>
      <c r="J928" s="103"/>
      <c r="K928" s="103"/>
      <c r="L928" s="103"/>
    </row>
    <row r="929" spans="1:12" customFormat="1" x14ac:dyDescent="0.25">
      <c r="A929" s="91"/>
      <c r="B929" s="91"/>
      <c r="C929" s="91"/>
      <c r="D929" s="91"/>
      <c r="E929" s="103"/>
      <c r="F929" s="103"/>
      <c r="G929" s="103"/>
      <c r="H929" s="103"/>
      <c r="I929" s="103"/>
      <c r="J929" s="103"/>
      <c r="K929" s="103"/>
      <c r="L929" s="103"/>
    </row>
    <row r="930" spans="1:12" customFormat="1" x14ac:dyDescent="0.25">
      <c r="A930" s="91"/>
      <c r="B930" s="91"/>
      <c r="C930" s="91"/>
      <c r="D930" s="91"/>
      <c r="E930" s="103"/>
      <c r="F930" s="103"/>
      <c r="G930" s="103"/>
      <c r="H930" s="103"/>
      <c r="I930" s="103"/>
      <c r="J930" s="103"/>
      <c r="K930" s="103"/>
      <c r="L930" s="103"/>
    </row>
    <row r="931" spans="1:12" customFormat="1" x14ac:dyDescent="0.25">
      <c r="A931" s="91"/>
      <c r="B931" s="91"/>
      <c r="C931" s="91"/>
      <c r="D931" s="91"/>
      <c r="E931" s="103"/>
      <c r="F931" s="103"/>
      <c r="G931" s="103"/>
      <c r="H931" s="103"/>
      <c r="I931" s="103"/>
      <c r="J931" s="103"/>
      <c r="K931" s="103"/>
      <c r="L931" s="103"/>
    </row>
    <row r="932" spans="1:12" customFormat="1" x14ac:dyDescent="0.25">
      <c r="A932" s="91"/>
      <c r="B932" s="91"/>
      <c r="C932" s="91"/>
      <c r="D932" s="91"/>
      <c r="E932" s="103"/>
      <c r="F932" s="103"/>
      <c r="G932" s="103"/>
      <c r="H932" s="103"/>
      <c r="I932" s="103"/>
      <c r="J932" s="103"/>
      <c r="K932" s="103"/>
      <c r="L932" s="103"/>
    </row>
    <row r="933" spans="1:12" customFormat="1" x14ac:dyDescent="0.25">
      <c r="A933" s="91"/>
      <c r="B933" s="91"/>
      <c r="C933" s="91"/>
      <c r="D933" s="91"/>
      <c r="E933" s="103"/>
      <c r="F933" s="103"/>
      <c r="G933" s="103"/>
      <c r="H933" s="103"/>
      <c r="I933" s="103"/>
      <c r="J933" s="103"/>
      <c r="K933" s="103"/>
      <c r="L933" s="103"/>
    </row>
    <row r="934" spans="1:12" customFormat="1" x14ac:dyDescent="0.25">
      <c r="A934" s="91"/>
      <c r="B934" s="91"/>
      <c r="C934" s="91"/>
      <c r="D934" s="91"/>
      <c r="E934" s="103"/>
      <c r="F934" s="103"/>
      <c r="G934" s="103"/>
      <c r="H934" s="103"/>
      <c r="I934" s="103"/>
      <c r="J934" s="103"/>
      <c r="K934" s="103"/>
      <c r="L934" s="103"/>
    </row>
    <row r="935" spans="1:12" customFormat="1" x14ac:dyDescent="0.25">
      <c r="A935" s="91"/>
      <c r="B935" s="91"/>
      <c r="C935" s="91"/>
      <c r="D935" s="91"/>
      <c r="E935" s="103"/>
      <c r="F935" s="103"/>
      <c r="G935" s="103"/>
      <c r="H935" s="103"/>
      <c r="I935" s="103"/>
      <c r="J935" s="103"/>
      <c r="K935" s="103"/>
      <c r="L935" s="103"/>
    </row>
    <row r="936" spans="1:12" customFormat="1" x14ac:dyDescent="0.25">
      <c r="A936" s="91"/>
      <c r="B936" s="91"/>
      <c r="C936" s="91"/>
      <c r="D936" s="91"/>
      <c r="E936" s="103"/>
      <c r="F936" s="103"/>
      <c r="G936" s="103"/>
      <c r="H936" s="103"/>
      <c r="I936" s="103"/>
      <c r="J936" s="103"/>
      <c r="K936" s="103"/>
      <c r="L936" s="103"/>
    </row>
    <row r="937" spans="1:12" customFormat="1" x14ac:dyDescent="0.25">
      <c r="A937" s="91"/>
      <c r="B937" s="91"/>
      <c r="C937" s="91"/>
      <c r="D937" s="91"/>
      <c r="E937" s="103"/>
      <c r="F937" s="103"/>
      <c r="G937" s="103"/>
      <c r="H937" s="103"/>
      <c r="I937" s="103"/>
      <c r="J937" s="103"/>
      <c r="K937" s="103"/>
      <c r="L937" s="103"/>
    </row>
    <row r="938" spans="1:12" customFormat="1" x14ac:dyDescent="0.25">
      <c r="A938" s="91"/>
      <c r="B938" s="91"/>
      <c r="C938" s="91"/>
      <c r="D938" s="91"/>
      <c r="E938" s="103"/>
      <c r="F938" s="103"/>
      <c r="G938" s="103"/>
      <c r="H938" s="103"/>
      <c r="I938" s="103"/>
      <c r="J938" s="103"/>
      <c r="K938" s="103"/>
      <c r="L938" s="103"/>
    </row>
    <row r="939" spans="1:12" customFormat="1" x14ac:dyDescent="0.25">
      <c r="A939" s="91"/>
      <c r="B939" s="91"/>
      <c r="C939" s="91"/>
      <c r="D939" s="91"/>
      <c r="E939" s="103"/>
      <c r="F939" s="103"/>
      <c r="G939" s="103"/>
      <c r="H939" s="103"/>
      <c r="I939" s="103"/>
      <c r="J939" s="103"/>
      <c r="K939" s="103"/>
      <c r="L939" s="103"/>
    </row>
    <row r="940" spans="1:12" customFormat="1" x14ac:dyDescent="0.25">
      <c r="A940" s="91"/>
      <c r="B940" s="91"/>
      <c r="C940" s="91"/>
      <c r="D940" s="91"/>
      <c r="E940" s="103"/>
      <c r="F940" s="103"/>
      <c r="G940" s="103"/>
      <c r="H940" s="103"/>
      <c r="I940" s="103"/>
      <c r="J940" s="103"/>
      <c r="K940" s="103"/>
      <c r="L940" s="103"/>
    </row>
    <row r="941" spans="1:12" customFormat="1" x14ac:dyDescent="0.25">
      <c r="A941" s="91"/>
      <c r="B941" s="91"/>
      <c r="C941" s="91"/>
      <c r="D941" s="91"/>
      <c r="E941" s="103"/>
      <c r="F941" s="103"/>
      <c r="G941" s="103"/>
      <c r="H941" s="103"/>
      <c r="I941" s="103"/>
      <c r="J941" s="103"/>
      <c r="K941" s="103"/>
      <c r="L941" s="103"/>
    </row>
    <row r="942" spans="1:12" customFormat="1" x14ac:dyDescent="0.25">
      <c r="A942" s="91"/>
      <c r="B942" s="91"/>
      <c r="C942" s="91"/>
      <c r="D942" s="91"/>
      <c r="E942" s="103"/>
      <c r="F942" s="103"/>
      <c r="G942" s="103"/>
      <c r="H942" s="103"/>
      <c r="I942" s="103"/>
      <c r="J942" s="103"/>
      <c r="K942" s="103"/>
      <c r="L942" s="103"/>
    </row>
    <row r="943" spans="1:12" customFormat="1" x14ac:dyDescent="0.25">
      <c r="A943" s="91"/>
      <c r="B943" s="91"/>
      <c r="C943" s="91"/>
      <c r="D943" s="91"/>
      <c r="E943" s="103"/>
      <c r="F943" s="103"/>
      <c r="G943" s="103"/>
      <c r="H943" s="103"/>
      <c r="I943" s="103"/>
      <c r="J943" s="103"/>
      <c r="K943" s="103"/>
      <c r="L943" s="103"/>
    </row>
    <row r="944" spans="1:12" customFormat="1" x14ac:dyDescent="0.25">
      <c r="A944" s="91"/>
      <c r="B944" s="91"/>
      <c r="C944" s="91"/>
      <c r="D944" s="91"/>
      <c r="E944" s="103"/>
      <c r="F944" s="103"/>
      <c r="G944" s="103"/>
      <c r="H944" s="103"/>
      <c r="I944" s="103"/>
      <c r="J944" s="103"/>
      <c r="K944" s="103"/>
      <c r="L944" s="103"/>
    </row>
    <row r="945" spans="1:12" customFormat="1" x14ac:dyDescent="0.25">
      <c r="A945" s="91"/>
      <c r="B945" s="91"/>
      <c r="C945" s="91"/>
      <c r="D945" s="91"/>
      <c r="E945" s="103"/>
      <c r="F945" s="103"/>
      <c r="G945" s="103"/>
      <c r="H945" s="103"/>
      <c r="I945" s="103"/>
      <c r="J945" s="103"/>
      <c r="K945" s="103"/>
      <c r="L945" s="103"/>
    </row>
    <row r="946" spans="1:12" customFormat="1" x14ac:dyDescent="0.25">
      <c r="A946" s="91"/>
      <c r="B946" s="91"/>
      <c r="C946" s="91"/>
      <c r="D946" s="91"/>
      <c r="E946" s="103"/>
      <c r="F946" s="103"/>
      <c r="G946" s="103"/>
      <c r="H946" s="103"/>
      <c r="I946" s="103"/>
      <c r="J946" s="103"/>
      <c r="K946" s="103"/>
      <c r="L946" s="103"/>
    </row>
    <row r="947" spans="1:12" customFormat="1" x14ac:dyDescent="0.25">
      <c r="A947" s="91"/>
      <c r="B947" s="91"/>
      <c r="C947" s="91"/>
      <c r="D947" s="91"/>
      <c r="E947" s="103"/>
      <c r="F947" s="103"/>
      <c r="G947" s="103"/>
      <c r="H947" s="103"/>
      <c r="I947" s="103"/>
      <c r="J947" s="103"/>
      <c r="K947" s="103"/>
      <c r="L947" s="103"/>
    </row>
    <row r="948" spans="1:12" customFormat="1" x14ac:dyDescent="0.25">
      <c r="A948" s="91"/>
      <c r="B948" s="91"/>
      <c r="C948" s="91"/>
      <c r="D948" s="91"/>
      <c r="E948" s="103"/>
      <c r="F948" s="103"/>
      <c r="G948" s="103"/>
      <c r="H948" s="103"/>
      <c r="I948" s="103"/>
      <c r="J948" s="103"/>
      <c r="K948" s="103"/>
      <c r="L948" s="103"/>
    </row>
    <row r="949" spans="1:12" customFormat="1" x14ac:dyDescent="0.25">
      <c r="A949" s="91"/>
      <c r="B949" s="91"/>
      <c r="C949" s="91"/>
      <c r="D949" s="91"/>
      <c r="E949" s="103"/>
      <c r="F949" s="103"/>
      <c r="G949" s="103"/>
      <c r="H949" s="103"/>
      <c r="I949" s="103"/>
      <c r="J949" s="103"/>
      <c r="K949" s="103"/>
      <c r="L949" s="103"/>
    </row>
    <row r="950" spans="1:12" customFormat="1" x14ac:dyDescent="0.25">
      <c r="A950" s="91"/>
      <c r="B950" s="91"/>
      <c r="C950" s="91"/>
      <c r="D950" s="91"/>
      <c r="E950" s="103"/>
      <c r="F950" s="103"/>
      <c r="G950" s="103"/>
      <c r="H950" s="103"/>
      <c r="I950" s="103"/>
      <c r="J950" s="103"/>
      <c r="K950" s="103"/>
      <c r="L950" s="103"/>
    </row>
    <row r="951" spans="1:12" customFormat="1" x14ac:dyDescent="0.25">
      <c r="A951" s="91"/>
      <c r="B951" s="91"/>
      <c r="C951" s="91"/>
      <c r="D951" s="91"/>
      <c r="E951" s="103"/>
      <c r="F951" s="103"/>
      <c r="G951" s="103"/>
      <c r="H951" s="103"/>
      <c r="I951" s="103"/>
      <c r="J951" s="103"/>
      <c r="K951" s="103"/>
      <c r="L951" s="103"/>
    </row>
    <row r="952" spans="1:12" customFormat="1" x14ac:dyDescent="0.25">
      <c r="A952" s="91"/>
      <c r="B952" s="91"/>
      <c r="C952" s="91"/>
      <c r="D952" s="91"/>
      <c r="E952" s="103"/>
      <c r="F952" s="103"/>
      <c r="G952" s="103"/>
      <c r="H952" s="103"/>
      <c r="I952" s="103"/>
      <c r="J952" s="103"/>
      <c r="K952" s="103"/>
      <c r="L952" s="103"/>
    </row>
    <row r="953" spans="1:12" customFormat="1" x14ac:dyDescent="0.25">
      <c r="A953" s="91"/>
      <c r="B953" s="91"/>
      <c r="C953" s="91"/>
      <c r="D953" s="91"/>
      <c r="E953" s="103"/>
      <c r="F953" s="103"/>
      <c r="G953" s="103"/>
      <c r="H953" s="103"/>
      <c r="I953" s="103"/>
      <c r="J953" s="103"/>
      <c r="K953" s="103"/>
      <c r="L953" s="103"/>
    </row>
    <row r="954" spans="1:12" customFormat="1" x14ac:dyDescent="0.25">
      <c r="A954" s="91"/>
      <c r="B954" s="91"/>
      <c r="C954" s="91"/>
      <c r="D954" s="91"/>
      <c r="E954" s="103"/>
      <c r="F954" s="103"/>
      <c r="G954" s="103"/>
      <c r="H954" s="103"/>
      <c r="I954" s="103"/>
      <c r="J954" s="103"/>
      <c r="K954" s="103"/>
      <c r="L954" s="103"/>
    </row>
    <row r="955" spans="1:12" customFormat="1" x14ac:dyDescent="0.25">
      <c r="A955" s="91"/>
      <c r="B955" s="91"/>
      <c r="C955" s="91"/>
      <c r="D955" s="91"/>
      <c r="E955" s="103"/>
      <c r="F955" s="103"/>
      <c r="G955" s="103"/>
      <c r="H955" s="103"/>
      <c r="I955" s="103"/>
      <c r="J955" s="103"/>
      <c r="K955" s="103"/>
      <c r="L955" s="103"/>
    </row>
    <row r="956" spans="1:12" customFormat="1" x14ac:dyDescent="0.25">
      <c r="A956" s="91"/>
      <c r="B956" s="91"/>
      <c r="C956" s="91"/>
      <c r="D956" s="91"/>
      <c r="E956" s="103"/>
      <c r="F956" s="103"/>
      <c r="G956" s="103"/>
      <c r="H956" s="103"/>
      <c r="I956" s="103"/>
      <c r="J956" s="103"/>
      <c r="K956" s="103"/>
      <c r="L956" s="103"/>
    </row>
    <row r="957" spans="1:12" customFormat="1" x14ac:dyDescent="0.25">
      <c r="A957" s="91"/>
      <c r="B957" s="91"/>
      <c r="C957" s="91"/>
      <c r="D957" s="91"/>
      <c r="E957" s="103"/>
      <c r="F957" s="103"/>
      <c r="G957" s="103"/>
      <c r="H957" s="103"/>
      <c r="I957" s="103"/>
      <c r="J957" s="103"/>
      <c r="K957" s="103"/>
      <c r="L957" s="103"/>
    </row>
    <row r="958" spans="1:12" customFormat="1" x14ac:dyDescent="0.25">
      <c r="A958" s="91"/>
      <c r="B958" s="91"/>
      <c r="C958" s="91"/>
      <c r="D958" s="91"/>
      <c r="E958" s="103"/>
      <c r="F958" s="103"/>
      <c r="G958" s="103"/>
      <c r="H958" s="103"/>
      <c r="I958" s="103"/>
      <c r="J958" s="103"/>
      <c r="K958" s="103"/>
      <c r="L958" s="103"/>
    </row>
    <row r="959" spans="1:12" customFormat="1" x14ac:dyDescent="0.25">
      <c r="A959" s="91"/>
      <c r="B959" s="91"/>
      <c r="C959" s="91"/>
      <c r="D959" s="91"/>
      <c r="E959" s="103"/>
      <c r="F959" s="103"/>
      <c r="G959" s="103"/>
      <c r="H959" s="103"/>
      <c r="I959" s="103"/>
      <c r="J959" s="103"/>
      <c r="K959" s="103"/>
      <c r="L959" s="103"/>
    </row>
    <row r="960" spans="1:12" customFormat="1" x14ac:dyDescent="0.25">
      <c r="A960" s="91"/>
      <c r="B960" s="91"/>
      <c r="C960" s="91"/>
      <c r="D960" s="91"/>
      <c r="E960" s="103"/>
      <c r="F960" s="103"/>
      <c r="G960" s="103"/>
      <c r="H960" s="103"/>
      <c r="I960" s="103"/>
      <c r="J960" s="103"/>
      <c r="K960" s="103"/>
      <c r="L960" s="103"/>
    </row>
    <row r="961" spans="1:12" customFormat="1" x14ac:dyDescent="0.25">
      <c r="A961" s="91"/>
      <c r="B961" s="91"/>
      <c r="C961" s="91"/>
      <c r="D961" s="91"/>
      <c r="E961" s="103"/>
      <c r="F961" s="103"/>
      <c r="G961" s="103"/>
      <c r="H961" s="103"/>
      <c r="I961" s="103"/>
      <c r="J961" s="103"/>
      <c r="K961" s="103"/>
      <c r="L961" s="103"/>
    </row>
    <row r="962" spans="1:12" customFormat="1" x14ac:dyDescent="0.25">
      <c r="A962" s="91"/>
      <c r="B962" s="91"/>
      <c r="C962" s="91"/>
      <c r="D962" s="91"/>
      <c r="E962" s="103"/>
      <c r="F962" s="103"/>
      <c r="G962" s="103"/>
      <c r="H962" s="103"/>
      <c r="I962" s="103"/>
      <c r="J962" s="103"/>
      <c r="K962" s="103"/>
      <c r="L962" s="103"/>
    </row>
    <row r="963" spans="1:12" customFormat="1" x14ac:dyDescent="0.25">
      <c r="A963" s="91"/>
      <c r="B963" s="91"/>
      <c r="C963" s="91"/>
      <c r="D963" s="91"/>
      <c r="E963" s="103"/>
      <c r="F963" s="103"/>
      <c r="G963" s="103"/>
      <c r="H963" s="103"/>
      <c r="I963" s="103"/>
      <c r="J963" s="103"/>
      <c r="K963" s="103"/>
      <c r="L963" s="103"/>
    </row>
    <row r="964" spans="1:12" customFormat="1" x14ac:dyDescent="0.25">
      <c r="A964" s="91"/>
      <c r="B964" s="91"/>
      <c r="C964" s="91"/>
      <c r="D964" s="91"/>
      <c r="E964" s="103"/>
      <c r="F964" s="103"/>
      <c r="G964" s="103"/>
      <c r="H964" s="103"/>
      <c r="I964" s="103"/>
      <c r="J964" s="103"/>
      <c r="K964" s="103"/>
      <c r="L964" s="103"/>
    </row>
    <row r="965" spans="1:12" customFormat="1" x14ac:dyDescent="0.25">
      <c r="A965" s="91"/>
      <c r="B965" s="91"/>
      <c r="C965" s="91"/>
      <c r="D965" s="91"/>
      <c r="E965" s="103"/>
      <c r="F965" s="103"/>
      <c r="G965" s="103"/>
      <c r="H965" s="103"/>
      <c r="I965" s="103"/>
      <c r="J965" s="103"/>
      <c r="K965" s="103"/>
      <c r="L965" s="103"/>
    </row>
    <row r="966" spans="1:12" customFormat="1" x14ac:dyDescent="0.25">
      <c r="A966" s="91"/>
      <c r="B966" s="91"/>
      <c r="C966" s="91"/>
      <c r="D966" s="91"/>
      <c r="E966" s="103"/>
      <c r="F966" s="103"/>
      <c r="G966" s="103"/>
      <c r="H966" s="103"/>
      <c r="I966" s="103"/>
      <c r="J966" s="103"/>
      <c r="K966" s="103"/>
      <c r="L966" s="103"/>
    </row>
    <row r="967" spans="1:12" customFormat="1" x14ac:dyDescent="0.25">
      <c r="A967" s="91"/>
      <c r="B967" s="91"/>
      <c r="C967" s="91"/>
      <c r="D967" s="91"/>
      <c r="E967" s="103"/>
      <c r="F967" s="103"/>
      <c r="G967" s="103"/>
      <c r="H967" s="103"/>
      <c r="I967" s="103"/>
      <c r="J967" s="103"/>
      <c r="K967" s="103"/>
      <c r="L967" s="103"/>
    </row>
    <row r="968" spans="1:12" customFormat="1" x14ac:dyDescent="0.25">
      <c r="A968" s="91"/>
      <c r="B968" s="91"/>
      <c r="C968" s="91"/>
      <c r="D968" s="91"/>
      <c r="E968" s="103"/>
      <c r="F968" s="103"/>
      <c r="G968" s="103"/>
      <c r="H968" s="103"/>
      <c r="I968" s="103"/>
      <c r="J968" s="103"/>
      <c r="K968" s="103"/>
      <c r="L968" s="103"/>
    </row>
    <row r="969" spans="1:12" customFormat="1" x14ac:dyDescent="0.25">
      <c r="A969" s="91"/>
      <c r="B969" s="91"/>
      <c r="C969" s="91"/>
      <c r="D969" s="91"/>
      <c r="E969" s="103"/>
      <c r="F969" s="103"/>
      <c r="G969" s="103"/>
      <c r="H969" s="103"/>
      <c r="I969" s="103"/>
      <c r="J969" s="103"/>
      <c r="K969" s="103"/>
      <c r="L969" s="103"/>
    </row>
    <row r="970" spans="1:12" customFormat="1" x14ac:dyDescent="0.25">
      <c r="A970" s="91"/>
      <c r="B970" s="91"/>
      <c r="C970" s="91"/>
      <c r="D970" s="91"/>
      <c r="E970" s="103"/>
      <c r="F970" s="103"/>
      <c r="G970" s="103"/>
      <c r="H970" s="103"/>
      <c r="I970" s="103"/>
      <c r="J970" s="103"/>
      <c r="K970" s="103"/>
      <c r="L970" s="103"/>
    </row>
    <row r="971" spans="1:12" customFormat="1" x14ac:dyDescent="0.25">
      <c r="A971" s="91"/>
      <c r="B971" s="91"/>
      <c r="C971" s="91"/>
      <c r="D971" s="91"/>
      <c r="E971" s="103"/>
      <c r="F971" s="103"/>
      <c r="G971" s="103"/>
      <c r="H971" s="103"/>
      <c r="I971" s="103"/>
      <c r="J971" s="103"/>
      <c r="K971" s="103"/>
      <c r="L971" s="103"/>
    </row>
    <row r="972" spans="1:12" customFormat="1" x14ac:dyDescent="0.25">
      <c r="A972" s="91"/>
      <c r="B972" s="91"/>
      <c r="C972" s="91"/>
      <c r="D972" s="91"/>
      <c r="E972" s="103"/>
      <c r="F972" s="103"/>
      <c r="G972" s="103"/>
      <c r="H972" s="103"/>
      <c r="I972" s="103"/>
      <c r="J972" s="103"/>
      <c r="K972" s="103"/>
      <c r="L972" s="103"/>
    </row>
    <row r="973" spans="1:12" customFormat="1" x14ac:dyDescent="0.25">
      <c r="A973" s="91"/>
      <c r="B973" s="91"/>
      <c r="C973" s="91"/>
      <c r="D973" s="91"/>
      <c r="E973" s="103"/>
      <c r="F973" s="103"/>
      <c r="G973" s="103"/>
      <c r="H973" s="103"/>
      <c r="I973" s="103"/>
      <c r="J973" s="103"/>
      <c r="K973" s="103"/>
      <c r="L973" s="103"/>
    </row>
    <row r="974" spans="1:12" customFormat="1" x14ac:dyDescent="0.25">
      <c r="A974" s="91"/>
      <c r="B974" s="91"/>
      <c r="C974" s="91"/>
      <c r="D974" s="91"/>
      <c r="E974" s="103"/>
      <c r="F974" s="103"/>
      <c r="G974" s="103"/>
      <c r="H974" s="103"/>
      <c r="I974" s="103"/>
      <c r="J974" s="103"/>
      <c r="K974" s="103"/>
      <c r="L974" s="103"/>
    </row>
    <row r="975" spans="1:12" customFormat="1" x14ac:dyDescent="0.25">
      <c r="A975" s="91"/>
      <c r="B975" s="91"/>
      <c r="C975" s="91"/>
      <c r="D975" s="91"/>
      <c r="E975" s="103"/>
      <c r="F975" s="103"/>
      <c r="G975" s="103"/>
      <c r="H975" s="103"/>
      <c r="I975" s="103"/>
      <c r="J975" s="103"/>
      <c r="K975" s="103"/>
      <c r="L975" s="103"/>
    </row>
    <row r="976" spans="1:12" customFormat="1" x14ac:dyDescent="0.25">
      <c r="A976" s="91"/>
      <c r="B976" s="91"/>
      <c r="C976" s="91"/>
      <c r="D976" s="91"/>
      <c r="E976" s="103"/>
      <c r="F976" s="103"/>
      <c r="G976" s="103"/>
      <c r="H976" s="103"/>
      <c r="I976" s="103"/>
      <c r="J976" s="103"/>
      <c r="K976" s="103"/>
      <c r="L976" s="103"/>
    </row>
    <row r="977" spans="1:12" customFormat="1" x14ac:dyDescent="0.25">
      <c r="A977" s="91"/>
      <c r="B977" s="91"/>
      <c r="C977" s="91"/>
      <c r="D977" s="91"/>
      <c r="E977" s="103"/>
      <c r="F977" s="103"/>
      <c r="G977" s="103"/>
      <c r="H977" s="103"/>
      <c r="I977" s="103"/>
      <c r="J977" s="103"/>
      <c r="K977" s="103"/>
      <c r="L977" s="103"/>
    </row>
    <row r="978" spans="1:12" customFormat="1" x14ac:dyDescent="0.25">
      <c r="A978" s="91"/>
      <c r="B978" s="91"/>
      <c r="C978" s="91"/>
      <c r="D978" s="91"/>
      <c r="E978" s="103"/>
      <c r="F978" s="103"/>
      <c r="G978" s="103"/>
      <c r="H978" s="103"/>
      <c r="I978" s="103"/>
      <c r="J978" s="103"/>
      <c r="K978" s="103"/>
      <c r="L978" s="103"/>
    </row>
    <row r="979" spans="1:12" customFormat="1" x14ac:dyDescent="0.25">
      <c r="A979" s="91"/>
      <c r="B979" s="91"/>
      <c r="C979" s="91"/>
      <c r="D979" s="91"/>
      <c r="E979" s="103"/>
      <c r="F979" s="103"/>
      <c r="G979" s="103"/>
      <c r="H979" s="103"/>
      <c r="I979" s="103"/>
      <c r="J979" s="103"/>
      <c r="K979" s="103"/>
      <c r="L979" s="103"/>
    </row>
    <row r="980" spans="1:12" customFormat="1" x14ac:dyDescent="0.25">
      <c r="A980" s="91"/>
      <c r="B980" s="91"/>
      <c r="C980" s="91"/>
      <c r="D980" s="91"/>
      <c r="E980" s="103"/>
      <c r="F980" s="103"/>
      <c r="G980" s="103"/>
      <c r="H980" s="103"/>
      <c r="I980" s="103"/>
      <c r="J980" s="103"/>
      <c r="K980" s="103"/>
      <c r="L980" s="103"/>
    </row>
    <row r="981" spans="1:12" customFormat="1" x14ac:dyDescent="0.25">
      <c r="A981" s="91"/>
      <c r="B981" s="91"/>
      <c r="C981" s="91"/>
      <c r="D981" s="91"/>
      <c r="E981" s="103"/>
      <c r="F981" s="103"/>
      <c r="G981" s="103"/>
      <c r="H981" s="103"/>
      <c r="I981" s="103"/>
      <c r="J981" s="103"/>
      <c r="K981" s="103"/>
      <c r="L981" s="103"/>
    </row>
    <row r="982" spans="1:12" customFormat="1" x14ac:dyDescent="0.25">
      <c r="A982" s="91"/>
      <c r="B982" s="91"/>
      <c r="C982" s="91"/>
      <c r="D982" s="91"/>
      <c r="E982" s="103"/>
      <c r="F982" s="103"/>
      <c r="G982" s="103"/>
      <c r="H982" s="103"/>
      <c r="I982" s="103"/>
      <c r="J982" s="103"/>
      <c r="K982" s="103"/>
      <c r="L982" s="103"/>
    </row>
    <row r="983" spans="1:12" customFormat="1" x14ac:dyDescent="0.25">
      <c r="A983" s="91"/>
      <c r="B983" s="91"/>
      <c r="C983" s="91"/>
      <c r="D983" s="91"/>
      <c r="E983" s="103"/>
      <c r="F983" s="103"/>
      <c r="G983" s="103"/>
      <c r="H983" s="103"/>
      <c r="I983" s="103"/>
      <c r="J983" s="103"/>
      <c r="K983" s="103"/>
      <c r="L983" s="103"/>
    </row>
    <row r="984" spans="1:12" customFormat="1" x14ac:dyDescent="0.25">
      <c r="A984" s="91"/>
      <c r="B984" s="91"/>
      <c r="C984" s="91"/>
      <c r="D984" s="91"/>
      <c r="E984" s="103"/>
      <c r="F984" s="103"/>
      <c r="G984" s="103"/>
      <c r="H984" s="103"/>
      <c r="I984" s="103"/>
      <c r="J984" s="103"/>
      <c r="K984" s="103"/>
      <c r="L984" s="103"/>
    </row>
    <row r="985" spans="1:12" customFormat="1" x14ac:dyDescent="0.25">
      <c r="A985" s="91"/>
      <c r="B985" s="91"/>
      <c r="C985" s="91"/>
      <c r="D985" s="91"/>
      <c r="E985" s="103"/>
      <c r="F985" s="103"/>
      <c r="G985" s="103"/>
      <c r="H985" s="103"/>
      <c r="I985" s="103"/>
      <c r="J985" s="103"/>
      <c r="K985" s="103"/>
      <c r="L985" s="103"/>
    </row>
    <row r="986" spans="1:12" customFormat="1" x14ac:dyDescent="0.25">
      <c r="A986" s="91"/>
      <c r="B986" s="91"/>
      <c r="C986" s="91"/>
      <c r="D986" s="91"/>
      <c r="E986" s="103"/>
      <c r="F986" s="103"/>
      <c r="G986" s="103"/>
      <c r="H986" s="103"/>
      <c r="I986" s="103"/>
      <c r="J986" s="103"/>
      <c r="K986" s="103"/>
      <c r="L986" s="103"/>
    </row>
    <row r="987" spans="1:12" customFormat="1" x14ac:dyDescent="0.25">
      <c r="A987" s="91"/>
      <c r="B987" s="91"/>
      <c r="C987" s="91"/>
      <c r="D987" s="91"/>
      <c r="E987" s="103"/>
      <c r="F987" s="103"/>
      <c r="G987" s="103"/>
      <c r="H987" s="103"/>
      <c r="I987" s="103"/>
      <c r="J987" s="103"/>
      <c r="K987" s="103"/>
      <c r="L987" s="103"/>
    </row>
    <row r="988" spans="1:12" customFormat="1" x14ac:dyDescent="0.25">
      <c r="A988" s="91"/>
      <c r="B988" s="91"/>
      <c r="C988" s="91"/>
      <c r="D988" s="91"/>
      <c r="E988" s="103"/>
      <c r="F988" s="103"/>
      <c r="G988" s="103"/>
      <c r="H988" s="103"/>
      <c r="I988" s="103"/>
      <c r="J988" s="103"/>
      <c r="K988" s="103"/>
      <c r="L988" s="103"/>
    </row>
    <row r="989" spans="1:12" customFormat="1" x14ac:dyDescent="0.25">
      <c r="A989" s="91"/>
      <c r="B989" s="91"/>
      <c r="C989" s="91"/>
      <c r="D989" s="91"/>
      <c r="E989" s="103"/>
      <c r="F989" s="103"/>
      <c r="G989" s="103"/>
      <c r="H989" s="103"/>
      <c r="I989" s="103"/>
      <c r="J989" s="103"/>
      <c r="K989" s="103"/>
      <c r="L989" s="103"/>
    </row>
    <row r="990" spans="1:12" customFormat="1" x14ac:dyDescent="0.25">
      <c r="A990" s="91"/>
      <c r="B990" s="91"/>
      <c r="C990" s="91"/>
      <c r="D990" s="91"/>
      <c r="E990" s="103"/>
      <c r="F990" s="103"/>
      <c r="G990" s="103"/>
      <c r="H990" s="103"/>
      <c r="I990" s="103"/>
      <c r="J990" s="103"/>
      <c r="K990" s="103"/>
      <c r="L990" s="103"/>
    </row>
    <row r="991" spans="1:12" customFormat="1" x14ac:dyDescent="0.25">
      <c r="A991" s="91"/>
      <c r="B991" s="91"/>
      <c r="C991" s="91"/>
      <c r="D991" s="91"/>
      <c r="E991" s="103"/>
      <c r="F991" s="103"/>
      <c r="G991" s="103"/>
      <c r="H991" s="103"/>
      <c r="I991" s="103"/>
      <c r="J991" s="103"/>
      <c r="K991" s="103"/>
      <c r="L991" s="103"/>
    </row>
    <row r="992" spans="1:12" customFormat="1" x14ac:dyDescent="0.25">
      <c r="A992" s="91"/>
      <c r="B992" s="91"/>
      <c r="C992" s="91"/>
      <c r="D992" s="91"/>
      <c r="E992" s="103"/>
      <c r="F992" s="103"/>
      <c r="G992" s="103"/>
      <c r="H992" s="103"/>
      <c r="I992" s="103"/>
      <c r="J992" s="103"/>
      <c r="K992" s="103"/>
      <c r="L992" s="103"/>
    </row>
    <row r="993" spans="1:12" customFormat="1" x14ac:dyDescent="0.25">
      <c r="A993" s="91"/>
      <c r="B993" s="91"/>
      <c r="C993" s="91"/>
      <c r="D993" s="91"/>
      <c r="E993" s="103"/>
      <c r="F993" s="103"/>
      <c r="G993" s="103"/>
      <c r="H993" s="103"/>
      <c r="I993" s="103"/>
      <c r="J993" s="103"/>
      <c r="K993" s="103"/>
      <c r="L993" s="103"/>
    </row>
    <row r="994" spans="1:12" customFormat="1" x14ac:dyDescent="0.25">
      <c r="A994" s="91"/>
      <c r="B994" s="91"/>
      <c r="C994" s="91"/>
      <c r="D994" s="91"/>
      <c r="E994" s="103"/>
      <c r="F994" s="103"/>
      <c r="G994" s="103"/>
      <c r="H994" s="103"/>
      <c r="I994" s="103"/>
      <c r="J994" s="103"/>
      <c r="K994" s="103"/>
      <c r="L994" s="103"/>
    </row>
    <row r="995" spans="1:12" customFormat="1" x14ac:dyDescent="0.25">
      <c r="A995" s="91"/>
      <c r="B995" s="91"/>
      <c r="C995" s="91"/>
      <c r="D995" s="91"/>
      <c r="E995" s="103"/>
      <c r="F995" s="103"/>
      <c r="G995" s="103"/>
      <c r="H995" s="103"/>
      <c r="I995" s="103"/>
      <c r="J995" s="103"/>
      <c r="K995" s="103"/>
      <c r="L995" s="103"/>
    </row>
    <row r="996" spans="1:12" customFormat="1" x14ac:dyDescent="0.25">
      <c r="A996" s="91"/>
      <c r="B996" s="91"/>
      <c r="C996" s="91"/>
      <c r="D996" s="91"/>
      <c r="E996" s="103"/>
      <c r="F996" s="103"/>
      <c r="G996" s="103"/>
      <c r="H996" s="103"/>
      <c r="I996" s="103"/>
      <c r="J996" s="103"/>
      <c r="K996" s="103"/>
      <c r="L996" s="103"/>
    </row>
    <row r="997" spans="1:12" customFormat="1" x14ac:dyDescent="0.25">
      <c r="A997" s="91"/>
      <c r="B997" s="91"/>
      <c r="C997" s="91"/>
      <c r="D997" s="91"/>
      <c r="E997" s="103"/>
      <c r="F997" s="103"/>
      <c r="G997" s="103"/>
      <c r="H997" s="103"/>
      <c r="I997" s="103"/>
      <c r="J997" s="103"/>
      <c r="K997" s="103"/>
      <c r="L997" s="103"/>
    </row>
    <row r="998" spans="1:12" customFormat="1" x14ac:dyDescent="0.25">
      <c r="A998" s="91"/>
      <c r="B998" s="91"/>
      <c r="C998" s="91"/>
      <c r="D998" s="91"/>
      <c r="E998" s="103"/>
      <c r="F998" s="103"/>
      <c r="G998" s="103"/>
      <c r="H998" s="103"/>
      <c r="I998" s="103"/>
      <c r="J998" s="103"/>
      <c r="K998" s="103"/>
      <c r="L998" s="103"/>
    </row>
    <row r="999" spans="1:12" customFormat="1" x14ac:dyDescent="0.25">
      <c r="A999" s="91"/>
      <c r="B999" s="91"/>
      <c r="C999" s="91"/>
      <c r="D999" s="91"/>
      <c r="E999" s="103"/>
      <c r="F999" s="103"/>
      <c r="G999" s="103"/>
      <c r="H999" s="103"/>
      <c r="I999" s="103"/>
      <c r="J999" s="103"/>
      <c r="K999" s="103"/>
      <c r="L999" s="103"/>
    </row>
    <row r="1000" spans="1:12" customFormat="1" x14ac:dyDescent="0.25">
      <c r="A1000" s="91"/>
      <c r="B1000" s="91"/>
      <c r="C1000" s="91"/>
      <c r="D1000" s="91"/>
      <c r="E1000" s="103"/>
      <c r="F1000" s="103"/>
      <c r="G1000" s="103"/>
      <c r="H1000" s="103"/>
      <c r="I1000" s="103"/>
      <c r="J1000" s="103"/>
      <c r="K1000" s="103"/>
      <c r="L1000" s="103"/>
    </row>
    <row r="1001" spans="1:12" customFormat="1" x14ac:dyDescent="0.25">
      <c r="A1001" s="91"/>
      <c r="B1001" s="91"/>
      <c r="C1001" s="91"/>
      <c r="D1001" s="91"/>
      <c r="E1001" s="103"/>
      <c r="F1001" s="103"/>
      <c r="G1001" s="103"/>
      <c r="H1001" s="103"/>
      <c r="I1001" s="103"/>
      <c r="J1001" s="103"/>
      <c r="K1001" s="103"/>
      <c r="L1001" s="103"/>
    </row>
    <row r="1002" spans="1:12" customFormat="1" x14ac:dyDescent="0.25">
      <c r="A1002" s="91"/>
      <c r="B1002" s="91"/>
      <c r="C1002" s="91"/>
      <c r="D1002" s="91"/>
      <c r="E1002" s="103"/>
      <c r="F1002" s="103"/>
      <c r="G1002" s="103"/>
      <c r="H1002" s="103"/>
      <c r="I1002" s="103"/>
      <c r="J1002" s="103"/>
      <c r="K1002" s="103"/>
      <c r="L1002" s="103"/>
    </row>
    <row r="1003" spans="1:12" customFormat="1" x14ac:dyDescent="0.25">
      <c r="A1003" s="91"/>
      <c r="B1003" s="91"/>
      <c r="C1003" s="91"/>
      <c r="D1003" s="91"/>
      <c r="E1003" s="103"/>
      <c r="F1003" s="103"/>
      <c r="G1003" s="103"/>
      <c r="H1003" s="103"/>
      <c r="I1003" s="103"/>
      <c r="J1003" s="103"/>
      <c r="K1003" s="103"/>
      <c r="L1003" s="103"/>
    </row>
    <row r="1004" spans="1:12" customFormat="1" x14ac:dyDescent="0.25">
      <c r="A1004" s="91"/>
      <c r="B1004" s="91"/>
      <c r="C1004" s="91"/>
      <c r="D1004" s="91"/>
      <c r="E1004" s="103"/>
      <c r="F1004" s="103"/>
      <c r="G1004" s="103"/>
      <c r="H1004" s="103"/>
      <c r="I1004" s="103"/>
      <c r="J1004" s="103"/>
      <c r="K1004" s="103"/>
      <c r="L1004" s="103"/>
    </row>
    <row r="1005" spans="1:12" customFormat="1" x14ac:dyDescent="0.25">
      <c r="A1005" s="91"/>
      <c r="B1005" s="91"/>
      <c r="C1005" s="91"/>
      <c r="D1005" s="91"/>
      <c r="E1005" s="103"/>
      <c r="F1005" s="103"/>
      <c r="G1005" s="103"/>
      <c r="H1005" s="103"/>
      <c r="I1005" s="103"/>
      <c r="J1005" s="103"/>
      <c r="K1005" s="103"/>
      <c r="L1005" s="103"/>
    </row>
    <row r="1006" spans="1:12" customFormat="1" x14ac:dyDescent="0.25">
      <c r="A1006" s="91"/>
      <c r="B1006" s="91"/>
      <c r="C1006" s="91"/>
      <c r="D1006" s="91"/>
      <c r="E1006" s="103"/>
      <c r="F1006" s="103"/>
      <c r="G1006" s="103"/>
      <c r="H1006" s="103"/>
      <c r="I1006" s="103"/>
      <c r="J1006" s="103"/>
      <c r="K1006" s="103"/>
      <c r="L1006" s="103"/>
    </row>
    <row r="1007" spans="1:12" customFormat="1" x14ac:dyDescent="0.25">
      <c r="A1007" s="91"/>
      <c r="B1007" s="91"/>
      <c r="C1007" s="91"/>
      <c r="D1007" s="91"/>
      <c r="E1007" s="103"/>
      <c r="F1007" s="103"/>
      <c r="G1007" s="103"/>
      <c r="H1007" s="103"/>
      <c r="I1007" s="103"/>
      <c r="J1007" s="103"/>
      <c r="K1007" s="103"/>
      <c r="L1007" s="103"/>
    </row>
    <row r="1008" spans="1:12" customFormat="1" x14ac:dyDescent="0.25">
      <c r="A1008" s="91"/>
      <c r="B1008" s="91"/>
      <c r="C1008" s="91"/>
      <c r="D1008" s="91"/>
      <c r="E1008" s="103"/>
      <c r="F1008" s="103"/>
      <c r="G1008" s="103"/>
      <c r="H1008" s="103"/>
      <c r="I1008" s="103"/>
      <c r="J1008" s="103"/>
      <c r="K1008" s="103"/>
      <c r="L1008" s="103"/>
    </row>
    <row r="1009" spans="1:12" customFormat="1" x14ac:dyDescent="0.25">
      <c r="A1009" s="91"/>
      <c r="B1009" s="91"/>
      <c r="C1009" s="91"/>
      <c r="D1009" s="91"/>
      <c r="E1009" s="103"/>
      <c r="F1009" s="103"/>
      <c r="G1009" s="103"/>
      <c r="H1009" s="103"/>
      <c r="I1009" s="103"/>
      <c r="J1009" s="103"/>
      <c r="K1009" s="103"/>
      <c r="L1009" s="103"/>
    </row>
    <row r="1010" spans="1:12" customFormat="1" x14ac:dyDescent="0.25">
      <c r="A1010" s="91"/>
      <c r="B1010" s="91"/>
      <c r="C1010" s="91"/>
      <c r="D1010" s="91"/>
      <c r="E1010" s="103"/>
      <c r="F1010" s="103"/>
      <c r="G1010" s="103"/>
      <c r="H1010" s="103"/>
      <c r="I1010" s="103"/>
      <c r="J1010" s="103"/>
      <c r="K1010" s="103"/>
      <c r="L1010" s="103"/>
    </row>
    <row r="1011" spans="1:12" customFormat="1" x14ac:dyDescent="0.25">
      <c r="A1011" s="91"/>
      <c r="B1011" s="91"/>
      <c r="C1011" s="91"/>
      <c r="D1011" s="91"/>
      <c r="E1011" s="103"/>
      <c r="F1011" s="103"/>
      <c r="G1011" s="103"/>
      <c r="H1011" s="103"/>
      <c r="I1011" s="103"/>
      <c r="J1011" s="103"/>
      <c r="K1011" s="103"/>
      <c r="L1011" s="103"/>
    </row>
    <row r="1012" spans="1:12" customFormat="1" x14ac:dyDescent="0.25">
      <c r="A1012" s="91"/>
      <c r="B1012" s="91"/>
      <c r="C1012" s="91"/>
      <c r="D1012" s="91"/>
      <c r="E1012" s="103"/>
      <c r="F1012" s="103"/>
      <c r="G1012" s="103"/>
      <c r="H1012" s="103"/>
      <c r="I1012" s="103"/>
      <c r="J1012" s="103"/>
      <c r="K1012" s="103"/>
      <c r="L1012" s="103"/>
    </row>
    <row r="1013" spans="1:12" customFormat="1" x14ac:dyDescent="0.25">
      <c r="A1013" s="91"/>
      <c r="B1013" s="91"/>
      <c r="C1013" s="91"/>
      <c r="D1013" s="91"/>
      <c r="E1013" s="103"/>
      <c r="F1013" s="103"/>
      <c r="G1013" s="103"/>
      <c r="H1013" s="103"/>
      <c r="I1013" s="103"/>
      <c r="J1013" s="103"/>
      <c r="K1013" s="103"/>
      <c r="L1013" s="103"/>
    </row>
    <row r="1014" spans="1:12" customFormat="1" x14ac:dyDescent="0.25">
      <c r="A1014" s="91"/>
      <c r="B1014" s="91"/>
      <c r="C1014" s="91"/>
      <c r="D1014" s="91"/>
      <c r="E1014" s="103"/>
      <c r="F1014" s="103"/>
      <c r="G1014" s="103"/>
      <c r="H1014" s="103"/>
      <c r="I1014" s="103"/>
      <c r="J1014" s="103"/>
      <c r="K1014" s="103"/>
      <c r="L1014" s="103"/>
    </row>
    <row r="1015" spans="1:12" customFormat="1" x14ac:dyDescent="0.25">
      <c r="A1015" s="91"/>
      <c r="B1015" s="91"/>
      <c r="C1015" s="91"/>
      <c r="D1015" s="91"/>
      <c r="E1015" s="103"/>
      <c r="F1015" s="103"/>
      <c r="G1015" s="103"/>
      <c r="H1015" s="103"/>
      <c r="I1015" s="103"/>
      <c r="J1015" s="103"/>
      <c r="K1015" s="103"/>
      <c r="L1015" s="103"/>
    </row>
    <row r="1016" spans="1:12" customFormat="1" x14ac:dyDescent="0.25">
      <c r="A1016" s="91"/>
      <c r="B1016" s="91"/>
      <c r="C1016" s="91"/>
      <c r="D1016" s="91"/>
      <c r="E1016" s="103"/>
      <c r="F1016" s="103"/>
      <c r="G1016" s="103"/>
      <c r="H1016" s="103"/>
      <c r="I1016" s="103"/>
      <c r="J1016" s="103"/>
      <c r="K1016" s="103"/>
      <c r="L1016" s="103"/>
    </row>
    <row r="1017" spans="1:12" customFormat="1" x14ac:dyDescent="0.25">
      <c r="A1017" s="91"/>
      <c r="B1017" s="91"/>
      <c r="C1017" s="91"/>
      <c r="D1017" s="91"/>
      <c r="E1017" s="103"/>
      <c r="F1017" s="103"/>
      <c r="G1017" s="103"/>
      <c r="H1017" s="103"/>
      <c r="I1017" s="103"/>
      <c r="J1017" s="103"/>
      <c r="K1017" s="103"/>
      <c r="L1017" s="103"/>
    </row>
    <row r="1018" spans="1:12" customFormat="1" x14ac:dyDescent="0.25">
      <c r="A1018" s="91"/>
      <c r="B1018" s="91"/>
      <c r="C1018" s="91"/>
      <c r="D1018" s="91"/>
      <c r="E1018" s="103"/>
      <c r="F1018" s="103"/>
      <c r="G1018" s="103"/>
      <c r="H1018" s="103"/>
      <c r="I1018" s="103"/>
      <c r="J1018" s="103"/>
      <c r="K1018" s="103"/>
      <c r="L1018" s="103"/>
    </row>
    <row r="1019" spans="1:12" customFormat="1" x14ac:dyDescent="0.25">
      <c r="A1019" s="91"/>
      <c r="B1019" s="91"/>
      <c r="C1019" s="91"/>
      <c r="D1019" s="91"/>
      <c r="E1019" s="103"/>
      <c r="F1019" s="103"/>
      <c r="G1019" s="103"/>
      <c r="H1019" s="103"/>
      <c r="I1019" s="103"/>
      <c r="J1019" s="103"/>
      <c r="K1019" s="103"/>
      <c r="L1019" s="103"/>
    </row>
    <row r="1020" spans="1:12" customFormat="1" x14ac:dyDescent="0.25">
      <c r="A1020" s="91"/>
      <c r="B1020" s="91"/>
      <c r="C1020" s="91"/>
      <c r="D1020" s="91"/>
      <c r="E1020" s="103"/>
      <c r="F1020" s="103"/>
      <c r="G1020" s="103"/>
      <c r="H1020" s="103"/>
      <c r="I1020" s="103"/>
      <c r="J1020" s="103"/>
      <c r="K1020" s="103"/>
      <c r="L1020" s="103"/>
    </row>
    <row r="1021" spans="1:12" customFormat="1" x14ac:dyDescent="0.25">
      <c r="A1021" s="91"/>
      <c r="B1021" s="91"/>
      <c r="C1021" s="91"/>
      <c r="D1021" s="91"/>
      <c r="E1021" s="103"/>
      <c r="F1021" s="103"/>
      <c r="G1021" s="103"/>
      <c r="H1021" s="103"/>
      <c r="I1021" s="103"/>
      <c r="J1021" s="103"/>
      <c r="K1021" s="103"/>
      <c r="L1021" s="103"/>
    </row>
    <row r="1022" spans="1:12" customFormat="1" x14ac:dyDescent="0.25">
      <c r="A1022" s="91"/>
      <c r="B1022" s="91"/>
      <c r="C1022" s="91"/>
      <c r="D1022" s="91"/>
      <c r="E1022" s="103"/>
      <c r="F1022" s="103"/>
      <c r="G1022" s="103"/>
      <c r="H1022" s="103"/>
      <c r="I1022" s="103"/>
      <c r="J1022" s="103"/>
      <c r="K1022" s="103"/>
      <c r="L1022" s="103"/>
    </row>
    <row r="1023" spans="1:12" customFormat="1" x14ac:dyDescent="0.25">
      <c r="A1023" s="91"/>
      <c r="B1023" s="91"/>
      <c r="C1023" s="91"/>
      <c r="D1023" s="91"/>
      <c r="E1023" s="103"/>
      <c r="F1023" s="103"/>
      <c r="G1023" s="103"/>
      <c r="H1023" s="103"/>
      <c r="I1023" s="103"/>
      <c r="J1023" s="103"/>
      <c r="K1023" s="103"/>
      <c r="L1023" s="103"/>
    </row>
    <row r="1024" spans="1:12" customFormat="1" x14ac:dyDescent="0.25">
      <c r="A1024" s="91"/>
      <c r="B1024" s="91"/>
      <c r="C1024" s="91"/>
      <c r="D1024" s="91"/>
      <c r="E1024" s="103"/>
      <c r="F1024" s="103"/>
      <c r="G1024" s="103"/>
      <c r="H1024" s="103"/>
      <c r="I1024" s="103"/>
      <c r="J1024" s="103"/>
      <c r="K1024" s="103"/>
      <c r="L1024" s="103"/>
    </row>
    <row r="1025" spans="1:12" customFormat="1" x14ac:dyDescent="0.25">
      <c r="A1025" s="91"/>
      <c r="B1025" s="91"/>
      <c r="C1025" s="91"/>
      <c r="D1025" s="91"/>
      <c r="E1025" s="103"/>
      <c r="F1025" s="103"/>
      <c r="G1025" s="103"/>
      <c r="H1025" s="103"/>
      <c r="I1025" s="103"/>
      <c r="J1025" s="103"/>
      <c r="K1025" s="103"/>
      <c r="L1025" s="103"/>
    </row>
    <row r="1026" spans="1:12" customFormat="1" x14ac:dyDescent="0.25">
      <c r="A1026" s="91"/>
      <c r="B1026" s="91"/>
      <c r="C1026" s="91"/>
      <c r="D1026" s="91"/>
      <c r="E1026" s="103"/>
      <c r="F1026" s="103"/>
      <c r="G1026" s="103"/>
      <c r="H1026" s="103"/>
      <c r="I1026" s="103"/>
      <c r="J1026" s="103"/>
      <c r="K1026" s="103"/>
      <c r="L1026" s="103"/>
    </row>
    <row r="1027" spans="1:12" customFormat="1" x14ac:dyDescent="0.25">
      <c r="A1027" s="91"/>
      <c r="B1027" s="91"/>
      <c r="C1027" s="91"/>
      <c r="D1027" s="91"/>
      <c r="E1027" s="103"/>
      <c r="F1027" s="103"/>
      <c r="G1027" s="103"/>
      <c r="H1027" s="103"/>
      <c r="I1027" s="103"/>
      <c r="J1027" s="103"/>
      <c r="K1027" s="103"/>
      <c r="L1027" s="103"/>
    </row>
    <row r="1028" spans="1:12" customFormat="1" x14ac:dyDescent="0.25">
      <c r="A1028" s="91"/>
      <c r="B1028" s="91"/>
      <c r="C1028" s="91"/>
      <c r="D1028" s="91"/>
      <c r="E1028" s="103"/>
      <c r="F1028" s="103"/>
      <c r="G1028" s="103"/>
      <c r="H1028" s="103"/>
      <c r="I1028" s="103"/>
      <c r="J1028" s="103"/>
      <c r="K1028" s="103"/>
      <c r="L1028" s="103"/>
    </row>
    <row r="1029" spans="1:12" customFormat="1" x14ac:dyDescent="0.25">
      <c r="A1029" s="91"/>
      <c r="B1029" s="91"/>
      <c r="C1029" s="91"/>
      <c r="D1029" s="91"/>
      <c r="E1029" s="103"/>
      <c r="F1029" s="103"/>
      <c r="G1029" s="103"/>
      <c r="H1029" s="103"/>
      <c r="I1029" s="103"/>
      <c r="J1029" s="103"/>
      <c r="K1029" s="103"/>
      <c r="L1029" s="103"/>
    </row>
    <row r="1030" spans="1:12" customFormat="1" x14ac:dyDescent="0.25">
      <c r="A1030" s="91"/>
      <c r="B1030" s="91"/>
      <c r="C1030" s="91"/>
      <c r="D1030" s="91"/>
      <c r="E1030" s="103"/>
      <c r="F1030" s="103"/>
      <c r="G1030" s="103"/>
      <c r="H1030" s="103"/>
      <c r="I1030" s="103"/>
      <c r="J1030" s="103"/>
      <c r="K1030" s="103"/>
      <c r="L1030" s="103"/>
    </row>
    <row r="1031" spans="1:12" customFormat="1" x14ac:dyDescent="0.25">
      <c r="A1031" s="91"/>
      <c r="B1031" s="91"/>
      <c r="C1031" s="91"/>
      <c r="D1031" s="91"/>
      <c r="E1031" s="103"/>
      <c r="F1031" s="103"/>
      <c r="G1031" s="103"/>
      <c r="H1031" s="103"/>
      <c r="I1031" s="103"/>
      <c r="J1031" s="103"/>
      <c r="K1031" s="103"/>
      <c r="L1031" s="103"/>
    </row>
    <row r="1032" spans="1:12" customFormat="1" x14ac:dyDescent="0.25">
      <c r="A1032" s="91"/>
      <c r="B1032" s="91"/>
      <c r="C1032" s="91"/>
      <c r="D1032" s="91"/>
      <c r="E1032" s="103"/>
      <c r="F1032" s="103"/>
      <c r="G1032" s="103"/>
      <c r="H1032" s="103"/>
      <c r="I1032" s="103"/>
      <c r="J1032" s="103"/>
      <c r="K1032" s="103"/>
      <c r="L1032" s="103"/>
    </row>
    <row r="1033" spans="1:12" customFormat="1" x14ac:dyDescent="0.25">
      <c r="A1033" s="91"/>
      <c r="B1033" s="91"/>
      <c r="C1033" s="91"/>
      <c r="D1033" s="91"/>
      <c r="E1033" s="103"/>
      <c r="F1033" s="103"/>
      <c r="G1033" s="103"/>
      <c r="H1033" s="103"/>
      <c r="I1033" s="103"/>
      <c r="J1033" s="103"/>
      <c r="K1033" s="103"/>
      <c r="L1033" s="103"/>
    </row>
    <row r="1034" spans="1:12" customFormat="1" x14ac:dyDescent="0.25">
      <c r="A1034" s="91"/>
      <c r="B1034" s="91"/>
      <c r="C1034" s="91"/>
      <c r="D1034" s="91"/>
      <c r="E1034" s="103"/>
      <c r="F1034" s="103"/>
      <c r="G1034" s="103"/>
      <c r="H1034" s="103"/>
      <c r="I1034" s="103"/>
      <c r="J1034" s="103"/>
      <c r="K1034" s="103"/>
      <c r="L1034" s="103"/>
    </row>
    <row r="1035" spans="1:12" customFormat="1" x14ac:dyDescent="0.25">
      <c r="A1035" s="91"/>
      <c r="B1035" s="91"/>
      <c r="C1035" s="91"/>
      <c r="D1035" s="91"/>
      <c r="E1035" s="103"/>
      <c r="F1035" s="103"/>
      <c r="G1035" s="103"/>
      <c r="H1035" s="103"/>
      <c r="I1035" s="103"/>
      <c r="J1035" s="103"/>
      <c r="K1035" s="103"/>
      <c r="L1035" s="103"/>
    </row>
    <row r="1036" spans="1:12" customFormat="1" x14ac:dyDescent="0.25">
      <c r="A1036" s="91"/>
      <c r="B1036" s="91"/>
      <c r="C1036" s="91"/>
      <c r="D1036" s="91"/>
      <c r="E1036" s="103"/>
      <c r="F1036" s="103"/>
      <c r="G1036" s="103"/>
      <c r="H1036" s="103"/>
      <c r="I1036" s="103"/>
      <c r="J1036" s="103"/>
      <c r="K1036" s="103"/>
      <c r="L1036" s="103"/>
    </row>
    <row r="1037" spans="1:12" customFormat="1" x14ac:dyDescent="0.25">
      <c r="A1037" s="91"/>
      <c r="B1037" s="91"/>
      <c r="C1037" s="91"/>
      <c r="D1037" s="91"/>
      <c r="E1037" s="103"/>
      <c r="F1037" s="103"/>
      <c r="G1037" s="103"/>
      <c r="H1037" s="103"/>
      <c r="I1037" s="103"/>
      <c r="J1037" s="103"/>
      <c r="K1037" s="103"/>
      <c r="L1037" s="103"/>
    </row>
    <row r="1038" spans="1:12" customFormat="1" x14ac:dyDescent="0.25">
      <c r="A1038" s="91"/>
      <c r="B1038" s="91"/>
      <c r="C1038" s="91"/>
      <c r="D1038" s="91"/>
      <c r="E1038" s="103"/>
      <c r="F1038" s="103"/>
      <c r="G1038" s="103"/>
      <c r="H1038" s="103"/>
      <c r="I1038" s="103"/>
      <c r="J1038" s="103"/>
      <c r="K1038" s="103"/>
      <c r="L1038" s="103"/>
    </row>
    <row r="1039" spans="1:12" customFormat="1" x14ac:dyDescent="0.25">
      <c r="A1039" s="91"/>
      <c r="B1039" s="91"/>
      <c r="C1039" s="91"/>
      <c r="D1039" s="91"/>
      <c r="E1039" s="103"/>
      <c r="F1039" s="103"/>
      <c r="G1039" s="103"/>
      <c r="H1039" s="103"/>
      <c r="I1039" s="103"/>
      <c r="J1039" s="103"/>
      <c r="K1039" s="103"/>
      <c r="L1039" s="103"/>
    </row>
    <row r="1040" spans="1:12" customFormat="1" x14ac:dyDescent="0.25">
      <c r="A1040" s="91"/>
      <c r="B1040" s="91"/>
      <c r="C1040" s="91"/>
      <c r="D1040" s="91"/>
      <c r="E1040" s="103"/>
      <c r="F1040" s="103"/>
      <c r="G1040" s="103"/>
      <c r="H1040" s="103"/>
      <c r="I1040" s="103"/>
      <c r="J1040" s="103"/>
      <c r="K1040" s="103"/>
      <c r="L1040" s="103"/>
    </row>
    <row r="1041" spans="1:12" customFormat="1" x14ac:dyDescent="0.25">
      <c r="A1041" s="91"/>
      <c r="B1041" s="91"/>
      <c r="C1041" s="91"/>
      <c r="D1041" s="91"/>
      <c r="E1041" s="103"/>
      <c r="F1041" s="103"/>
      <c r="G1041" s="103"/>
      <c r="H1041" s="103"/>
      <c r="I1041" s="103"/>
      <c r="J1041" s="103"/>
      <c r="K1041" s="103"/>
      <c r="L1041" s="103"/>
    </row>
    <row r="1042" spans="1:12" customFormat="1" x14ac:dyDescent="0.25">
      <c r="A1042" s="91"/>
      <c r="B1042" s="91"/>
      <c r="C1042" s="91"/>
      <c r="D1042" s="91"/>
      <c r="E1042" s="103"/>
      <c r="F1042" s="103"/>
      <c r="G1042" s="103"/>
      <c r="H1042" s="103"/>
      <c r="I1042" s="103"/>
      <c r="J1042" s="103"/>
      <c r="K1042" s="103"/>
      <c r="L1042" s="103"/>
    </row>
    <row r="1043" spans="1:12" customFormat="1" x14ac:dyDescent="0.25">
      <c r="A1043" s="91"/>
      <c r="B1043" s="91"/>
      <c r="C1043" s="91"/>
      <c r="D1043" s="91"/>
      <c r="E1043" s="103"/>
      <c r="F1043" s="103"/>
      <c r="G1043" s="103"/>
      <c r="H1043" s="103"/>
      <c r="I1043" s="103"/>
      <c r="J1043" s="103"/>
      <c r="K1043" s="103"/>
      <c r="L1043" s="103"/>
    </row>
    <row r="1044" spans="1:12" customFormat="1" x14ac:dyDescent="0.25">
      <c r="A1044" s="91"/>
      <c r="B1044" s="91"/>
      <c r="C1044" s="91"/>
      <c r="D1044" s="91"/>
      <c r="E1044" s="103"/>
      <c r="F1044" s="103"/>
      <c r="G1044" s="103"/>
      <c r="H1044" s="103"/>
      <c r="I1044" s="103"/>
      <c r="J1044" s="103"/>
      <c r="K1044" s="103"/>
      <c r="L1044" s="103"/>
    </row>
    <row r="1045" spans="1:12" customFormat="1" x14ac:dyDescent="0.25">
      <c r="A1045" s="91"/>
      <c r="B1045" s="91"/>
      <c r="C1045" s="91"/>
      <c r="D1045" s="91"/>
      <c r="E1045" s="103"/>
      <c r="F1045" s="103"/>
      <c r="G1045" s="103"/>
      <c r="H1045" s="103"/>
      <c r="I1045" s="103"/>
      <c r="J1045" s="103"/>
      <c r="K1045" s="103"/>
      <c r="L1045" s="103"/>
    </row>
    <row r="1046" spans="1:12" customFormat="1" x14ac:dyDescent="0.25">
      <c r="A1046" s="91"/>
      <c r="B1046" s="91"/>
      <c r="C1046" s="91"/>
      <c r="D1046" s="91"/>
      <c r="E1046" s="103"/>
      <c r="F1046" s="103"/>
      <c r="G1046" s="103"/>
      <c r="H1046" s="103"/>
      <c r="I1046" s="103"/>
      <c r="J1046" s="103"/>
      <c r="K1046" s="103"/>
      <c r="L1046" s="103"/>
    </row>
    <row r="1047" spans="1:12" customFormat="1" x14ac:dyDescent="0.25">
      <c r="A1047" s="91"/>
      <c r="B1047" s="91"/>
      <c r="C1047" s="91"/>
      <c r="D1047" s="91"/>
      <c r="E1047" s="103"/>
      <c r="F1047" s="103"/>
      <c r="G1047" s="103"/>
      <c r="H1047" s="103"/>
      <c r="I1047" s="103"/>
      <c r="J1047" s="103"/>
      <c r="K1047" s="103"/>
      <c r="L1047" s="103"/>
    </row>
    <row r="1048" spans="1:12" customFormat="1" x14ac:dyDescent="0.25">
      <c r="A1048" s="91"/>
      <c r="B1048" s="91"/>
      <c r="C1048" s="91"/>
      <c r="D1048" s="91"/>
      <c r="E1048" s="103"/>
      <c r="F1048" s="103"/>
      <c r="G1048" s="103"/>
      <c r="H1048" s="103"/>
      <c r="I1048" s="103"/>
      <c r="J1048" s="103"/>
      <c r="K1048" s="103"/>
      <c r="L1048" s="103"/>
    </row>
    <row r="1049" spans="1:12" customFormat="1" x14ac:dyDescent="0.25">
      <c r="A1049" s="91"/>
      <c r="B1049" s="91"/>
      <c r="C1049" s="91"/>
      <c r="D1049" s="91"/>
      <c r="E1049" s="103"/>
      <c r="F1049" s="103"/>
      <c r="G1049" s="103"/>
      <c r="H1049" s="103"/>
      <c r="I1049" s="103"/>
      <c r="J1049" s="103"/>
      <c r="K1049" s="103"/>
      <c r="L1049" s="103"/>
    </row>
    <row r="1050" spans="1:12" customFormat="1" x14ac:dyDescent="0.25">
      <c r="A1050" s="91"/>
      <c r="B1050" s="91"/>
      <c r="C1050" s="91"/>
      <c r="D1050" s="91"/>
      <c r="E1050" s="103"/>
      <c r="F1050" s="103"/>
      <c r="G1050" s="103"/>
      <c r="H1050" s="103"/>
      <c r="I1050" s="103"/>
      <c r="J1050" s="103"/>
      <c r="K1050" s="103"/>
      <c r="L1050" s="103"/>
    </row>
    <row r="1051" spans="1:12" customFormat="1" x14ac:dyDescent="0.25">
      <c r="A1051" s="91"/>
      <c r="B1051" s="91"/>
      <c r="C1051" s="91"/>
      <c r="D1051" s="91"/>
      <c r="E1051" s="103"/>
      <c r="F1051" s="103"/>
      <c r="G1051" s="103"/>
      <c r="H1051" s="103"/>
      <c r="I1051" s="103"/>
      <c r="J1051" s="103"/>
      <c r="K1051" s="103"/>
      <c r="L1051" s="103"/>
    </row>
    <row r="1052" spans="1:12" customFormat="1" x14ac:dyDescent="0.25">
      <c r="A1052" s="91"/>
      <c r="B1052" s="91"/>
      <c r="C1052" s="91"/>
      <c r="D1052" s="91"/>
      <c r="E1052" s="103"/>
      <c r="F1052" s="103"/>
      <c r="G1052" s="103"/>
      <c r="H1052" s="103"/>
      <c r="I1052" s="103"/>
      <c r="J1052" s="103"/>
      <c r="K1052" s="103"/>
      <c r="L1052" s="103"/>
    </row>
    <row r="1053" spans="1:12" customFormat="1" x14ac:dyDescent="0.25">
      <c r="A1053" s="91"/>
      <c r="B1053" s="91"/>
      <c r="C1053" s="91"/>
      <c r="D1053" s="91"/>
      <c r="E1053" s="103"/>
      <c r="F1053" s="103"/>
      <c r="G1053" s="103"/>
      <c r="H1053" s="103"/>
      <c r="I1053" s="103"/>
      <c r="J1053" s="103"/>
      <c r="K1053" s="103"/>
      <c r="L1053" s="103"/>
    </row>
    <row r="1054" spans="1:12" customFormat="1" x14ac:dyDescent="0.25">
      <c r="A1054" s="91"/>
      <c r="B1054" s="91"/>
      <c r="C1054" s="91"/>
      <c r="D1054" s="91"/>
      <c r="E1054" s="103"/>
      <c r="F1054" s="103"/>
      <c r="G1054" s="103"/>
      <c r="H1054" s="103"/>
      <c r="I1054" s="103"/>
      <c r="J1054" s="103"/>
      <c r="K1054" s="103"/>
      <c r="L1054" s="103"/>
    </row>
    <row r="1055" spans="1:12" customFormat="1" x14ac:dyDescent="0.25">
      <c r="A1055" s="91"/>
      <c r="B1055" s="91"/>
      <c r="C1055" s="91"/>
      <c r="D1055" s="91"/>
      <c r="E1055" s="103"/>
      <c r="F1055" s="103"/>
      <c r="G1055" s="103"/>
      <c r="H1055" s="103"/>
      <c r="I1055" s="103"/>
      <c r="J1055" s="103"/>
      <c r="K1055" s="103"/>
      <c r="L1055" s="103"/>
    </row>
    <row r="1056" spans="1:12" customFormat="1" x14ac:dyDescent="0.25">
      <c r="A1056" s="91"/>
      <c r="B1056" s="91"/>
      <c r="C1056" s="91"/>
      <c r="D1056" s="91"/>
      <c r="E1056" s="103"/>
      <c r="F1056" s="103"/>
      <c r="G1056" s="103"/>
      <c r="H1056" s="103"/>
      <c r="I1056" s="103"/>
      <c r="J1056" s="103"/>
      <c r="K1056" s="103"/>
      <c r="L1056" s="103"/>
    </row>
    <row r="1057" spans="1:12" customFormat="1" x14ac:dyDescent="0.25">
      <c r="A1057" s="91"/>
      <c r="B1057" s="91"/>
      <c r="C1057" s="91"/>
      <c r="D1057" s="91"/>
      <c r="E1057" s="103"/>
      <c r="F1057" s="103"/>
      <c r="G1057" s="103"/>
      <c r="H1057" s="103"/>
      <c r="I1057" s="103"/>
      <c r="J1057" s="103"/>
      <c r="K1057" s="103"/>
      <c r="L1057" s="103"/>
    </row>
    <row r="1058" spans="1:12" customFormat="1" x14ac:dyDescent="0.25">
      <c r="A1058" s="91"/>
      <c r="B1058" s="91"/>
      <c r="C1058" s="91"/>
      <c r="D1058" s="91"/>
      <c r="E1058" s="103"/>
      <c r="F1058" s="103"/>
      <c r="G1058" s="103"/>
      <c r="H1058" s="103"/>
      <c r="I1058" s="103"/>
      <c r="J1058" s="103"/>
      <c r="K1058" s="103"/>
      <c r="L1058" s="103"/>
    </row>
    <row r="1059" spans="1:12" customFormat="1" x14ac:dyDescent="0.25">
      <c r="A1059" s="91"/>
      <c r="B1059" s="91"/>
      <c r="C1059" s="91"/>
      <c r="D1059" s="91"/>
      <c r="E1059" s="103"/>
      <c r="F1059" s="103"/>
      <c r="G1059" s="103"/>
      <c r="H1059" s="103"/>
      <c r="I1059" s="103"/>
      <c r="J1059" s="103"/>
      <c r="K1059" s="103"/>
      <c r="L1059" s="103"/>
    </row>
    <row r="1060" spans="1:12" customFormat="1" x14ac:dyDescent="0.25">
      <c r="A1060" s="91"/>
      <c r="B1060" s="91"/>
      <c r="C1060" s="91"/>
      <c r="D1060" s="91"/>
      <c r="E1060" s="103"/>
      <c r="F1060" s="103"/>
      <c r="G1060" s="103"/>
      <c r="H1060" s="103"/>
      <c r="I1060" s="103"/>
      <c r="J1060" s="103"/>
      <c r="K1060" s="103"/>
      <c r="L1060" s="103"/>
    </row>
    <row r="1061" spans="1:12" customFormat="1" x14ac:dyDescent="0.25">
      <c r="A1061" s="91"/>
      <c r="B1061" s="91"/>
      <c r="C1061" s="91"/>
      <c r="D1061" s="91"/>
      <c r="E1061" s="103"/>
      <c r="F1061" s="103"/>
      <c r="G1061" s="103"/>
      <c r="H1061" s="103"/>
      <c r="I1061" s="103"/>
      <c r="J1061" s="103"/>
      <c r="K1061" s="103"/>
      <c r="L1061" s="103"/>
    </row>
    <row r="1062" spans="1:12" customFormat="1" x14ac:dyDescent="0.25">
      <c r="A1062" s="91"/>
      <c r="B1062" s="91"/>
      <c r="C1062" s="91"/>
      <c r="D1062" s="91"/>
      <c r="E1062" s="103"/>
      <c r="F1062" s="103"/>
      <c r="G1062" s="103"/>
      <c r="H1062" s="103"/>
      <c r="I1062" s="103"/>
      <c r="J1062" s="103"/>
      <c r="K1062" s="103"/>
      <c r="L1062" s="103"/>
    </row>
    <row r="1063" spans="1:12" customFormat="1" x14ac:dyDescent="0.25">
      <c r="A1063" s="91"/>
      <c r="B1063" s="91"/>
      <c r="C1063" s="91"/>
      <c r="D1063" s="91"/>
      <c r="E1063" s="103"/>
      <c r="F1063" s="103"/>
      <c r="G1063" s="103"/>
      <c r="H1063" s="103"/>
      <c r="I1063" s="103"/>
      <c r="J1063" s="103"/>
      <c r="K1063" s="103"/>
      <c r="L1063" s="103"/>
    </row>
    <row r="1064" spans="1:12" customFormat="1" x14ac:dyDescent="0.25">
      <c r="A1064" s="91"/>
      <c r="B1064" s="91"/>
      <c r="C1064" s="91"/>
      <c r="D1064" s="91"/>
      <c r="E1064" s="103"/>
      <c r="F1064" s="103"/>
      <c r="G1064" s="103"/>
      <c r="H1064" s="103"/>
      <c r="I1064" s="103"/>
      <c r="J1064" s="103"/>
      <c r="K1064" s="103"/>
      <c r="L1064" s="103"/>
    </row>
    <row r="1065" spans="1:12" customFormat="1" x14ac:dyDescent="0.25">
      <c r="A1065" s="91"/>
      <c r="B1065" s="91"/>
      <c r="C1065" s="91"/>
      <c r="D1065" s="91"/>
      <c r="E1065" s="103"/>
      <c r="F1065" s="103"/>
      <c r="G1065" s="103"/>
      <c r="H1065" s="103"/>
      <c r="I1065" s="103"/>
      <c r="J1065" s="103"/>
      <c r="K1065" s="103"/>
      <c r="L1065" s="103"/>
    </row>
    <row r="1066" spans="1:12" customFormat="1" x14ac:dyDescent="0.25">
      <c r="A1066" s="91"/>
      <c r="B1066" s="91"/>
      <c r="C1066" s="91"/>
      <c r="D1066" s="91"/>
      <c r="E1066" s="103"/>
      <c r="F1066" s="103"/>
      <c r="G1066" s="103"/>
      <c r="H1066" s="103"/>
      <c r="I1066" s="103"/>
      <c r="J1066" s="103"/>
      <c r="K1066" s="103"/>
      <c r="L1066" s="103"/>
    </row>
    <row r="1067" spans="1:12" customFormat="1" x14ac:dyDescent="0.25">
      <c r="A1067" s="91"/>
      <c r="B1067" s="91"/>
      <c r="C1067" s="91"/>
      <c r="D1067" s="91"/>
      <c r="E1067" s="103"/>
      <c r="F1067" s="103"/>
      <c r="G1067" s="103"/>
      <c r="H1067" s="103"/>
      <c r="I1067" s="103"/>
      <c r="J1067" s="103"/>
      <c r="K1067" s="103"/>
      <c r="L1067" s="103"/>
    </row>
    <row r="1068" spans="1:12" customFormat="1" x14ac:dyDescent="0.25">
      <c r="A1068" s="91"/>
      <c r="B1068" s="91"/>
      <c r="C1068" s="91"/>
      <c r="D1068" s="91"/>
      <c r="E1068" s="103"/>
      <c r="F1068" s="103"/>
      <c r="G1068" s="103"/>
      <c r="H1068" s="103"/>
      <c r="I1068" s="103"/>
      <c r="J1068" s="103"/>
      <c r="K1068" s="103"/>
      <c r="L1068" s="103"/>
    </row>
    <row r="1069" spans="1:12" customFormat="1" x14ac:dyDescent="0.25">
      <c r="A1069" s="91"/>
      <c r="B1069" s="91"/>
      <c r="C1069" s="91"/>
      <c r="D1069" s="91"/>
      <c r="E1069" s="103"/>
      <c r="F1069" s="103"/>
      <c r="G1069" s="103"/>
      <c r="H1069" s="103"/>
      <c r="I1069" s="103"/>
      <c r="J1069" s="103"/>
      <c r="K1069" s="103"/>
      <c r="L1069" s="103"/>
    </row>
    <row r="1070" spans="1:12" customFormat="1" x14ac:dyDescent="0.25">
      <c r="A1070" s="91"/>
      <c r="B1070" s="91"/>
      <c r="C1070" s="91"/>
      <c r="D1070" s="91"/>
      <c r="E1070" s="103"/>
      <c r="F1070" s="103"/>
      <c r="G1070" s="103"/>
      <c r="H1070" s="103"/>
      <c r="I1070" s="103"/>
      <c r="J1070" s="103"/>
      <c r="K1070" s="103"/>
      <c r="L1070" s="103"/>
    </row>
    <row r="1071" spans="1:12" customFormat="1" x14ac:dyDescent="0.25">
      <c r="A1071" s="91"/>
      <c r="B1071" s="91"/>
      <c r="C1071" s="91"/>
      <c r="D1071" s="91"/>
      <c r="E1071" s="103"/>
      <c r="F1071" s="103"/>
      <c r="G1071" s="103"/>
      <c r="H1071" s="103"/>
      <c r="I1071" s="103"/>
      <c r="J1071" s="103"/>
      <c r="K1071" s="103"/>
      <c r="L1071" s="103"/>
    </row>
    <row r="1072" spans="1:12" customFormat="1" x14ac:dyDescent="0.25">
      <c r="A1072" s="91"/>
      <c r="B1072" s="91"/>
      <c r="C1072" s="91"/>
      <c r="D1072" s="91"/>
      <c r="E1072" s="103"/>
      <c r="F1072" s="103"/>
      <c r="G1072" s="103"/>
      <c r="H1072" s="103"/>
      <c r="I1072" s="103"/>
      <c r="J1072" s="103"/>
      <c r="K1072" s="103"/>
      <c r="L1072" s="103"/>
    </row>
    <row r="1073" spans="1:12" customFormat="1" x14ac:dyDescent="0.25">
      <c r="A1073" s="91"/>
      <c r="B1073" s="91"/>
      <c r="C1073" s="91"/>
      <c r="D1073" s="91"/>
      <c r="E1073" s="103"/>
      <c r="F1073" s="103"/>
      <c r="G1073" s="103"/>
      <c r="H1073" s="103"/>
      <c r="I1073" s="103"/>
      <c r="J1073" s="103"/>
      <c r="K1073" s="103"/>
      <c r="L1073" s="103"/>
    </row>
    <row r="1074" spans="1:12" customFormat="1" x14ac:dyDescent="0.25">
      <c r="A1074" s="91"/>
      <c r="B1074" s="91"/>
      <c r="C1074" s="91"/>
      <c r="D1074" s="91"/>
      <c r="E1074" s="103"/>
      <c r="F1074" s="103"/>
      <c r="G1074" s="103"/>
      <c r="H1074" s="103"/>
      <c r="I1074" s="103"/>
      <c r="J1074" s="103"/>
      <c r="K1074" s="103"/>
      <c r="L1074" s="103"/>
    </row>
    <row r="1075" spans="1:12" customFormat="1" x14ac:dyDescent="0.25">
      <c r="A1075" s="91"/>
      <c r="B1075" s="91"/>
      <c r="C1075" s="91"/>
      <c r="D1075" s="91"/>
      <c r="E1075" s="103"/>
      <c r="F1075" s="103"/>
      <c r="G1075" s="103"/>
      <c r="H1075" s="103"/>
      <c r="I1075" s="103"/>
      <c r="J1075" s="103"/>
      <c r="K1075" s="103"/>
      <c r="L1075" s="103"/>
    </row>
    <row r="1076" spans="1:12" customFormat="1" x14ac:dyDescent="0.25">
      <c r="A1076" s="91"/>
      <c r="B1076" s="91"/>
      <c r="C1076" s="91"/>
      <c r="D1076" s="91"/>
      <c r="E1076" s="103"/>
      <c r="F1076" s="103"/>
      <c r="G1076" s="103"/>
      <c r="H1076" s="103"/>
      <c r="I1076" s="103"/>
      <c r="J1076" s="103"/>
      <c r="K1076" s="103"/>
      <c r="L1076" s="103"/>
    </row>
    <row r="1077" spans="1:12" customFormat="1" x14ac:dyDescent="0.25">
      <c r="A1077" s="91"/>
      <c r="B1077" s="91"/>
      <c r="C1077" s="91"/>
      <c r="D1077" s="91"/>
      <c r="E1077" s="103"/>
      <c r="F1077" s="103"/>
      <c r="G1077" s="103"/>
      <c r="H1077" s="103"/>
      <c r="I1077" s="103"/>
      <c r="J1077" s="103"/>
      <c r="K1077" s="103"/>
      <c r="L1077" s="103"/>
    </row>
    <row r="1078" spans="1:12" customFormat="1" x14ac:dyDescent="0.25">
      <c r="A1078" s="91"/>
      <c r="B1078" s="91"/>
      <c r="C1078" s="91"/>
      <c r="D1078" s="91"/>
      <c r="E1078" s="103"/>
      <c r="F1078" s="103"/>
      <c r="G1078" s="103"/>
      <c r="H1078" s="103"/>
      <c r="I1078" s="103"/>
      <c r="J1078" s="103"/>
      <c r="K1078" s="103"/>
      <c r="L1078" s="103"/>
    </row>
    <row r="1079" spans="1:12" customFormat="1" x14ac:dyDescent="0.25">
      <c r="A1079" s="91"/>
      <c r="B1079" s="91"/>
      <c r="C1079" s="91"/>
      <c r="D1079" s="91"/>
      <c r="E1079" s="103"/>
      <c r="F1079" s="103"/>
      <c r="G1079" s="103"/>
      <c r="H1079" s="103"/>
      <c r="I1079" s="103"/>
      <c r="J1079" s="103"/>
      <c r="K1079" s="103"/>
      <c r="L1079" s="103"/>
    </row>
    <row r="1080" spans="1:12" customFormat="1" x14ac:dyDescent="0.25">
      <c r="A1080" s="91"/>
      <c r="B1080" s="91"/>
      <c r="C1080" s="91"/>
      <c r="D1080" s="91"/>
      <c r="E1080" s="103"/>
      <c r="F1080" s="103"/>
      <c r="G1080" s="103"/>
      <c r="H1080" s="103"/>
      <c r="I1080" s="103"/>
      <c r="J1080" s="103"/>
      <c r="K1080" s="103"/>
      <c r="L1080" s="103"/>
    </row>
    <row r="1081" spans="1:12" customFormat="1" x14ac:dyDescent="0.25">
      <c r="A1081" s="91"/>
      <c r="B1081" s="91"/>
      <c r="C1081" s="91"/>
      <c r="D1081" s="91"/>
      <c r="E1081" s="103"/>
      <c r="F1081" s="103"/>
      <c r="G1081" s="103"/>
      <c r="H1081" s="103"/>
      <c r="I1081" s="103"/>
      <c r="J1081" s="103"/>
      <c r="K1081" s="103"/>
      <c r="L1081" s="103"/>
    </row>
    <row r="1082" spans="1:12" customFormat="1" x14ac:dyDescent="0.25">
      <c r="A1082" s="91"/>
      <c r="B1082" s="91"/>
      <c r="C1082" s="91"/>
      <c r="D1082" s="91"/>
      <c r="E1082" s="103"/>
      <c r="F1082" s="103"/>
      <c r="G1082" s="103"/>
      <c r="H1082" s="103"/>
      <c r="I1082" s="103"/>
      <c r="J1082" s="103"/>
      <c r="K1082" s="103"/>
      <c r="L1082" s="103"/>
    </row>
    <row r="1083" spans="1:12" customFormat="1" x14ac:dyDescent="0.25">
      <c r="A1083" s="91"/>
      <c r="B1083" s="91"/>
      <c r="C1083" s="91"/>
      <c r="D1083" s="91"/>
      <c r="E1083" s="103"/>
      <c r="F1083" s="103"/>
      <c r="G1083" s="103"/>
      <c r="H1083" s="103"/>
      <c r="I1083" s="103"/>
      <c r="J1083" s="103"/>
      <c r="K1083" s="103"/>
      <c r="L1083" s="103"/>
    </row>
    <row r="1084" spans="1:12" customFormat="1" x14ac:dyDescent="0.25">
      <c r="A1084" s="91"/>
      <c r="B1084" s="91"/>
      <c r="C1084" s="91"/>
      <c r="D1084" s="91"/>
      <c r="E1084" s="103"/>
      <c r="F1084" s="103"/>
      <c r="G1084" s="103"/>
      <c r="H1084" s="103"/>
      <c r="I1084" s="103"/>
      <c r="J1084" s="103"/>
      <c r="K1084" s="103"/>
      <c r="L1084" s="103"/>
    </row>
    <row r="1085" spans="1:12" customFormat="1" x14ac:dyDescent="0.25">
      <c r="A1085" s="91"/>
      <c r="B1085" s="91"/>
      <c r="C1085" s="91"/>
      <c r="D1085" s="91"/>
      <c r="E1085" s="103"/>
      <c r="F1085" s="103"/>
      <c r="G1085" s="103"/>
      <c r="H1085" s="103"/>
      <c r="I1085" s="103"/>
      <c r="J1085" s="103"/>
      <c r="K1085" s="103"/>
      <c r="L1085" s="103"/>
    </row>
    <row r="1086" spans="1:12" customFormat="1" x14ac:dyDescent="0.25">
      <c r="A1086" s="91"/>
      <c r="B1086" s="91"/>
      <c r="C1086" s="91"/>
      <c r="D1086" s="91"/>
      <c r="E1086" s="103"/>
      <c r="F1086" s="103"/>
      <c r="G1086" s="103"/>
      <c r="H1086" s="103"/>
      <c r="I1086" s="103"/>
      <c r="J1086" s="103"/>
      <c r="K1086" s="103"/>
      <c r="L1086" s="103"/>
    </row>
    <row r="1087" spans="1:12" customFormat="1" x14ac:dyDescent="0.25">
      <c r="A1087" s="91"/>
      <c r="B1087" s="91"/>
      <c r="C1087" s="91"/>
      <c r="D1087" s="91"/>
      <c r="E1087" s="103"/>
      <c r="F1087" s="103"/>
      <c r="G1087" s="103"/>
      <c r="H1087" s="103"/>
      <c r="I1087" s="103"/>
      <c r="J1087" s="103"/>
      <c r="K1087" s="103"/>
      <c r="L1087" s="103"/>
    </row>
    <row r="1088" spans="1:12" customFormat="1" x14ac:dyDescent="0.25">
      <c r="A1088" s="91"/>
      <c r="B1088" s="91"/>
      <c r="C1088" s="91"/>
      <c r="D1088" s="91"/>
      <c r="E1088" s="103"/>
      <c r="F1088" s="103"/>
      <c r="G1088" s="103"/>
      <c r="H1088" s="103"/>
      <c r="I1088" s="103"/>
      <c r="J1088" s="103"/>
      <c r="K1088" s="103"/>
      <c r="L1088" s="103"/>
    </row>
    <row r="1089" spans="1:12" customFormat="1" x14ac:dyDescent="0.25">
      <c r="A1089" s="91"/>
      <c r="B1089" s="91"/>
      <c r="C1089" s="91"/>
      <c r="D1089" s="91"/>
      <c r="E1089" s="103"/>
      <c r="F1089" s="103"/>
      <c r="G1089" s="103"/>
      <c r="H1089" s="103"/>
      <c r="I1089" s="103"/>
      <c r="J1089" s="103"/>
      <c r="K1089" s="103"/>
      <c r="L1089" s="103"/>
    </row>
    <row r="1090" spans="1:12" customFormat="1" x14ac:dyDescent="0.25">
      <c r="A1090" s="91"/>
      <c r="B1090" s="91"/>
      <c r="C1090" s="91"/>
      <c r="D1090" s="91"/>
      <c r="E1090" s="103"/>
      <c r="F1090" s="103"/>
      <c r="G1090" s="103"/>
      <c r="H1090" s="103"/>
      <c r="I1090" s="103"/>
      <c r="J1090" s="103"/>
      <c r="K1090" s="103"/>
      <c r="L1090" s="103"/>
    </row>
    <row r="1091" spans="1:12" customFormat="1" x14ac:dyDescent="0.25">
      <c r="A1091" s="91"/>
      <c r="B1091" s="91"/>
      <c r="C1091" s="91"/>
      <c r="D1091" s="91"/>
      <c r="E1091" s="103"/>
      <c r="F1091" s="103"/>
      <c r="G1091" s="103"/>
      <c r="H1091" s="103"/>
      <c r="I1091" s="103"/>
      <c r="J1091" s="103"/>
      <c r="K1091" s="103"/>
      <c r="L1091" s="103"/>
    </row>
    <row r="1092" spans="1:12" customFormat="1" x14ac:dyDescent="0.25">
      <c r="A1092" s="91"/>
      <c r="B1092" s="91"/>
      <c r="C1092" s="91"/>
      <c r="D1092" s="91"/>
      <c r="E1092" s="103"/>
      <c r="F1092" s="103"/>
      <c r="G1092" s="103"/>
      <c r="H1092" s="103"/>
      <c r="I1092" s="103"/>
      <c r="J1092" s="103"/>
      <c r="K1092" s="103"/>
      <c r="L1092" s="103"/>
    </row>
    <row r="1093" spans="1:12" customFormat="1" x14ac:dyDescent="0.25">
      <c r="A1093" s="91"/>
      <c r="B1093" s="91"/>
      <c r="C1093" s="91"/>
      <c r="D1093" s="91"/>
      <c r="E1093" s="103"/>
      <c r="F1093" s="103"/>
      <c r="G1093" s="103"/>
      <c r="H1093" s="103"/>
      <c r="I1093" s="103"/>
      <c r="J1093" s="103"/>
      <c r="K1093" s="103"/>
      <c r="L1093" s="103"/>
    </row>
    <row r="1094" spans="1:12" customFormat="1" x14ac:dyDescent="0.25">
      <c r="A1094" s="91"/>
      <c r="B1094" s="91"/>
      <c r="C1094" s="91"/>
      <c r="D1094" s="91"/>
      <c r="E1094" s="103"/>
      <c r="F1094" s="103"/>
      <c r="G1094" s="103"/>
      <c r="H1094" s="103"/>
      <c r="I1094" s="103"/>
      <c r="J1094" s="103"/>
      <c r="K1094" s="103"/>
      <c r="L1094" s="103"/>
    </row>
    <row r="1095" spans="1:12" customFormat="1" x14ac:dyDescent="0.25">
      <c r="A1095" s="91"/>
      <c r="B1095" s="91"/>
      <c r="C1095" s="91"/>
      <c r="D1095" s="91"/>
      <c r="E1095" s="103"/>
      <c r="F1095" s="103"/>
      <c r="G1095" s="103"/>
      <c r="H1095" s="103"/>
      <c r="I1095" s="103"/>
      <c r="J1095" s="103"/>
      <c r="K1095" s="103"/>
      <c r="L1095" s="103"/>
    </row>
    <row r="1096" spans="1:12" customFormat="1" x14ac:dyDescent="0.25">
      <c r="A1096" s="91"/>
      <c r="B1096" s="91"/>
      <c r="C1096" s="91"/>
      <c r="D1096" s="91"/>
      <c r="E1096" s="103"/>
      <c r="F1096" s="103"/>
      <c r="G1096" s="103"/>
      <c r="H1096" s="103"/>
      <c r="I1096" s="103"/>
      <c r="J1096" s="103"/>
      <c r="K1096" s="103"/>
      <c r="L1096" s="103"/>
    </row>
    <row r="1097" spans="1:12" customFormat="1" x14ac:dyDescent="0.25">
      <c r="A1097" s="91"/>
      <c r="B1097" s="91"/>
      <c r="C1097" s="91"/>
      <c r="D1097" s="91"/>
      <c r="E1097" s="103"/>
      <c r="F1097" s="103"/>
      <c r="G1097" s="103"/>
      <c r="H1097" s="103"/>
      <c r="I1097" s="103"/>
      <c r="J1097" s="103"/>
      <c r="K1097" s="103"/>
      <c r="L1097" s="103"/>
    </row>
    <row r="1098" spans="1:12" customFormat="1" x14ac:dyDescent="0.25">
      <c r="A1098" s="91"/>
      <c r="B1098" s="91"/>
      <c r="C1098" s="91"/>
      <c r="D1098" s="91"/>
      <c r="E1098" s="103"/>
      <c r="F1098" s="103"/>
      <c r="G1098" s="103"/>
      <c r="H1098" s="103"/>
      <c r="I1098" s="103"/>
      <c r="J1098" s="103"/>
      <c r="K1098" s="103"/>
      <c r="L1098" s="103"/>
    </row>
    <row r="1099" spans="1:12" customFormat="1" x14ac:dyDescent="0.25">
      <c r="A1099" s="91"/>
      <c r="B1099" s="91"/>
      <c r="C1099" s="91"/>
      <c r="D1099" s="91"/>
      <c r="E1099" s="103"/>
      <c r="F1099" s="103"/>
      <c r="G1099" s="103"/>
      <c r="H1099" s="103"/>
      <c r="I1099" s="103"/>
      <c r="J1099" s="103"/>
      <c r="K1099" s="103"/>
      <c r="L1099" s="103"/>
    </row>
    <row r="1100" spans="1:12" customFormat="1" x14ac:dyDescent="0.25">
      <c r="A1100" s="91"/>
      <c r="B1100" s="91"/>
      <c r="C1100" s="91"/>
      <c r="D1100" s="91"/>
      <c r="E1100" s="103"/>
      <c r="F1100" s="103"/>
      <c r="G1100" s="103"/>
      <c r="H1100" s="103"/>
      <c r="I1100" s="103"/>
      <c r="J1100" s="103"/>
      <c r="K1100" s="103"/>
      <c r="L1100" s="103"/>
    </row>
    <row r="1101" spans="1:12" customFormat="1" x14ac:dyDescent="0.25">
      <c r="A1101" s="91"/>
      <c r="B1101" s="91"/>
      <c r="C1101" s="91"/>
      <c r="D1101" s="91"/>
      <c r="E1101" s="103"/>
      <c r="F1101" s="103"/>
      <c r="G1101" s="103"/>
      <c r="H1101" s="103"/>
      <c r="I1101" s="103"/>
      <c r="J1101" s="103"/>
      <c r="K1101" s="103"/>
      <c r="L1101" s="103"/>
    </row>
    <row r="1102" spans="1:12" customFormat="1" x14ac:dyDescent="0.25">
      <c r="A1102" s="91"/>
      <c r="B1102" s="91"/>
      <c r="C1102" s="91"/>
      <c r="D1102" s="91"/>
      <c r="E1102" s="103"/>
      <c r="F1102" s="103"/>
      <c r="G1102" s="103"/>
      <c r="H1102" s="103"/>
      <c r="I1102" s="103"/>
      <c r="J1102" s="103"/>
      <c r="K1102" s="103"/>
      <c r="L1102" s="103"/>
    </row>
    <row r="1103" spans="1:12" customFormat="1" x14ac:dyDescent="0.25">
      <c r="A1103" s="91"/>
      <c r="B1103" s="91"/>
      <c r="C1103" s="91"/>
      <c r="D1103" s="91"/>
      <c r="E1103" s="103"/>
      <c r="F1103" s="103"/>
      <c r="G1103" s="103"/>
      <c r="H1103" s="103"/>
      <c r="I1103" s="103"/>
      <c r="J1103" s="103"/>
      <c r="K1103" s="103"/>
      <c r="L1103" s="103"/>
    </row>
    <row r="1104" spans="1:12" customFormat="1" x14ac:dyDescent="0.25">
      <c r="A1104" s="91"/>
      <c r="B1104" s="91"/>
      <c r="C1104" s="91"/>
      <c r="D1104" s="91"/>
      <c r="E1104" s="103"/>
      <c r="F1104" s="103"/>
      <c r="G1104" s="103"/>
      <c r="H1104" s="103"/>
      <c r="I1104" s="103"/>
      <c r="J1104" s="103"/>
      <c r="K1104" s="103"/>
      <c r="L1104" s="103"/>
    </row>
    <row r="1105" spans="1:72" customFormat="1" x14ac:dyDescent="0.25">
      <c r="A1105" s="91"/>
      <c r="B1105" s="91"/>
      <c r="C1105" s="91"/>
      <c r="D1105" s="91"/>
      <c r="E1105" s="103"/>
      <c r="F1105" s="103"/>
      <c r="G1105" s="103"/>
      <c r="H1105" s="103"/>
      <c r="I1105" s="103"/>
      <c r="J1105" s="103"/>
      <c r="K1105" s="103"/>
      <c r="L1105" s="103"/>
    </row>
    <row r="1106" spans="1:72" customFormat="1" x14ac:dyDescent="0.25">
      <c r="A1106" s="91"/>
      <c r="B1106" s="91"/>
      <c r="C1106" s="91"/>
      <c r="D1106" s="91"/>
      <c r="E1106" s="103"/>
      <c r="F1106" s="103"/>
      <c r="G1106" s="103"/>
      <c r="H1106" s="103"/>
      <c r="I1106" s="103"/>
      <c r="J1106" s="103"/>
      <c r="K1106" s="103"/>
      <c r="L1106" s="103"/>
    </row>
    <row r="1107" spans="1:72" customFormat="1" x14ac:dyDescent="0.25">
      <c r="A1107" s="91"/>
      <c r="B1107" s="91"/>
      <c r="C1107" s="91"/>
      <c r="D1107" s="91"/>
      <c r="E1107" s="103"/>
      <c r="F1107" s="103"/>
      <c r="G1107" s="103"/>
      <c r="H1107" s="103"/>
      <c r="I1107" s="103"/>
      <c r="J1107" s="103"/>
      <c r="K1107" s="103"/>
      <c r="L1107" s="103"/>
    </row>
    <row r="1108" spans="1:72" customFormat="1" x14ac:dyDescent="0.25">
      <c r="A1108" s="91"/>
      <c r="B1108" s="91"/>
      <c r="C1108" s="91"/>
      <c r="D1108" s="91"/>
      <c r="E1108" s="103"/>
      <c r="F1108" s="103"/>
      <c r="G1108" s="103"/>
      <c r="H1108" s="103"/>
      <c r="I1108" s="103"/>
      <c r="J1108" s="103"/>
      <c r="K1108" s="103"/>
      <c r="L1108" s="103"/>
    </row>
    <row r="1109" spans="1:72" customFormat="1" x14ac:dyDescent="0.25">
      <c r="A1109" s="91"/>
      <c r="B1109" s="91"/>
      <c r="C1109" s="91"/>
      <c r="D1109" s="91"/>
      <c r="E1109" s="103"/>
      <c r="F1109" s="103"/>
      <c r="G1109" s="103"/>
      <c r="H1109" s="103"/>
      <c r="I1109" s="103"/>
      <c r="J1109" s="103"/>
      <c r="K1109" s="103"/>
      <c r="L1109" s="103"/>
    </row>
    <row r="1110" spans="1:72" customFormat="1" x14ac:dyDescent="0.25">
      <c r="A1110" s="91"/>
      <c r="B1110" s="91"/>
      <c r="C1110" s="91"/>
      <c r="D1110" s="91"/>
      <c r="E1110" s="103"/>
      <c r="F1110" s="103"/>
      <c r="G1110" s="103"/>
      <c r="H1110" s="103"/>
      <c r="I1110" s="103"/>
      <c r="J1110" s="103"/>
      <c r="K1110" s="103"/>
      <c r="L1110" s="103"/>
    </row>
    <row r="1111" spans="1:72" customFormat="1" x14ac:dyDescent="0.25">
      <c r="A1111" s="91"/>
      <c r="B1111" s="91"/>
      <c r="C1111" s="91"/>
      <c r="D1111" s="91"/>
      <c r="E1111" s="103"/>
      <c r="F1111" s="103"/>
      <c r="G1111" s="103"/>
      <c r="H1111" s="103"/>
      <c r="I1111" s="103"/>
      <c r="J1111" s="103"/>
      <c r="K1111" s="103"/>
      <c r="L1111" s="103"/>
    </row>
    <row r="1112" spans="1:72" customFormat="1" x14ac:dyDescent="0.25">
      <c r="A1112" s="91"/>
      <c r="B1112" s="91"/>
      <c r="C1112" s="91"/>
      <c r="D1112" s="91"/>
      <c r="E1112" s="103"/>
      <c r="F1112" s="103"/>
      <c r="G1112" s="103"/>
      <c r="H1112" s="103"/>
      <c r="I1112" s="103"/>
      <c r="J1112" s="103"/>
      <c r="K1112" s="103"/>
      <c r="L1112" s="103"/>
    </row>
    <row r="1113" spans="1:72" customFormat="1" x14ac:dyDescent="0.25">
      <c r="A1113" s="91"/>
      <c r="B1113" s="91"/>
      <c r="C1113" s="91"/>
      <c r="D1113" s="91"/>
      <c r="E1113" s="103"/>
      <c r="F1113" s="103"/>
      <c r="G1113" s="103"/>
      <c r="H1113" s="103"/>
      <c r="I1113" s="103"/>
      <c r="J1113" s="103"/>
      <c r="K1113" s="103"/>
      <c r="L1113" s="103"/>
    </row>
    <row r="1114" spans="1:72" customFormat="1" x14ac:dyDescent="0.25">
      <c r="A1114" s="91"/>
      <c r="B1114" s="91"/>
      <c r="C1114" s="91"/>
      <c r="D1114" s="91"/>
      <c r="E1114" s="103"/>
      <c r="F1114" s="103"/>
      <c r="G1114" s="103"/>
      <c r="H1114" s="103"/>
      <c r="I1114" s="103"/>
      <c r="J1114" s="103"/>
      <c r="K1114" s="103"/>
      <c r="L1114" s="103"/>
    </row>
    <row r="1115" spans="1:72" s="8" customFormat="1" x14ac:dyDescent="0.25">
      <c r="A1115" s="91"/>
      <c r="B1115" s="91"/>
      <c r="C1115" s="91"/>
      <c r="D1115" s="91"/>
      <c r="E1115" s="103"/>
      <c r="F1115" s="103"/>
      <c r="G1115" s="103"/>
      <c r="H1115" s="103"/>
      <c r="I1115" s="103"/>
      <c r="J1115" s="103"/>
      <c r="K1115" s="103"/>
      <c r="L1115" s="103"/>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c r="B1116" s="91"/>
      <c r="C1116" s="91"/>
      <c r="D1116" s="91"/>
      <c r="E1116" s="103"/>
      <c r="F1116" s="103"/>
      <c r="G1116" s="103"/>
      <c r="H1116" s="103"/>
      <c r="I1116" s="103"/>
      <c r="J1116" s="103"/>
      <c r="K1116" s="103"/>
      <c r="L1116" s="103"/>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c r="B1117" s="91"/>
      <c r="C1117" s="91"/>
      <c r="D1117" s="91"/>
      <c r="E1117" s="103"/>
      <c r="F1117" s="103"/>
      <c r="G1117" s="103"/>
      <c r="H1117" s="103"/>
      <c r="I1117" s="103"/>
      <c r="J1117" s="103"/>
      <c r="K1117" s="103"/>
      <c r="L1117" s="103"/>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c r="B1118" s="91"/>
      <c r="C1118" s="91"/>
      <c r="D1118" s="91"/>
      <c r="E1118" s="103"/>
      <c r="F1118" s="103"/>
      <c r="G1118" s="103"/>
      <c r="H1118" s="103"/>
      <c r="I1118" s="103"/>
      <c r="J1118" s="103"/>
      <c r="K1118" s="103"/>
      <c r="L1118" s="103"/>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c r="B1119" s="91"/>
      <c r="C1119" s="91"/>
      <c r="D1119" s="91"/>
      <c r="E1119" s="103"/>
      <c r="F1119" s="103"/>
      <c r="G1119" s="103"/>
      <c r="H1119" s="103"/>
      <c r="I1119" s="103"/>
      <c r="J1119" s="103"/>
      <c r="K1119" s="103"/>
      <c r="L1119" s="103"/>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c r="B1120" s="91"/>
      <c r="C1120" s="91"/>
      <c r="D1120" s="91"/>
      <c r="E1120" s="103"/>
      <c r="F1120" s="103"/>
      <c r="G1120" s="103"/>
      <c r="H1120" s="103"/>
      <c r="I1120" s="103"/>
      <c r="J1120" s="103"/>
      <c r="K1120" s="103"/>
      <c r="L1120" s="103"/>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c r="B1121" s="91"/>
      <c r="C1121" s="91"/>
      <c r="D1121" s="91"/>
      <c r="E1121" s="103"/>
      <c r="F1121" s="103"/>
      <c r="G1121" s="103"/>
      <c r="H1121" s="103"/>
      <c r="I1121" s="103"/>
      <c r="J1121" s="103"/>
      <c r="K1121" s="103"/>
      <c r="L1121" s="103"/>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c r="B1122" s="91"/>
      <c r="C1122" s="91"/>
      <c r="D1122" s="91"/>
      <c r="E1122" s="103"/>
      <c r="F1122" s="103"/>
      <c r="G1122" s="103"/>
      <c r="H1122" s="103"/>
      <c r="I1122" s="103"/>
      <c r="J1122" s="103"/>
      <c r="K1122" s="103"/>
      <c r="L1122" s="103"/>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c r="B1123" s="91"/>
      <c r="C1123" s="91"/>
      <c r="D1123" s="91"/>
      <c r="E1123" s="103"/>
      <c r="F1123" s="103"/>
      <c r="G1123" s="103"/>
      <c r="H1123" s="103"/>
      <c r="I1123" s="103"/>
      <c r="J1123" s="103"/>
      <c r="K1123" s="103"/>
      <c r="L1123" s="10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c r="B1124" s="91"/>
      <c r="C1124" s="91"/>
      <c r="D1124" s="91"/>
      <c r="E1124" s="103"/>
      <c r="F1124" s="103"/>
      <c r="G1124" s="103"/>
      <c r="H1124" s="103"/>
      <c r="I1124" s="103"/>
      <c r="J1124" s="103"/>
      <c r="K1124" s="103"/>
      <c r="L1124" s="103"/>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c r="B1125" s="91"/>
      <c r="C1125" s="91"/>
      <c r="D1125" s="91"/>
      <c r="E1125" s="103"/>
      <c r="F1125" s="103"/>
      <c r="G1125" s="103"/>
      <c r="H1125" s="103"/>
      <c r="I1125" s="103"/>
      <c r="J1125" s="103"/>
      <c r="K1125" s="103"/>
      <c r="L1125" s="103"/>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c r="B1126" s="91"/>
      <c r="C1126" s="91"/>
      <c r="D1126" s="91"/>
      <c r="E1126" s="103"/>
      <c r="F1126" s="103"/>
      <c r="G1126" s="103"/>
      <c r="H1126" s="103"/>
      <c r="I1126" s="103"/>
      <c r="J1126" s="103"/>
      <c r="K1126" s="103"/>
      <c r="L1126" s="103"/>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c r="B1127" s="91"/>
      <c r="C1127" s="91"/>
      <c r="D1127" s="91"/>
      <c r="E1127" s="103"/>
      <c r="F1127" s="103"/>
      <c r="G1127" s="103"/>
      <c r="H1127" s="103"/>
      <c r="I1127" s="103"/>
      <c r="J1127" s="103"/>
      <c r="K1127" s="103"/>
      <c r="L1127" s="103"/>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c r="B1128" s="91"/>
      <c r="C1128" s="91"/>
      <c r="D1128" s="91"/>
      <c r="E1128" s="103"/>
      <c r="F1128" s="103"/>
      <c r="G1128" s="103"/>
      <c r="H1128" s="103"/>
      <c r="I1128" s="103"/>
      <c r="J1128" s="103"/>
      <c r="K1128" s="103"/>
      <c r="L1128" s="103"/>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c r="B1129" s="91"/>
      <c r="C1129" s="91"/>
      <c r="D1129" s="91"/>
      <c r="E1129" s="103"/>
      <c r="F1129" s="103"/>
      <c r="G1129" s="103"/>
      <c r="H1129" s="103"/>
      <c r="I1129" s="103"/>
      <c r="J1129" s="103"/>
      <c r="K1129" s="103"/>
      <c r="L1129" s="103"/>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c r="B1130" s="91"/>
      <c r="C1130" s="91"/>
      <c r="D1130" s="91"/>
      <c r="E1130" s="103"/>
      <c r="F1130" s="103"/>
      <c r="G1130" s="103"/>
      <c r="H1130" s="103"/>
      <c r="I1130" s="103"/>
      <c r="J1130" s="103"/>
      <c r="K1130" s="103"/>
      <c r="L1130" s="103"/>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c r="B1131" s="91"/>
      <c r="C1131" s="91"/>
      <c r="D1131" s="91"/>
      <c r="E1131" s="103"/>
      <c r="F1131" s="103"/>
      <c r="G1131" s="103"/>
      <c r="H1131" s="103"/>
      <c r="I1131" s="103"/>
      <c r="J1131" s="103"/>
      <c r="K1131" s="103"/>
      <c r="L1131" s="103"/>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c r="B1132" s="91"/>
      <c r="C1132" s="91"/>
      <c r="D1132" s="91"/>
      <c r="E1132" s="103"/>
      <c r="F1132" s="103"/>
      <c r="G1132" s="103"/>
      <c r="H1132" s="103"/>
      <c r="I1132" s="103"/>
      <c r="J1132" s="103"/>
      <c r="K1132" s="103"/>
      <c r="L1132" s="103"/>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c r="B1133" s="91"/>
      <c r="C1133" s="91"/>
      <c r="D1133" s="91"/>
      <c r="E1133" s="103"/>
      <c r="F1133" s="103"/>
      <c r="G1133" s="103"/>
      <c r="H1133" s="103"/>
      <c r="I1133" s="103"/>
      <c r="J1133" s="103"/>
      <c r="K1133" s="103"/>
      <c r="L1133" s="10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c r="B1134" s="91"/>
      <c r="C1134" s="91"/>
      <c r="D1134" s="91"/>
      <c r="E1134" s="103"/>
      <c r="F1134" s="103"/>
      <c r="G1134" s="103"/>
      <c r="H1134" s="103"/>
      <c r="I1134" s="103"/>
      <c r="J1134" s="103"/>
      <c r="K1134" s="103"/>
      <c r="L1134" s="103"/>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c r="B1135" s="91"/>
      <c r="C1135" s="91"/>
      <c r="D1135" s="91"/>
      <c r="E1135" s="103"/>
      <c r="F1135" s="103"/>
      <c r="G1135" s="103"/>
      <c r="H1135" s="103"/>
      <c r="I1135" s="103"/>
      <c r="J1135" s="103"/>
      <c r="K1135" s="103"/>
      <c r="L1135" s="103"/>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c r="B1136" s="91"/>
      <c r="C1136" s="91"/>
      <c r="D1136" s="91"/>
      <c r="E1136" s="103"/>
      <c r="F1136" s="103"/>
      <c r="G1136" s="103"/>
      <c r="H1136" s="103"/>
      <c r="I1136" s="103"/>
      <c r="J1136" s="103"/>
      <c r="K1136" s="103"/>
      <c r="L1136" s="103"/>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c r="B1137" s="91"/>
      <c r="C1137" s="91"/>
      <c r="D1137" s="91"/>
      <c r="E1137" s="103"/>
      <c r="F1137" s="103"/>
      <c r="G1137" s="103"/>
      <c r="H1137" s="103"/>
      <c r="I1137" s="103"/>
      <c r="J1137" s="103"/>
      <c r="K1137" s="103"/>
      <c r="L1137" s="103"/>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c r="B1138" s="91"/>
      <c r="C1138" s="91"/>
      <c r="D1138" s="91"/>
      <c r="E1138" s="103"/>
      <c r="F1138" s="103"/>
      <c r="G1138" s="103"/>
      <c r="H1138" s="103"/>
      <c r="I1138" s="103"/>
      <c r="J1138" s="103"/>
      <c r="K1138" s="103"/>
      <c r="L1138" s="103"/>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c r="B1139" s="91"/>
      <c r="C1139" s="91"/>
      <c r="D1139" s="91"/>
      <c r="E1139" s="103"/>
      <c r="F1139" s="103"/>
      <c r="G1139" s="103"/>
      <c r="H1139" s="103"/>
      <c r="I1139" s="103"/>
      <c r="J1139" s="103"/>
      <c r="K1139" s="103"/>
      <c r="L1139" s="103"/>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c r="B1140" s="91"/>
      <c r="C1140" s="91"/>
      <c r="D1140" s="91"/>
      <c r="E1140" s="103"/>
      <c r="F1140" s="103"/>
      <c r="G1140" s="103"/>
      <c r="H1140" s="103"/>
      <c r="I1140" s="103"/>
      <c r="J1140" s="103"/>
      <c r="K1140" s="103"/>
      <c r="L1140" s="103"/>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c r="B1141" s="91"/>
      <c r="C1141" s="91"/>
      <c r="D1141" s="91"/>
      <c r="E1141" s="103"/>
      <c r="F1141" s="103"/>
      <c r="G1141" s="103"/>
      <c r="H1141" s="103"/>
      <c r="I1141" s="103"/>
      <c r="J1141" s="103"/>
      <c r="K1141" s="103"/>
      <c r="L1141" s="103"/>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c r="B1142" s="91"/>
      <c r="C1142" s="91"/>
      <c r="D1142" s="91"/>
      <c r="E1142" s="103"/>
      <c r="F1142" s="103"/>
      <c r="G1142" s="103"/>
      <c r="H1142" s="103"/>
      <c r="I1142" s="103"/>
      <c r="J1142" s="103"/>
      <c r="K1142" s="103"/>
      <c r="L1142" s="103"/>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c r="B1143" s="91"/>
      <c r="C1143" s="91"/>
      <c r="D1143" s="91"/>
      <c r="E1143" s="103"/>
      <c r="F1143" s="103"/>
      <c r="G1143" s="103"/>
      <c r="H1143" s="103"/>
      <c r="I1143" s="103"/>
      <c r="J1143" s="103"/>
      <c r="K1143" s="103"/>
      <c r="L1143" s="10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c r="B1144" s="91"/>
      <c r="C1144" s="91"/>
      <c r="D1144" s="91"/>
      <c r="E1144" s="103"/>
      <c r="F1144" s="103"/>
      <c r="G1144" s="103"/>
      <c r="H1144" s="103"/>
      <c r="I1144" s="103"/>
      <c r="J1144" s="103"/>
      <c r="K1144" s="103"/>
      <c r="L1144" s="103"/>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c r="B1145" s="91"/>
      <c r="C1145" s="91"/>
      <c r="D1145" s="91"/>
      <c r="E1145" s="103"/>
      <c r="F1145" s="103"/>
      <c r="G1145" s="103"/>
      <c r="H1145" s="103"/>
      <c r="I1145" s="103"/>
      <c r="J1145" s="103"/>
      <c r="K1145" s="103"/>
      <c r="L1145" s="103"/>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c r="B1146" s="91"/>
      <c r="C1146" s="91"/>
      <c r="D1146" s="91"/>
      <c r="E1146" s="103"/>
      <c r="F1146" s="103"/>
      <c r="G1146" s="103"/>
      <c r="H1146" s="103"/>
      <c r="I1146" s="103"/>
      <c r="J1146" s="103"/>
      <c r="K1146" s="103"/>
      <c r="L1146" s="103"/>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c r="B1147" s="91"/>
      <c r="C1147" s="91"/>
      <c r="D1147" s="91"/>
      <c r="E1147" s="103"/>
      <c r="F1147" s="103"/>
      <c r="G1147" s="103"/>
      <c r="H1147" s="103"/>
      <c r="I1147" s="103"/>
      <c r="J1147" s="103"/>
      <c r="K1147" s="103"/>
      <c r="L1147" s="103"/>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c r="B1148" s="91"/>
      <c r="C1148" s="91"/>
      <c r="D1148" s="91"/>
      <c r="E1148" s="103"/>
      <c r="F1148" s="103"/>
      <c r="G1148" s="103"/>
      <c r="H1148" s="103"/>
      <c r="I1148" s="103"/>
      <c r="J1148" s="103"/>
      <c r="K1148" s="103"/>
      <c r="L1148" s="103"/>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c r="B1149" s="91"/>
      <c r="C1149" s="91"/>
      <c r="D1149" s="91"/>
      <c r="E1149" s="103"/>
      <c r="F1149" s="103"/>
      <c r="G1149" s="103"/>
      <c r="H1149" s="103"/>
      <c r="I1149" s="103"/>
      <c r="J1149" s="103"/>
      <c r="K1149" s="103"/>
      <c r="L1149" s="103"/>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c r="B1150" s="91"/>
      <c r="C1150" s="91"/>
      <c r="D1150" s="91"/>
      <c r="E1150" s="103"/>
      <c r="F1150" s="103"/>
      <c r="G1150" s="103"/>
      <c r="H1150" s="103"/>
      <c r="I1150" s="103"/>
      <c r="J1150" s="103"/>
      <c r="K1150" s="103"/>
      <c r="L1150" s="103"/>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c r="B1151" s="91"/>
      <c r="C1151" s="91"/>
      <c r="D1151" s="91"/>
      <c r="E1151" s="103"/>
      <c r="F1151" s="103"/>
      <c r="G1151" s="103"/>
      <c r="H1151" s="103"/>
      <c r="I1151" s="103"/>
      <c r="J1151" s="103"/>
      <c r="K1151" s="103"/>
      <c r="L1151" s="103"/>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c r="B1152" s="91"/>
      <c r="C1152" s="91"/>
      <c r="D1152" s="91"/>
      <c r="E1152" s="103"/>
      <c r="F1152" s="103"/>
      <c r="G1152" s="103"/>
      <c r="H1152" s="103"/>
      <c r="I1152" s="103"/>
      <c r="J1152" s="103"/>
      <c r="K1152" s="103"/>
      <c r="L1152" s="103"/>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c r="B1153" s="91"/>
      <c r="C1153" s="91"/>
      <c r="D1153" s="91"/>
      <c r="E1153" s="103"/>
      <c r="F1153" s="103"/>
      <c r="G1153" s="103"/>
      <c r="H1153" s="103"/>
      <c r="I1153" s="103"/>
      <c r="J1153" s="103"/>
      <c r="K1153" s="103"/>
      <c r="L1153" s="10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c r="B1154" s="91"/>
      <c r="C1154" s="91"/>
      <c r="D1154" s="91"/>
      <c r="E1154" s="103"/>
      <c r="F1154" s="103"/>
      <c r="G1154" s="103"/>
      <c r="H1154" s="103"/>
      <c r="I1154" s="103"/>
      <c r="J1154" s="103"/>
      <c r="K1154" s="103"/>
      <c r="L1154" s="103"/>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c r="B1155" s="91"/>
      <c r="C1155" s="91"/>
      <c r="D1155" s="91"/>
      <c r="E1155" s="103"/>
      <c r="F1155" s="103"/>
      <c r="G1155" s="103"/>
      <c r="H1155" s="103"/>
      <c r="I1155" s="103"/>
      <c r="J1155" s="103"/>
      <c r="K1155" s="103"/>
      <c r="L1155" s="103"/>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c r="B1156" s="91"/>
      <c r="C1156" s="91"/>
      <c r="D1156" s="91"/>
      <c r="E1156" s="103"/>
      <c r="F1156" s="103"/>
      <c r="G1156" s="103"/>
      <c r="H1156" s="103"/>
      <c r="I1156" s="103"/>
      <c r="J1156" s="103"/>
      <c r="K1156" s="103"/>
      <c r="L1156" s="103"/>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c r="B1157" s="91"/>
      <c r="C1157" s="91"/>
      <c r="D1157" s="91"/>
      <c r="E1157" s="103"/>
      <c r="F1157" s="103"/>
      <c r="G1157" s="103"/>
      <c r="H1157" s="103"/>
      <c r="I1157" s="103"/>
      <c r="J1157" s="103"/>
      <c r="K1157" s="103"/>
      <c r="L1157" s="103"/>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c r="B1158" s="91"/>
      <c r="C1158" s="91"/>
      <c r="D1158" s="91"/>
      <c r="E1158" s="103"/>
      <c r="F1158" s="103"/>
      <c r="G1158" s="103"/>
      <c r="H1158" s="103"/>
      <c r="I1158" s="103"/>
      <c r="J1158" s="103"/>
      <c r="K1158" s="103"/>
      <c r="L1158" s="103"/>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c r="B1159" s="91"/>
      <c r="C1159" s="91"/>
      <c r="D1159" s="91"/>
      <c r="E1159" s="103"/>
      <c r="F1159" s="103"/>
      <c r="G1159" s="103"/>
      <c r="H1159" s="103"/>
      <c r="I1159" s="103"/>
      <c r="J1159" s="103"/>
      <c r="K1159" s="103"/>
      <c r="L1159" s="103"/>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c r="B1160" s="91"/>
      <c r="C1160" s="91"/>
      <c r="D1160" s="91"/>
      <c r="E1160" s="103"/>
      <c r="F1160" s="103"/>
      <c r="G1160" s="103"/>
      <c r="H1160" s="103"/>
      <c r="I1160" s="103"/>
      <c r="J1160" s="103"/>
      <c r="K1160" s="103"/>
      <c r="L1160" s="103"/>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c r="B1161" s="91"/>
      <c r="C1161" s="91"/>
      <c r="D1161" s="91"/>
      <c r="E1161" s="103"/>
      <c r="F1161" s="103"/>
      <c r="G1161" s="103"/>
      <c r="H1161" s="103"/>
      <c r="I1161" s="103"/>
      <c r="J1161" s="103"/>
      <c r="K1161" s="103"/>
      <c r="L1161" s="103"/>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c r="B1162" s="91"/>
      <c r="C1162" s="91"/>
      <c r="D1162" s="91"/>
      <c r="E1162" s="103"/>
      <c r="F1162" s="103"/>
      <c r="G1162" s="103"/>
      <c r="H1162" s="103"/>
      <c r="I1162" s="103"/>
      <c r="J1162" s="103"/>
      <c r="K1162" s="103"/>
      <c r="L1162" s="103"/>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c r="B1163" s="91"/>
      <c r="C1163" s="91"/>
      <c r="D1163" s="91"/>
      <c r="E1163" s="103"/>
      <c r="F1163" s="103"/>
      <c r="G1163" s="103"/>
      <c r="H1163" s="103"/>
      <c r="I1163" s="103"/>
      <c r="J1163" s="103"/>
      <c r="K1163" s="103"/>
      <c r="L1163" s="10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c r="B1164" s="91"/>
      <c r="C1164" s="91"/>
      <c r="D1164" s="91"/>
      <c r="E1164" s="103"/>
      <c r="F1164" s="103"/>
      <c r="G1164" s="103"/>
      <c r="H1164" s="103"/>
      <c r="I1164" s="103"/>
      <c r="J1164" s="103"/>
      <c r="K1164" s="103"/>
      <c r="L1164" s="103"/>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c r="B1165" s="91"/>
      <c r="C1165" s="91"/>
      <c r="D1165" s="91"/>
      <c r="E1165" s="103"/>
      <c r="F1165" s="103"/>
      <c r="G1165" s="103"/>
      <c r="H1165" s="103"/>
      <c r="I1165" s="103"/>
      <c r="J1165" s="103"/>
      <c r="K1165" s="103"/>
      <c r="L1165" s="103"/>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c r="B1166" s="91"/>
      <c r="C1166" s="91"/>
      <c r="D1166" s="91"/>
      <c r="E1166" s="103"/>
      <c r="F1166" s="103"/>
      <c r="G1166" s="103"/>
      <c r="H1166" s="103"/>
      <c r="I1166" s="103"/>
      <c r="J1166" s="103"/>
      <c r="K1166" s="103"/>
      <c r="L1166" s="103"/>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c r="B1167" s="91"/>
      <c r="C1167" s="91"/>
      <c r="D1167" s="91"/>
      <c r="E1167" s="103"/>
      <c r="F1167" s="103"/>
      <c r="G1167" s="103"/>
      <c r="H1167" s="103"/>
      <c r="I1167" s="103"/>
      <c r="J1167" s="103"/>
      <c r="K1167" s="103"/>
      <c r="L1167" s="103"/>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c r="B1168" s="91"/>
      <c r="C1168" s="91"/>
      <c r="D1168" s="91"/>
      <c r="E1168" s="103"/>
      <c r="F1168" s="103"/>
      <c r="G1168" s="103"/>
      <c r="H1168" s="103"/>
      <c r="I1168" s="103"/>
      <c r="J1168" s="103"/>
      <c r="K1168" s="103"/>
      <c r="L1168" s="103"/>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c r="B1169" s="91"/>
      <c r="C1169" s="91"/>
      <c r="D1169" s="91"/>
      <c r="E1169" s="103"/>
      <c r="F1169" s="103"/>
      <c r="G1169" s="103"/>
      <c r="H1169" s="103"/>
      <c r="I1169" s="103"/>
      <c r="J1169" s="103"/>
      <c r="K1169" s="103"/>
      <c r="L1169" s="103"/>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c r="B1170" s="91"/>
      <c r="C1170" s="91"/>
      <c r="D1170" s="91"/>
      <c r="E1170" s="103"/>
      <c r="F1170" s="103"/>
      <c r="G1170" s="103"/>
      <c r="H1170" s="103"/>
      <c r="I1170" s="103"/>
      <c r="J1170" s="103"/>
      <c r="K1170" s="103"/>
      <c r="L1170" s="103"/>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c r="B1171" s="91"/>
      <c r="C1171" s="91"/>
      <c r="D1171" s="91"/>
      <c r="E1171" s="103"/>
      <c r="F1171" s="103"/>
      <c r="G1171" s="103"/>
      <c r="H1171" s="103"/>
      <c r="I1171" s="103"/>
      <c r="J1171" s="103"/>
      <c r="K1171" s="103"/>
      <c r="L1171" s="103"/>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c r="B1172" s="91"/>
      <c r="C1172" s="91"/>
      <c r="D1172" s="91"/>
      <c r="E1172" s="103"/>
      <c r="F1172" s="103"/>
      <c r="G1172" s="103"/>
      <c r="H1172" s="103"/>
      <c r="I1172" s="103"/>
      <c r="J1172" s="103"/>
      <c r="K1172" s="103"/>
      <c r="L1172" s="103"/>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c r="B1173" s="91"/>
      <c r="C1173" s="91"/>
      <c r="D1173" s="91"/>
      <c r="E1173" s="103"/>
      <c r="F1173" s="103"/>
      <c r="G1173" s="103"/>
      <c r="H1173" s="103"/>
      <c r="I1173" s="103"/>
      <c r="J1173" s="103"/>
      <c r="K1173" s="103"/>
      <c r="L1173" s="10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c r="B1174" s="91"/>
      <c r="C1174" s="91"/>
      <c r="D1174" s="91"/>
      <c r="E1174" s="103"/>
      <c r="F1174" s="103"/>
      <c r="G1174" s="103"/>
      <c r="H1174" s="103"/>
      <c r="I1174" s="103"/>
      <c r="J1174" s="103"/>
      <c r="K1174" s="103"/>
      <c r="L1174" s="103"/>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c r="B1175" s="91"/>
      <c r="C1175" s="91"/>
      <c r="D1175" s="91"/>
      <c r="E1175" s="103"/>
      <c r="F1175" s="103"/>
      <c r="G1175" s="103"/>
      <c r="H1175" s="103"/>
      <c r="I1175" s="103"/>
      <c r="J1175" s="103"/>
      <c r="K1175" s="103"/>
      <c r="L1175" s="103"/>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c r="B1176" s="91"/>
      <c r="C1176" s="91"/>
      <c r="D1176" s="91"/>
      <c r="E1176" s="103"/>
      <c r="F1176" s="103"/>
      <c r="G1176" s="103"/>
      <c r="H1176" s="103"/>
      <c r="I1176" s="103"/>
      <c r="J1176" s="103"/>
      <c r="K1176" s="103"/>
      <c r="L1176" s="103"/>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c r="B1177" s="91"/>
      <c r="C1177" s="91"/>
      <c r="D1177" s="91"/>
      <c r="E1177" s="103"/>
      <c r="F1177" s="103"/>
      <c r="G1177" s="103"/>
      <c r="H1177" s="103"/>
      <c r="I1177" s="103"/>
      <c r="J1177" s="103"/>
      <c r="K1177" s="103"/>
      <c r="L1177" s="103"/>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c r="B1178" s="91"/>
      <c r="C1178" s="91"/>
      <c r="D1178" s="91"/>
      <c r="E1178" s="103"/>
      <c r="F1178" s="103"/>
      <c r="G1178" s="103"/>
      <c r="H1178" s="103"/>
      <c r="I1178" s="103"/>
      <c r="J1178" s="103"/>
      <c r="K1178" s="103"/>
      <c r="L1178" s="103"/>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c r="B1179" s="91"/>
      <c r="C1179" s="91"/>
      <c r="D1179" s="91"/>
      <c r="E1179" s="103"/>
      <c r="F1179" s="103"/>
      <c r="G1179" s="103"/>
      <c r="H1179" s="103"/>
      <c r="I1179" s="103"/>
      <c r="J1179" s="103"/>
      <c r="K1179" s="103"/>
      <c r="L1179" s="103"/>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c r="B1180" s="91"/>
      <c r="C1180" s="91"/>
      <c r="D1180" s="91"/>
      <c r="E1180" s="103"/>
      <c r="F1180" s="103"/>
      <c r="G1180" s="103"/>
      <c r="H1180" s="103"/>
      <c r="I1180" s="103"/>
      <c r="J1180" s="103"/>
      <c r="K1180" s="103"/>
      <c r="L1180" s="103"/>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c r="B1181" s="91"/>
      <c r="C1181" s="91"/>
      <c r="D1181" s="91"/>
      <c r="E1181" s="103"/>
      <c r="F1181" s="103"/>
      <c r="G1181" s="103"/>
      <c r="H1181" s="103"/>
      <c r="I1181" s="103"/>
      <c r="J1181" s="103"/>
      <c r="K1181" s="103"/>
      <c r="L1181" s="103"/>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c r="B1182" s="91"/>
      <c r="C1182" s="91"/>
      <c r="D1182" s="91"/>
      <c r="E1182" s="103"/>
      <c r="F1182" s="103"/>
      <c r="G1182" s="103"/>
      <c r="H1182" s="103"/>
      <c r="I1182" s="103"/>
      <c r="J1182" s="103"/>
      <c r="K1182" s="103"/>
      <c r="L1182" s="103"/>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c r="B1183" s="91"/>
      <c r="C1183" s="91"/>
      <c r="D1183" s="91"/>
      <c r="E1183" s="103"/>
      <c r="F1183" s="103"/>
      <c r="G1183" s="103"/>
      <c r="H1183" s="103"/>
      <c r="I1183" s="103"/>
      <c r="J1183" s="103"/>
      <c r="K1183" s="103"/>
      <c r="L1183" s="10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3"/>
      <c r="B1184" s="93"/>
      <c r="C1184" s="93"/>
      <c r="D1184" s="93"/>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3"/>
      <c r="B1185" s="93"/>
      <c r="C1185" s="93"/>
      <c r="D1185" s="93"/>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3"/>
      <c r="B1186" s="93"/>
      <c r="C1186" s="93"/>
      <c r="D1186" s="93"/>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3"/>
      <c r="B1187" s="93"/>
      <c r="C1187" s="93"/>
      <c r="D1187" s="93"/>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3"/>
      <c r="B1188" s="93"/>
      <c r="C1188" s="93"/>
      <c r="D1188" s="93"/>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3"/>
      <c r="B1189" s="93"/>
      <c r="C1189" s="93"/>
      <c r="D1189" s="93"/>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3"/>
      <c r="B1190" s="93"/>
      <c r="C1190" s="93"/>
      <c r="D1190" s="93"/>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3"/>
      <c r="B1191" s="93"/>
      <c r="C1191" s="93"/>
      <c r="D1191" s="93"/>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3"/>
      <c r="B1192" s="93"/>
      <c r="C1192" s="93"/>
      <c r="D1192" s="93"/>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3"/>
      <c r="B1193" s="93"/>
      <c r="C1193" s="93"/>
      <c r="D1193" s="93"/>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3"/>
      <c r="B1194" s="93"/>
      <c r="C1194" s="93"/>
      <c r="D1194" s="93"/>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3"/>
      <c r="B1195" s="93"/>
      <c r="C1195" s="93"/>
      <c r="D1195" s="93"/>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3"/>
      <c r="B1196" s="93"/>
      <c r="C1196" s="93"/>
      <c r="D1196" s="93"/>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3"/>
      <c r="B1197" s="93"/>
      <c r="C1197" s="93"/>
      <c r="D1197" s="93"/>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3"/>
      <c r="B1198" s="93"/>
      <c r="C1198" s="93"/>
      <c r="D1198" s="93"/>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3"/>
      <c r="B1199" s="93"/>
      <c r="C1199" s="93"/>
      <c r="D1199" s="93"/>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3"/>
      <c r="B1200" s="93"/>
      <c r="C1200" s="93"/>
      <c r="D1200" s="93"/>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3"/>
      <c r="B1201" s="93"/>
      <c r="C1201" s="93"/>
      <c r="D1201" s="93"/>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3"/>
      <c r="B1202" s="93"/>
      <c r="C1202" s="93"/>
      <c r="D1202" s="93"/>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3"/>
      <c r="B1203" s="93"/>
      <c r="C1203" s="93"/>
      <c r="D1203" s="93"/>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3"/>
      <c r="B1204" s="93"/>
      <c r="C1204" s="93"/>
      <c r="D1204" s="93"/>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3"/>
      <c r="B1205" s="93"/>
      <c r="C1205" s="93"/>
      <c r="D1205" s="93"/>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3"/>
      <c r="B1206" s="93"/>
      <c r="C1206" s="93"/>
      <c r="D1206" s="93"/>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3"/>
      <c r="B1207" s="93"/>
      <c r="C1207" s="93"/>
      <c r="D1207" s="93"/>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3"/>
      <c r="B1208" s="93"/>
      <c r="C1208" s="93"/>
      <c r="D1208" s="93"/>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3"/>
      <c r="B1209" s="93"/>
      <c r="C1209" s="93"/>
      <c r="D1209" s="93"/>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3"/>
      <c r="B1210" s="93"/>
      <c r="C1210" s="93"/>
      <c r="D1210" s="93"/>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3"/>
      <c r="B1211" s="93"/>
      <c r="C1211" s="93"/>
      <c r="D1211" s="93"/>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3"/>
      <c r="B1212" s="93"/>
      <c r="C1212" s="93"/>
      <c r="D1212" s="93"/>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3"/>
      <c r="B1213" s="93"/>
      <c r="C1213" s="93"/>
      <c r="D1213" s="93"/>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3"/>
      <c r="B1214" s="93"/>
      <c r="C1214" s="93"/>
      <c r="D1214" s="93"/>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3"/>
      <c r="B1215" s="93"/>
      <c r="C1215" s="93"/>
      <c r="D1215" s="93"/>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3"/>
      <c r="B1216" s="93"/>
      <c r="C1216" s="93"/>
      <c r="D1216" s="93"/>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3"/>
      <c r="B1217" s="93"/>
      <c r="C1217" s="93"/>
      <c r="D1217" s="93"/>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3"/>
      <c r="B1218" s="93"/>
      <c r="C1218" s="93"/>
      <c r="D1218" s="93"/>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3"/>
      <c r="B1219" s="93"/>
      <c r="C1219" s="93"/>
      <c r="D1219" s="93"/>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3"/>
      <c r="B1220" s="93"/>
      <c r="C1220" s="93"/>
      <c r="D1220" s="93"/>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3"/>
      <c r="B1221" s="93"/>
      <c r="C1221" s="93"/>
      <c r="D1221" s="93"/>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3"/>
      <c r="B1222" s="93"/>
      <c r="C1222" s="93"/>
      <c r="D1222" s="93"/>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3"/>
      <c r="B1223" s="93"/>
      <c r="C1223" s="93"/>
      <c r="D1223" s="93"/>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3"/>
      <c r="B1224" s="93"/>
      <c r="C1224" s="93"/>
      <c r="D1224" s="93"/>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3"/>
      <c r="B1225" s="93"/>
      <c r="C1225" s="93"/>
      <c r="D1225" s="93"/>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3"/>
      <c r="B1226" s="93"/>
      <c r="C1226" s="93"/>
      <c r="D1226" s="93"/>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3"/>
      <c r="B1227" s="93"/>
      <c r="C1227" s="93"/>
      <c r="D1227" s="93"/>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3"/>
      <c r="B1228" s="93"/>
      <c r="C1228" s="93"/>
      <c r="D1228" s="93"/>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3"/>
      <c r="B1229" s="93"/>
      <c r="C1229" s="93"/>
      <c r="D1229" s="93"/>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3"/>
      <c r="B1230" s="93"/>
      <c r="C1230" s="93"/>
      <c r="D1230" s="93"/>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3"/>
      <c r="B1231" s="93"/>
      <c r="C1231" s="93"/>
      <c r="D1231" s="93"/>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3"/>
      <c r="B1232" s="93"/>
      <c r="C1232" s="93"/>
      <c r="D1232" s="93"/>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3"/>
      <c r="B1233" s="93"/>
      <c r="C1233" s="93"/>
      <c r="D1233" s="93"/>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3"/>
      <c r="B1234" s="93"/>
      <c r="C1234" s="93"/>
      <c r="D1234" s="93"/>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3"/>
      <c r="B1235" s="93"/>
      <c r="C1235" s="93"/>
      <c r="D1235" s="93"/>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3"/>
      <c r="B1236" s="93"/>
      <c r="C1236" s="93"/>
      <c r="D1236" s="93"/>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3"/>
      <c r="B1237" s="93"/>
      <c r="C1237" s="93"/>
      <c r="D1237" s="93"/>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3"/>
      <c r="B1238" s="93"/>
      <c r="C1238" s="93"/>
      <c r="D1238" s="93"/>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3"/>
      <c r="B1239" s="93"/>
      <c r="C1239" s="93"/>
      <c r="D1239" s="93"/>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3"/>
      <c r="B1240" s="93"/>
      <c r="C1240" s="93"/>
      <c r="D1240" s="93"/>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3"/>
      <c r="B1241" s="93"/>
      <c r="C1241" s="93"/>
      <c r="D1241" s="93"/>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3"/>
      <c r="B1242" s="93"/>
      <c r="C1242" s="93"/>
      <c r="D1242" s="93"/>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3"/>
      <c r="B1243" s="93"/>
      <c r="C1243" s="93"/>
      <c r="D1243" s="93"/>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3"/>
      <c r="B1244" s="93"/>
      <c r="C1244" s="93"/>
      <c r="D1244" s="93"/>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3"/>
      <c r="B1245" s="93"/>
      <c r="C1245" s="93"/>
      <c r="D1245" s="93"/>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3"/>
      <c r="B1246" s="93"/>
      <c r="C1246" s="93"/>
      <c r="D1246" s="93"/>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3"/>
      <c r="B1247" s="93"/>
      <c r="C1247" s="93"/>
      <c r="D1247" s="93"/>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3"/>
      <c r="B1248" s="93"/>
      <c r="C1248" s="93"/>
      <c r="D1248" s="93"/>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3"/>
      <c r="B1249" s="93"/>
      <c r="C1249" s="93"/>
      <c r="D1249" s="93"/>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3"/>
      <c r="B1250" s="93"/>
      <c r="C1250" s="93"/>
      <c r="D1250" s="93"/>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3"/>
      <c r="B1251" s="93"/>
      <c r="C1251" s="93"/>
      <c r="D1251" s="93"/>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3"/>
      <c r="B1252" s="93"/>
      <c r="C1252" s="93"/>
      <c r="D1252" s="93"/>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3"/>
      <c r="B1253" s="93"/>
      <c r="C1253" s="93"/>
      <c r="D1253" s="93"/>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3"/>
      <c r="B1254" s="93"/>
      <c r="C1254" s="93"/>
      <c r="D1254" s="93"/>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3"/>
      <c r="B1255" s="93"/>
      <c r="C1255" s="93"/>
      <c r="D1255" s="93"/>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3"/>
      <c r="B1256" s="93"/>
      <c r="C1256" s="93"/>
      <c r="D1256" s="93"/>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3"/>
      <c r="B1257" s="93"/>
      <c r="C1257" s="93"/>
      <c r="D1257" s="93"/>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3"/>
      <c r="B1258" s="93"/>
      <c r="C1258" s="93"/>
      <c r="D1258" s="93"/>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3"/>
      <c r="B1259" s="93"/>
      <c r="C1259" s="93"/>
      <c r="D1259" s="93"/>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3"/>
      <c r="B1260" s="93"/>
      <c r="C1260" s="93"/>
      <c r="D1260" s="93"/>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3"/>
      <c r="B1261" s="93"/>
      <c r="C1261" s="93"/>
      <c r="D1261" s="93"/>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3"/>
      <c r="B1262" s="93"/>
      <c r="C1262" s="93"/>
      <c r="D1262" s="93"/>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3"/>
      <c r="B1263" s="93"/>
      <c r="C1263" s="93"/>
      <c r="D1263" s="93"/>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3"/>
      <c r="B1264" s="93"/>
      <c r="C1264" s="93"/>
      <c r="D1264" s="93"/>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3"/>
      <c r="B1265" s="93"/>
      <c r="C1265" s="93"/>
      <c r="D1265" s="93"/>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3"/>
      <c r="B1266" s="93"/>
      <c r="C1266" s="93"/>
      <c r="D1266" s="93"/>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3"/>
      <c r="B1267" s="93"/>
      <c r="C1267" s="93"/>
      <c r="D1267" s="93"/>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3"/>
      <c r="B1268" s="93"/>
      <c r="C1268" s="93"/>
      <c r="D1268" s="93"/>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3"/>
      <c r="B1269" s="93"/>
      <c r="C1269" s="93"/>
      <c r="D1269" s="93"/>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3"/>
      <c r="B1270" s="93"/>
      <c r="C1270" s="93"/>
      <c r="D1270" s="93"/>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3"/>
      <c r="B1271" s="93"/>
      <c r="C1271" s="93"/>
      <c r="D1271" s="93"/>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3"/>
      <c r="B1272" s="93"/>
      <c r="C1272" s="93"/>
      <c r="D1272" s="93"/>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3"/>
      <c r="B1273" s="93"/>
      <c r="C1273" s="93"/>
      <c r="D1273" s="93"/>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3"/>
      <c r="B1274" s="93"/>
      <c r="C1274" s="93"/>
      <c r="D1274" s="93"/>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3"/>
      <c r="B1275" s="93"/>
      <c r="C1275" s="93"/>
      <c r="D1275" s="93"/>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3"/>
      <c r="B1276" s="93"/>
      <c r="C1276" s="93"/>
      <c r="D1276" s="93"/>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3"/>
      <c r="B1277" s="93"/>
      <c r="C1277" s="93"/>
      <c r="D1277" s="93"/>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3"/>
      <c r="B1278" s="93"/>
      <c r="C1278" s="93"/>
      <c r="D1278" s="93"/>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3"/>
      <c r="B1279" s="93"/>
      <c r="C1279" s="93"/>
      <c r="D1279" s="93"/>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3"/>
      <c r="B1280" s="93"/>
      <c r="C1280" s="93"/>
      <c r="D1280" s="93"/>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3"/>
      <c r="B1281" s="93"/>
      <c r="C1281" s="93"/>
      <c r="D1281" s="93"/>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3"/>
      <c r="B1282" s="93"/>
      <c r="C1282" s="93"/>
      <c r="D1282" s="93"/>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3"/>
      <c r="B1283" s="93"/>
      <c r="C1283" s="93"/>
      <c r="D1283" s="93"/>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3"/>
      <c r="B1284" s="93"/>
      <c r="C1284" s="93"/>
      <c r="D1284" s="93"/>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3"/>
      <c r="B1285" s="93"/>
      <c r="C1285" s="93"/>
      <c r="D1285" s="93"/>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3"/>
      <c r="B1286" s="93"/>
      <c r="C1286" s="93"/>
      <c r="D1286" s="93"/>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3"/>
      <c r="B1287" s="93"/>
      <c r="C1287" s="93"/>
      <c r="D1287" s="93"/>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3"/>
      <c r="B1288" s="93"/>
      <c r="C1288" s="93"/>
      <c r="D1288" s="93"/>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3"/>
      <c r="B1289" s="93"/>
      <c r="C1289" s="93"/>
      <c r="D1289" s="93"/>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3"/>
      <c r="B1290" s="93"/>
      <c r="C1290" s="93"/>
      <c r="D1290" s="93"/>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3"/>
      <c r="B1291" s="93"/>
      <c r="C1291" s="93"/>
      <c r="D1291" s="93"/>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3"/>
      <c r="B1292" s="93"/>
      <c r="C1292" s="93"/>
      <c r="D1292" s="93"/>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3"/>
      <c r="B1293" s="93"/>
      <c r="C1293" s="93"/>
      <c r="D1293" s="93"/>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3"/>
      <c r="B1294" s="93"/>
      <c r="C1294" s="93"/>
      <c r="D1294" s="93"/>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3"/>
      <c r="B1295" s="93"/>
      <c r="C1295" s="93"/>
      <c r="D1295" s="93"/>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3"/>
      <c r="B1296" s="93"/>
      <c r="C1296" s="93"/>
      <c r="D1296" s="93"/>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3"/>
      <c r="B1297" s="93"/>
      <c r="C1297" s="93"/>
      <c r="D1297" s="93"/>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3"/>
      <c r="B1298" s="93"/>
      <c r="C1298" s="93"/>
      <c r="D1298" s="93"/>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3"/>
      <c r="B1299" s="93"/>
      <c r="C1299" s="93"/>
      <c r="D1299" s="93"/>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3"/>
      <c r="B1300" s="93"/>
      <c r="C1300" s="93"/>
      <c r="D1300" s="93"/>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3"/>
      <c r="B1301" s="93"/>
      <c r="C1301" s="93"/>
      <c r="D1301" s="93"/>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3"/>
      <c r="B1302" s="93"/>
      <c r="C1302" s="93"/>
      <c r="D1302" s="93"/>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3"/>
      <c r="B1303" s="93"/>
      <c r="C1303" s="93"/>
      <c r="D1303" s="93"/>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3"/>
      <c r="B1304" s="93"/>
      <c r="C1304" s="93"/>
      <c r="D1304" s="93"/>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3"/>
      <c r="B1305" s="93"/>
      <c r="C1305" s="93"/>
      <c r="D1305" s="93"/>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3"/>
      <c r="B1306" s="93"/>
      <c r="C1306" s="93"/>
      <c r="D1306" s="93"/>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3"/>
      <c r="B1307" s="93"/>
      <c r="C1307" s="93"/>
      <c r="D1307" s="93"/>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3"/>
      <c r="B1308" s="93"/>
      <c r="C1308" s="93"/>
      <c r="D1308" s="93"/>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3"/>
      <c r="B1309" s="93"/>
      <c r="C1309" s="93"/>
      <c r="D1309" s="93"/>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3"/>
      <c r="B1310" s="93"/>
      <c r="C1310" s="93"/>
      <c r="D1310" s="93"/>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3"/>
      <c r="B1311" s="93"/>
      <c r="C1311" s="93"/>
      <c r="D1311" s="93"/>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3"/>
      <c r="B1312" s="93"/>
      <c r="C1312" s="93"/>
      <c r="D1312" s="93"/>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3"/>
      <c r="B1313" s="93"/>
      <c r="C1313" s="93"/>
      <c r="D1313" s="93"/>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3"/>
      <c r="B1314" s="93"/>
      <c r="C1314" s="93"/>
      <c r="D1314" s="93"/>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3"/>
      <c r="B1315" s="93"/>
      <c r="C1315" s="93"/>
      <c r="D1315" s="93"/>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3"/>
      <c r="B1316" s="93"/>
      <c r="C1316" s="93"/>
      <c r="D1316" s="93"/>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3"/>
      <c r="B1317" s="93"/>
      <c r="C1317" s="93"/>
      <c r="D1317" s="93"/>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3"/>
      <c r="B1318" s="93"/>
      <c r="C1318" s="93"/>
      <c r="D1318" s="93"/>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3"/>
      <c r="B1319" s="93"/>
      <c r="C1319" s="93"/>
      <c r="D1319" s="93"/>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3"/>
      <c r="B1320" s="93"/>
      <c r="C1320" s="93"/>
      <c r="D1320" s="93"/>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3"/>
      <c r="B1321" s="93"/>
      <c r="C1321" s="93"/>
      <c r="D1321" s="93"/>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3"/>
      <c r="B1322" s="93"/>
      <c r="C1322" s="93"/>
      <c r="D1322" s="93"/>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3"/>
      <c r="B1323" s="93"/>
      <c r="C1323" s="93"/>
      <c r="D1323" s="93"/>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3"/>
      <c r="B1324" s="93"/>
      <c r="C1324" s="93"/>
      <c r="D1324" s="93"/>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3"/>
      <c r="B1325" s="93"/>
      <c r="C1325" s="93"/>
      <c r="D1325" s="93"/>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3"/>
      <c r="B1326" s="93"/>
      <c r="C1326" s="93"/>
      <c r="D1326" s="93"/>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3"/>
      <c r="B1327" s="93"/>
      <c r="C1327" s="93"/>
      <c r="D1327" s="93"/>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3"/>
      <c r="B1328" s="93"/>
      <c r="C1328" s="93"/>
      <c r="D1328" s="93"/>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3"/>
      <c r="B1329" s="93"/>
      <c r="C1329" s="93"/>
      <c r="D1329" s="93"/>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3"/>
      <c r="B1330" s="93"/>
      <c r="C1330" s="93"/>
      <c r="D1330" s="93"/>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3"/>
      <c r="B1331" s="93"/>
      <c r="C1331" s="93"/>
      <c r="D1331" s="93"/>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3"/>
      <c r="B1332" s="93"/>
      <c r="C1332" s="93"/>
      <c r="D1332" s="93"/>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3"/>
      <c r="B1333" s="93"/>
      <c r="C1333" s="93"/>
      <c r="D1333" s="93"/>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3"/>
      <c r="B1334" s="93"/>
      <c r="C1334" s="93"/>
      <c r="D1334" s="93"/>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3"/>
      <c r="B1335" s="93"/>
      <c r="C1335" s="93"/>
      <c r="D1335" s="93"/>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3"/>
      <c r="B1336" s="93"/>
      <c r="C1336" s="93"/>
      <c r="D1336" s="93"/>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3"/>
      <c r="B1337" s="93"/>
      <c r="C1337" s="93"/>
      <c r="D1337" s="93"/>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3"/>
      <c r="B1338" s="93"/>
      <c r="C1338" s="93"/>
      <c r="D1338" s="93"/>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3"/>
      <c r="B1339" s="93"/>
      <c r="C1339" s="93"/>
      <c r="D1339" s="93"/>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3"/>
      <c r="B1340" s="93"/>
      <c r="C1340" s="93"/>
      <c r="D1340" s="93"/>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3"/>
      <c r="B1341" s="93"/>
      <c r="C1341" s="93"/>
      <c r="D1341" s="93"/>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3"/>
      <c r="B1342" s="93"/>
      <c r="C1342" s="93"/>
      <c r="D1342" s="93"/>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3"/>
      <c r="B1343" s="93"/>
      <c r="C1343" s="93"/>
      <c r="D1343" s="93"/>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3"/>
      <c r="B1344" s="93"/>
      <c r="C1344" s="93"/>
      <c r="D1344" s="93"/>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3"/>
      <c r="B1345" s="93"/>
      <c r="C1345" s="93"/>
      <c r="D1345" s="93"/>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3"/>
      <c r="B1346" s="93"/>
      <c r="C1346" s="93"/>
      <c r="D1346" s="93"/>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3"/>
      <c r="B1347" s="93"/>
      <c r="C1347" s="93"/>
      <c r="D1347" s="93"/>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3"/>
      <c r="B1348" s="93"/>
      <c r="C1348" s="93"/>
      <c r="D1348" s="93"/>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3"/>
      <c r="B1349" s="93"/>
      <c r="C1349" s="93"/>
      <c r="D1349" s="93"/>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3"/>
      <c r="B1350" s="93"/>
      <c r="C1350" s="93"/>
      <c r="D1350" s="93"/>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3"/>
      <c r="B1351" s="93"/>
      <c r="C1351" s="93"/>
      <c r="D1351" s="93"/>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3"/>
      <c r="B1352" s="93"/>
      <c r="C1352" s="93"/>
      <c r="D1352" s="93"/>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3"/>
      <c r="B1353" s="93"/>
      <c r="C1353" s="93"/>
      <c r="D1353" s="93"/>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3"/>
      <c r="B1354" s="93"/>
      <c r="C1354" s="93"/>
      <c r="D1354" s="93"/>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3"/>
      <c r="B1355" s="93"/>
      <c r="C1355" s="93"/>
      <c r="D1355" s="93"/>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3"/>
      <c r="B1356" s="93"/>
      <c r="C1356" s="93"/>
      <c r="D1356" s="93"/>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3"/>
      <c r="B1357" s="93"/>
      <c r="C1357" s="93"/>
      <c r="D1357" s="93"/>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3"/>
      <c r="B1358" s="93"/>
      <c r="C1358" s="93"/>
      <c r="D1358" s="93"/>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3"/>
      <c r="B1359" s="93"/>
      <c r="C1359" s="93"/>
      <c r="D1359" s="93"/>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3"/>
      <c r="B1360" s="93"/>
      <c r="C1360" s="93"/>
      <c r="D1360" s="93"/>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3"/>
      <c r="B1361" s="93"/>
      <c r="C1361" s="93"/>
      <c r="D1361" s="93"/>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3"/>
      <c r="B1362" s="93"/>
      <c r="C1362" s="93"/>
      <c r="D1362" s="93"/>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3"/>
      <c r="B1363" s="93"/>
      <c r="C1363" s="93"/>
      <c r="D1363" s="93"/>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3"/>
      <c r="B1364" s="93"/>
      <c r="C1364" s="93"/>
      <c r="D1364" s="93"/>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3"/>
      <c r="B1365" s="93"/>
      <c r="C1365" s="93"/>
      <c r="D1365" s="93"/>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3"/>
      <c r="B1366" s="93"/>
      <c r="C1366" s="93"/>
      <c r="D1366" s="93"/>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3"/>
      <c r="B1367" s="93"/>
      <c r="C1367" s="93"/>
      <c r="D1367" s="93"/>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3"/>
      <c r="B1368" s="93"/>
      <c r="C1368" s="93"/>
      <c r="D1368" s="93"/>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3"/>
      <c r="B1369" s="93"/>
      <c r="C1369" s="93"/>
      <c r="D1369" s="93"/>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3"/>
      <c r="B1370" s="93"/>
      <c r="C1370" s="93"/>
      <c r="D1370" s="93"/>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3"/>
      <c r="B1371" s="93"/>
      <c r="C1371" s="93"/>
      <c r="D1371" s="93"/>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3"/>
      <c r="B1372" s="93"/>
      <c r="C1372" s="93"/>
      <c r="D1372" s="93"/>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3"/>
      <c r="B1373" s="93"/>
      <c r="C1373" s="93"/>
      <c r="D1373" s="93"/>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3"/>
      <c r="B1374" s="93"/>
      <c r="C1374" s="93"/>
      <c r="D1374" s="93"/>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3"/>
      <c r="B1375" s="93"/>
      <c r="C1375" s="93"/>
      <c r="D1375" s="93"/>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3"/>
      <c r="B1376" s="93"/>
      <c r="C1376" s="93"/>
      <c r="D1376" s="93"/>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3"/>
      <c r="B1377" s="93"/>
      <c r="C1377" s="93"/>
      <c r="D1377" s="93"/>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3"/>
      <c r="B1378" s="93"/>
      <c r="C1378" s="93"/>
      <c r="D1378" s="93"/>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3"/>
      <c r="B1379" s="93"/>
      <c r="C1379" s="93"/>
      <c r="D1379" s="93"/>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3"/>
      <c r="B1380" s="93"/>
      <c r="C1380" s="93"/>
      <c r="D1380" s="93"/>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3"/>
      <c r="B1381" s="93"/>
      <c r="C1381" s="93"/>
      <c r="D1381" s="93"/>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3"/>
      <c r="B1382" s="93"/>
      <c r="C1382" s="93"/>
      <c r="D1382" s="93"/>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3"/>
      <c r="B1383" s="93"/>
      <c r="C1383" s="93"/>
      <c r="D1383" s="93"/>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3"/>
      <c r="B1384" s="93"/>
      <c r="C1384" s="93"/>
      <c r="D1384" s="93"/>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3"/>
      <c r="B1385" s="93"/>
      <c r="C1385" s="93"/>
      <c r="D1385" s="93"/>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3"/>
      <c r="B1386" s="93"/>
      <c r="C1386" s="93"/>
      <c r="D1386" s="93"/>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3"/>
      <c r="B1387" s="93"/>
      <c r="C1387" s="93"/>
      <c r="D1387" s="93"/>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3"/>
      <c r="B1388" s="93"/>
      <c r="C1388" s="93"/>
      <c r="D1388" s="93"/>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3"/>
      <c r="B1389" s="93"/>
      <c r="C1389" s="93"/>
      <c r="D1389" s="93"/>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3"/>
      <c r="B1390" s="93"/>
      <c r="C1390" s="93"/>
      <c r="D1390" s="93"/>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3"/>
      <c r="B1391" s="93"/>
      <c r="C1391" s="93"/>
      <c r="D1391" s="93"/>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3"/>
      <c r="B1392" s="93"/>
      <c r="C1392" s="93"/>
      <c r="D1392" s="93"/>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3"/>
      <c r="B1393" s="93"/>
      <c r="C1393" s="93"/>
      <c r="D1393" s="93"/>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3"/>
      <c r="B1394" s="93"/>
      <c r="C1394" s="93"/>
      <c r="D1394" s="93"/>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3"/>
      <c r="B1395" s="93"/>
      <c r="C1395" s="93"/>
      <c r="D1395" s="93"/>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3"/>
      <c r="B1396" s="93"/>
      <c r="C1396" s="93"/>
      <c r="D1396" s="93"/>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3"/>
      <c r="B1397" s="93"/>
      <c r="C1397" s="93"/>
      <c r="D1397" s="93"/>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3"/>
      <c r="B1398" s="93"/>
      <c r="C1398" s="93"/>
      <c r="D1398" s="93"/>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3"/>
      <c r="B1399" s="93"/>
      <c r="C1399" s="93"/>
      <c r="D1399" s="93"/>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3"/>
      <c r="B1400" s="93"/>
      <c r="C1400" s="93"/>
      <c r="D1400" s="93"/>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3"/>
      <c r="B1401" s="93"/>
      <c r="C1401" s="93"/>
      <c r="D1401" s="93"/>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3"/>
      <c r="B1402" s="93"/>
      <c r="C1402" s="93"/>
      <c r="D1402" s="93"/>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3"/>
      <c r="B1403" s="93"/>
      <c r="C1403" s="93"/>
      <c r="D1403" s="93"/>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3"/>
      <c r="B1404" s="93"/>
      <c r="C1404" s="93"/>
      <c r="D1404" s="93"/>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3"/>
      <c r="B1405" s="93"/>
      <c r="C1405" s="93"/>
      <c r="D1405" s="93"/>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3"/>
      <c r="B1406" s="93"/>
      <c r="C1406" s="93"/>
      <c r="D1406" s="93"/>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3"/>
      <c r="B1407" s="93"/>
      <c r="C1407" s="93"/>
      <c r="D1407" s="93"/>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3"/>
      <c r="B1408" s="93"/>
      <c r="C1408" s="93"/>
      <c r="D1408" s="93"/>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3"/>
      <c r="B1409" s="93"/>
      <c r="C1409" s="93"/>
      <c r="D1409" s="93"/>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3"/>
      <c r="B1410" s="93"/>
      <c r="C1410" s="93"/>
      <c r="D1410" s="93"/>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3"/>
      <c r="B1411" s="93"/>
      <c r="C1411" s="93"/>
      <c r="D1411" s="93"/>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3"/>
      <c r="B1412" s="93"/>
      <c r="C1412" s="93"/>
      <c r="D1412" s="93"/>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3"/>
      <c r="B1413" s="93"/>
      <c r="C1413" s="93"/>
      <c r="D1413" s="93"/>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3"/>
      <c r="B1414" s="93"/>
      <c r="C1414" s="93"/>
      <c r="D1414" s="93"/>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3"/>
      <c r="B1415" s="93"/>
      <c r="C1415" s="93"/>
      <c r="D1415" s="93"/>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3"/>
      <c r="B1416" s="93"/>
      <c r="C1416" s="93"/>
      <c r="D1416" s="93"/>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3"/>
      <c r="B1417" s="93"/>
      <c r="C1417" s="93"/>
      <c r="D1417" s="93"/>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3"/>
      <c r="B1418" s="93"/>
      <c r="C1418" s="93"/>
      <c r="D1418" s="93"/>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3"/>
      <c r="B1419" s="93"/>
      <c r="C1419" s="93"/>
      <c r="D1419" s="93"/>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3"/>
      <c r="B1420" s="93"/>
      <c r="C1420" s="93"/>
      <c r="D1420" s="93"/>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3"/>
      <c r="B1421" s="93"/>
      <c r="C1421" s="93"/>
      <c r="D1421" s="93"/>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3"/>
      <c r="B1422" s="93"/>
      <c r="C1422" s="93"/>
      <c r="D1422" s="93"/>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3"/>
      <c r="B1423" s="93"/>
      <c r="C1423" s="93"/>
      <c r="D1423" s="93"/>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3"/>
      <c r="B1424" s="93"/>
      <c r="C1424" s="93"/>
      <c r="D1424" s="93"/>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3"/>
      <c r="B1425" s="93"/>
      <c r="C1425" s="93"/>
      <c r="D1425" s="93"/>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3"/>
      <c r="B1426" s="93"/>
      <c r="C1426" s="93"/>
      <c r="D1426" s="93"/>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3"/>
      <c r="B1427" s="93"/>
      <c r="C1427" s="93"/>
      <c r="D1427" s="93"/>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3"/>
      <c r="B1428" s="93"/>
      <c r="C1428" s="93"/>
      <c r="D1428" s="93"/>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3"/>
      <c r="B1429" s="93"/>
      <c r="C1429" s="93"/>
      <c r="D1429" s="93"/>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3"/>
      <c r="B1430" s="93"/>
      <c r="C1430" s="93"/>
      <c r="D1430" s="93"/>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3"/>
      <c r="B1431" s="93"/>
      <c r="C1431" s="93"/>
      <c r="D1431" s="93"/>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3"/>
      <c r="B1432" s="93"/>
      <c r="C1432" s="93"/>
      <c r="D1432" s="93"/>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3"/>
      <c r="B1433" s="93"/>
      <c r="C1433" s="93"/>
      <c r="D1433" s="93"/>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3"/>
      <c r="B1434" s="93"/>
      <c r="C1434" s="93"/>
      <c r="D1434" s="93"/>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3"/>
      <c r="B1435" s="93"/>
      <c r="C1435" s="93"/>
      <c r="D1435" s="93"/>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3"/>
      <c r="B1436" s="93"/>
      <c r="C1436" s="93"/>
      <c r="D1436" s="93"/>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3"/>
      <c r="B1437" s="93"/>
      <c r="C1437" s="93"/>
      <c r="D1437" s="93"/>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3"/>
      <c r="B1438" s="93"/>
      <c r="C1438" s="93"/>
      <c r="D1438" s="93"/>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3"/>
      <c r="B1439" s="93"/>
      <c r="C1439" s="93"/>
      <c r="D1439" s="93"/>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3"/>
      <c r="B1440" s="93"/>
      <c r="C1440" s="93"/>
      <c r="D1440" s="93"/>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3"/>
      <c r="B1441" s="93"/>
      <c r="C1441" s="93"/>
      <c r="D1441" s="93"/>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3"/>
      <c r="B1442" s="93"/>
      <c r="C1442" s="93"/>
      <c r="D1442" s="93"/>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3"/>
      <c r="B1443" s="93"/>
      <c r="C1443" s="93"/>
      <c r="D1443" s="93"/>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3"/>
      <c r="B1444" s="93"/>
      <c r="C1444" s="93"/>
      <c r="D1444" s="93"/>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3"/>
      <c r="B1445" s="93"/>
      <c r="C1445" s="93"/>
      <c r="D1445" s="93"/>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3"/>
      <c r="B1446" s="93"/>
      <c r="C1446" s="93"/>
      <c r="D1446" s="93"/>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3"/>
      <c r="B1447" s="93"/>
      <c r="C1447" s="93"/>
      <c r="D1447" s="93"/>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3"/>
      <c r="B1448" s="93"/>
      <c r="C1448" s="93"/>
      <c r="D1448" s="93"/>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3"/>
      <c r="B1449" s="93"/>
      <c r="C1449" s="93"/>
      <c r="D1449" s="93"/>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3"/>
      <c r="B1450" s="93"/>
      <c r="C1450" s="93"/>
      <c r="D1450" s="93"/>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3"/>
      <c r="B1451" s="93"/>
      <c r="C1451" s="93"/>
      <c r="D1451" s="93"/>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3"/>
      <c r="B1452" s="93"/>
      <c r="C1452" s="93"/>
      <c r="D1452" s="93"/>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3"/>
      <c r="B1453" s="93"/>
      <c r="C1453" s="93"/>
      <c r="D1453" s="93"/>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3"/>
      <c r="B1454" s="93"/>
      <c r="C1454" s="93"/>
      <c r="D1454" s="93"/>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3"/>
      <c r="B1455" s="93"/>
      <c r="C1455" s="93"/>
      <c r="D1455" s="93"/>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3"/>
      <c r="B1456" s="93"/>
      <c r="C1456" s="93"/>
      <c r="D1456" s="93"/>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3"/>
      <c r="B1457" s="93"/>
      <c r="C1457" s="93"/>
      <c r="D1457" s="93"/>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3"/>
      <c r="B1458" s="93"/>
      <c r="C1458" s="93"/>
      <c r="D1458" s="93"/>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3"/>
      <c r="B1459" s="93"/>
      <c r="C1459" s="93"/>
      <c r="D1459" s="93"/>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3"/>
      <c r="B1460" s="93"/>
      <c r="C1460" s="93"/>
      <c r="D1460" s="93"/>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3"/>
      <c r="B1461" s="93"/>
      <c r="C1461" s="93"/>
      <c r="D1461" s="93"/>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3"/>
      <c r="B1462" s="93"/>
      <c r="C1462" s="93"/>
      <c r="D1462" s="93"/>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3"/>
      <c r="B1463" s="93"/>
      <c r="C1463" s="93"/>
      <c r="D1463" s="93"/>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3"/>
      <c r="B1464" s="93"/>
      <c r="C1464" s="93"/>
      <c r="D1464" s="93"/>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3"/>
      <c r="B1465" s="93"/>
      <c r="C1465" s="93"/>
      <c r="D1465" s="93"/>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3"/>
      <c r="B1466" s="93"/>
      <c r="C1466" s="93"/>
      <c r="D1466" s="93"/>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3"/>
      <c r="B1467" s="93"/>
      <c r="C1467" s="93"/>
      <c r="D1467" s="93"/>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3"/>
      <c r="B1468" s="93"/>
      <c r="C1468" s="93"/>
      <c r="D1468" s="93"/>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3"/>
      <c r="B1469" s="93"/>
      <c r="C1469" s="93"/>
      <c r="D1469" s="93"/>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3"/>
      <c r="B1470" s="93"/>
      <c r="C1470" s="93"/>
      <c r="D1470" s="93"/>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3"/>
      <c r="B1471" s="93"/>
      <c r="C1471" s="93"/>
      <c r="D1471" s="93"/>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3"/>
      <c r="B1472" s="93"/>
      <c r="C1472" s="93"/>
      <c r="D1472" s="93"/>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3"/>
      <c r="B1473" s="93"/>
      <c r="C1473" s="93"/>
      <c r="D1473" s="93"/>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3"/>
      <c r="B1474" s="93"/>
      <c r="C1474" s="93"/>
      <c r="D1474" s="93"/>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3"/>
      <c r="B1475" s="93"/>
      <c r="C1475" s="93"/>
      <c r="D1475" s="93"/>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3"/>
      <c r="B1476" s="93"/>
      <c r="C1476" s="93"/>
      <c r="D1476" s="93"/>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3"/>
      <c r="B1477" s="93"/>
      <c r="C1477" s="93"/>
      <c r="D1477" s="93"/>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3"/>
      <c r="B1478" s="93"/>
      <c r="C1478" s="93"/>
      <c r="D1478" s="93"/>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3"/>
      <c r="B1479" s="93"/>
      <c r="C1479" s="93"/>
      <c r="D1479" s="93"/>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3"/>
      <c r="B1480" s="93"/>
      <c r="C1480" s="93"/>
      <c r="D1480" s="93"/>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3"/>
      <c r="B1481" s="93"/>
      <c r="C1481" s="93"/>
      <c r="D1481" s="93"/>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3"/>
      <c r="B1482" s="93"/>
      <c r="C1482" s="93"/>
      <c r="D1482" s="93"/>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3"/>
      <c r="B1483" s="93"/>
      <c r="C1483" s="93"/>
      <c r="D1483" s="93"/>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3"/>
      <c r="B1484" s="93"/>
      <c r="C1484" s="93"/>
      <c r="D1484" s="93"/>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3"/>
      <c r="B1485" s="93"/>
      <c r="C1485" s="93"/>
      <c r="D1485" s="93"/>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3"/>
      <c r="B1486" s="93"/>
      <c r="C1486" s="93"/>
      <c r="D1486" s="93"/>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3"/>
      <c r="B1487" s="93"/>
      <c r="C1487" s="93"/>
      <c r="D1487" s="93"/>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3"/>
      <c r="B1488" s="93"/>
      <c r="C1488" s="93"/>
      <c r="D1488" s="93"/>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3"/>
      <c r="B1489" s="93"/>
      <c r="C1489" s="93"/>
      <c r="D1489" s="93"/>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3"/>
      <c r="B1490" s="93"/>
      <c r="C1490" s="93"/>
      <c r="D1490" s="93"/>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3"/>
      <c r="B1491" s="93"/>
      <c r="C1491" s="93"/>
      <c r="D1491" s="93"/>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3"/>
      <c r="B1492" s="93"/>
      <c r="C1492" s="93"/>
      <c r="D1492" s="93"/>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3"/>
      <c r="B1493" s="93"/>
      <c r="C1493" s="93"/>
      <c r="D1493" s="93"/>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3"/>
      <c r="B1494" s="93"/>
      <c r="C1494" s="93"/>
      <c r="D1494" s="93"/>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3"/>
      <c r="B1495" s="93"/>
      <c r="C1495" s="93"/>
      <c r="D1495" s="93"/>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3"/>
      <c r="B1496" s="93"/>
      <c r="C1496" s="93"/>
      <c r="D1496" s="93"/>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3"/>
      <c r="B1497" s="93"/>
      <c r="C1497" s="93"/>
      <c r="D1497" s="93"/>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3"/>
      <c r="B1498" s="93"/>
      <c r="C1498" s="93"/>
      <c r="D1498" s="93"/>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3"/>
      <c r="B1499" s="93"/>
      <c r="C1499" s="93"/>
      <c r="D1499" s="93"/>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3"/>
      <c r="B1500" s="93"/>
      <c r="C1500" s="93"/>
      <c r="D1500" s="93"/>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3"/>
      <c r="B1501" s="93"/>
      <c r="C1501" s="93"/>
      <c r="D1501" s="93"/>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3"/>
      <c r="B1502" s="93"/>
      <c r="C1502" s="93"/>
      <c r="D1502" s="93"/>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3"/>
      <c r="B1503" s="93"/>
      <c r="C1503" s="93"/>
      <c r="D1503" s="93"/>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3"/>
      <c r="B1504" s="93"/>
      <c r="C1504" s="93"/>
      <c r="D1504" s="93"/>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3"/>
      <c r="B1505" s="93"/>
      <c r="C1505" s="93"/>
      <c r="D1505" s="93"/>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3"/>
      <c r="B1506" s="93"/>
      <c r="C1506" s="93"/>
      <c r="D1506" s="93"/>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3"/>
      <c r="B1507" s="93"/>
      <c r="C1507" s="93"/>
      <c r="D1507" s="93"/>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3"/>
      <c r="B1508" s="93"/>
      <c r="C1508" s="93"/>
      <c r="D1508" s="93"/>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3"/>
      <c r="B1509" s="93"/>
      <c r="C1509" s="93"/>
      <c r="D1509" s="93"/>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3"/>
      <c r="B1510" s="93"/>
      <c r="C1510" s="93"/>
      <c r="D1510" s="93"/>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3"/>
      <c r="B1511" s="93"/>
      <c r="C1511" s="93"/>
      <c r="D1511" s="93"/>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3"/>
      <c r="B1512" s="93"/>
      <c r="C1512" s="93"/>
      <c r="D1512" s="93"/>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3"/>
      <c r="B1513" s="93"/>
      <c r="C1513" s="93"/>
      <c r="D1513" s="93"/>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3"/>
      <c r="B1514" s="93"/>
      <c r="C1514" s="93"/>
      <c r="D1514" s="93"/>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3"/>
      <c r="B1515" s="93"/>
      <c r="C1515" s="93"/>
      <c r="D1515" s="93"/>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3"/>
      <c r="B1516" s="93"/>
      <c r="C1516" s="93"/>
      <c r="D1516" s="93"/>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3"/>
      <c r="B1517" s="93"/>
      <c r="C1517" s="93"/>
      <c r="D1517" s="93"/>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3"/>
      <c r="B1518" s="93"/>
      <c r="C1518" s="93"/>
      <c r="D1518" s="93"/>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3"/>
      <c r="B1519" s="93"/>
      <c r="C1519" s="93"/>
      <c r="D1519" s="93"/>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3"/>
      <c r="B1520" s="93"/>
      <c r="C1520" s="93"/>
      <c r="D1520" s="93"/>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3"/>
      <c r="B1521" s="93"/>
      <c r="C1521" s="93"/>
      <c r="D1521" s="93"/>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3"/>
      <c r="B1522" s="93"/>
      <c r="C1522" s="93"/>
      <c r="D1522" s="93"/>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3"/>
      <c r="B1523" s="93"/>
      <c r="C1523" s="93"/>
      <c r="D1523" s="93"/>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3"/>
      <c r="B1524" s="93"/>
      <c r="C1524" s="93"/>
      <c r="D1524" s="93"/>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3"/>
      <c r="B1525" s="93"/>
      <c r="C1525" s="93"/>
      <c r="D1525" s="93"/>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3"/>
      <c r="B1526" s="93"/>
      <c r="C1526" s="93"/>
      <c r="D1526" s="93"/>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3"/>
      <c r="B1527" s="93"/>
      <c r="C1527" s="93"/>
      <c r="D1527" s="93"/>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3"/>
      <c r="B1528" s="93"/>
      <c r="C1528" s="93"/>
      <c r="D1528" s="93"/>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3"/>
      <c r="B1529" s="93"/>
      <c r="C1529" s="93"/>
      <c r="D1529" s="93"/>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3"/>
      <c r="B1530" s="93"/>
      <c r="C1530" s="93"/>
      <c r="D1530" s="93"/>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3"/>
      <c r="B1531" s="93"/>
      <c r="C1531" s="93"/>
      <c r="D1531" s="93"/>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3"/>
      <c r="B1532" s="93"/>
      <c r="C1532" s="93"/>
      <c r="D1532" s="93"/>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3"/>
      <c r="B1533" s="93"/>
      <c r="C1533" s="93"/>
      <c r="D1533" s="93"/>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3"/>
      <c r="B1534" s="93"/>
      <c r="C1534" s="93"/>
      <c r="D1534" s="93"/>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3"/>
      <c r="B1535" s="93"/>
      <c r="C1535" s="93"/>
      <c r="D1535" s="93"/>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3"/>
      <c r="B1536" s="93"/>
      <c r="C1536" s="93"/>
      <c r="D1536" s="93"/>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3"/>
      <c r="B1537" s="93"/>
      <c r="C1537" s="93"/>
      <c r="D1537" s="93"/>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3"/>
      <c r="B1538" s="93"/>
      <c r="C1538" s="93"/>
      <c r="D1538" s="93"/>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3"/>
      <c r="B1539" s="93"/>
      <c r="C1539" s="93"/>
      <c r="D1539" s="93"/>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3"/>
      <c r="B1540" s="93"/>
      <c r="C1540" s="93"/>
      <c r="D1540" s="93"/>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3"/>
      <c r="B1541" s="93"/>
      <c r="C1541" s="93"/>
      <c r="D1541" s="93"/>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3"/>
      <c r="B1542" s="93"/>
      <c r="C1542" s="93"/>
      <c r="D1542" s="93"/>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3"/>
      <c r="B1543" s="93"/>
      <c r="C1543" s="93"/>
      <c r="D1543" s="93"/>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3"/>
      <c r="B1544" s="93"/>
      <c r="C1544" s="93"/>
      <c r="D1544" s="93"/>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3"/>
      <c r="B1545" s="93"/>
      <c r="C1545" s="93"/>
      <c r="D1545" s="93"/>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3"/>
      <c r="B1546" s="93"/>
      <c r="C1546" s="93"/>
      <c r="D1546" s="93"/>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3"/>
      <c r="B1547" s="93"/>
      <c r="C1547" s="93"/>
      <c r="D1547" s="93"/>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3"/>
      <c r="B1548" s="93"/>
      <c r="C1548" s="93"/>
      <c r="D1548" s="93"/>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3"/>
      <c r="B1549" s="93"/>
      <c r="C1549" s="93"/>
      <c r="D1549" s="93"/>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3"/>
      <c r="B1550" s="93"/>
      <c r="C1550" s="93"/>
      <c r="D1550" s="93"/>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3"/>
      <c r="B1551" s="93"/>
      <c r="C1551" s="93"/>
      <c r="D1551" s="93"/>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3"/>
      <c r="B1552" s="93"/>
      <c r="C1552" s="93"/>
      <c r="D1552" s="93"/>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3"/>
      <c r="B1553" s="93"/>
      <c r="C1553" s="93"/>
      <c r="D1553" s="93"/>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3"/>
      <c r="B1554" s="93"/>
      <c r="C1554" s="93"/>
      <c r="D1554" s="93"/>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3"/>
      <c r="B1555" s="93"/>
      <c r="C1555" s="93"/>
      <c r="D1555" s="93"/>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3"/>
      <c r="B1556" s="93"/>
      <c r="C1556" s="93"/>
      <c r="D1556" s="93"/>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3"/>
      <c r="B1557" s="93"/>
      <c r="C1557" s="93"/>
      <c r="D1557" s="93"/>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3"/>
      <c r="B1558" s="93"/>
      <c r="C1558" s="93"/>
      <c r="D1558" s="93"/>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3"/>
      <c r="B1559" s="93"/>
      <c r="C1559" s="93"/>
      <c r="D1559" s="93"/>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3"/>
      <c r="B1560" s="93"/>
      <c r="C1560" s="93"/>
      <c r="D1560" s="93"/>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3"/>
      <c r="B1561" s="93"/>
      <c r="C1561" s="93"/>
      <c r="D1561" s="93"/>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3"/>
      <c r="B1562" s="93"/>
      <c r="C1562" s="93"/>
      <c r="D1562" s="93"/>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3"/>
      <c r="B1563" s="93"/>
      <c r="C1563" s="93"/>
      <c r="D1563" s="93"/>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3"/>
      <c r="B1564" s="93"/>
      <c r="C1564" s="93"/>
      <c r="D1564" s="93"/>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3"/>
      <c r="B1565" s="93"/>
      <c r="C1565" s="93"/>
      <c r="D1565" s="93"/>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3"/>
      <c r="B1566" s="93"/>
      <c r="C1566" s="93"/>
      <c r="D1566" s="93"/>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3"/>
      <c r="B1567" s="93"/>
      <c r="C1567" s="93"/>
      <c r="D1567" s="93"/>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3"/>
      <c r="B1568" s="93"/>
      <c r="C1568" s="93"/>
      <c r="D1568" s="93"/>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3"/>
      <c r="B1569" s="93"/>
      <c r="C1569" s="93"/>
      <c r="D1569" s="93"/>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3"/>
      <c r="B1570" s="93"/>
      <c r="C1570" s="93"/>
      <c r="D1570" s="93"/>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3"/>
      <c r="B1571" s="93"/>
      <c r="C1571" s="93"/>
      <c r="D1571" s="93"/>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3"/>
      <c r="B1572" s="93"/>
      <c r="C1572" s="93"/>
      <c r="D1572" s="93"/>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3"/>
      <c r="B1573" s="93"/>
      <c r="C1573" s="93"/>
      <c r="D1573" s="93"/>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3"/>
      <c r="B1574" s="93"/>
      <c r="C1574" s="93"/>
      <c r="D1574" s="93"/>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3"/>
      <c r="B1575" s="93"/>
      <c r="C1575" s="93"/>
      <c r="D1575" s="93"/>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3"/>
      <c r="B1576" s="93"/>
      <c r="C1576" s="93"/>
      <c r="D1576" s="93"/>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3"/>
      <c r="B1577" s="93"/>
      <c r="C1577" s="93"/>
      <c r="D1577" s="93"/>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3"/>
      <c r="B1578" s="93"/>
      <c r="C1578" s="93"/>
      <c r="D1578" s="93"/>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3"/>
      <c r="B1579" s="93"/>
      <c r="C1579" s="93"/>
      <c r="D1579" s="93"/>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3"/>
      <c r="B1580" s="93"/>
      <c r="C1580" s="93"/>
      <c r="D1580" s="93"/>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3"/>
      <c r="B1581" s="93"/>
      <c r="C1581" s="93"/>
      <c r="D1581" s="93"/>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3"/>
      <c r="B1582" s="93"/>
      <c r="C1582" s="93"/>
      <c r="D1582" s="93"/>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3"/>
      <c r="B1583" s="93"/>
      <c r="C1583" s="93"/>
      <c r="D1583" s="93"/>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3"/>
      <c r="B1584" s="93"/>
      <c r="C1584" s="93"/>
      <c r="D1584" s="93"/>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3"/>
      <c r="B1585" s="93"/>
      <c r="C1585" s="93"/>
      <c r="D1585" s="93"/>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3"/>
      <c r="B1586" s="93"/>
      <c r="C1586" s="93"/>
      <c r="D1586" s="93"/>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3"/>
      <c r="B1587" s="93"/>
      <c r="C1587" s="93"/>
      <c r="D1587" s="93"/>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3"/>
      <c r="B1588" s="93"/>
      <c r="C1588" s="93"/>
      <c r="D1588" s="93"/>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3"/>
      <c r="B1589" s="93"/>
      <c r="C1589" s="93"/>
      <c r="D1589" s="93"/>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3"/>
      <c r="B1590" s="93"/>
      <c r="C1590" s="93"/>
      <c r="D1590" s="93"/>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3"/>
      <c r="B1591" s="93"/>
      <c r="C1591" s="93"/>
      <c r="D1591" s="93"/>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3"/>
      <c r="B1592" s="93"/>
      <c r="C1592" s="93"/>
      <c r="D1592" s="93"/>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3"/>
      <c r="B1593" s="93"/>
      <c r="C1593" s="93"/>
      <c r="D1593" s="93"/>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3"/>
      <c r="B1594" s="93"/>
      <c r="C1594" s="93"/>
      <c r="D1594" s="93"/>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3"/>
      <c r="B1595" s="93"/>
      <c r="C1595" s="93"/>
      <c r="D1595" s="93"/>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3"/>
      <c r="B1596" s="93"/>
      <c r="C1596" s="93"/>
      <c r="D1596" s="93"/>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3"/>
      <c r="B1597" s="93"/>
      <c r="C1597" s="93"/>
      <c r="D1597" s="93"/>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3"/>
      <c r="B1598" s="93"/>
      <c r="C1598" s="93"/>
      <c r="D1598" s="93"/>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3"/>
      <c r="B1599" s="93"/>
      <c r="C1599" s="93"/>
      <c r="D1599" s="93"/>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3"/>
      <c r="B1600" s="93"/>
      <c r="C1600" s="93"/>
      <c r="D1600" s="93"/>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3"/>
      <c r="B1601" s="93"/>
      <c r="C1601" s="93"/>
      <c r="D1601" s="93"/>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3"/>
      <c r="B1602" s="93"/>
      <c r="C1602" s="93"/>
      <c r="D1602" s="93"/>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3"/>
      <c r="B1603" s="93"/>
      <c r="C1603" s="93"/>
      <c r="D1603" s="93"/>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3"/>
      <c r="B1604" s="93"/>
      <c r="C1604" s="93"/>
      <c r="D1604" s="93"/>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3"/>
      <c r="B1605" s="93"/>
      <c r="C1605" s="93"/>
      <c r="D1605" s="93"/>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3"/>
      <c r="B1606" s="93"/>
      <c r="C1606" s="93"/>
      <c r="D1606" s="93"/>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3"/>
      <c r="B1607" s="93"/>
      <c r="C1607" s="93"/>
      <c r="D1607" s="93"/>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3"/>
      <c r="B1608" s="93"/>
      <c r="C1608" s="93"/>
      <c r="D1608" s="93"/>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3"/>
      <c r="B1609" s="93"/>
      <c r="C1609" s="93"/>
      <c r="D1609" s="93"/>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3"/>
      <c r="B1610" s="93"/>
      <c r="C1610" s="93"/>
      <c r="D1610" s="93"/>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3"/>
      <c r="B1611" s="93"/>
      <c r="C1611" s="93"/>
      <c r="D1611" s="93"/>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3"/>
      <c r="B1612" s="93"/>
      <c r="C1612" s="93"/>
      <c r="D1612" s="93"/>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3"/>
      <c r="B1613" s="93"/>
      <c r="C1613" s="93"/>
      <c r="D1613" s="93"/>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3"/>
      <c r="B1614" s="93"/>
      <c r="C1614" s="93"/>
      <c r="D1614" s="93"/>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3"/>
      <c r="B1615" s="93"/>
      <c r="C1615" s="93"/>
      <c r="D1615" s="93"/>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3"/>
      <c r="B1616" s="93"/>
      <c r="C1616" s="93"/>
      <c r="D1616" s="93"/>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3"/>
      <c r="B1617" s="93"/>
      <c r="C1617" s="93"/>
      <c r="D1617" s="93"/>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3"/>
      <c r="B1618" s="93"/>
      <c r="C1618" s="93"/>
      <c r="D1618" s="93"/>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3"/>
      <c r="B1619" s="93"/>
      <c r="C1619" s="93"/>
      <c r="D1619" s="93"/>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3"/>
      <c r="B1620" s="93"/>
      <c r="C1620" s="93"/>
      <c r="D1620" s="93"/>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3"/>
      <c r="B1621" s="93"/>
      <c r="C1621" s="93"/>
      <c r="D1621" s="93"/>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3"/>
      <c r="B1622" s="93"/>
      <c r="C1622" s="93"/>
      <c r="D1622" s="93"/>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3"/>
      <c r="B1623" s="93"/>
      <c r="C1623" s="93"/>
      <c r="D1623" s="93"/>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3"/>
      <c r="B1624" s="93"/>
      <c r="C1624" s="93"/>
      <c r="D1624" s="93"/>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3"/>
      <c r="B1625" s="93"/>
      <c r="C1625" s="93"/>
      <c r="D1625" s="93"/>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3"/>
      <c r="B1626" s="93"/>
      <c r="C1626" s="93"/>
      <c r="D1626" s="93"/>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3"/>
      <c r="B1627" s="93"/>
      <c r="C1627" s="93"/>
      <c r="D1627" s="93"/>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3"/>
      <c r="B1628" s="93"/>
      <c r="C1628" s="93"/>
      <c r="D1628" s="93"/>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3"/>
      <c r="B1629" s="93"/>
      <c r="C1629" s="93"/>
      <c r="D1629" s="93"/>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3"/>
      <c r="B1630" s="93"/>
      <c r="C1630" s="93"/>
      <c r="D1630" s="93"/>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3"/>
      <c r="B1631" s="93"/>
      <c r="C1631" s="93"/>
      <c r="D1631" s="93"/>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3"/>
      <c r="B1632" s="93"/>
      <c r="C1632" s="93"/>
      <c r="D1632" s="93"/>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3"/>
      <c r="B1633" s="93"/>
      <c r="C1633" s="93"/>
      <c r="D1633" s="93"/>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3"/>
      <c r="B1634" s="93"/>
      <c r="C1634" s="93"/>
      <c r="D1634" s="93"/>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3"/>
      <c r="B1635" s="93"/>
      <c r="C1635" s="93"/>
      <c r="D1635" s="93"/>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3"/>
      <c r="B1636" s="93"/>
      <c r="C1636" s="93"/>
      <c r="D1636" s="93"/>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3"/>
      <c r="B1637" s="93"/>
      <c r="C1637" s="93"/>
      <c r="D1637" s="93"/>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3"/>
      <c r="B1638" s="93"/>
      <c r="C1638" s="93"/>
      <c r="D1638" s="93"/>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3"/>
      <c r="B1639" s="93"/>
      <c r="C1639" s="93"/>
      <c r="D1639" s="93"/>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3"/>
      <c r="B1640" s="93"/>
      <c r="C1640" s="93"/>
      <c r="D1640" s="93"/>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3"/>
      <c r="B1641" s="93"/>
      <c r="C1641" s="93"/>
      <c r="D1641" s="93"/>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3"/>
      <c r="B1642" s="93"/>
      <c r="C1642" s="93"/>
      <c r="D1642" s="93"/>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3"/>
      <c r="B1643" s="93"/>
      <c r="C1643" s="93"/>
      <c r="D1643" s="93"/>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3"/>
      <c r="B1644" s="93"/>
      <c r="C1644" s="93"/>
      <c r="D1644" s="93"/>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3"/>
      <c r="B1645" s="93"/>
      <c r="C1645" s="93"/>
      <c r="D1645" s="93"/>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3"/>
      <c r="B1646" s="93"/>
      <c r="C1646" s="93"/>
      <c r="D1646" s="93"/>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3"/>
      <c r="B1647" s="93"/>
      <c r="C1647" s="93"/>
      <c r="D1647" s="93"/>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3"/>
      <c r="B1648" s="93"/>
      <c r="C1648" s="93"/>
      <c r="D1648" s="93"/>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3"/>
      <c r="B1649" s="93"/>
      <c r="C1649" s="93"/>
      <c r="D1649" s="93"/>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3"/>
      <c r="B1650" s="93"/>
      <c r="C1650" s="93"/>
      <c r="D1650" s="93"/>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3"/>
      <c r="B1651" s="93"/>
      <c r="C1651" s="93"/>
      <c r="D1651" s="93"/>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3"/>
      <c r="B1652" s="93"/>
      <c r="C1652" s="93"/>
      <c r="D1652" s="93"/>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3"/>
      <c r="B1653" s="93"/>
      <c r="C1653" s="93"/>
      <c r="D1653" s="93"/>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3"/>
      <c r="B1654" s="93"/>
      <c r="C1654" s="93"/>
      <c r="D1654" s="93"/>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3"/>
      <c r="B1655" s="93"/>
      <c r="C1655" s="93"/>
      <c r="D1655" s="93"/>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3"/>
      <c r="B1656" s="93"/>
      <c r="C1656" s="93"/>
      <c r="D1656" s="93"/>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3"/>
      <c r="B1657" s="93"/>
      <c r="C1657" s="93"/>
      <c r="D1657" s="93"/>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3"/>
      <c r="B1658" s="93"/>
      <c r="C1658" s="93"/>
      <c r="D1658" s="93"/>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3"/>
      <c r="B1659" s="93"/>
      <c r="C1659" s="93"/>
      <c r="D1659" s="93"/>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3"/>
      <c r="B1660" s="93"/>
      <c r="C1660" s="93"/>
      <c r="D1660" s="93"/>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3"/>
      <c r="B1661" s="93"/>
      <c r="C1661" s="93"/>
      <c r="D1661" s="93"/>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3"/>
      <c r="B1662" s="93"/>
      <c r="C1662" s="93"/>
      <c r="D1662" s="93"/>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3"/>
      <c r="B1663" s="93"/>
      <c r="C1663" s="93"/>
      <c r="D1663" s="93"/>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3"/>
      <c r="B1664" s="93"/>
      <c r="C1664" s="93"/>
      <c r="D1664" s="93"/>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3"/>
      <c r="B1665" s="93"/>
      <c r="C1665" s="93"/>
      <c r="D1665" s="93"/>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3"/>
      <c r="B1666" s="93"/>
      <c r="C1666" s="93"/>
      <c r="D1666" s="93"/>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3"/>
      <c r="B1667" s="93"/>
      <c r="C1667" s="93"/>
      <c r="D1667" s="93"/>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3"/>
      <c r="B1668" s="93"/>
      <c r="C1668" s="93"/>
      <c r="D1668" s="93"/>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3"/>
      <c r="B1669" s="93"/>
      <c r="C1669" s="93"/>
      <c r="D1669" s="93"/>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3"/>
      <c r="B1670" s="93"/>
      <c r="C1670" s="93"/>
      <c r="D1670" s="93"/>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3"/>
      <c r="B1671" s="93"/>
      <c r="C1671" s="93"/>
      <c r="D1671" s="93"/>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3"/>
      <c r="B1672" s="93"/>
      <c r="C1672" s="93"/>
      <c r="D1672" s="93"/>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3"/>
      <c r="B1673" s="93"/>
      <c r="C1673" s="93"/>
      <c r="D1673" s="93"/>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3"/>
      <c r="B1674" s="93"/>
      <c r="C1674" s="93"/>
      <c r="D1674" s="93"/>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3"/>
      <c r="B1675" s="93"/>
      <c r="C1675" s="93"/>
      <c r="D1675" s="93"/>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3"/>
      <c r="B1676" s="93"/>
      <c r="C1676" s="93"/>
      <c r="D1676" s="93"/>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3"/>
      <c r="B1677" s="93"/>
      <c r="C1677" s="93"/>
      <c r="D1677" s="93"/>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3"/>
      <c r="B1678" s="93"/>
      <c r="C1678" s="93"/>
      <c r="D1678" s="93"/>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3"/>
      <c r="B1679" s="93"/>
      <c r="C1679" s="93"/>
      <c r="D1679" s="93"/>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3"/>
      <c r="B1680" s="93"/>
      <c r="C1680" s="93"/>
      <c r="D1680" s="93"/>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3"/>
      <c r="B1681" s="93"/>
      <c r="C1681" s="93"/>
      <c r="D1681" s="93"/>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3"/>
      <c r="B1682" s="93"/>
      <c r="C1682" s="93"/>
      <c r="D1682" s="93"/>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3"/>
      <c r="B1683" s="93"/>
      <c r="C1683" s="93"/>
      <c r="D1683" s="93"/>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3"/>
      <c r="B1684" s="93"/>
      <c r="C1684" s="93"/>
      <c r="D1684" s="93"/>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3"/>
      <c r="B1685" s="93"/>
      <c r="C1685" s="93"/>
      <c r="D1685" s="93"/>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3"/>
      <c r="B1686" s="93"/>
      <c r="C1686" s="93"/>
      <c r="D1686" s="93"/>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3"/>
      <c r="B1687" s="93"/>
      <c r="C1687" s="93"/>
      <c r="D1687" s="93"/>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3"/>
      <c r="B1688" s="93"/>
      <c r="C1688" s="93"/>
      <c r="D1688" s="93"/>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3"/>
      <c r="B1689" s="93"/>
      <c r="C1689" s="93"/>
      <c r="D1689" s="93"/>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3"/>
      <c r="B1690" s="93"/>
      <c r="C1690" s="93"/>
      <c r="D1690" s="93"/>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3"/>
      <c r="B1691" s="93"/>
      <c r="C1691" s="93"/>
      <c r="D1691" s="93"/>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3"/>
      <c r="B1692" s="93"/>
      <c r="C1692" s="93"/>
      <c r="D1692" s="93"/>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3"/>
      <c r="B1693" s="93"/>
      <c r="C1693" s="93"/>
      <c r="D1693" s="93"/>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3"/>
      <c r="B1694" s="93"/>
      <c r="C1694" s="93"/>
      <c r="D1694" s="93"/>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3"/>
      <c r="B1695" s="93"/>
      <c r="C1695" s="93"/>
      <c r="D1695" s="93"/>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3"/>
      <c r="B1696" s="93"/>
      <c r="C1696" s="93"/>
      <c r="D1696" s="93"/>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3"/>
      <c r="B1697" s="93"/>
      <c r="C1697" s="93"/>
      <c r="D1697" s="93"/>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3"/>
      <c r="B1698" s="93"/>
      <c r="C1698" s="93"/>
      <c r="D1698" s="93"/>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3"/>
      <c r="B1699" s="93"/>
      <c r="C1699" s="93"/>
      <c r="D1699" s="93"/>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3"/>
      <c r="B1700" s="93"/>
      <c r="C1700" s="93"/>
      <c r="D1700" s="93"/>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3"/>
      <c r="B1701" s="93"/>
      <c r="C1701" s="93"/>
      <c r="D1701" s="93"/>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3"/>
      <c r="B1702" s="93"/>
      <c r="C1702" s="93"/>
      <c r="D1702" s="93"/>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3"/>
      <c r="B1703" s="93"/>
      <c r="C1703" s="93"/>
      <c r="D1703" s="93"/>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3"/>
      <c r="B1704" s="93"/>
      <c r="C1704" s="93"/>
      <c r="D1704" s="93"/>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3"/>
      <c r="B1705" s="93"/>
      <c r="C1705" s="93"/>
      <c r="D1705" s="93"/>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3"/>
      <c r="B1706" s="93"/>
      <c r="C1706" s="93"/>
      <c r="D1706" s="93"/>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3"/>
      <c r="B1707" s="93"/>
      <c r="C1707" s="93"/>
      <c r="D1707" s="93"/>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3"/>
      <c r="B1708" s="93"/>
      <c r="C1708" s="93"/>
      <c r="D1708" s="93"/>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3"/>
      <c r="B1709" s="93"/>
      <c r="C1709" s="93"/>
      <c r="D1709" s="93"/>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3"/>
      <c r="B1710" s="93"/>
      <c r="C1710" s="93"/>
      <c r="D1710" s="93"/>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3"/>
      <c r="B1711" s="93"/>
      <c r="C1711" s="93"/>
      <c r="D1711" s="93"/>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3"/>
      <c r="B1712" s="93"/>
      <c r="C1712" s="93"/>
      <c r="D1712" s="93"/>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3"/>
      <c r="B1713" s="93"/>
      <c r="C1713" s="93"/>
      <c r="D1713" s="93"/>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3"/>
      <c r="B1714" s="93"/>
      <c r="C1714" s="93"/>
      <c r="D1714" s="93"/>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3"/>
      <c r="B1715" s="93"/>
      <c r="C1715" s="93"/>
      <c r="D1715" s="93"/>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3"/>
      <c r="B1716" s="93"/>
      <c r="C1716" s="93"/>
      <c r="D1716" s="93"/>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3"/>
      <c r="B1717" s="93"/>
      <c r="C1717" s="93"/>
      <c r="D1717" s="93"/>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3"/>
      <c r="B1718" s="93"/>
      <c r="C1718" s="93"/>
      <c r="D1718" s="93"/>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3"/>
      <c r="B1719" s="93"/>
      <c r="C1719" s="93"/>
      <c r="D1719" s="93"/>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3"/>
      <c r="B1720" s="93"/>
      <c r="C1720" s="93"/>
      <c r="D1720" s="93"/>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3"/>
      <c r="B1721" s="93"/>
      <c r="C1721" s="93"/>
      <c r="D1721" s="93"/>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3"/>
      <c r="B1722" s="93"/>
      <c r="C1722" s="93"/>
      <c r="D1722" s="93"/>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3"/>
      <c r="B1723" s="93"/>
      <c r="C1723" s="93"/>
      <c r="D1723" s="93"/>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3"/>
      <c r="B1724" s="93"/>
      <c r="C1724" s="93"/>
      <c r="D1724" s="93"/>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3"/>
      <c r="B1725" s="93"/>
      <c r="C1725" s="93"/>
      <c r="D1725" s="93"/>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3"/>
      <c r="B1726" s="93"/>
      <c r="C1726" s="93"/>
      <c r="D1726" s="93"/>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3"/>
      <c r="B1727" s="93"/>
      <c r="C1727" s="93"/>
      <c r="D1727" s="93"/>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3"/>
      <c r="B1728" s="93"/>
      <c r="C1728" s="93"/>
      <c r="D1728" s="93"/>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3"/>
      <c r="B1729" s="93"/>
      <c r="C1729" s="93"/>
      <c r="D1729" s="93"/>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3"/>
      <c r="B1730" s="93"/>
      <c r="C1730" s="93"/>
      <c r="D1730" s="93"/>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3"/>
      <c r="B1731" s="93"/>
      <c r="C1731" s="93"/>
      <c r="D1731" s="93"/>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3"/>
      <c r="B1732" s="93"/>
      <c r="C1732" s="93"/>
      <c r="D1732" s="93"/>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3"/>
      <c r="B1733" s="93"/>
      <c r="C1733" s="93"/>
      <c r="D1733" s="93"/>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3"/>
      <c r="B1734" s="93"/>
      <c r="C1734" s="93"/>
      <c r="D1734" s="93"/>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3"/>
      <c r="B1735" s="93"/>
      <c r="C1735" s="93"/>
      <c r="D1735" s="93"/>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3"/>
      <c r="B1736" s="93"/>
      <c r="C1736" s="93"/>
      <c r="D1736" s="93"/>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3"/>
      <c r="B1737" s="93"/>
      <c r="C1737" s="93"/>
      <c r="D1737" s="93"/>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3"/>
      <c r="B1738" s="93"/>
      <c r="C1738" s="93"/>
      <c r="D1738" s="93"/>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3"/>
      <c r="B1739" s="93"/>
      <c r="C1739" s="93"/>
      <c r="D1739" s="93"/>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3"/>
      <c r="B1740" s="93"/>
      <c r="C1740" s="93"/>
      <c r="D1740" s="93"/>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3"/>
      <c r="B1741" s="93"/>
      <c r="C1741" s="93"/>
      <c r="D1741" s="93"/>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3"/>
      <c r="B1742" s="93"/>
      <c r="C1742" s="93"/>
      <c r="D1742" s="93"/>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3"/>
      <c r="B1743" s="93"/>
      <c r="C1743" s="93"/>
      <c r="D1743" s="93"/>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3"/>
      <c r="B1744" s="93"/>
      <c r="C1744" s="93"/>
      <c r="D1744" s="93"/>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3"/>
      <c r="B1745" s="93"/>
      <c r="C1745" s="93"/>
      <c r="D1745" s="93"/>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3"/>
      <c r="B1746" s="93"/>
      <c r="C1746" s="93"/>
      <c r="D1746" s="93"/>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3"/>
      <c r="B1747" s="93"/>
      <c r="C1747" s="93"/>
      <c r="D1747" s="93"/>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3"/>
      <c r="B1748" s="93"/>
      <c r="C1748" s="93"/>
      <c r="D1748" s="93"/>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3"/>
      <c r="B1749" s="93"/>
      <c r="C1749" s="93"/>
      <c r="D1749" s="93"/>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3"/>
      <c r="B1750" s="93"/>
      <c r="C1750" s="93"/>
      <c r="D1750" s="93"/>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3"/>
      <c r="B1751" s="93"/>
      <c r="C1751" s="93"/>
      <c r="D1751" s="93"/>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3"/>
      <c r="B1752" s="93"/>
      <c r="C1752" s="93"/>
      <c r="D1752" s="93"/>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3"/>
      <c r="B1753" s="93"/>
      <c r="C1753" s="93"/>
      <c r="D1753" s="93"/>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3"/>
      <c r="B1754" s="93"/>
      <c r="C1754" s="93"/>
      <c r="D1754" s="93"/>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3"/>
      <c r="B1755" s="93"/>
      <c r="C1755" s="93"/>
      <c r="D1755" s="93"/>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3"/>
      <c r="B1756" s="93"/>
      <c r="C1756" s="93"/>
      <c r="D1756" s="93"/>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3"/>
      <c r="B1757" s="93"/>
      <c r="C1757" s="93"/>
      <c r="D1757" s="93"/>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3"/>
      <c r="B1758" s="93"/>
      <c r="C1758" s="93"/>
      <c r="D1758" s="93"/>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3"/>
      <c r="B1759" s="93"/>
      <c r="C1759" s="93"/>
      <c r="D1759" s="93"/>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3"/>
      <c r="B1760" s="93"/>
      <c r="C1760" s="93"/>
      <c r="D1760" s="93"/>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3"/>
      <c r="B1761" s="93"/>
      <c r="C1761" s="93"/>
      <c r="D1761" s="93"/>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3"/>
      <c r="B1762" s="93"/>
      <c r="C1762" s="93"/>
      <c r="D1762" s="93"/>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3"/>
      <c r="B1763" s="93"/>
      <c r="C1763" s="93"/>
      <c r="D1763" s="93"/>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3"/>
      <c r="B1764" s="93"/>
      <c r="C1764" s="93"/>
      <c r="D1764" s="93"/>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3"/>
      <c r="B1765" s="93"/>
      <c r="C1765" s="93"/>
      <c r="D1765" s="93"/>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3"/>
      <c r="B1766" s="93"/>
      <c r="C1766" s="93"/>
      <c r="D1766" s="93"/>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3"/>
      <c r="B1767" s="93"/>
      <c r="C1767" s="93"/>
      <c r="D1767" s="93"/>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3"/>
      <c r="B1768" s="93"/>
      <c r="C1768" s="93"/>
      <c r="D1768" s="93"/>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3"/>
      <c r="B1769" s="93"/>
      <c r="C1769" s="93"/>
      <c r="D1769" s="93"/>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3"/>
      <c r="B1770" s="93"/>
      <c r="C1770" s="93"/>
      <c r="D1770" s="93"/>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3"/>
      <c r="B1771" s="93"/>
      <c r="C1771" s="93"/>
      <c r="D1771" s="93"/>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3"/>
      <c r="B1772" s="93"/>
      <c r="C1772" s="93"/>
      <c r="D1772" s="93"/>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3"/>
      <c r="B1773" s="93"/>
      <c r="C1773" s="93"/>
      <c r="D1773" s="93"/>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3"/>
      <c r="B1774" s="93"/>
      <c r="C1774" s="93"/>
      <c r="D1774" s="93"/>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3"/>
      <c r="B1775" s="93"/>
      <c r="C1775" s="93"/>
      <c r="D1775" s="93"/>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3"/>
      <c r="B1776" s="93"/>
      <c r="C1776" s="93"/>
      <c r="D1776" s="93"/>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3"/>
      <c r="B1777" s="93"/>
      <c r="C1777" s="93"/>
      <c r="D1777" s="93"/>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3"/>
      <c r="B1778" s="93"/>
      <c r="C1778" s="93"/>
      <c r="D1778" s="93"/>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3"/>
      <c r="B1779" s="93"/>
      <c r="C1779" s="93"/>
      <c r="D1779" s="93"/>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3"/>
      <c r="B1780" s="93"/>
      <c r="C1780" s="93"/>
      <c r="D1780" s="93"/>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3"/>
      <c r="B1781" s="93"/>
      <c r="C1781" s="93"/>
      <c r="D1781" s="93"/>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3"/>
      <c r="B1782" s="93"/>
      <c r="C1782" s="93"/>
      <c r="D1782" s="93"/>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3"/>
      <c r="B1783" s="93"/>
      <c r="C1783" s="93"/>
      <c r="D1783" s="93"/>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3"/>
      <c r="B1784" s="93"/>
      <c r="C1784" s="93"/>
      <c r="D1784" s="93"/>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3"/>
      <c r="B1785" s="93"/>
      <c r="C1785" s="93"/>
      <c r="D1785" s="93"/>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3"/>
      <c r="B1786" s="93"/>
      <c r="C1786" s="93"/>
      <c r="D1786" s="93"/>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3"/>
      <c r="B1787" s="93"/>
      <c r="C1787" s="93"/>
      <c r="D1787" s="93"/>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3"/>
      <c r="B1788" s="93"/>
      <c r="C1788" s="93"/>
      <c r="D1788" s="93"/>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3"/>
      <c r="B1789" s="93"/>
      <c r="C1789" s="93"/>
      <c r="D1789" s="93"/>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3"/>
      <c r="B1790" s="93"/>
      <c r="C1790" s="93"/>
      <c r="D1790" s="93"/>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3"/>
      <c r="B1791" s="93"/>
      <c r="C1791" s="93"/>
      <c r="D1791" s="93"/>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3"/>
      <c r="B1792" s="93"/>
      <c r="C1792" s="93"/>
      <c r="D1792" s="93"/>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3"/>
      <c r="B1793" s="93"/>
      <c r="C1793" s="93"/>
      <c r="D1793" s="93"/>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3"/>
      <c r="B1794" s="93"/>
      <c r="C1794" s="93"/>
      <c r="D1794" s="93"/>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3"/>
      <c r="B1795" s="93"/>
      <c r="C1795" s="93"/>
      <c r="D1795" s="93"/>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3"/>
      <c r="B1796" s="93"/>
      <c r="C1796" s="93"/>
      <c r="D1796" s="93"/>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3"/>
      <c r="B1797" s="93"/>
      <c r="C1797" s="93"/>
      <c r="D1797" s="93"/>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3"/>
      <c r="B1798" s="93"/>
      <c r="C1798" s="93"/>
      <c r="D1798" s="93"/>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3"/>
      <c r="B1799" s="93"/>
      <c r="C1799" s="93"/>
      <c r="D1799" s="93"/>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3"/>
      <c r="B1800" s="93"/>
      <c r="C1800" s="93"/>
      <c r="D1800" s="93"/>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3"/>
      <c r="B1801" s="93"/>
      <c r="C1801" s="93"/>
      <c r="D1801" s="93"/>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3"/>
      <c r="B1802" s="93"/>
      <c r="C1802" s="93"/>
      <c r="D1802" s="93"/>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3"/>
      <c r="B1803" s="93"/>
      <c r="C1803" s="93"/>
      <c r="D1803" s="93"/>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3"/>
      <c r="B1804" s="93"/>
      <c r="C1804" s="93"/>
      <c r="D1804" s="93"/>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3"/>
      <c r="B1805" s="93"/>
      <c r="C1805" s="93"/>
      <c r="D1805" s="93"/>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3"/>
      <c r="B1806" s="93"/>
      <c r="C1806" s="93"/>
      <c r="D1806" s="93"/>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3"/>
      <c r="B1807" s="93"/>
      <c r="C1807" s="93"/>
      <c r="D1807" s="93"/>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3"/>
      <c r="B1808" s="93"/>
      <c r="C1808" s="93"/>
      <c r="D1808" s="93"/>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3"/>
      <c r="B1809" s="93"/>
      <c r="C1809" s="93"/>
      <c r="D1809" s="93"/>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3"/>
      <c r="B1810" s="93"/>
      <c r="C1810" s="93"/>
      <c r="D1810" s="93"/>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3"/>
      <c r="B1811" s="93"/>
      <c r="C1811" s="93"/>
      <c r="D1811" s="93"/>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3"/>
      <c r="B1812" s="93"/>
      <c r="C1812" s="93"/>
      <c r="D1812" s="93"/>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3"/>
      <c r="B1813" s="93"/>
      <c r="C1813" s="93"/>
      <c r="D1813" s="93"/>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3"/>
      <c r="B1814" s="93"/>
      <c r="C1814" s="93"/>
      <c r="D1814" s="93"/>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3"/>
      <c r="B1815" s="93"/>
      <c r="C1815" s="93"/>
      <c r="D1815" s="93"/>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3"/>
      <c r="B1816" s="93"/>
      <c r="C1816" s="93"/>
      <c r="D1816" s="93"/>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3"/>
      <c r="B1817" s="93"/>
      <c r="C1817" s="93"/>
      <c r="D1817" s="93"/>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3"/>
      <c r="B1818" s="93"/>
      <c r="C1818" s="93"/>
      <c r="D1818" s="93"/>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3"/>
      <c r="B1819" s="93"/>
      <c r="C1819" s="93"/>
      <c r="D1819" s="93"/>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3"/>
      <c r="B1820" s="93"/>
      <c r="C1820" s="93"/>
      <c r="D1820" s="93"/>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3"/>
      <c r="B1821" s="93"/>
      <c r="C1821" s="93"/>
      <c r="D1821" s="93"/>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3"/>
      <c r="B1822" s="93"/>
      <c r="C1822" s="93"/>
      <c r="D1822" s="93"/>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3"/>
      <c r="B1823" s="93"/>
      <c r="C1823" s="93"/>
      <c r="D1823" s="93"/>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3"/>
      <c r="B1824" s="93"/>
      <c r="C1824" s="93"/>
      <c r="D1824" s="93"/>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3"/>
      <c r="B1825" s="93"/>
      <c r="C1825" s="93"/>
      <c r="D1825" s="93"/>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3"/>
      <c r="B1826" s="93"/>
      <c r="C1826" s="93"/>
      <c r="D1826" s="93"/>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3"/>
      <c r="B1827" s="93"/>
      <c r="C1827" s="93"/>
      <c r="D1827" s="93"/>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3"/>
      <c r="B1828" s="93"/>
      <c r="C1828" s="93"/>
      <c r="D1828" s="93"/>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3"/>
      <c r="B1829" s="93"/>
      <c r="C1829" s="93"/>
      <c r="D1829" s="93"/>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3"/>
      <c r="B1830" s="93"/>
      <c r="C1830" s="93"/>
      <c r="D1830" s="93"/>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3"/>
      <c r="B1831" s="93"/>
      <c r="C1831" s="93"/>
      <c r="D1831" s="93"/>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3"/>
      <c r="B1832" s="93"/>
      <c r="C1832" s="93"/>
      <c r="D1832" s="93"/>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3"/>
      <c r="B1833" s="93"/>
      <c r="C1833" s="93"/>
      <c r="D1833" s="93"/>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3"/>
      <c r="B1834" s="93"/>
      <c r="C1834" s="93"/>
      <c r="D1834" s="93"/>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3"/>
      <c r="B1835" s="93"/>
      <c r="C1835" s="93"/>
      <c r="D1835" s="93"/>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3"/>
      <c r="B1836" s="93"/>
      <c r="C1836" s="93"/>
      <c r="D1836" s="93"/>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3"/>
      <c r="B1837" s="93"/>
      <c r="C1837" s="93"/>
      <c r="D1837" s="93"/>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3"/>
      <c r="B1838" s="93"/>
      <c r="C1838" s="93"/>
      <c r="D1838" s="93"/>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3"/>
      <c r="B1839" s="93"/>
      <c r="C1839" s="93"/>
      <c r="D1839" s="93"/>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3"/>
      <c r="B1840" s="93"/>
      <c r="C1840" s="93"/>
      <c r="D1840" s="93"/>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3"/>
      <c r="B1841" s="93"/>
      <c r="C1841" s="93"/>
      <c r="D1841" s="93"/>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3"/>
      <c r="B1842" s="93"/>
      <c r="C1842" s="93"/>
      <c r="D1842" s="93"/>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3"/>
      <c r="B1843" s="93"/>
      <c r="C1843" s="93"/>
      <c r="D1843" s="93"/>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3"/>
      <c r="B1844" s="93"/>
      <c r="C1844" s="93"/>
      <c r="D1844" s="93"/>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3"/>
      <c r="B1845" s="93"/>
      <c r="C1845" s="93"/>
      <c r="D1845" s="93"/>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3"/>
      <c r="B1846" s="93"/>
      <c r="C1846" s="93"/>
      <c r="D1846" s="93"/>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3"/>
      <c r="B1847" s="93"/>
      <c r="C1847" s="93"/>
      <c r="D1847" s="93"/>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3"/>
      <c r="B1848" s="93"/>
      <c r="C1848" s="93"/>
      <c r="D1848" s="93"/>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3"/>
      <c r="B1849" s="93"/>
      <c r="C1849" s="93"/>
      <c r="D1849" s="93"/>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3"/>
      <c r="B1850" s="93"/>
      <c r="C1850" s="93"/>
      <c r="D1850" s="93"/>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3"/>
      <c r="B1851" s="93"/>
      <c r="C1851" s="93"/>
      <c r="D1851" s="93"/>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3"/>
      <c r="B1852" s="93"/>
      <c r="C1852" s="93"/>
      <c r="D1852" s="93"/>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3"/>
      <c r="B1853" s="93"/>
      <c r="C1853" s="93"/>
      <c r="D1853" s="93"/>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3"/>
      <c r="B1854" s="93"/>
      <c r="C1854" s="93"/>
      <c r="D1854" s="93"/>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3"/>
      <c r="B1855" s="93"/>
      <c r="C1855" s="93"/>
      <c r="D1855" s="93"/>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3"/>
      <c r="B1856" s="93"/>
      <c r="C1856" s="93"/>
      <c r="D1856" s="93"/>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3"/>
      <c r="B1857" s="93"/>
      <c r="C1857" s="93"/>
      <c r="D1857" s="93"/>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3"/>
      <c r="B1858" s="93"/>
      <c r="C1858" s="93"/>
      <c r="D1858" s="93"/>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3"/>
      <c r="B1859" s="93"/>
      <c r="C1859" s="93"/>
      <c r="D1859" s="93"/>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3"/>
      <c r="B1860" s="93"/>
      <c r="C1860" s="93"/>
      <c r="D1860" s="93"/>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3"/>
      <c r="B1861" s="93"/>
      <c r="C1861" s="93"/>
      <c r="D1861" s="93"/>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3"/>
      <c r="B1862" s="93"/>
      <c r="C1862" s="93"/>
      <c r="D1862" s="93"/>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3"/>
      <c r="B1863" s="93"/>
      <c r="C1863" s="93"/>
      <c r="D1863" s="93"/>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3"/>
      <c r="B1864" s="93"/>
      <c r="C1864" s="93"/>
      <c r="D1864" s="93"/>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3"/>
      <c r="B1865" s="93"/>
      <c r="C1865" s="93"/>
      <c r="D1865" s="93"/>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3"/>
      <c r="B1866" s="93"/>
      <c r="C1866" s="93"/>
      <c r="D1866" s="93"/>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3"/>
      <c r="B1867" s="93"/>
      <c r="C1867" s="93"/>
      <c r="D1867" s="93"/>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3"/>
      <c r="B1868" s="93"/>
      <c r="C1868" s="93"/>
      <c r="D1868" s="93"/>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3"/>
      <c r="B1869" s="93"/>
      <c r="C1869" s="93"/>
      <c r="D1869" s="93"/>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3"/>
      <c r="B1870" s="93"/>
      <c r="C1870" s="93"/>
      <c r="D1870" s="93"/>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3"/>
      <c r="B1871" s="93"/>
      <c r="C1871" s="93"/>
      <c r="D1871" s="93"/>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3"/>
      <c r="B1872" s="93"/>
      <c r="C1872" s="93"/>
      <c r="D1872" s="93"/>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3"/>
      <c r="B1873" s="93"/>
      <c r="C1873" s="93"/>
      <c r="D1873" s="93"/>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3"/>
      <c r="B1874" s="93"/>
      <c r="C1874" s="93"/>
      <c r="D1874" s="93"/>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3"/>
      <c r="B1875" s="93"/>
      <c r="C1875" s="93"/>
      <c r="D1875" s="93"/>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3"/>
      <c r="B1876" s="93"/>
      <c r="C1876" s="93"/>
      <c r="D1876" s="93"/>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3"/>
      <c r="B1877" s="93"/>
      <c r="C1877" s="93"/>
      <c r="D1877" s="93"/>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3"/>
      <c r="B1878" s="93"/>
      <c r="C1878" s="93"/>
      <c r="D1878" s="93"/>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3"/>
      <c r="B1879" s="93"/>
      <c r="C1879" s="93"/>
      <c r="D1879" s="93"/>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3"/>
      <c r="B1880" s="93"/>
      <c r="C1880" s="93"/>
      <c r="D1880" s="93"/>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3"/>
      <c r="B1881" s="93"/>
      <c r="C1881" s="93"/>
      <c r="D1881" s="93"/>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3"/>
      <c r="B1882" s="93"/>
      <c r="C1882" s="93"/>
      <c r="D1882" s="93"/>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3"/>
      <c r="B1883" s="93"/>
      <c r="C1883" s="93"/>
      <c r="D1883" s="93"/>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3"/>
      <c r="B1884" s="93"/>
      <c r="C1884" s="93"/>
      <c r="D1884" s="93"/>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3"/>
      <c r="B1885" s="93"/>
      <c r="C1885" s="93"/>
      <c r="D1885" s="93"/>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3"/>
      <c r="B1886" s="93"/>
      <c r="C1886" s="93"/>
      <c r="D1886" s="93"/>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3"/>
      <c r="B1887" s="93"/>
      <c r="C1887" s="93"/>
      <c r="D1887" s="93"/>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3"/>
      <c r="B1888" s="93"/>
      <c r="C1888" s="93"/>
      <c r="D1888" s="93"/>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3"/>
      <c r="B1889" s="93"/>
      <c r="C1889" s="93"/>
      <c r="D1889" s="93"/>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3"/>
      <c r="B1890" s="93"/>
      <c r="C1890" s="93"/>
      <c r="D1890" s="93"/>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3"/>
      <c r="B1891" s="93"/>
      <c r="C1891" s="93"/>
      <c r="D1891" s="93"/>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3"/>
      <c r="B1892" s="93"/>
      <c r="C1892" s="93"/>
      <c r="D1892" s="93"/>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3"/>
      <c r="B1893" s="93"/>
      <c r="C1893" s="93"/>
      <c r="D1893" s="93"/>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3"/>
      <c r="B1894" s="93"/>
      <c r="C1894" s="93"/>
      <c r="D1894" s="93"/>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3"/>
      <c r="B1895" s="93"/>
      <c r="C1895" s="93"/>
      <c r="D1895" s="93"/>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3"/>
      <c r="B1896" s="93"/>
      <c r="C1896" s="93"/>
      <c r="D1896" s="93"/>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3"/>
      <c r="B1897" s="93"/>
      <c r="C1897" s="93"/>
      <c r="D1897" s="93"/>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3"/>
      <c r="B1898" s="93"/>
      <c r="C1898" s="93"/>
      <c r="D1898" s="93"/>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3"/>
      <c r="B1899" s="93"/>
      <c r="C1899" s="93"/>
      <c r="D1899" s="93"/>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3"/>
      <c r="B1900" s="93"/>
      <c r="C1900" s="93"/>
      <c r="D1900" s="93"/>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3"/>
      <c r="B1901" s="93"/>
      <c r="C1901" s="93"/>
      <c r="D1901" s="93"/>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3"/>
      <c r="B1902" s="93"/>
      <c r="C1902" s="93"/>
      <c r="D1902" s="93"/>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3"/>
      <c r="B1903" s="93"/>
      <c r="C1903" s="93"/>
      <c r="D1903" s="93"/>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3"/>
      <c r="B1904" s="93"/>
      <c r="C1904" s="93"/>
      <c r="D1904" s="93"/>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3"/>
      <c r="B1905" s="93"/>
      <c r="C1905" s="93"/>
      <c r="D1905" s="93"/>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3"/>
      <c r="B1906" s="93"/>
      <c r="C1906" s="93"/>
      <c r="D1906" s="93"/>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3"/>
      <c r="B1907" s="93"/>
      <c r="C1907" s="93"/>
      <c r="D1907" s="93"/>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3"/>
      <c r="B1908" s="93"/>
      <c r="C1908" s="93"/>
      <c r="D1908" s="93"/>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3"/>
      <c r="B1909" s="93"/>
      <c r="C1909" s="93"/>
      <c r="D1909" s="93"/>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3"/>
      <c r="B1910" s="93"/>
      <c r="C1910" s="93"/>
      <c r="D1910" s="93"/>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3"/>
      <c r="B1911" s="93"/>
      <c r="C1911" s="93"/>
      <c r="D1911" s="93"/>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3"/>
      <c r="B1912" s="93"/>
      <c r="C1912" s="93"/>
      <c r="D1912" s="93"/>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3"/>
      <c r="B1913" s="93"/>
      <c r="C1913" s="93"/>
      <c r="D1913" s="93"/>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3"/>
      <c r="B1914" s="93"/>
      <c r="C1914" s="93"/>
      <c r="D1914" s="93"/>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3"/>
      <c r="B1915" s="93"/>
      <c r="C1915" s="93"/>
      <c r="D1915" s="93"/>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3"/>
      <c r="B1916" s="93"/>
      <c r="C1916" s="93"/>
      <c r="D1916" s="93"/>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3"/>
      <c r="B1917" s="93"/>
      <c r="C1917" s="93"/>
      <c r="D1917" s="93"/>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3"/>
      <c r="B1918" s="93"/>
      <c r="C1918" s="93"/>
      <c r="D1918" s="93"/>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3"/>
      <c r="B1919" s="93"/>
      <c r="C1919" s="93"/>
      <c r="D1919" s="93"/>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3"/>
      <c r="B1920" s="93"/>
      <c r="C1920" s="93"/>
      <c r="D1920" s="93"/>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3"/>
      <c r="B1921" s="93"/>
      <c r="C1921" s="93"/>
      <c r="D1921" s="93"/>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3"/>
      <c r="B1922" s="93"/>
      <c r="C1922" s="93"/>
      <c r="D1922" s="93"/>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3"/>
      <c r="B1923" s="93"/>
      <c r="C1923" s="93"/>
      <c r="D1923" s="93"/>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3"/>
      <c r="B1924" s="93"/>
      <c r="C1924" s="93"/>
      <c r="D1924" s="93"/>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3"/>
      <c r="B1925" s="93"/>
      <c r="C1925" s="93"/>
      <c r="D1925" s="93"/>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3"/>
      <c r="B1926" s="93"/>
      <c r="C1926" s="93"/>
      <c r="D1926" s="93"/>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3"/>
      <c r="B1927" s="93"/>
      <c r="C1927" s="93"/>
      <c r="D1927" s="93"/>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3"/>
      <c r="B1928" s="93"/>
      <c r="C1928" s="93"/>
      <c r="D1928" s="93"/>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3"/>
      <c r="B1929" s="93"/>
      <c r="C1929" s="93"/>
      <c r="D1929" s="93"/>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3"/>
      <c r="B1930" s="93"/>
      <c r="C1930" s="93"/>
      <c r="D1930" s="93"/>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3"/>
      <c r="B1931" s="93"/>
      <c r="C1931" s="93"/>
      <c r="D1931" s="93"/>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3"/>
      <c r="B1932" s="93"/>
      <c r="C1932" s="93"/>
      <c r="D1932" s="93"/>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3"/>
      <c r="B1933" s="93"/>
      <c r="C1933" s="93"/>
      <c r="D1933" s="93"/>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3"/>
      <c r="B1934" s="93"/>
      <c r="C1934" s="93"/>
      <c r="D1934" s="93"/>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3"/>
      <c r="B1935" s="93"/>
      <c r="C1935" s="93"/>
      <c r="D1935" s="93"/>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3"/>
      <c r="B1936" s="93"/>
      <c r="C1936" s="93"/>
      <c r="D1936" s="93"/>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3"/>
      <c r="B1937" s="93"/>
      <c r="C1937" s="93"/>
      <c r="D1937" s="93"/>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3"/>
      <c r="B1938" s="93"/>
      <c r="C1938" s="93"/>
      <c r="D1938" s="93"/>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3"/>
      <c r="B1939" s="93"/>
      <c r="C1939" s="93"/>
      <c r="D1939" s="93"/>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3"/>
      <c r="B1940" s="93"/>
      <c r="C1940" s="93"/>
      <c r="D1940" s="93"/>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3"/>
      <c r="B1941" s="93"/>
      <c r="C1941" s="93"/>
      <c r="D1941" s="93"/>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3"/>
      <c r="B1942" s="93"/>
      <c r="C1942" s="93"/>
      <c r="D1942" s="93"/>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3"/>
      <c r="B1943" s="93"/>
      <c r="C1943" s="93"/>
      <c r="D1943" s="93"/>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3"/>
      <c r="B1944" s="93"/>
      <c r="C1944" s="93"/>
      <c r="D1944" s="93"/>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3"/>
      <c r="B1945" s="93"/>
      <c r="C1945" s="93"/>
      <c r="D1945" s="93"/>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3"/>
      <c r="B1946" s="93"/>
      <c r="C1946" s="93"/>
      <c r="D1946" s="93"/>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3"/>
      <c r="B1947" s="93"/>
      <c r="C1947" s="93"/>
      <c r="D1947" s="93"/>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3"/>
      <c r="B1948" s="93"/>
      <c r="C1948" s="93"/>
      <c r="D1948" s="93"/>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3"/>
      <c r="B1949" s="93"/>
      <c r="C1949" s="93"/>
      <c r="D1949" s="93"/>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3"/>
      <c r="B1950" s="93"/>
      <c r="C1950" s="93"/>
      <c r="D1950" s="93"/>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3"/>
      <c r="B1951" s="93"/>
      <c r="C1951" s="93"/>
      <c r="D1951" s="93"/>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3"/>
      <c r="B1952" s="93"/>
      <c r="C1952" s="93"/>
      <c r="D1952" s="93"/>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3"/>
      <c r="B1953" s="93"/>
      <c r="C1953" s="93"/>
      <c r="D1953" s="93"/>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3"/>
      <c r="B1954" s="93"/>
      <c r="C1954" s="93"/>
      <c r="D1954" s="93"/>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3"/>
      <c r="B1955" s="93"/>
      <c r="C1955" s="93"/>
      <c r="D1955" s="93"/>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3"/>
      <c r="B1956" s="93"/>
      <c r="C1956" s="93"/>
      <c r="D1956" s="93"/>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3"/>
      <c r="B1957" s="93"/>
      <c r="C1957" s="93"/>
      <c r="D1957" s="93"/>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3"/>
      <c r="B1958" s="93"/>
      <c r="C1958" s="93"/>
      <c r="D1958" s="93"/>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3"/>
      <c r="B1959" s="93"/>
      <c r="C1959" s="93"/>
      <c r="D1959" s="93"/>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3"/>
      <c r="B1960" s="93"/>
      <c r="C1960" s="93"/>
      <c r="D1960" s="93"/>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3"/>
      <c r="B1961" s="93"/>
      <c r="C1961" s="93"/>
      <c r="D1961" s="93"/>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3"/>
      <c r="B1962" s="93"/>
      <c r="C1962" s="93"/>
      <c r="D1962" s="93"/>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3"/>
      <c r="B1963" s="93"/>
      <c r="C1963" s="93"/>
      <c r="D1963" s="93"/>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3"/>
      <c r="B1964" s="93"/>
      <c r="C1964" s="93"/>
      <c r="D1964" s="93"/>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3"/>
      <c r="B1965" s="93"/>
      <c r="C1965" s="93"/>
      <c r="D1965" s="93"/>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3"/>
      <c r="B1966" s="93"/>
      <c r="C1966" s="93"/>
      <c r="D1966" s="93"/>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3"/>
      <c r="B1967" s="93"/>
      <c r="C1967" s="93"/>
      <c r="D1967" s="93"/>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3"/>
      <c r="B1968" s="93"/>
      <c r="C1968" s="93"/>
      <c r="D1968" s="93"/>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3"/>
      <c r="B1969" s="93"/>
      <c r="C1969" s="93"/>
      <c r="D1969" s="93"/>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3"/>
      <c r="B1970" s="93"/>
      <c r="C1970" s="93"/>
      <c r="D1970" s="93"/>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3"/>
      <c r="B1971" s="93"/>
      <c r="C1971" s="93"/>
      <c r="D1971" s="93"/>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3"/>
      <c r="B1972" s="93"/>
      <c r="C1972" s="93"/>
      <c r="D1972" s="93"/>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3"/>
      <c r="B1973" s="93"/>
      <c r="C1973" s="93"/>
      <c r="D1973" s="93"/>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3"/>
      <c r="B1974" s="93"/>
      <c r="C1974" s="93"/>
      <c r="D1974" s="93"/>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3"/>
      <c r="B1975" s="93"/>
      <c r="C1975" s="93"/>
      <c r="D1975" s="93"/>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3"/>
      <c r="B1976" s="93"/>
      <c r="C1976" s="93"/>
      <c r="D1976" s="93"/>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3"/>
      <c r="B1977" s="93"/>
      <c r="C1977" s="93"/>
      <c r="D1977" s="93"/>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3"/>
      <c r="B1978" s="93"/>
      <c r="C1978" s="93"/>
      <c r="D1978" s="93"/>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3"/>
      <c r="B1979" s="93"/>
      <c r="C1979" s="93"/>
      <c r="D1979" s="93"/>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3"/>
      <c r="B1980" s="93"/>
      <c r="C1980" s="93"/>
      <c r="D1980" s="93"/>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3"/>
      <c r="B1981" s="93"/>
      <c r="C1981" s="93"/>
      <c r="D1981" s="93"/>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3"/>
      <c r="B1982" s="93"/>
      <c r="C1982" s="93"/>
      <c r="D1982" s="93"/>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3"/>
      <c r="B1983" s="93"/>
      <c r="C1983" s="93"/>
      <c r="D1983" s="93"/>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3"/>
      <c r="B1984" s="93"/>
      <c r="C1984" s="93"/>
      <c r="D1984" s="93"/>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3"/>
      <c r="B1985" s="93"/>
      <c r="C1985" s="93"/>
      <c r="D1985" s="93"/>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3"/>
      <c r="B1986" s="93"/>
      <c r="C1986" s="93"/>
      <c r="D1986" s="93"/>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3"/>
      <c r="B1987" s="93"/>
      <c r="C1987" s="93"/>
      <c r="D1987" s="93"/>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3"/>
      <c r="B1988" s="93"/>
      <c r="C1988" s="93"/>
      <c r="D1988" s="93"/>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3"/>
      <c r="B1989" s="93"/>
      <c r="C1989" s="93"/>
      <c r="D1989" s="93"/>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3"/>
      <c r="B1990" s="93"/>
      <c r="C1990" s="93"/>
      <c r="D1990" s="93"/>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3"/>
      <c r="B1991" s="93"/>
      <c r="C1991" s="93"/>
      <c r="D1991" s="93"/>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3"/>
      <c r="B1992" s="93"/>
      <c r="C1992" s="93"/>
      <c r="D1992" s="93"/>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3"/>
      <c r="B1993" s="93"/>
      <c r="C1993" s="93"/>
      <c r="D1993" s="93"/>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3"/>
      <c r="B1994" s="93"/>
      <c r="C1994" s="93"/>
      <c r="D1994" s="93"/>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3"/>
      <c r="B1995" s="93"/>
      <c r="C1995" s="93"/>
      <c r="D1995" s="93"/>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3"/>
      <c r="B1996" s="93"/>
      <c r="C1996" s="93"/>
      <c r="D1996" s="93"/>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3"/>
      <c r="B1997" s="93"/>
      <c r="C1997" s="93"/>
      <c r="D1997" s="93"/>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3"/>
      <c r="B1998" s="93"/>
      <c r="C1998" s="93"/>
      <c r="D1998" s="93"/>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3"/>
      <c r="B1999" s="93"/>
      <c r="C1999" s="93"/>
      <c r="D1999" s="93"/>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3"/>
      <c r="B2000" s="93"/>
      <c r="C2000" s="93"/>
      <c r="D2000" s="93"/>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3"/>
      <c r="B2001" s="93"/>
      <c r="C2001" s="93"/>
      <c r="D2001" s="93"/>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3"/>
      <c r="B2002" s="93"/>
      <c r="C2002" s="93"/>
      <c r="D2002" s="93"/>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3"/>
      <c r="B2003" s="93"/>
      <c r="C2003" s="93"/>
      <c r="D2003" s="93"/>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3"/>
      <c r="B2004" s="93"/>
      <c r="C2004" s="93"/>
      <c r="D2004" s="93"/>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3"/>
      <c r="B2005" s="93"/>
      <c r="C2005" s="93"/>
      <c r="D2005" s="93"/>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3"/>
      <c r="B2006" s="93"/>
      <c r="C2006" s="93"/>
      <c r="D2006" s="93"/>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3"/>
      <c r="B2007" s="93"/>
      <c r="C2007" s="93"/>
      <c r="D2007" s="93"/>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3"/>
      <c r="B2008" s="93"/>
      <c r="C2008" s="93"/>
      <c r="D2008" s="93"/>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3"/>
      <c r="B2009" s="93"/>
      <c r="C2009" s="93"/>
      <c r="D2009" s="93"/>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3"/>
      <c r="B2010" s="93"/>
      <c r="C2010" s="93"/>
      <c r="D2010" s="93"/>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3"/>
      <c r="B2011" s="93"/>
      <c r="C2011" s="93"/>
      <c r="D2011" s="93"/>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3"/>
      <c r="B2012" s="93"/>
      <c r="C2012" s="93"/>
      <c r="D2012" s="93"/>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3"/>
      <c r="B2013" s="93"/>
      <c r="C2013" s="93"/>
      <c r="D2013" s="93"/>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3"/>
      <c r="B2014" s="93"/>
      <c r="C2014" s="93"/>
      <c r="D2014" s="93"/>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3"/>
      <c r="B2015" s="93"/>
      <c r="C2015" s="93"/>
      <c r="D2015" s="93"/>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3"/>
      <c r="B2016" s="93"/>
      <c r="C2016" s="93"/>
      <c r="D2016" s="93"/>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3"/>
      <c r="B2017" s="93"/>
      <c r="C2017" s="93"/>
      <c r="D2017" s="93"/>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3"/>
      <c r="B2018" s="93"/>
      <c r="C2018" s="93"/>
      <c r="D2018" s="93"/>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3"/>
      <c r="B2019" s="93"/>
      <c r="C2019" s="93"/>
      <c r="D2019" s="93"/>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3"/>
      <c r="B2020" s="93"/>
      <c r="C2020" s="93"/>
      <c r="D2020" s="93"/>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3"/>
      <c r="B2021" s="93"/>
      <c r="C2021" s="93"/>
      <c r="D2021" s="93"/>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3"/>
      <c r="B2022" s="93"/>
      <c r="C2022" s="93"/>
      <c r="D2022" s="93"/>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3"/>
      <c r="B2023" s="93"/>
      <c r="C2023" s="93"/>
      <c r="D2023" s="93"/>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3"/>
      <c r="B2024" s="93"/>
      <c r="C2024" s="93"/>
      <c r="D2024" s="93"/>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3"/>
      <c r="B2025" s="93"/>
      <c r="C2025" s="93"/>
      <c r="D2025" s="93"/>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3"/>
      <c r="B2026" s="93"/>
      <c r="C2026" s="93"/>
      <c r="D2026" s="93"/>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3"/>
      <c r="B2027" s="93"/>
      <c r="C2027" s="93"/>
      <c r="D2027" s="93"/>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3"/>
      <c r="B2028" s="93"/>
      <c r="C2028" s="93"/>
      <c r="D2028" s="93"/>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3"/>
      <c r="B2029" s="93"/>
      <c r="C2029" s="93"/>
      <c r="D2029" s="93"/>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3"/>
      <c r="B2030" s="93"/>
      <c r="C2030" s="93"/>
      <c r="D2030" s="93"/>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3"/>
      <c r="B2031" s="93"/>
      <c r="C2031" s="93"/>
      <c r="D2031" s="93"/>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3"/>
      <c r="B2032" s="93"/>
      <c r="C2032" s="93"/>
      <c r="D2032" s="93"/>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3"/>
      <c r="B2033" s="93"/>
      <c r="C2033" s="93"/>
      <c r="D2033" s="93"/>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3"/>
      <c r="B2034" s="93"/>
      <c r="C2034" s="93"/>
      <c r="D2034" s="93"/>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3"/>
      <c r="B2035" s="93"/>
      <c r="C2035" s="93"/>
      <c r="D2035" s="93"/>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3"/>
      <c r="B2036" s="93"/>
      <c r="C2036" s="93"/>
      <c r="D2036" s="93"/>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3"/>
      <c r="B2037" s="93"/>
      <c r="C2037" s="93"/>
      <c r="D2037" s="93"/>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3"/>
      <c r="B2038" s="93"/>
      <c r="C2038" s="93"/>
      <c r="D2038" s="93"/>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3"/>
      <c r="B2039" s="93"/>
      <c r="C2039" s="93"/>
      <c r="D2039" s="93"/>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3"/>
      <c r="B2040" s="93"/>
      <c r="C2040" s="93"/>
      <c r="D2040" s="93"/>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3"/>
      <c r="B2041" s="93"/>
      <c r="C2041" s="93"/>
      <c r="D2041" s="93"/>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3"/>
      <c r="B2042" s="93"/>
      <c r="C2042" s="93"/>
      <c r="D2042" s="93"/>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3"/>
      <c r="B2043" s="93"/>
      <c r="C2043" s="93"/>
      <c r="D2043" s="93"/>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3"/>
      <c r="B2044" s="93"/>
      <c r="C2044" s="93"/>
      <c r="D2044" s="93"/>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3"/>
      <c r="B2045" s="93"/>
      <c r="C2045" s="93"/>
      <c r="D2045" s="93"/>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3"/>
      <c r="B2046" s="93"/>
      <c r="C2046" s="93"/>
      <c r="D2046" s="93"/>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3"/>
      <c r="B2047" s="93"/>
      <c r="C2047" s="93"/>
      <c r="D2047" s="93"/>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3"/>
      <c r="B2048" s="93"/>
      <c r="C2048" s="93"/>
      <c r="D2048" s="93"/>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3"/>
      <c r="B2049" s="93"/>
      <c r="C2049" s="93"/>
      <c r="D2049" s="93"/>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3"/>
      <c r="B2050" s="93"/>
      <c r="C2050" s="93"/>
      <c r="D2050" s="93"/>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3"/>
      <c r="B2051" s="93"/>
      <c r="C2051" s="93"/>
      <c r="D2051" s="93"/>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3"/>
      <c r="B2052" s="93"/>
      <c r="C2052" s="93"/>
      <c r="D2052" s="93"/>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3"/>
      <c r="B2053" s="93"/>
      <c r="C2053" s="93"/>
      <c r="D2053" s="93"/>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3"/>
      <c r="B2054" s="93"/>
      <c r="C2054" s="93"/>
      <c r="D2054" s="93"/>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3"/>
      <c r="B2055" s="93"/>
      <c r="C2055" s="93"/>
      <c r="D2055" s="93"/>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3"/>
      <c r="B2056" s="93"/>
      <c r="C2056" s="93"/>
      <c r="D2056" s="93"/>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3"/>
      <c r="B2057" s="93"/>
      <c r="C2057" s="93"/>
      <c r="D2057" s="93"/>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3"/>
      <c r="B2058" s="93"/>
      <c r="C2058" s="93"/>
      <c r="D2058" s="93"/>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3"/>
      <c r="B2059" s="93"/>
      <c r="C2059" s="93"/>
      <c r="D2059" s="93"/>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3"/>
      <c r="B2060" s="93"/>
      <c r="C2060" s="93"/>
      <c r="D2060" s="93"/>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3"/>
      <c r="B2061" s="93"/>
      <c r="C2061" s="93"/>
      <c r="D2061" s="93"/>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3"/>
      <c r="B2062" s="93"/>
      <c r="C2062" s="93"/>
      <c r="D2062" s="93"/>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3"/>
      <c r="B2063" s="93"/>
      <c r="C2063" s="93"/>
      <c r="D2063" s="93"/>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3"/>
      <c r="B2064" s="93"/>
      <c r="C2064" s="93"/>
      <c r="D2064" s="93"/>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3"/>
      <c r="B2065" s="93"/>
      <c r="C2065" s="93"/>
      <c r="D2065" s="93"/>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3"/>
      <c r="B2066" s="93"/>
      <c r="C2066" s="93"/>
      <c r="D2066" s="93"/>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3"/>
      <c r="B2067" s="93"/>
      <c r="C2067" s="93"/>
      <c r="D2067" s="93"/>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3"/>
      <c r="B2068" s="93"/>
      <c r="C2068" s="93"/>
      <c r="D2068" s="93"/>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3"/>
      <c r="B2069" s="93"/>
      <c r="C2069" s="93"/>
      <c r="D2069" s="93"/>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3"/>
      <c r="B2070" s="93"/>
      <c r="C2070" s="93"/>
      <c r="D2070" s="93"/>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3"/>
      <c r="B2071" s="93"/>
      <c r="C2071" s="93"/>
      <c r="D2071" s="93"/>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3"/>
      <c r="B2072" s="93"/>
      <c r="C2072" s="93"/>
      <c r="D2072" s="93"/>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3"/>
      <c r="B2073" s="93"/>
      <c r="C2073" s="93"/>
      <c r="D2073" s="93"/>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3"/>
      <c r="B2074" s="93"/>
      <c r="C2074" s="93"/>
      <c r="D2074" s="93"/>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3"/>
      <c r="B2075" s="93"/>
      <c r="C2075" s="93"/>
      <c r="D2075" s="93"/>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3"/>
      <c r="B2076" s="93"/>
      <c r="C2076" s="93"/>
      <c r="D2076" s="93"/>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3"/>
      <c r="B2077" s="93"/>
      <c r="C2077" s="93"/>
      <c r="D2077" s="93"/>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3"/>
      <c r="B2078" s="93"/>
      <c r="C2078" s="93"/>
      <c r="D2078" s="93"/>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3"/>
      <c r="B2079" s="93"/>
      <c r="C2079" s="93"/>
      <c r="D2079" s="93"/>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3"/>
      <c r="B2080" s="93"/>
      <c r="C2080" s="93"/>
      <c r="D2080" s="93"/>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3"/>
      <c r="B2081" s="93"/>
      <c r="C2081" s="93"/>
      <c r="D2081" s="93"/>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3"/>
      <c r="B2082" s="93"/>
      <c r="C2082" s="93"/>
      <c r="D2082" s="93"/>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3"/>
      <c r="B2083" s="93"/>
      <c r="C2083" s="93"/>
      <c r="D2083" s="93"/>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3"/>
      <c r="B2084" s="93"/>
      <c r="C2084" s="93"/>
      <c r="D2084" s="93"/>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3"/>
      <c r="B2085" s="93"/>
      <c r="C2085" s="93"/>
      <c r="D2085" s="93"/>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3"/>
      <c r="B2086" s="93"/>
      <c r="C2086" s="93"/>
      <c r="D2086" s="93"/>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3"/>
      <c r="B2087" s="93"/>
      <c r="C2087" s="93"/>
      <c r="D2087" s="93"/>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3"/>
      <c r="B2088" s="93"/>
      <c r="C2088" s="93"/>
      <c r="D2088" s="93"/>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3"/>
      <c r="B2089" s="93"/>
      <c r="C2089" s="93"/>
      <c r="D2089" s="93"/>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3"/>
      <c r="B2090" s="93"/>
      <c r="C2090" s="93"/>
      <c r="D2090" s="93"/>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3"/>
      <c r="B2091" s="93"/>
      <c r="C2091" s="93"/>
      <c r="D2091" s="93"/>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3"/>
      <c r="B2092" s="93"/>
      <c r="C2092" s="93"/>
      <c r="D2092" s="93"/>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3"/>
      <c r="B2093" s="93"/>
      <c r="C2093" s="93"/>
      <c r="D2093" s="93"/>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3"/>
      <c r="B2094" s="93"/>
      <c r="C2094" s="93"/>
      <c r="D2094" s="93"/>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3"/>
      <c r="B2095" s="93"/>
      <c r="C2095" s="93"/>
      <c r="D2095" s="93"/>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3"/>
      <c r="B2096" s="93"/>
      <c r="C2096" s="93"/>
      <c r="D2096" s="93"/>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3"/>
      <c r="B2097" s="93"/>
      <c r="C2097" s="93"/>
      <c r="D2097" s="93"/>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3"/>
      <c r="B2098" s="93"/>
      <c r="C2098" s="93"/>
      <c r="D2098" s="93"/>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3"/>
      <c r="B2099" s="93"/>
      <c r="C2099" s="93"/>
      <c r="D2099" s="93"/>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3"/>
      <c r="B2100" s="93"/>
      <c r="C2100" s="93"/>
      <c r="D2100" s="93"/>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3"/>
      <c r="B2101" s="93"/>
      <c r="C2101" s="93"/>
      <c r="D2101" s="93"/>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3"/>
      <c r="B2102" s="93"/>
      <c r="C2102" s="93"/>
      <c r="D2102" s="93"/>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3"/>
      <c r="B2103" s="93"/>
      <c r="C2103" s="93"/>
      <c r="D2103" s="93"/>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3"/>
      <c r="B2104" s="93"/>
      <c r="C2104" s="93"/>
      <c r="D2104" s="93"/>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3"/>
      <c r="B2105" s="93"/>
      <c r="C2105" s="93"/>
      <c r="D2105" s="93"/>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3"/>
      <c r="B2106" s="93"/>
      <c r="C2106" s="93"/>
      <c r="D2106" s="93"/>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3"/>
      <c r="B2107" s="93"/>
      <c r="C2107" s="93"/>
      <c r="D2107" s="93"/>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3"/>
      <c r="B2108" s="93"/>
      <c r="C2108" s="93"/>
      <c r="D2108" s="93"/>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3"/>
      <c r="B2109" s="93"/>
      <c r="C2109" s="93"/>
      <c r="D2109" s="93"/>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3"/>
      <c r="B2110" s="93"/>
      <c r="C2110" s="93"/>
      <c r="D2110" s="93"/>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3"/>
      <c r="B2111" s="93"/>
      <c r="C2111" s="93"/>
      <c r="D2111" s="93"/>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3"/>
      <c r="B2112" s="93"/>
      <c r="C2112" s="93"/>
      <c r="D2112" s="93"/>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3"/>
      <c r="B2113" s="93"/>
      <c r="C2113" s="93"/>
      <c r="D2113" s="93"/>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3"/>
      <c r="B2114" s="93"/>
      <c r="C2114" s="93"/>
      <c r="D2114" s="93"/>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3"/>
      <c r="B2115" s="93"/>
      <c r="C2115" s="93"/>
      <c r="D2115" s="93"/>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3"/>
      <c r="B2116" s="93"/>
      <c r="C2116" s="93"/>
      <c r="D2116" s="93"/>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3"/>
      <c r="B2117" s="93"/>
      <c r="C2117" s="93"/>
      <c r="D2117" s="93"/>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3"/>
      <c r="B2118" s="93"/>
      <c r="C2118" s="93"/>
      <c r="D2118" s="93"/>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3"/>
      <c r="B2119" s="93"/>
      <c r="C2119" s="93"/>
      <c r="D2119" s="93"/>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3"/>
      <c r="B2120" s="93"/>
      <c r="C2120" s="93"/>
      <c r="D2120" s="93"/>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3"/>
      <c r="B2121" s="93"/>
      <c r="C2121" s="93"/>
      <c r="D2121" s="93"/>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3"/>
      <c r="B2122" s="93"/>
      <c r="C2122" s="93"/>
      <c r="D2122" s="93"/>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3"/>
      <c r="B2123" s="93"/>
      <c r="C2123" s="93"/>
      <c r="D2123" s="93"/>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3"/>
      <c r="B2124" s="93"/>
      <c r="C2124" s="93"/>
      <c r="D2124" s="93"/>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3"/>
      <c r="B2125" s="93"/>
      <c r="C2125" s="93"/>
      <c r="D2125" s="93"/>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3"/>
      <c r="B2126" s="93"/>
      <c r="C2126" s="93"/>
      <c r="D2126" s="93"/>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3"/>
      <c r="B2127" s="93"/>
      <c r="C2127" s="93"/>
      <c r="D2127" s="93"/>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3"/>
      <c r="B2128" s="93"/>
      <c r="C2128" s="93"/>
      <c r="D2128" s="93"/>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3"/>
      <c r="B2129" s="93"/>
      <c r="C2129" s="93"/>
      <c r="D2129" s="93"/>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3"/>
      <c r="B2130" s="93"/>
      <c r="C2130" s="93"/>
      <c r="D2130" s="93"/>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3"/>
      <c r="B2131" s="93"/>
      <c r="C2131" s="93"/>
      <c r="D2131" s="93"/>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3"/>
      <c r="B2132" s="93"/>
      <c r="C2132" s="93"/>
      <c r="D2132" s="93"/>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3"/>
      <c r="B2133" s="93"/>
      <c r="C2133" s="93"/>
      <c r="D2133" s="93"/>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3"/>
      <c r="B2134" s="93"/>
      <c r="C2134" s="93"/>
      <c r="D2134" s="93"/>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3"/>
      <c r="B2135" s="93"/>
      <c r="C2135" s="93"/>
      <c r="D2135" s="93"/>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3"/>
      <c r="B2136" s="93"/>
      <c r="C2136" s="93"/>
      <c r="D2136" s="93"/>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3"/>
      <c r="B2137" s="93"/>
      <c r="C2137" s="93"/>
      <c r="D2137" s="93"/>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3"/>
      <c r="B2138" s="93"/>
      <c r="C2138" s="93"/>
      <c r="D2138" s="93"/>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3"/>
      <c r="B2139" s="93"/>
      <c r="C2139" s="93"/>
      <c r="D2139" s="93"/>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3"/>
      <c r="B2140" s="93"/>
      <c r="C2140" s="93"/>
      <c r="D2140" s="93"/>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3"/>
      <c r="B2141" s="93"/>
      <c r="C2141" s="93"/>
      <c r="D2141" s="93"/>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3"/>
      <c r="B2142" s="93"/>
      <c r="C2142" s="93"/>
      <c r="D2142" s="93"/>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3"/>
      <c r="B2143" s="93"/>
      <c r="C2143" s="93"/>
      <c r="D2143" s="93"/>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3"/>
      <c r="B2144" s="93"/>
      <c r="C2144" s="93"/>
      <c r="D2144" s="93"/>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3"/>
      <c r="B2145" s="93"/>
      <c r="C2145" s="93"/>
      <c r="D2145" s="93"/>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3"/>
      <c r="B2146" s="93"/>
      <c r="C2146" s="93"/>
      <c r="D2146" s="93"/>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3"/>
      <c r="B2147" s="93"/>
      <c r="C2147" s="93"/>
      <c r="D2147" s="93"/>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3"/>
      <c r="B2148" s="93"/>
      <c r="C2148" s="93"/>
      <c r="D2148" s="93"/>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3"/>
      <c r="B2149" s="93"/>
      <c r="C2149" s="93"/>
      <c r="D2149" s="93"/>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3"/>
      <c r="B2150" s="93"/>
      <c r="C2150" s="93"/>
      <c r="D2150" s="93"/>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3"/>
      <c r="B2151" s="93"/>
      <c r="C2151" s="93"/>
      <c r="D2151" s="93"/>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3"/>
      <c r="B2152" s="93"/>
      <c r="C2152" s="93"/>
      <c r="D2152" s="93"/>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3"/>
      <c r="B2153" s="93"/>
      <c r="C2153" s="93"/>
      <c r="D2153" s="93"/>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3"/>
      <c r="B2154" s="93"/>
      <c r="C2154" s="93"/>
      <c r="D2154" s="93"/>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3"/>
      <c r="B2155" s="93"/>
      <c r="C2155" s="93"/>
      <c r="D2155" s="93"/>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3"/>
      <c r="B2156" s="93"/>
      <c r="C2156" s="93"/>
      <c r="D2156" s="93"/>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3"/>
      <c r="B2157" s="93"/>
      <c r="C2157" s="93"/>
      <c r="D2157" s="93"/>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3"/>
      <c r="B2158" s="93"/>
      <c r="C2158" s="93"/>
      <c r="D2158" s="93"/>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3"/>
      <c r="B2159" s="93"/>
      <c r="C2159" s="93"/>
      <c r="D2159" s="93"/>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3"/>
      <c r="B2160" s="93"/>
      <c r="C2160" s="93"/>
      <c r="D2160" s="93"/>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3"/>
      <c r="B2161" s="93"/>
      <c r="C2161" s="93"/>
      <c r="D2161" s="93"/>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3"/>
      <c r="B2162" s="93"/>
      <c r="C2162" s="93"/>
      <c r="D2162" s="93"/>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3"/>
      <c r="B2163" s="93"/>
      <c r="C2163" s="93"/>
      <c r="D2163" s="93"/>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3"/>
      <c r="B2164" s="93"/>
      <c r="C2164" s="93"/>
      <c r="D2164" s="93"/>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3"/>
      <c r="B2165" s="93"/>
      <c r="C2165" s="93"/>
      <c r="D2165" s="93"/>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3"/>
      <c r="B2166" s="93"/>
      <c r="C2166" s="93"/>
      <c r="D2166" s="93"/>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3"/>
      <c r="B2167" s="93"/>
      <c r="C2167" s="93"/>
      <c r="D2167" s="93"/>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3"/>
      <c r="B2168" s="93"/>
      <c r="C2168" s="93"/>
      <c r="D2168" s="93"/>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3"/>
      <c r="B2169" s="93"/>
      <c r="C2169" s="93"/>
      <c r="D2169" s="93"/>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3"/>
      <c r="B2170" s="93"/>
      <c r="C2170" s="93"/>
      <c r="D2170" s="93"/>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3"/>
      <c r="B2171" s="93"/>
      <c r="C2171" s="93"/>
      <c r="D2171" s="93"/>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3"/>
      <c r="B2172" s="93"/>
      <c r="C2172" s="93"/>
      <c r="D2172" s="93"/>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3"/>
      <c r="B2173" s="93"/>
      <c r="C2173" s="93"/>
      <c r="D2173" s="93"/>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3"/>
      <c r="B2174" s="93"/>
      <c r="C2174" s="93"/>
      <c r="D2174" s="93"/>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3"/>
      <c r="B2175" s="93"/>
      <c r="C2175" s="93"/>
      <c r="D2175" s="93"/>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3"/>
      <c r="B2176" s="93"/>
      <c r="C2176" s="93"/>
      <c r="D2176" s="93"/>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3"/>
      <c r="B2177" s="93"/>
      <c r="C2177" s="93"/>
      <c r="D2177" s="93"/>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3"/>
      <c r="B2178" s="93"/>
      <c r="C2178" s="93"/>
      <c r="D2178" s="93"/>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3"/>
      <c r="B2179" s="93"/>
      <c r="C2179" s="93"/>
      <c r="D2179" s="93"/>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3"/>
      <c r="B2180" s="93"/>
      <c r="C2180" s="93"/>
      <c r="D2180" s="93"/>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3"/>
      <c r="B2181" s="93"/>
      <c r="C2181" s="93"/>
      <c r="D2181" s="93"/>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3"/>
      <c r="B2182" s="93"/>
      <c r="C2182" s="93"/>
      <c r="D2182" s="93"/>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3"/>
      <c r="B2183" s="93"/>
      <c r="C2183" s="93"/>
      <c r="D2183" s="93"/>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3"/>
      <c r="B2184" s="93"/>
      <c r="C2184" s="93"/>
      <c r="D2184" s="93"/>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3"/>
      <c r="B2185" s="93"/>
      <c r="C2185" s="93"/>
      <c r="D2185" s="93"/>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3"/>
      <c r="B2186" s="93"/>
      <c r="C2186" s="93"/>
      <c r="D2186" s="93"/>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3"/>
      <c r="B2187" s="93"/>
      <c r="C2187" s="93"/>
      <c r="D2187" s="93"/>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3"/>
      <c r="B2188" s="93"/>
      <c r="C2188" s="93"/>
      <c r="D2188" s="93"/>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3"/>
      <c r="B2189" s="93"/>
      <c r="C2189" s="93"/>
      <c r="D2189" s="93"/>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3"/>
      <c r="B2190" s="93"/>
      <c r="C2190" s="93"/>
      <c r="D2190" s="93"/>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3"/>
      <c r="B2191" s="93"/>
      <c r="C2191" s="93"/>
      <c r="D2191" s="93"/>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3"/>
      <c r="B2192" s="93"/>
      <c r="C2192" s="93"/>
      <c r="D2192" s="93"/>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3"/>
      <c r="B2193" s="93"/>
      <c r="C2193" s="93"/>
      <c r="D2193" s="93"/>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3"/>
      <c r="B2194" s="93"/>
      <c r="C2194" s="93"/>
      <c r="D2194" s="93"/>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3"/>
      <c r="B2195" s="93"/>
      <c r="C2195" s="93"/>
      <c r="D2195" s="93"/>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3"/>
      <c r="B2196" s="93"/>
      <c r="C2196" s="93"/>
      <c r="D2196" s="93"/>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3"/>
      <c r="B2197" s="93"/>
      <c r="C2197" s="93"/>
      <c r="D2197" s="93"/>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3"/>
      <c r="B2198" s="93"/>
      <c r="C2198" s="93"/>
      <c r="D2198" s="93"/>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3"/>
      <c r="B2199" s="93"/>
      <c r="C2199" s="93"/>
      <c r="D2199" s="93"/>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3"/>
      <c r="B2200" s="93"/>
      <c r="C2200" s="93"/>
      <c r="D2200" s="93"/>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3"/>
      <c r="B2201" s="93"/>
      <c r="C2201" s="93"/>
      <c r="D2201" s="93"/>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3"/>
      <c r="B2202" s="93"/>
      <c r="C2202" s="93"/>
      <c r="D2202" s="93"/>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3"/>
      <c r="B2203" s="93"/>
      <c r="C2203" s="93"/>
      <c r="D2203" s="93"/>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3"/>
      <c r="B2204" s="93"/>
      <c r="C2204" s="93"/>
      <c r="D2204" s="93"/>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3"/>
      <c r="B2205" s="93"/>
      <c r="C2205" s="93"/>
      <c r="D2205" s="93"/>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3"/>
      <c r="B2206" s="93"/>
      <c r="C2206" s="93"/>
      <c r="D2206" s="93"/>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3"/>
      <c r="B2207" s="93"/>
      <c r="C2207" s="93"/>
      <c r="D2207" s="93"/>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3"/>
      <c r="B2208" s="93"/>
      <c r="C2208" s="93"/>
      <c r="D2208" s="93"/>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3"/>
      <c r="B2209" s="93"/>
      <c r="C2209" s="93"/>
      <c r="D2209" s="93"/>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3"/>
      <c r="B2210" s="93"/>
      <c r="C2210" s="93"/>
      <c r="D2210" s="93"/>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3"/>
      <c r="B2211" s="93"/>
      <c r="C2211" s="93"/>
      <c r="D2211" s="93"/>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3"/>
      <c r="B2212" s="93"/>
      <c r="C2212" s="93"/>
      <c r="D2212" s="93"/>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3"/>
      <c r="B2213" s="93"/>
      <c r="C2213" s="93"/>
      <c r="D2213" s="93"/>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3"/>
      <c r="B2214" s="93"/>
      <c r="C2214" s="93"/>
      <c r="D2214" s="93"/>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3"/>
      <c r="B2215" s="93"/>
      <c r="C2215" s="93"/>
      <c r="D2215" s="93"/>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3"/>
      <c r="B2216" s="93"/>
      <c r="C2216" s="93"/>
      <c r="D2216" s="93"/>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3"/>
      <c r="B2217" s="93"/>
      <c r="C2217" s="93"/>
      <c r="D2217" s="93"/>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3"/>
      <c r="B2218" s="93"/>
      <c r="C2218" s="93"/>
      <c r="D2218" s="93"/>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3"/>
      <c r="B2219" s="93"/>
      <c r="C2219" s="93"/>
      <c r="D2219" s="93"/>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3"/>
      <c r="B2220" s="93"/>
      <c r="C2220" s="93"/>
      <c r="D2220" s="93"/>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3"/>
      <c r="B2221" s="93"/>
      <c r="C2221" s="93"/>
      <c r="D2221" s="93"/>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3"/>
      <c r="B2222" s="93"/>
      <c r="C2222" s="93"/>
      <c r="D2222" s="93"/>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3"/>
      <c r="B2223" s="93"/>
      <c r="C2223" s="93"/>
      <c r="D2223" s="93"/>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3"/>
      <c r="B2224" s="93"/>
      <c r="C2224" s="93"/>
      <c r="D2224" s="93"/>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3"/>
      <c r="B2225" s="93"/>
      <c r="C2225" s="93"/>
      <c r="D2225" s="93"/>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3"/>
      <c r="B2226" s="93"/>
      <c r="C2226" s="93"/>
      <c r="D2226" s="93"/>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3"/>
      <c r="B2227" s="93"/>
      <c r="C2227" s="93"/>
      <c r="D2227" s="93"/>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3"/>
      <c r="B2228" s="93"/>
      <c r="C2228" s="93"/>
      <c r="D2228" s="93"/>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3"/>
      <c r="B2229" s="93"/>
      <c r="C2229" s="93"/>
      <c r="D2229" s="93"/>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3"/>
      <c r="B2230" s="93"/>
      <c r="C2230" s="93"/>
      <c r="D2230" s="93"/>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3"/>
      <c r="B2231" s="93"/>
      <c r="C2231" s="93"/>
      <c r="D2231" s="93"/>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3"/>
      <c r="B2232" s="93"/>
      <c r="C2232" s="93"/>
      <c r="D2232" s="93"/>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3"/>
      <c r="B2233" s="93"/>
      <c r="C2233" s="93"/>
      <c r="D2233" s="93"/>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3"/>
      <c r="B2234" s="93"/>
      <c r="C2234" s="93"/>
      <c r="D2234" s="93"/>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3"/>
      <c r="B2235" s="93"/>
      <c r="C2235" s="93"/>
      <c r="D2235" s="93"/>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3"/>
      <c r="B2236" s="93"/>
      <c r="C2236" s="93"/>
      <c r="D2236" s="93"/>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3"/>
      <c r="B2237" s="93"/>
      <c r="C2237" s="93"/>
      <c r="D2237" s="93"/>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3"/>
      <c r="B2238" s="93"/>
      <c r="C2238" s="93"/>
      <c r="D2238" s="93"/>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3"/>
      <c r="B2239" s="93"/>
      <c r="C2239" s="93"/>
      <c r="D2239" s="93"/>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3"/>
      <c r="B2240" s="93"/>
      <c r="C2240" s="93"/>
      <c r="D2240" s="93"/>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3"/>
      <c r="B2241" s="93"/>
      <c r="C2241" s="93"/>
      <c r="D2241" s="93"/>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3"/>
      <c r="B2242" s="93"/>
      <c r="C2242" s="93"/>
      <c r="D2242" s="93"/>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3"/>
      <c r="B2243" s="93"/>
      <c r="C2243" s="93"/>
      <c r="D2243" s="93"/>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3"/>
      <c r="B2244" s="93"/>
      <c r="C2244" s="93"/>
      <c r="D2244" s="93"/>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3"/>
      <c r="B2245" s="93"/>
      <c r="C2245" s="93"/>
      <c r="D2245" s="93"/>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3"/>
      <c r="B2246" s="93"/>
      <c r="C2246" s="93"/>
      <c r="D2246" s="93"/>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3"/>
      <c r="B2247" s="93"/>
      <c r="C2247" s="93"/>
      <c r="D2247" s="93"/>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3"/>
      <c r="B2248" s="93"/>
      <c r="C2248" s="93"/>
      <c r="D2248" s="93"/>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3"/>
      <c r="B2249" s="93"/>
      <c r="C2249" s="93"/>
      <c r="D2249" s="93"/>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3"/>
      <c r="B2250" s="93"/>
      <c r="C2250" s="93"/>
      <c r="D2250" s="93"/>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3"/>
      <c r="B2251" s="93"/>
      <c r="C2251" s="93"/>
      <c r="D2251" s="93"/>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3"/>
      <c r="B2252" s="93"/>
      <c r="C2252" s="93"/>
      <c r="D2252" s="93"/>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3"/>
      <c r="B2253" s="93"/>
      <c r="C2253" s="93"/>
      <c r="D2253" s="93"/>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3"/>
      <c r="B2254" s="93"/>
      <c r="C2254" s="93"/>
      <c r="D2254" s="93"/>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3"/>
      <c r="B2255" s="93"/>
      <c r="C2255" s="93"/>
      <c r="D2255" s="93"/>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3"/>
      <c r="B2256" s="93"/>
      <c r="C2256" s="93"/>
      <c r="D2256" s="93"/>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3"/>
      <c r="B2257" s="93"/>
      <c r="C2257" s="93"/>
      <c r="D2257" s="93"/>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3"/>
      <c r="B2258" s="93"/>
      <c r="C2258" s="93"/>
      <c r="D2258" s="93"/>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3"/>
      <c r="B2259" s="93"/>
      <c r="C2259" s="93"/>
      <c r="D2259" s="93"/>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3"/>
      <c r="B2260" s="93"/>
      <c r="C2260" s="93"/>
      <c r="D2260" s="93"/>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3"/>
      <c r="B2261" s="93"/>
      <c r="C2261" s="93"/>
      <c r="D2261" s="93"/>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3"/>
      <c r="B2262" s="93"/>
      <c r="C2262" s="93"/>
      <c r="D2262" s="93"/>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3"/>
      <c r="B2263" s="93"/>
      <c r="C2263" s="93"/>
      <c r="D2263" s="93"/>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3"/>
      <c r="B2264" s="93"/>
      <c r="C2264" s="93"/>
      <c r="D2264" s="93"/>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3"/>
      <c r="B2265" s="93"/>
      <c r="C2265" s="93"/>
      <c r="D2265" s="93"/>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3"/>
      <c r="B2266" s="93"/>
      <c r="C2266" s="93"/>
      <c r="D2266" s="93"/>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3"/>
      <c r="B2267" s="93"/>
      <c r="C2267" s="93"/>
      <c r="D2267" s="93"/>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3"/>
      <c r="B2268" s="93"/>
      <c r="C2268" s="93"/>
      <c r="D2268" s="93"/>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3"/>
      <c r="B2269" s="93"/>
      <c r="C2269" s="93"/>
      <c r="D2269" s="93"/>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3"/>
      <c r="B2270" s="93"/>
      <c r="C2270" s="93"/>
      <c r="D2270" s="93"/>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3"/>
      <c r="B2271" s="93"/>
      <c r="C2271" s="93"/>
      <c r="D2271" s="93"/>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3"/>
      <c r="B2272" s="93"/>
      <c r="C2272" s="93"/>
      <c r="D2272" s="93"/>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3"/>
      <c r="B2273" s="93"/>
      <c r="C2273" s="93"/>
      <c r="D2273" s="93"/>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3"/>
      <c r="B2274" s="93"/>
      <c r="C2274" s="93"/>
      <c r="D2274" s="93"/>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3"/>
      <c r="B2275" s="93"/>
      <c r="C2275" s="93"/>
      <c r="D2275" s="93"/>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3"/>
      <c r="B2276" s="93"/>
      <c r="C2276" s="93"/>
      <c r="D2276" s="93"/>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3"/>
      <c r="B2277" s="93"/>
      <c r="C2277" s="93"/>
      <c r="D2277" s="93"/>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3"/>
      <c r="B2278" s="93"/>
      <c r="C2278" s="93"/>
      <c r="D2278" s="93"/>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3"/>
      <c r="B2279" s="93"/>
      <c r="C2279" s="93"/>
      <c r="D2279" s="93"/>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3"/>
      <c r="B2280" s="93"/>
      <c r="C2280" s="93"/>
      <c r="D2280" s="93"/>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3"/>
      <c r="B2281" s="93"/>
      <c r="C2281" s="93"/>
      <c r="D2281" s="93"/>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3"/>
      <c r="B2282" s="93"/>
      <c r="C2282" s="93"/>
      <c r="D2282" s="93"/>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3"/>
      <c r="B2283" s="93"/>
      <c r="C2283" s="93"/>
      <c r="D2283" s="93"/>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3"/>
      <c r="B2284" s="93"/>
      <c r="C2284" s="93"/>
      <c r="D2284" s="93"/>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3"/>
      <c r="B2285" s="93"/>
      <c r="C2285" s="93"/>
      <c r="D2285" s="93"/>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3"/>
      <c r="B2286" s="93"/>
      <c r="C2286" s="93"/>
      <c r="D2286" s="93"/>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3"/>
      <c r="B2287" s="93"/>
      <c r="C2287" s="93"/>
      <c r="D2287" s="93"/>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3"/>
      <c r="B2288" s="93"/>
      <c r="C2288" s="93"/>
      <c r="D2288" s="93"/>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3"/>
      <c r="B2289" s="93"/>
      <c r="C2289" s="93"/>
      <c r="D2289" s="93"/>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3"/>
      <c r="B2290" s="93"/>
      <c r="C2290" s="93"/>
      <c r="D2290" s="93"/>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3"/>
      <c r="B2291" s="93"/>
      <c r="C2291" s="93"/>
      <c r="D2291" s="93"/>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3"/>
      <c r="B2292" s="93"/>
      <c r="C2292" s="93"/>
      <c r="D2292" s="93"/>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3"/>
      <c r="B2293" s="93"/>
      <c r="C2293" s="93"/>
      <c r="D2293" s="93"/>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3"/>
      <c r="B2294" s="93"/>
      <c r="C2294" s="93"/>
      <c r="D2294" s="93"/>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3"/>
      <c r="B2295" s="93"/>
      <c r="C2295" s="93"/>
      <c r="D2295" s="93"/>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3"/>
      <c r="B2296" s="93"/>
      <c r="C2296" s="93"/>
      <c r="D2296" s="93"/>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3"/>
      <c r="B2297" s="93"/>
      <c r="C2297" s="93"/>
      <c r="D2297" s="93"/>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3"/>
      <c r="B2298" s="93"/>
      <c r="C2298" s="93"/>
      <c r="D2298" s="93"/>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3"/>
      <c r="B2299" s="93"/>
      <c r="C2299" s="93"/>
      <c r="D2299" s="93"/>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3"/>
      <c r="B2300" s="93"/>
      <c r="C2300" s="93"/>
      <c r="D2300" s="93"/>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3"/>
      <c r="B2301" s="93"/>
      <c r="C2301" s="93"/>
      <c r="D2301" s="93"/>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3"/>
      <c r="B2302" s="93"/>
      <c r="C2302" s="93"/>
      <c r="D2302" s="93"/>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3"/>
      <c r="B2303" s="93"/>
      <c r="C2303" s="93"/>
      <c r="D2303" s="93"/>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3"/>
      <c r="B2304" s="93"/>
      <c r="C2304" s="93"/>
      <c r="D2304" s="93"/>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3"/>
      <c r="B2305" s="93"/>
      <c r="C2305" s="93"/>
      <c r="D2305" s="93"/>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3"/>
      <c r="B2306" s="93"/>
      <c r="C2306" s="93"/>
      <c r="D2306" s="93"/>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3"/>
      <c r="B2307" s="93"/>
      <c r="C2307" s="93"/>
      <c r="D2307" s="93"/>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3"/>
      <c r="B2308" s="93"/>
      <c r="C2308" s="93"/>
      <c r="D2308" s="93"/>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3"/>
      <c r="B2309" s="93"/>
      <c r="C2309" s="93"/>
      <c r="D2309" s="93"/>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3"/>
      <c r="B2310" s="93"/>
      <c r="C2310" s="93"/>
      <c r="D2310" s="93"/>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3"/>
      <c r="B2311" s="93"/>
      <c r="C2311" s="93"/>
      <c r="D2311" s="93"/>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3"/>
      <c r="B2312" s="93"/>
      <c r="C2312" s="93"/>
      <c r="D2312" s="93"/>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3"/>
      <c r="B2313" s="93"/>
      <c r="C2313" s="93"/>
      <c r="D2313" s="93"/>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3"/>
      <c r="B2314" s="93"/>
      <c r="C2314" s="93"/>
      <c r="D2314" s="93"/>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3"/>
      <c r="B2315" s="93"/>
      <c r="C2315" s="93"/>
      <c r="D2315" s="93"/>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3"/>
      <c r="B2316" s="93"/>
      <c r="C2316" s="93"/>
      <c r="D2316" s="93"/>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3"/>
      <c r="B2317" s="93"/>
      <c r="C2317" s="93"/>
      <c r="D2317" s="93"/>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3"/>
      <c r="B2318" s="93"/>
      <c r="C2318" s="93"/>
      <c r="D2318" s="93"/>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3"/>
      <c r="B2319" s="93"/>
      <c r="C2319" s="93"/>
      <c r="D2319" s="93"/>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3"/>
      <c r="B2320" s="93"/>
      <c r="C2320" s="93"/>
      <c r="D2320" s="93"/>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3"/>
      <c r="B2321" s="93"/>
      <c r="C2321" s="93"/>
      <c r="D2321" s="93"/>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3"/>
      <c r="B2322" s="93"/>
      <c r="C2322" s="93"/>
      <c r="D2322" s="93"/>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3"/>
      <c r="B2323" s="93"/>
      <c r="C2323" s="93"/>
      <c r="D2323" s="93"/>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3"/>
      <c r="B2324" s="93"/>
      <c r="C2324" s="93"/>
      <c r="D2324" s="93"/>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3"/>
      <c r="B2325" s="93"/>
      <c r="C2325" s="93"/>
      <c r="D2325" s="93"/>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3"/>
      <c r="B2326" s="93"/>
      <c r="C2326" s="93"/>
      <c r="D2326" s="93"/>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3"/>
      <c r="B2327" s="93"/>
      <c r="C2327" s="93"/>
      <c r="D2327" s="93"/>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3"/>
      <c r="B2328" s="93"/>
      <c r="C2328" s="93"/>
      <c r="D2328" s="93"/>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3"/>
      <c r="B2329" s="93"/>
      <c r="C2329" s="93"/>
      <c r="D2329" s="93"/>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3"/>
      <c r="B2330" s="93"/>
      <c r="C2330" s="93"/>
      <c r="D2330" s="93"/>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3"/>
      <c r="B2331" s="93"/>
      <c r="C2331" s="93"/>
      <c r="D2331" s="93"/>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3"/>
      <c r="B2332" s="93"/>
      <c r="C2332" s="93"/>
      <c r="D2332" s="93"/>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3"/>
      <c r="B2333" s="93"/>
      <c r="C2333" s="93"/>
      <c r="D2333" s="93"/>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3"/>
      <c r="B2334" s="93"/>
      <c r="C2334" s="93"/>
      <c r="D2334" s="93"/>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3"/>
      <c r="B2335" s="93"/>
      <c r="C2335" s="93"/>
      <c r="D2335" s="93"/>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3"/>
      <c r="B2336" s="93"/>
      <c r="C2336" s="93"/>
      <c r="D2336" s="93"/>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3"/>
      <c r="B2337" s="93"/>
      <c r="C2337" s="93"/>
      <c r="D2337" s="93"/>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3"/>
      <c r="B2338" s="93"/>
      <c r="C2338" s="93"/>
      <c r="D2338" s="93"/>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3"/>
      <c r="B2339" s="93"/>
      <c r="C2339" s="93"/>
      <c r="D2339" s="93"/>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3"/>
      <c r="B2340" s="93"/>
      <c r="C2340" s="93"/>
      <c r="D2340" s="93"/>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3"/>
      <c r="B2341" s="93"/>
      <c r="C2341" s="93"/>
      <c r="D2341" s="93"/>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3"/>
      <c r="B2342" s="93"/>
      <c r="C2342" s="93"/>
      <c r="D2342" s="93"/>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3"/>
      <c r="B2343" s="93"/>
      <c r="C2343" s="93"/>
      <c r="D2343" s="93"/>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3"/>
      <c r="B2344" s="93"/>
      <c r="C2344" s="93"/>
      <c r="D2344" s="93"/>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3"/>
      <c r="B2345" s="93"/>
      <c r="C2345" s="93"/>
      <c r="D2345" s="93"/>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3"/>
      <c r="B2346" s="93"/>
      <c r="C2346" s="93"/>
      <c r="D2346" s="93"/>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3"/>
      <c r="B2347" s="93"/>
      <c r="C2347" s="93"/>
      <c r="D2347" s="93"/>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3"/>
      <c r="B2348" s="93"/>
      <c r="C2348" s="93"/>
      <c r="D2348" s="93"/>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3"/>
      <c r="B2349" s="93"/>
      <c r="C2349" s="93"/>
      <c r="D2349" s="93"/>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3"/>
      <c r="B2350" s="93"/>
      <c r="C2350" s="93"/>
      <c r="D2350" s="93"/>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3"/>
      <c r="B2351" s="93"/>
      <c r="C2351" s="93"/>
      <c r="D2351" s="93"/>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3"/>
      <c r="B2352" s="93"/>
      <c r="C2352" s="93"/>
      <c r="D2352" s="93"/>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3"/>
      <c r="B2353" s="93"/>
      <c r="C2353" s="93"/>
      <c r="D2353" s="93"/>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3"/>
      <c r="B2354" s="93"/>
      <c r="C2354" s="93"/>
      <c r="D2354" s="93"/>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3"/>
      <c r="B2355" s="93"/>
      <c r="C2355" s="93"/>
      <c r="D2355" s="93"/>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3"/>
      <c r="B2356" s="93"/>
      <c r="C2356" s="93"/>
      <c r="D2356" s="93"/>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3"/>
      <c r="B2357" s="93"/>
      <c r="C2357" s="93"/>
      <c r="D2357" s="93"/>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3"/>
      <c r="B2358" s="93"/>
      <c r="C2358" s="93"/>
      <c r="D2358" s="93"/>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3"/>
      <c r="B2359" s="93"/>
      <c r="C2359" s="93"/>
      <c r="D2359" s="93"/>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3"/>
      <c r="B2360" s="93"/>
      <c r="C2360" s="93"/>
      <c r="D2360" s="93"/>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3"/>
      <c r="B2361" s="93"/>
      <c r="C2361" s="93"/>
      <c r="D2361" s="93"/>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3"/>
      <c r="B2362" s="93"/>
      <c r="C2362" s="93"/>
      <c r="D2362" s="93"/>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3"/>
      <c r="B2363" s="93"/>
      <c r="C2363" s="93"/>
      <c r="D2363" s="93"/>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3"/>
      <c r="B2364" s="93"/>
      <c r="C2364" s="93"/>
      <c r="D2364" s="93"/>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3"/>
      <c r="B2365" s="93"/>
      <c r="C2365" s="93"/>
      <c r="D2365" s="93"/>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3"/>
      <c r="B2366" s="93"/>
      <c r="C2366" s="93"/>
      <c r="D2366" s="93"/>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3"/>
      <c r="B2367" s="93"/>
      <c r="C2367" s="93"/>
      <c r="D2367" s="93"/>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3"/>
      <c r="B2368" s="93"/>
      <c r="C2368" s="93"/>
      <c r="D2368" s="93"/>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3"/>
      <c r="B2369" s="93"/>
      <c r="C2369" s="93"/>
      <c r="D2369" s="93"/>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3"/>
      <c r="B2370" s="93"/>
      <c r="C2370" s="93"/>
      <c r="D2370" s="93"/>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3"/>
      <c r="B2371" s="93"/>
      <c r="C2371" s="93"/>
      <c r="D2371" s="93"/>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3"/>
      <c r="B2372" s="93"/>
      <c r="C2372" s="93"/>
      <c r="D2372" s="93"/>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3"/>
      <c r="B2373" s="93"/>
      <c r="C2373" s="93"/>
      <c r="D2373" s="93"/>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3"/>
      <c r="B2374" s="93"/>
      <c r="C2374" s="93"/>
      <c r="D2374" s="93"/>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3"/>
      <c r="B2375" s="93"/>
      <c r="C2375" s="93"/>
      <c r="D2375" s="93"/>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3"/>
      <c r="B2376" s="93"/>
      <c r="C2376" s="93"/>
      <c r="D2376" s="93"/>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3"/>
      <c r="B2377" s="93"/>
      <c r="C2377" s="93"/>
      <c r="D2377" s="93"/>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3"/>
      <c r="B2378" s="93"/>
      <c r="C2378" s="93"/>
      <c r="D2378" s="93"/>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3"/>
      <c r="B2379" s="93"/>
      <c r="C2379" s="93"/>
      <c r="D2379" s="93"/>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3"/>
      <c r="B2380" s="93"/>
      <c r="C2380" s="93"/>
      <c r="D2380" s="93"/>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3"/>
      <c r="B2381" s="93"/>
      <c r="C2381" s="93"/>
      <c r="D2381" s="93"/>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3"/>
      <c r="B2382" s="93"/>
      <c r="C2382" s="93"/>
      <c r="D2382" s="93"/>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3"/>
      <c r="B2383" s="93"/>
      <c r="C2383" s="93"/>
      <c r="D2383" s="93"/>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3"/>
      <c r="B2384" s="93"/>
      <c r="C2384" s="93"/>
      <c r="D2384" s="93"/>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3"/>
      <c r="B2385" s="93"/>
      <c r="C2385" s="93"/>
      <c r="D2385" s="93"/>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3"/>
      <c r="B2386" s="93"/>
      <c r="C2386" s="93"/>
      <c r="D2386" s="93"/>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3"/>
      <c r="B2387" s="93"/>
      <c r="C2387" s="93"/>
      <c r="D2387" s="93"/>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3"/>
      <c r="B2388" s="93"/>
      <c r="C2388" s="93"/>
      <c r="D2388" s="93"/>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3"/>
      <c r="B2389" s="93"/>
      <c r="C2389" s="93"/>
      <c r="D2389" s="93"/>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3"/>
      <c r="B2390" s="93"/>
      <c r="C2390" s="93"/>
      <c r="D2390" s="93"/>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3"/>
      <c r="B2391" s="93"/>
      <c r="C2391" s="93"/>
      <c r="D2391" s="93"/>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3"/>
      <c r="B2392" s="93"/>
      <c r="C2392" s="93"/>
      <c r="D2392" s="93"/>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3"/>
      <c r="B2393" s="93"/>
      <c r="C2393" s="93"/>
      <c r="D2393" s="93"/>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3"/>
      <c r="B2394" s="93"/>
      <c r="C2394" s="93"/>
      <c r="D2394" s="93"/>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3"/>
      <c r="B2395" s="93"/>
      <c r="C2395" s="93"/>
      <c r="D2395" s="93"/>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3"/>
      <c r="B2396" s="93"/>
      <c r="C2396" s="93"/>
      <c r="D2396" s="93"/>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3"/>
      <c r="B2397" s="93"/>
      <c r="C2397" s="93"/>
      <c r="D2397" s="93"/>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3"/>
      <c r="B2398" s="93"/>
      <c r="C2398" s="93"/>
      <c r="D2398" s="93"/>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3"/>
      <c r="B2399" s="93"/>
      <c r="C2399" s="93"/>
      <c r="D2399" s="93"/>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3"/>
      <c r="B2400" s="93"/>
      <c r="C2400" s="93"/>
      <c r="D2400" s="93"/>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3"/>
      <c r="B2401" s="93"/>
      <c r="C2401" s="93"/>
      <c r="D2401" s="93"/>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3"/>
      <c r="B2402" s="93"/>
      <c r="C2402" s="93"/>
      <c r="D2402" s="93"/>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3"/>
      <c r="B2403" s="93"/>
      <c r="C2403" s="93"/>
      <c r="D2403" s="93"/>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3"/>
      <c r="B2404" s="93"/>
      <c r="C2404" s="93"/>
      <c r="D2404" s="93"/>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3"/>
      <c r="B2405" s="93"/>
      <c r="C2405" s="93"/>
      <c r="D2405" s="93"/>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3"/>
      <c r="B2406" s="93"/>
      <c r="C2406" s="93"/>
      <c r="D2406" s="93"/>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3"/>
      <c r="B2407" s="93"/>
      <c r="C2407" s="93"/>
      <c r="D2407" s="93"/>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3"/>
      <c r="B2408" s="93"/>
      <c r="C2408" s="93"/>
      <c r="D2408" s="93"/>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3"/>
      <c r="B2409" s="93"/>
      <c r="C2409" s="93"/>
      <c r="D2409" s="93"/>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3"/>
      <c r="B2410" s="93"/>
      <c r="C2410" s="93"/>
      <c r="D2410" s="93"/>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3"/>
      <c r="B2411" s="93"/>
      <c r="C2411" s="93"/>
      <c r="D2411" s="93"/>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3"/>
      <c r="B2412" s="93"/>
      <c r="C2412" s="93"/>
      <c r="D2412" s="93"/>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3"/>
      <c r="B2413" s="93"/>
      <c r="C2413" s="93"/>
      <c r="D2413" s="93"/>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3"/>
      <c r="B2414" s="93"/>
      <c r="C2414" s="93"/>
      <c r="D2414" s="93"/>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3"/>
      <c r="B2415" s="93"/>
      <c r="C2415" s="93"/>
      <c r="D2415" s="93"/>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3"/>
      <c r="B2416" s="93"/>
      <c r="C2416" s="93"/>
      <c r="D2416" s="93"/>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3"/>
      <c r="B2417" s="93"/>
      <c r="C2417" s="93"/>
      <c r="D2417" s="93"/>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3"/>
      <c r="B2418" s="93"/>
      <c r="C2418" s="93"/>
      <c r="D2418" s="93"/>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3"/>
      <c r="B2419" s="93"/>
      <c r="C2419" s="93"/>
      <c r="D2419" s="93"/>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3"/>
      <c r="B2420" s="93"/>
      <c r="C2420" s="93"/>
      <c r="D2420" s="93"/>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3"/>
      <c r="B2421" s="93"/>
      <c r="C2421" s="93"/>
      <c r="D2421" s="93"/>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3"/>
      <c r="B2422" s="93"/>
      <c r="C2422" s="93"/>
      <c r="D2422" s="93"/>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3"/>
      <c r="B2423" s="93"/>
      <c r="C2423" s="93"/>
      <c r="D2423" s="93"/>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3"/>
      <c r="B2424" s="93"/>
      <c r="C2424" s="93"/>
      <c r="D2424" s="93"/>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3"/>
      <c r="B2425" s="93"/>
      <c r="C2425" s="93"/>
      <c r="D2425" s="93"/>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3"/>
      <c r="B2426" s="93"/>
      <c r="C2426" s="93"/>
      <c r="D2426" s="93"/>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3"/>
      <c r="B2427" s="93"/>
      <c r="C2427" s="93"/>
      <c r="D2427" s="93"/>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3"/>
      <c r="B2428" s="93"/>
      <c r="C2428" s="93"/>
      <c r="D2428" s="93"/>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3"/>
      <c r="B2429" s="93"/>
      <c r="C2429" s="93"/>
      <c r="D2429" s="93"/>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3"/>
      <c r="B2430" s="93"/>
      <c r="C2430" s="93"/>
      <c r="D2430" s="93"/>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3"/>
      <c r="B2431" s="93"/>
      <c r="C2431" s="93"/>
      <c r="D2431" s="93"/>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3"/>
      <c r="B2432" s="93"/>
      <c r="C2432" s="93"/>
      <c r="D2432" s="93"/>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3"/>
      <c r="B2433" s="93"/>
      <c r="C2433" s="93"/>
      <c r="D2433" s="93"/>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3"/>
      <c r="B2434" s="93"/>
      <c r="C2434" s="93"/>
      <c r="D2434" s="93"/>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3"/>
      <c r="B2435" s="93"/>
      <c r="C2435" s="93"/>
      <c r="D2435" s="93"/>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3"/>
      <c r="B2436" s="93"/>
      <c r="C2436" s="93"/>
      <c r="D2436" s="93"/>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3"/>
      <c r="B2437" s="93"/>
      <c r="C2437" s="93"/>
      <c r="D2437" s="93"/>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3"/>
      <c r="B2438" s="93"/>
      <c r="C2438" s="93"/>
      <c r="D2438" s="93"/>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3"/>
      <c r="B2439" s="93"/>
      <c r="C2439" s="93"/>
      <c r="D2439" s="93"/>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3"/>
      <c r="B2440" s="93"/>
      <c r="C2440" s="93"/>
      <c r="D2440" s="93"/>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3"/>
      <c r="B2441" s="93"/>
      <c r="C2441" s="93"/>
      <c r="D2441" s="93"/>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3"/>
      <c r="B2442" s="93"/>
      <c r="C2442" s="93"/>
      <c r="D2442" s="93"/>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3"/>
      <c r="B2443" s="93"/>
      <c r="C2443" s="93"/>
      <c r="D2443" s="93"/>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3"/>
      <c r="B2444" s="93"/>
      <c r="C2444" s="93"/>
      <c r="D2444" s="93"/>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3"/>
      <c r="B2445" s="93"/>
      <c r="C2445" s="93"/>
      <c r="D2445" s="93"/>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3"/>
      <c r="B2446" s="93"/>
      <c r="C2446" s="93"/>
      <c r="D2446" s="93"/>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3"/>
      <c r="B2447" s="93"/>
      <c r="C2447" s="93"/>
      <c r="D2447" s="93"/>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3"/>
      <c r="B2448" s="93"/>
      <c r="C2448" s="93"/>
      <c r="D2448" s="93"/>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3"/>
      <c r="B2449" s="93"/>
      <c r="C2449" s="93"/>
      <c r="D2449" s="93"/>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3"/>
      <c r="B2450" s="93"/>
      <c r="C2450" s="93"/>
      <c r="D2450" s="93"/>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3"/>
      <c r="B2451" s="93"/>
      <c r="C2451" s="93"/>
      <c r="D2451" s="93"/>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3"/>
      <c r="B2452" s="93"/>
      <c r="C2452" s="93"/>
      <c r="D2452" s="93"/>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3"/>
      <c r="B2453" s="93"/>
      <c r="C2453" s="93"/>
      <c r="D2453" s="93"/>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3"/>
      <c r="B2454" s="93"/>
      <c r="C2454" s="93"/>
      <c r="D2454" s="93"/>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3"/>
      <c r="B2455" s="93"/>
      <c r="C2455" s="93"/>
      <c r="D2455" s="93"/>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3"/>
      <c r="B2456" s="93"/>
      <c r="C2456" s="93"/>
      <c r="D2456" s="93"/>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3"/>
      <c r="B2457" s="93"/>
      <c r="C2457" s="93"/>
      <c r="D2457" s="93"/>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3"/>
      <c r="B2458" s="93"/>
      <c r="C2458" s="93"/>
      <c r="D2458" s="93"/>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3"/>
      <c r="B2459" s="93"/>
      <c r="C2459" s="93"/>
      <c r="D2459" s="93"/>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3"/>
      <c r="B2460" s="93"/>
      <c r="C2460" s="93"/>
      <c r="D2460" s="93"/>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3"/>
      <c r="B2461" s="93"/>
      <c r="C2461" s="93"/>
      <c r="D2461" s="93"/>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3"/>
      <c r="B2462" s="93"/>
      <c r="C2462" s="93"/>
      <c r="D2462" s="93"/>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3"/>
      <c r="B2463" s="93"/>
      <c r="C2463" s="93"/>
      <c r="D2463" s="93"/>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3"/>
      <c r="B2464" s="93"/>
      <c r="C2464" s="93"/>
      <c r="D2464" s="93"/>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3"/>
      <c r="B2465" s="93"/>
      <c r="C2465" s="93"/>
      <c r="D2465" s="93"/>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3"/>
      <c r="B2466" s="93"/>
      <c r="C2466" s="93"/>
      <c r="D2466" s="93"/>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3"/>
      <c r="B2467" s="93"/>
      <c r="C2467" s="93"/>
      <c r="D2467" s="93"/>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3"/>
      <c r="B2468" s="93"/>
      <c r="C2468" s="93"/>
      <c r="D2468" s="93"/>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3"/>
      <c r="B2469" s="93"/>
      <c r="C2469" s="93"/>
      <c r="D2469" s="93"/>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3"/>
      <c r="B2470" s="93"/>
      <c r="C2470" s="93"/>
      <c r="D2470" s="93"/>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3"/>
      <c r="B2471" s="93"/>
      <c r="C2471" s="93"/>
      <c r="D2471" s="93"/>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3"/>
      <c r="B2472" s="93"/>
      <c r="C2472" s="93"/>
      <c r="D2472" s="93"/>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3"/>
      <c r="B2473" s="93"/>
      <c r="C2473" s="93"/>
      <c r="D2473" s="93"/>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3"/>
      <c r="B2474" s="93"/>
      <c r="C2474" s="93"/>
      <c r="D2474" s="93"/>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3"/>
      <c r="B2475" s="93"/>
      <c r="C2475" s="93"/>
      <c r="D2475" s="93"/>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3"/>
      <c r="B2476" s="93"/>
      <c r="C2476" s="93"/>
      <c r="D2476" s="93"/>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3"/>
      <c r="B2477" s="93"/>
      <c r="C2477" s="93"/>
      <c r="D2477" s="93"/>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3"/>
      <c r="B2478" s="93"/>
      <c r="C2478" s="93"/>
      <c r="D2478" s="93"/>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3"/>
      <c r="B2479" s="93"/>
      <c r="C2479" s="93"/>
      <c r="D2479" s="93"/>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3"/>
      <c r="B2480" s="93"/>
      <c r="C2480" s="93"/>
      <c r="D2480" s="93"/>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3"/>
      <c r="B2481" s="93"/>
      <c r="C2481" s="93"/>
      <c r="D2481" s="93"/>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3"/>
      <c r="B2482" s="93"/>
      <c r="C2482" s="93"/>
      <c r="D2482" s="93"/>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3"/>
      <c r="B2483" s="93"/>
      <c r="C2483" s="93"/>
      <c r="D2483" s="93"/>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3"/>
      <c r="B2484" s="93"/>
      <c r="C2484" s="93"/>
      <c r="D2484" s="93"/>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3"/>
      <c r="B2485" s="93"/>
      <c r="C2485" s="93"/>
      <c r="D2485" s="93"/>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3"/>
      <c r="B2486" s="93"/>
      <c r="C2486" s="93"/>
      <c r="D2486" s="93"/>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3"/>
      <c r="B2487" s="93"/>
      <c r="C2487" s="93"/>
      <c r="D2487" s="93"/>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3"/>
      <c r="B2488" s="93"/>
      <c r="C2488" s="93"/>
      <c r="D2488" s="93"/>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3"/>
      <c r="B2489" s="93"/>
      <c r="C2489" s="93"/>
      <c r="D2489" s="93"/>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3"/>
      <c r="B2490" s="93"/>
      <c r="C2490" s="93"/>
      <c r="D2490" s="93"/>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3"/>
      <c r="B2491" s="93"/>
      <c r="C2491" s="93"/>
      <c r="D2491" s="93"/>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3"/>
      <c r="B2492" s="93"/>
      <c r="C2492" s="93"/>
      <c r="D2492" s="93"/>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3"/>
      <c r="B2493" s="93"/>
      <c r="C2493" s="93"/>
      <c r="D2493" s="93"/>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3"/>
      <c r="B2494" s="93"/>
      <c r="C2494" s="93"/>
      <c r="D2494" s="93"/>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3"/>
      <c r="B2495" s="93"/>
      <c r="C2495" s="93"/>
      <c r="D2495" s="93"/>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3"/>
      <c r="B2496" s="93"/>
      <c r="C2496" s="93"/>
      <c r="D2496" s="93"/>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3"/>
      <c r="B2497" s="93"/>
      <c r="C2497" s="93"/>
      <c r="D2497" s="93"/>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3"/>
      <c r="B2498" s="93"/>
      <c r="C2498" s="93"/>
      <c r="D2498" s="93"/>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3"/>
      <c r="B2499" s="93"/>
      <c r="C2499" s="93"/>
      <c r="D2499" s="93"/>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3"/>
      <c r="B2500" s="93"/>
      <c r="C2500" s="93"/>
      <c r="D2500" s="93"/>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3"/>
      <c r="B2501" s="93"/>
      <c r="C2501" s="93"/>
      <c r="D2501" s="93"/>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3"/>
      <c r="B2502" s="93"/>
      <c r="C2502" s="93"/>
      <c r="D2502" s="93"/>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3"/>
      <c r="B2503" s="93"/>
      <c r="C2503" s="93"/>
      <c r="D2503" s="93"/>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3"/>
      <c r="B2504" s="93"/>
      <c r="C2504" s="93"/>
      <c r="D2504" s="93"/>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3"/>
      <c r="B2505" s="93"/>
      <c r="C2505" s="93"/>
      <c r="D2505" s="93"/>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3"/>
      <c r="B2506" s="93"/>
      <c r="C2506" s="93"/>
      <c r="D2506" s="93"/>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3"/>
      <c r="B2507" s="93"/>
      <c r="C2507" s="93"/>
      <c r="D2507" s="93"/>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3"/>
      <c r="B2508" s="93"/>
      <c r="C2508" s="93"/>
      <c r="D2508" s="93"/>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3"/>
      <c r="B2509" s="93"/>
      <c r="C2509" s="93"/>
      <c r="D2509" s="93"/>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3"/>
      <c r="B2510" s="93"/>
      <c r="C2510" s="93"/>
      <c r="D2510" s="93"/>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3"/>
      <c r="B2511" s="93"/>
      <c r="C2511" s="93"/>
      <c r="D2511" s="93"/>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3"/>
      <c r="B2512" s="93"/>
      <c r="C2512" s="93"/>
      <c r="D2512" s="93"/>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3"/>
      <c r="B2513" s="93"/>
      <c r="C2513" s="93"/>
      <c r="D2513" s="93"/>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3"/>
      <c r="B2514" s="93"/>
      <c r="C2514" s="93"/>
      <c r="D2514" s="93"/>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3"/>
      <c r="B2515" s="93"/>
      <c r="C2515" s="93"/>
      <c r="D2515" s="93"/>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3"/>
      <c r="B2516" s="93"/>
      <c r="C2516" s="93"/>
      <c r="D2516" s="93"/>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3"/>
      <c r="B2517" s="93"/>
      <c r="C2517" s="93"/>
      <c r="D2517" s="93"/>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3"/>
      <c r="B2518" s="93"/>
      <c r="C2518" s="93"/>
      <c r="D2518" s="93"/>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3"/>
      <c r="B2519" s="93"/>
      <c r="C2519" s="93"/>
      <c r="D2519" s="93"/>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3"/>
      <c r="B2520" s="93"/>
      <c r="C2520" s="93"/>
      <c r="D2520" s="93"/>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3"/>
      <c r="B2521" s="93"/>
      <c r="C2521" s="93"/>
      <c r="D2521" s="93"/>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3"/>
      <c r="B2522" s="93"/>
      <c r="C2522" s="93"/>
      <c r="D2522" s="93"/>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3"/>
      <c r="B2523" s="93"/>
      <c r="C2523" s="93"/>
      <c r="D2523" s="93"/>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3"/>
      <c r="B2524" s="93"/>
      <c r="C2524" s="93"/>
      <c r="D2524" s="93"/>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3"/>
      <c r="B2525" s="93"/>
      <c r="C2525" s="93"/>
      <c r="D2525" s="93"/>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3"/>
      <c r="B2526" s="93"/>
      <c r="C2526" s="93"/>
      <c r="D2526" s="93"/>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3"/>
      <c r="B2527" s="93"/>
      <c r="C2527" s="93"/>
      <c r="D2527" s="93"/>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3"/>
      <c r="B2528" s="93"/>
      <c r="C2528" s="93"/>
      <c r="D2528" s="93"/>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3"/>
      <c r="B2529" s="93"/>
      <c r="C2529" s="93"/>
      <c r="D2529" s="93"/>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3"/>
      <c r="B2530" s="93"/>
      <c r="C2530" s="93"/>
      <c r="D2530" s="93"/>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3"/>
      <c r="B2531" s="93"/>
      <c r="C2531" s="93"/>
      <c r="D2531" s="93"/>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3"/>
      <c r="B2532" s="93"/>
      <c r="C2532" s="93"/>
      <c r="D2532" s="93"/>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3"/>
      <c r="B2533" s="93"/>
      <c r="C2533" s="93"/>
      <c r="D2533" s="93"/>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3"/>
      <c r="B2534" s="93"/>
      <c r="C2534" s="93"/>
      <c r="D2534" s="93"/>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3"/>
      <c r="B2535" s="93"/>
      <c r="C2535" s="93"/>
      <c r="D2535" s="93"/>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3"/>
      <c r="B2536" s="93"/>
      <c r="C2536" s="93"/>
      <c r="D2536" s="93"/>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3"/>
      <c r="B2537" s="93"/>
      <c r="C2537" s="93"/>
      <c r="D2537" s="93"/>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3"/>
      <c r="B2538" s="93"/>
      <c r="C2538" s="93"/>
      <c r="D2538" s="93"/>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3"/>
      <c r="B2539" s="93"/>
      <c r="C2539" s="93"/>
      <c r="D2539" s="93"/>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3"/>
      <c r="B2540" s="93"/>
      <c r="C2540" s="93"/>
      <c r="D2540" s="93"/>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3"/>
      <c r="B2541" s="93"/>
      <c r="C2541" s="93"/>
      <c r="D2541" s="93"/>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3"/>
      <c r="B2542" s="93"/>
      <c r="C2542" s="93"/>
      <c r="D2542" s="93"/>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3"/>
      <c r="B2543" s="93"/>
      <c r="C2543" s="93"/>
      <c r="D2543" s="93"/>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3"/>
      <c r="B2544" s="93"/>
      <c r="C2544" s="93"/>
      <c r="D2544" s="93"/>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3"/>
      <c r="B2545" s="93"/>
      <c r="C2545" s="93"/>
      <c r="D2545" s="93"/>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3"/>
      <c r="B2546" s="93"/>
      <c r="C2546" s="93"/>
      <c r="D2546" s="93"/>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3"/>
      <c r="B2547" s="93"/>
      <c r="C2547" s="93"/>
      <c r="D2547" s="93"/>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3"/>
      <c r="B2548" s="93"/>
      <c r="C2548" s="93"/>
      <c r="D2548" s="93"/>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3"/>
      <c r="B2549" s="93"/>
      <c r="C2549" s="93"/>
      <c r="D2549" s="93"/>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3"/>
      <c r="B2550" s="93"/>
      <c r="C2550" s="93"/>
      <c r="D2550" s="93"/>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3"/>
      <c r="B2551" s="93"/>
      <c r="C2551" s="93"/>
      <c r="D2551" s="93"/>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3"/>
      <c r="B2552" s="93"/>
      <c r="C2552" s="93"/>
      <c r="D2552" s="93"/>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3"/>
      <c r="B2553" s="93"/>
      <c r="C2553" s="93"/>
      <c r="D2553" s="93"/>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3"/>
      <c r="B2554" s="93"/>
      <c r="C2554" s="93"/>
      <c r="D2554" s="93"/>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3"/>
      <c r="B2555" s="93"/>
      <c r="C2555" s="93"/>
      <c r="D2555" s="93"/>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3"/>
      <c r="B2556" s="93"/>
      <c r="C2556" s="93"/>
      <c r="D2556" s="93"/>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3"/>
      <c r="B2557" s="93"/>
      <c r="C2557" s="93"/>
      <c r="D2557" s="93"/>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3"/>
      <c r="B2558" s="93"/>
      <c r="C2558" s="93"/>
      <c r="D2558" s="93"/>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3"/>
      <c r="B2559" s="93"/>
      <c r="C2559" s="93"/>
      <c r="D2559" s="93"/>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3"/>
      <c r="B2560" s="93"/>
      <c r="C2560" s="93"/>
      <c r="D2560" s="93"/>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3"/>
      <c r="B2561" s="93"/>
      <c r="C2561" s="93"/>
      <c r="D2561" s="93"/>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3"/>
      <c r="B2562" s="93"/>
      <c r="C2562" s="93"/>
      <c r="D2562" s="93"/>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3"/>
      <c r="B2563" s="93"/>
      <c r="C2563" s="93"/>
      <c r="D2563" s="93"/>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3"/>
      <c r="B2564" s="93"/>
      <c r="C2564" s="93"/>
      <c r="D2564" s="93"/>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3"/>
      <c r="B2565" s="93"/>
      <c r="C2565" s="93"/>
      <c r="D2565" s="93"/>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3"/>
      <c r="B2566" s="93"/>
      <c r="C2566" s="93"/>
      <c r="D2566" s="93"/>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3"/>
      <c r="B2567" s="93"/>
      <c r="C2567" s="93"/>
      <c r="D2567" s="93"/>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3"/>
      <c r="B2568" s="93"/>
      <c r="C2568" s="93"/>
      <c r="D2568" s="93"/>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3"/>
      <c r="B2569" s="93"/>
      <c r="C2569" s="93"/>
      <c r="D2569" s="93"/>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3"/>
      <c r="B2570" s="93"/>
      <c r="C2570" s="93"/>
      <c r="D2570" s="93"/>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3"/>
      <c r="B2571" s="93"/>
      <c r="C2571" s="93"/>
      <c r="D2571" s="93"/>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3"/>
      <c r="B2572" s="93"/>
      <c r="C2572" s="93"/>
      <c r="D2572" s="93"/>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3"/>
      <c r="B2573" s="93"/>
      <c r="C2573" s="93"/>
      <c r="D2573" s="93"/>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3"/>
      <c r="B2574" s="93"/>
      <c r="C2574" s="93"/>
      <c r="D2574" s="93"/>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3"/>
      <c r="B2575" s="93"/>
      <c r="C2575" s="93"/>
      <c r="D2575" s="93"/>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3"/>
      <c r="B2576" s="93"/>
      <c r="C2576" s="93"/>
      <c r="D2576" s="93"/>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3"/>
      <c r="B2577" s="93"/>
      <c r="C2577" s="93"/>
      <c r="D2577" s="93"/>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3"/>
      <c r="B2578" s="93"/>
      <c r="C2578" s="93"/>
      <c r="D2578" s="93"/>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3"/>
      <c r="B2579" s="93"/>
      <c r="C2579" s="93"/>
      <c r="D2579" s="93"/>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3"/>
      <c r="B2580" s="93"/>
      <c r="C2580" s="93"/>
      <c r="D2580" s="93"/>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3"/>
      <c r="B2581" s="93"/>
      <c r="C2581" s="93"/>
      <c r="D2581" s="93"/>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3"/>
      <c r="B2582" s="93"/>
      <c r="C2582" s="93"/>
      <c r="D2582" s="93"/>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3"/>
      <c r="B2583" s="93"/>
      <c r="C2583" s="93"/>
      <c r="D2583" s="93"/>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3"/>
      <c r="B2584" s="93"/>
      <c r="C2584" s="93"/>
      <c r="D2584" s="93"/>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3"/>
      <c r="B2585" s="93"/>
      <c r="C2585" s="93"/>
      <c r="D2585" s="93"/>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3"/>
      <c r="B2586" s="93"/>
      <c r="C2586" s="93"/>
      <c r="D2586" s="93"/>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3"/>
      <c r="B2587" s="93"/>
      <c r="C2587" s="93"/>
      <c r="D2587" s="93"/>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3"/>
      <c r="B2588" s="93"/>
      <c r="C2588" s="93"/>
      <c r="D2588" s="93"/>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3"/>
      <c r="B2589" s="93"/>
      <c r="C2589" s="93"/>
      <c r="D2589" s="93"/>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3"/>
      <c r="B2590" s="93"/>
      <c r="C2590" s="93"/>
      <c r="D2590" s="93"/>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3"/>
      <c r="B2591" s="93"/>
      <c r="C2591" s="93"/>
      <c r="D2591" s="93"/>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3"/>
      <c r="B2592" s="93"/>
      <c r="C2592" s="93"/>
      <c r="D2592" s="93"/>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3"/>
      <c r="B2593" s="93"/>
      <c r="C2593" s="93"/>
      <c r="D2593" s="93"/>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3"/>
      <c r="B2594" s="93"/>
      <c r="C2594" s="93"/>
      <c r="D2594" s="93"/>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3"/>
      <c r="B2595" s="93"/>
      <c r="C2595" s="93"/>
      <c r="D2595" s="93"/>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3"/>
      <c r="B2596" s="93"/>
      <c r="C2596" s="93"/>
      <c r="D2596" s="93"/>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3"/>
      <c r="B2597" s="93"/>
      <c r="C2597" s="93"/>
      <c r="D2597" s="93"/>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3"/>
      <c r="B2598" s="93"/>
      <c r="C2598" s="93"/>
      <c r="D2598" s="93"/>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3"/>
      <c r="B2599" s="93"/>
      <c r="C2599" s="93"/>
      <c r="D2599" s="93"/>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3"/>
      <c r="B2600" s="93"/>
      <c r="C2600" s="93"/>
      <c r="D2600" s="93"/>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3"/>
      <c r="B2601" s="93"/>
      <c r="C2601" s="93"/>
      <c r="D2601" s="93"/>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3"/>
      <c r="B2602" s="93"/>
      <c r="C2602" s="93"/>
      <c r="D2602" s="93"/>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3"/>
      <c r="B2603" s="93"/>
      <c r="C2603" s="93"/>
      <c r="D2603" s="93"/>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3"/>
      <c r="B2604" s="93"/>
      <c r="C2604" s="93"/>
      <c r="D2604" s="93"/>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3"/>
      <c r="B2605" s="93"/>
      <c r="C2605" s="93"/>
      <c r="D2605" s="93"/>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3"/>
      <c r="B2606" s="93"/>
      <c r="C2606" s="93"/>
      <c r="D2606" s="93"/>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3"/>
      <c r="B2607" s="93"/>
      <c r="C2607" s="93"/>
      <c r="D2607" s="93"/>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3"/>
      <c r="B2608" s="93"/>
      <c r="C2608" s="93"/>
      <c r="D2608" s="93"/>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3"/>
      <c r="B2609" s="93"/>
      <c r="C2609" s="93"/>
      <c r="D2609" s="93"/>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3"/>
      <c r="B2610" s="93"/>
      <c r="C2610" s="93"/>
      <c r="D2610" s="93"/>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3"/>
      <c r="B2611" s="93"/>
      <c r="C2611" s="93"/>
      <c r="D2611" s="93"/>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3"/>
      <c r="B2612" s="93"/>
      <c r="C2612" s="93"/>
      <c r="D2612" s="93"/>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3"/>
      <c r="B2613" s="93"/>
      <c r="C2613" s="93"/>
      <c r="D2613" s="93"/>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3"/>
      <c r="B2614" s="93"/>
      <c r="C2614" s="93"/>
      <c r="D2614" s="93"/>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3"/>
      <c r="B2615" s="93"/>
      <c r="C2615" s="93"/>
      <c r="D2615" s="93"/>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3"/>
      <c r="B2616" s="93"/>
      <c r="C2616" s="93"/>
      <c r="D2616" s="93"/>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3"/>
      <c r="B2617" s="93"/>
      <c r="C2617" s="93"/>
      <c r="D2617" s="93"/>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3"/>
      <c r="B2618" s="93"/>
      <c r="C2618" s="93"/>
      <c r="D2618" s="93"/>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3"/>
      <c r="B2619" s="93"/>
      <c r="C2619" s="93"/>
      <c r="D2619" s="93"/>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3"/>
      <c r="B2620" s="93"/>
      <c r="C2620" s="93"/>
      <c r="D2620" s="93"/>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3"/>
      <c r="B2621" s="93"/>
      <c r="C2621" s="93"/>
      <c r="D2621" s="93"/>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3"/>
      <c r="B2622" s="93"/>
      <c r="C2622" s="93"/>
      <c r="D2622" s="93"/>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3"/>
      <c r="B2623" s="93"/>
      <c r="C2623" s="93"/>
      <c r="D2623" s="93"/>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3"/>
      <c r="B2624" s="93"/>
      <c r="C2624" s="93"/>
      <c r="D2624" s="93"/>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3"/>
      <c r="B2625" s="93"/>
      <c r="C2625" s="93"/>
      <c r="D2625" s="93"/>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3"/>
      <c r="B2626" s="93"/>
      <c r="C2626" s="93"/>
      <c r="D2626" s="93"/>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3"/>
      <c r="B2627" s="93"/>
      <c r="C2627" s="93"/>
      <c r="D2627" s="93"/>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3"/>
      <c r="B2628" s="93"/>
      <c r="C2628" s="93"/>
      <c r="D2628" s="93"/>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3"/>
      <c r="B2629" s="93"/>
      <c r="C2629" s="93"/>
      <c r="D2629" s="93"/>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3"/>
      <c r="B2630" s="93"/>
      <c r="C2630" s="93"/>
      <c r="D2630" s="93"/>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3"/>
      <c r="B2631" s="93"/>
      <c r="C2631" s="93"/>
      <c r="D2631" s="93"/>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3"/>
      <c r="B2632" s="93"/>
      <c r="C2632" s="93"/>
      <c r="D2632" s="93"/>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3"/>
      <c r="B2633" s="93"/>
      <c r="C2633" s="93"/>
      <c r="D2633" s="93"/>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3"/>
      <c r="B2634" s="93"/>
      <c r="C2634" s="93"/>
      <c r="D2634" s="93"/>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3"/>
      <c r="B2635" s="93"/>
      <c r="C2635" s="93"/>
      <c r="D2635" s="93"/>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3"/>
      <c r="B2636" s="93"/>
      <c r="C2636" s="93"/>
      <c r="D2636" s="93"/>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3"/>
      <c r="B2637" s="93"/>
      <c r="C2637" s="93"/>
      <c r="D2637" s="93"/>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3"/>
      <c r="B2638" s="93"/>
      <c r="C2638" s="93"/>
      <c r="D2638" s="93"/>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3"/>
      <c r="B2639" s="93"/>
      <c r="C2639" s="93"/>
      <c r="D2639" s="93"/>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3"/>
      <c r="B2640" s="93"/>
      <c r="C2640" s="93"/>
      <c r="D2640" s="93"/>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3"/>
      <c r="B2641" s="93"/>
      <c r="C2641" s="93"/>
      <c r="D2641" s="93"/>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3"/>
      <c r="B2642" s="93"/>
      <c r="C2642" s="93"/>
      <c r="D2642" s="93"/>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3"/>
      <c r="B2643" s="93"/>
      <c r="C2643" s="93"/>
      <c r="D2643" s="93"/>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3"/>
      <c r="B2644" s="93"/>
      <c r="C2644" s="93"/>
      <c r="D2644" s="93"/>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3"/>
      <c r="B2645" s="93"/>
      <c r="C2645" s="93"/>
      <c r="D2645" s="93"/>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3"/>
      <c r="B2646" s="93"/>
      <c r="C2646" s="93"/>
      <c r="D2646" s="93"/>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3"/>
      <c r="B2647" s="93"/>
      <c r="C2647" s="93"/>
      <c r="D2647" s="93"/>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3"/>
      <c r="B2648" s="93"/>
      <c r="C2648" s="93"/>
      <c r="D2648" s="93"/>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3"/>
      <c r="B2649" s="93"/>
      <c r="C2649" s="93"/>
      <c r="D2649" s="93"/>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3"/>
      <c r="B2650" s="93"/>
      <c r="C2650" s="93"/>
      <c r="D2650" s="93"/>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3"/>
      <c r="B2651" s="93"/>
      <c r="C2651" s="93"/>
      <c r="D2651" s="93"/>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3"/>
      <c r="B2652" s="93"/>
      <c r="C2652" s="93"/>
      <c r="D2652" s="93"/>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3"/>
      <c r="B2653" s="93"/>
      <c r="C2653" s="93"/>
      <c r="D2653" s="93"/>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3"/>
      <c r="B2654" s="93"/>
      <c r="C2654" s="93"/>
      <c r="D2654" s="93"/>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3"/>
      <c r="B2655" s="93"/>
      <c r="C2655" s="93"/>
      <c r="D2655" s="93"/>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3"/>
      <c r="B2656" s="93"/>
      <c r="C2656" s="93"/>
      <c r="D2656" s="93"/>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3"/>
      <c r="B2657" s="93"/>
      <c r="C2657" s="93"/>
      <c r="D2657" s="93"/>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3"/>
      <c r="B2658" s="93"/>
      <c r="C2658" s="93"/>
      <c r="D2658" s="93"/>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3"/>
      <c r="B2659" s="93"/>
      <c r="C2659" s="93"/>
      <c r="D2659" s="93"/>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3"/>
      <c r="B2660" s="93"/>
      <c r="C2660" s="93"/>
      <c r="D2660" s="93"/>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3"/>
      <c r="B2661" s="93"/>
      <c r="C2661" s="93"/>
      <c r="D2661" s="93"/>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3"/>
      <c r="B2662" s="93"/>
      <c r="C2662" s="93"/>
      <c r="D2662" s="93"/>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3"/>
      <c r="B2663" s="93"/>
      <c r="C2663" s="93"/>
      <c r="D2663" s="93"/>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3"/>
      <c r="B2664" s="93"/>
      <c r="C2664" s="93"/>
      <c r="D2664" s="93"/>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3"/>
      <c r="B2665" s="93"/>
      <c r="C2665" s="93"/>
      <c r="D2665" s="93"/>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3"/>
      <c r="B2666" s="93"/>
      <c r="C2666" s="93"/>
      <c r="D2666" s="93"/>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3"/>
      <c r="B2667" s="93"/>
      <c r="C2667" s="93"/>
      <c r="D2667" s="93"/>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3"/>
      <c r="B2668" s="93"/>
      <c r="C2668" s="93"/>
      <c r="D2668" s="93"/>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3"/>
      <c r="B2669" s="93"/>
      <c r="C2669" s="93"/>
      <c r="D2669" s="93"/>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3"/>
      <c r="B2670" s="93"/>
      <c r="C2670" s="93"/>
      <c r="D2670" s="93"/>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3"/>
      <c r="B2671" s="93"/>
      <c r="C2671" s="93"/>
      <c r="D2671" s="93"/>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3"/>
      <c r="B2672" s="93"/>
      <c r="C2672" s="93"/>
      <c r="D2672" s="93"/>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3"/>
      <c r="B2673" s="93"/>
      <c r="C2673" s="93"/>
      <c r="D2673" s="93"/>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3"/>
      <c r="B2674" s="93"/>
      <c r="C2674" s="93"/>
      <c r="D2674" s="93"/>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3"/>
      <c r="B2675" s="93"/>
      <c r="C2675" s="93"/>
      <c r="D2675" s="93"/>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3"/>
      <c r="B2676" s="93"/>
      <c r="C2676" s="93"/>
      <c r="D2676" s="93"/>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3"/>
      <c r="B2677" s="93"/>
      <c r="C2677" s="93"/>
      <c r="D2677" s="93"/>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3"/>
      <c r="B2678" s="93"/>
      <c r="C2678" s="93"/>
      <c r="D2678" s="93"/>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3"/>
      <c r="B2679" s="93"/>
      <c r="C2679" s="93"/>
      <c r="D2679" s="93"/>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3"/>
      <c r="B2680" s="93"/>
      <c r="C2680" s="93"/>
      <c r="D2680" s="93"/>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3"/>
      <c r="B2681" s="93"/>
      <c r="C2681" s="93"/>
      <c r="D2681" s="93"/>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3"/>
      <c r="B2682" s="93"/>
      <c r="C2682" s="93"/>
      <c r="D2682" s="93"/>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3"/>
      <c r="B2683" s="93"/>
      <c r="C2683" s="93"/>
      <c r="D2683" s="93"/>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3"/>
      <c r="B2684" s="93"/>
      <c r="C2684" s="93"/>
      <c r="D2684" s="93"/>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3"/>
      <c r="B2685" s="93"/>
      <c r="C2685" s="93"/>
      <c r="D2685" s="93"/>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3"/>
      <c r="B2686" s="93"/>
      <c r="C2686" s="93"/>
      <c r="D2686" s="93"/>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3"/>
      <c r="B2687" s="93"/>
      <c r="C2687" s="93"/>
      <c r="D2687" s="93"/>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3"/>
      <c r="B2688" s="93"/>
      <c r="C2688" s="93"/>
      <c r="D2688" s="93"/>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3"/>
      <c r="B2689" s="93"/>
      <c r="C2689" s="93"/>
      <c r="D2689" s="93"/>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3"/>
      <c r="B2690" s="93"/>
      <c r="C2690" s="93"/>
      <c r="D2690" s="93"/>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3"/>
      <c r="B2691" s="93"/>
      <c r="C2691" s="93"/>
      <c r="D2691" s="93"/>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3"/>
      <c r="B2692" s="93"/>
      <c r="C2692" s="93"/>
      <c r="D2692" s="93"/>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3"/>
      <c r="B2693" s="93"/>
      <c r="C2693" s="93"/>
      <c r="D2693" s="93"/>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3"/>
      <c r="B2694" s="93"/>
      <c r="C2694" s="93"/>
      <c r="D2694" s="93"/>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3"/>
      <c r="B2695" s="93"/>
      <c r="C2695" s="93"/>
      <c r="D2695" s="93"/>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3"/>
      <c r="B2696" s="93"/>
      <c r="C2696" s="93"/>
      <c r="D2696" s="93"/>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3"/>
      <c r="B2697" s="93"/>
      <c r="C2697" s="93"/>
      <c r="D2697" s="93"/>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3"/>
      <c r="B2698" s="93"/>
      <c r="C2698" s="93"/>
      <c r="D2698" s="93"/>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3"/>
      <c r="B2699" s="93"/>
      <c r="C2699" s="93"/>
      <c r="D2699" s="93"/>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3"/>
      <c r="B2700" s="93"/>
      <c r="C2700" s="93"/>
      <c r="D2700" s="93"/>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3"/>
      <c r="B2701" s="93"/>
      <c r="C2701" s="93"/>
      <c r="D2701" s="93"/>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3"/>
      <c r="B2702" s="93"/>
      <c r="C2702" s="93"/>
      <c r="D2702" s="93"/>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3"/>
      <c r="B2703" s="93"/>
      <c r="C2703" s="93"/>
      <c r="D2703" s="93"/>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3"/>
      <c r="B2704" s="93"/>
      <c r="C2704" s="93"/>
      <c r="D2704" s="93"/>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3"/>
      <c r="B2705" s="93"/>
      <c r="C2705" s="93"/>
      <c r="D2705" s="93"/>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3"/>
      <c r="B2706" s="93"/>
      <c r="C2706" s="93"/>
      <c r="D2706" s="93"/>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3"/>
      <c r="B2707" s="93"/>
      <c r="C2707" s="93"/>
      <c r="D2707" s="93"/>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3"/>
      <c r="B2708" s="93"/>
      <c r="C2708" s="93"/>
      <c r="D2708" s="93"/>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3"/>
      <c r="B2709" s="93"/>
      <c r="C2709" s="93"/>
      <c r="D2709" s="93"/>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3"/>
      <c r="B2710" s="93"/>
      <c r="C2710" s="93"/>
      <c r="D2710" s="93"/>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3"/>
      <c r="B2711" s="93"/>
      <c r="C2711" s="93"/>
      <c r="D2711" s="93"/>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3"/>
      <c r="B2712" s="93"/>
      <c r="C2712" s="93"/>
      <c r="D2712" s="93"/>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3"/>
      <c r="B2713" s="93"/>
      <c r="C2713" s="93"/>
      <c r="D2713" s="93"/>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3"/>
      <c r="B2714" s="93"/>
      <c r="C2714" s="93"/>
      <c r="D2714" s="93"/>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3"/>
      <c r="B2715" s="93"/>
      <c r="C2715" s="93"/>
      <c r="D2715" s="93"/>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3"/>
      <c r="B2716" s="93"/>
      <c r="C2716" s="93"/>
      <c r="D2716" s="93"/>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3"/>
      <c r="B2717" s="93"/>
      <c r="C2717" s="93"/>
      <c r="D2717" s="93"/>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3"/>
      <c r="B2718" s="93"/>
      <c r="C2718" s="93"/>
      <c r="D2718" s="93"/>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3"/>
      <c r="B2719" s="93"/>
      <c r="C2719" s="93"/>
      <c r="D2719" s="93"/>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3"/>
      <c r="B2720" s="93"/>
      <c r="C2720" s="93"/>
      <c r="D2720" s="93"/>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3"/>
      <c r="B2721" s="93"/>
      <c r="C2721" s="93"/>
      <c r="D2721" s="93"/>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3"/>
      <c r="B2722" s="93"/>
      <c r="C2722" s="93"/>
      <c r="D2722" s="93"/>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3"/>
      <c r="B2723" s="93"/>
      <c r="C2723" s="93"/>
      <c r="D2723" s="93"/>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3"/>
      <c r="B2724" s="93"/>
      <c r="C2724" s="93"/>
      <c r="D2724" s="93"/>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3"/>
      <c r="B2725" s="93"/>
      <c r="C2725" s="93"/>
      <c r="D2725" s="93"/>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3"/>
      <c r="B2726" s="93"/>
      <c r="C2726" s="93"/>
      <c r="D2726" s="93"/>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3"/>
      <c r="B2727" s="93"/>
      <c r="C2727" s="93"/>
      <c r="D2727" s="93"/>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3"/>
      <c r="B2728" s="93"/>
      <c r="C2728" s="93"/>
      <c r="D2728" s="93"/>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3"/>
      <c r="B2729" s="93"/>
      <c r="C2729" s="93"/>
      <c r="D2729" s="93"/>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3"/>
      <c r="B2730" s="93"/>
      <c r="C2730" s="93"/>
      <c r="D2730" s="93"/>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3"/>
      <c r="B2731" s="93"/>
      <c r="C2731" s="93"/>
      <c r="D2731" s="93"/>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3"/>
      <c r="B2732" s="93"/>
      <c r="C2732" s="93"/>
      <c r="D2732" s="93"/>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3"/>
      <c r="B2733" s="93"/>
      <c r="C2733" s="93"/>
      <c r="D2733" s="93"/>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3"/>
      <c r="B2734" s="93"/>
      <c r="C2734" s="93"/>
      <c r="D2734" s="93"/>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3"/>
      <c r="B2735" s="93"/>
      <c r="C2735" s="93"/>
      <c r="D2735" s="93"/>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3"/>
      <c r="B2736" s="93"/>
      <c r="C2736" s="93"/>
      <c r="D2736" s="93"/>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3"/>
      <c r="B2737" s="93"/>
      <c r="C2737" s="93"/>
      <c r="D2737" s="93"/>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3"/>
      <c r="B2738" s="93"/>
      <c r="C2738" s="93"/>
      <c r="D2738" s="93"/>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3"/>
      <c r="B2739" s="93"/>
      <c r="C2739" s="93"/>
      <c r="D2739" s="93"/>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3"/>
      <c r="B2740" s="93"/>
      <c r="C2740" s="93"/>
      <c r="D2740" s="93"/>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3"/>
      <c r="B2741" s="93"/>
      <c r="C2741" s="93"/>
      <c r="D2741" s="93"/>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3"/>
      <c r="B2742" s="93"/>
      <c r="C2742" s="93"/>
      <c r="D2742" s="93"/>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3"/>
      <c r="B2743" s="93"/>
      <c r="C2743" s="93"/>
      <c r="D2743" s="93"/>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3"/>
      <c r="B2744" s="93"/>
      <c r="C2744" s="93"/>
      <c r="D2744" s="93"/>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3"/>
      <c r="B2745" s="93"/>
      <c r="C2745" s="93"/>
      <c r="D2745" s="93"/>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3"/>
      <c r="B2746" s="93"/>
      <c r="C2746" s="93"/>
      <c r="D2746" s="93"/>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3"/>
      <c r="B2747" s="93"/>
      <c r="C2747" s="93"/>
      <c r="D2747" s="93"/>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3"/>
      <c r="B2748" s="93"/>
      <c r="C2748" s="93"/>
      <c r="D2748" s="93"/>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3"/>
      <c r="B2749" s="93"/>
      <c r="C2749" s="93"/>
      <c r="D2749" s="93"/>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3"/>
      <c r="B2750" s="93"/>
      <c r="C2750" s="93"/>
      <c r="D2750" s="93"/>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3"/>
      <c r="B2751" s="93"/>
      <c r="C2751" s="93"/>
      <c r="D2751" s="93"/>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3"/>
      <c r="B2752" s="93"/>
      <c r="C2752" s="93"/>
      <c r="D2752" s="93"/>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3"/>
      <c r="B2753" s="93"/>
      <c r="C2753" s="93"/>
      <c r="D2753" s="93"/>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3"/>
      <c r="B2754" s="93"/>
      <c r="C2754" s="93"/>
      <c r="D2754" s="93"/>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3"/>
      <c r="B2755" s="93"/>
      <c r="C2755" s="93"/>
      <c r="D2755" s="93"/>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3"/>
      <c r="B2756" s="93"/>
      <c r="C2756" s="93"/>
      <c r="D2756" s="93"/>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3"/>
      <c r="B2757" s="93"/>
      <c r="C2757" s="93"/>
      <c r="D2757" s="93"/>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3"/>
      <c r="B2758" s="93"/>
      <c r="C2758" s="93"/>
      <c r="D2758" s="93"/>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3"/>
      <c r="B2759" s="93"/>
      <c r="C2759" s="93"/>
      <c r="D2759" s="93"/>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3"/>
      <c r="B2760" s="93"/>
      <c r="C2760" s="93"/>
      <c r="D2760" s="93"/>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3"/>
      <c r="B2761" s="93"/>
      <c r="C2761" s="93"/>
      <c r="D2761" s="93"/>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3"/>
      <c r="B2762" s="93"/>
      <c r="C2762" s="93"/>
      <c r="D2762" s="93"/>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3"/>
      <c r="B2763" s="93"/>
      <c r="C2763" s="93"/>
      <c r="D2763" s="93"/>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3"/>
      <c r="B2764" s="93"/>
      <c r="C2764" s="93"/>
      <c r="D2764" s="93"/>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3"/>
      <c r="B2765" s="93"/>
      <c r="C2765" s="93"/>
      <c r="D2765" s="93"/>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3"/>
      <c r="B2766" s="93"/>
      <c r="C2766" s="93"/>
      <c r="D2766" s="93"/>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3"/>
      <c r="B2767" s="93"/>
      <c r="C2767" s="93"/>
      <c r="D2767" s="93"/>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3"/>
      <c r="B2768" s="93"/>
      <c r="C2768" s="93"/>
      <c r="D2768" s="93"/>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3"/>
      <c r="B2769" s="93"/>
      <c r="C2769" s="93"/>
      <c r="D2769" s="93"/>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3"/>
      <c r="B2770" s="93"/>
      <c r="C2770" s="93"/>
      <c r="D2770" s="93"/>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3"/>
      <c r="B2771" s="93"/>
      <c r="C2771" s="93"/>
      <c r="D2771" s="93"/>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3"/>
      <c r="B2772" s="93"/>
      <c r="C2772" s="93"/>
      <c r="D2772" s="93"/>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3"/>
      <c r="B2773" s="93"/>
      <c r="C2773" s="93"/>
      <c r="D2773" s="93"/>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3"/>
      <c r="B2774" s="93"/>
      <c r="C2774" s="93"/>
      <c r="D2774" s="93"/>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3"/>
      <c r="B2775" s="93"/>
      <c r="C2775" s="93"/>
      <c r="D2775" s="93"/>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3"/>
      <c r="B2776" s="93"/>
      <c r="C2776" s="93"/>
      <c r="D2776" s="93"/>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3"/>
      <c r="B2777" s="93"/>
      <c r="C2777" s="93"/>
      <c r="D2777" s="93"/>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3"/>
      <c r="B2778" s="93"/>
      <c r="C2778" s="93"/>
      <c r="D2778" s="93"/>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3"/>
      <c r="B2779" s="93"/>
      <c r="C2779" s="93"/>
      <c r="D2779" s="93"/>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3"/>
      <c r="B2780" s="93"/>
      <c r="C2780" s="93"/>
      <c r="D2780" s="93"/>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3"/>
      <c r="B2781" s="93"/>
      <c r="C2781" s="93"/>
      <c r="D2781" s="93"/>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3"/>
      <c r="B2782" s="93"/>
      <c r="C2782" s="93"/>
      <c r="D2782" s="93"/>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3"/>
      <c r="B2783" s="93"/>
      <c r="C2783" s="93"/>
      <c r="D2783" s="93"/>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3"/>
      <c r="B2784" s="93"/>
      <c r="C2784" s="93"/>
      <c r="D2784" s="93"/>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3"/>
      <c r="B2785" s="93"/>
      <c r="C2785" s="93"/>
      <c r="D2785" s="93"/>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3"/>
      <c r="B2786" s="93"/>
      <c r="C2786" s="93"/>
      <c r="D2786" s="93"/>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5" bestFit="1" customWidth="1"/>
    <col min="14" max="14" width="0" style="78" hidden="1" customWidth="1"/>
    <col min="15"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288</v>
      </c>
      <c r="M1" s="30" t="s">
        <v>289</v>
      </c>
    </row>
    <row r="2" spans="1:13" x14ac:dyDescent="0.25">
      <c r="A2" s="31" t="s">
        <v>53</v>
      </c>
      <c r="B2" s="31" t="s">
        <v>54</v>
      </c>
      <c r="C2" s="31" t="s">
        <v>281</v>
      </c>
      <c r="D2" s="32" t="s">
        <v>220</v>
      </c>
      <c r="E2" s="31" t="s">
        <v>55</v>
      </c>
      <c r="F2" s="31" t="s">
        <v>80</v>
      </c>
      <c r="G2" s="31" t="s">
        <v>237</v>
      </c>
      <c r="H2" s="31" t="s">
        <v>57</v>
      </c>
      <c r="I2" s="31" t="s">
        <v>56</v>
      </c>
      <c r="J2" s="89" t="s">
        <v>290</v>
      </c>
      <c r="K2" s="32" t="s">
        <v>295</v>
      </c>
      <c r="L2" s="32" t="s">
        <v>296</v>
      </c>
      <c r="M2" s="32" t="s">
        <v>297</v>
      </c>
    </row>
    <row r="3" spans="1:13" x14ac:dyDescent="0.25">
      <c r="A3" s="79"/>
      <c r="B3" s="79"/>
      <c r="C3" s="79"/>
      <c r="D3" s="94"/>
      <c r="E3" s="79"/>
      <c r="F3" s="79"/>
      <c r="G3" s="80"/>
      <c r="H3" s="79"/>
      <c r="I3" s="80"/>
      <c r="J3" s="103"/>
      <c r="K3" s="103"/>
      <c r="L3" s="103"/>
      <c r="M3" s="103"/>
    </row>
    <row r="4" spans="1:13" x14ac:dyDescent="0.25">
      <c r="A4" s="79"/>
      <c r="B4" s="79"/>
      <c r="C4" s="79"/>
      <c r="D4" s="94"/>
      <c r="E4" s="79"/>
      <c r="F4" s="79"/>
      <c r="G4" s="80"/>
      <c r="H4" s="79"/>
      <c r="I4" s="80"/>
      <c r="J4" s="103"/>
      <c r="K4" s="103"/>
      <c r="L4" s="103"/>
      <c r="M4" s="103"/>
    </row>
    <row r="5" spans="1:13" x14ac:dyDescent="0.25">
      <c r="A5" s="79"/>
      <c r="B5" s="79"/>
      <c r="C5" s="79"/>
      <c r="D5" s="94"/>
      <c r="E5" s="79"/>
      <c r="F5" s="79"/>
      <c r="G5" s="80"/>
      <c r="H5" s="79"/>
      <c r="I5" s="80"/>
      <c r="J5" s="103"/>
      <c r="K5" s="103"/>
      <c r="L5" s="103"/>
      <c r="M5" s="103"/>
    </row>
    <row r="6" spans="1:13" x14ac:dyDescent="0.25">
      <c r="A6" s="79"/>
      <c r="B6" s="79"/>
      <c r="C6" s="79"/>
      <c r="D6" s="94"/>
      <c r="E6" s="79"/>
      <c r="F6" s="79"/>
      <c r="G6" s="80"/>
      <c r="H6" s="79"/>
      <c r="I6" s="80"/>
      <c r="J6" s="103"/>
      <c r="K6" s="103"/>
      <c r="L6" s="103"/>
      <c r="M6" s="103"/>
    </row>
    <row r="7" spans="1:13" x14ac:dyDescent="0.25">
      <c r="A7" s="79"/>
      <c r="B7" s="79"/>
      <c r="C7" s="79"/>
      <c r="D7" s="94"/>
      <c r="E7" s="79"/>
      <c r="F7" s="79"/>
      <c r="G7" s="80"/>
      <c r="H7" s="79"/>
      <c r="I7" s="80"/>
      <c r="J7" s="103"/>
      <c r="K7" s="103"/>
      <c r="L7" s="103"/>
      <c r="M7" s="103"/>
    </row>
    <row r="8" spans="1:13" x14ac:dyDescent="0.25">
      <c r="A8" s="79"/>
      <c r="B8" s="79"/>
      <c r="C8" s="79"/>
      <c r="D8" s="94"/>
      <c r="E8" s="79"/>
      <c r="F8" s="79"/>
      <c r="G8" s="80"/>
      <c r="H8" s="79"/>
      <c r="I8" s="80"/>
      <c r="J8" s="103"/>
      <c r="K8" s="103"/>
      <c r="L8" s="103"/>
      <c r="M8" s="103"/>
    </row>
    <row r="9" spans="1:13" x14ac:dyDescent="0.25">
      <c r="A9" s="79"/>
      <c r="B9" s="79"/>
      <c r="C9" s="79"/>
      <c r="D9" s="94"/>
      <c r="E9" s="79"/>
      <c r="F9" s="79"/>
      <c r="G9" s="80"/>
      <c r="H9" s="79"/>
      <c r="I9" s="80"/>
      <c r="J9" s="103"/>
      <c r="K9" s="103"/>
      <c r="L9" s="103"/>
      <c r="M9" s="103"/>
    </row>
    <row r="10" spans="1:13" x14ac:dyDescent="0.25">
      <c r="A10" s="79"/>
      <c r="B10" s="79"/>
      <c r="C10" s="79"/>
      <c r="D10" s="94"/>
      <c r="E10" s="79"/>
      <c r="F10" s="79"/>
      <c r="G10" s="80"/>
      <c r="H10" s="79"/>
      <c r="I10" s="80"/>
      <c r="J10" s="103"/>
      <c r="K10" s="103"/>
      <c r="L10" s="103"/>
      <c r="M10" s="103"/>
    </row>
    <row r="11" spans="1:13" x14ac:dyDescent="0.25">
      <c r="A11" s="79"/>
      <c r="B11" s="79"/>
      <c r="C11" s="79"/>
      <c r="D11" s="94"/>
      <c r="E11" s="79"/>
      <c r="F11" s="79"/>
      <c r="G11" s="80"/>
      <c r="H11" s="79"/>
      <c r="I11" s="80"/>
      <c r="J11" s="103"/>
      <c r="K11" s="103"/>
      <c r="L11" s="103"/>
      <c r="M11" s="103"/>
    </row>
    <row r="12" spans="1:13" x14ac:dyDescent="0.25">
      <c r="A12" s="79"/>
      <c r="B12" s="79"/>
      <c r="C12" s="79"/>
      <c r="D12" s="94"/>
      <c r="E12" s="79"/>
      <c r="F12" s="79"/>
      <c r="G12" s="80"/>
      <c r="H12" s="79"/>
      <c r="I12" s="80"/>
      <c r="J12" s="103"/>
      <c r="K12" s="103"/>
      <c r="L12" s="103"/>
      <c r="M12" s="103"/>
    </row>
    <row r="13" spans="1:13" x14ac:dyDescent="0.25">
      <c r="A13" s="79"/>
      <c r="B13" s="79"/>
      <c r="C13" s="79"/>
      <c r="D13" s="94"/>
      <c r="E13" s="79"/>
      <c r="F13" s="79"/>
      <c r="G13" s="80"/>
      <c r="H13" s="79"/>
      <c r="I13" s="80"/>
      <c r="J13" s="103"/>
      <c r="K13" s="103"/>
      <c r="L13" s="103"/>
      <c r="M13" s="103"/>
    </row>
    <row r="14" spans="1:13" x14ac:dyDescent="0.25">
      <c r="A14" s="79"/>
      <c r="B14" s="79"/>
      <c r="C14" s="79"/>
      <c r="D14" s="94"/>
      <c r="E14" s="79"/>
      <c r="F14" s="79"/>
      <c r="G14" s="80"/>
      <c r="H14" s="79"/>
      <c r="I14" s="80"/>
      <c r="J14" s="103"/>
      <c r="K14" s="103"/>
      <c r="L14" s="103"/>
      <c r="M14" s="103"/>
    </row>
    <row r="15" spans="1:13" x14ac:dyDescent="0.25">
      <c r="A15" s="79"/>
      <c r="B15" s="79"/>
      <c r="C15" s="79"/>
      <c r="D15" s="94"/>
      <c r="E15" s="79"/>
      <c r="F15" s="79"/>
      <c r="G15" s="80"/>
      <c r="H15" s="79"/>
      <c r="I15" s="80"/>
      <c r="J15" s="103"/>
      <c r="K15" s="103"/>
      <c r="L15" s="103"/>
      <c r="M15" s="103"/>
    </row>
    <row r="16" spans="1:13" x14ac:dyDescent="0.25">
      <c r="A16" s="79"/>
      <c r="B16" s="79"/>
      <c r="C16" s="79"/>
      <c r="D16" s="94"/>
      <c r="E16" s="79"/>
      <c r="F16" s="79"/>
      <c r="G16" s="80"/>
      <c r="H16" s="79"/>
      <c r="I16" s="80"/>
      <c r="J16" s="103"/>
      <c r="K16" s="103"/>
      <c r="L16" s="103"/>
      <c r="M16" s="103"/>
    </row>
    <row r="17" spans="1:13" x14ac:dyDescent="0.25">
      <c r="A17" s="79"/>
      <c r="B17" s="79"/>
      <c r="C17" s="79"/>
      <c r="D17" s="94"/>
      <c r="E17" s="79"/>
      <c r="F17" s="79"/>
      <c r="G17" s="80"/>
      <c r="H17" s="79"/>
      <c r="I17" s="80"/>
      <c r="J17" s="103"/>
      <c r="K17" s="103"/>
      <c r="L17" s="103"/>
      <c r="M17" s="103"/>
    </row>
    <row r="18" spans="1:13" x14ac:dyDescent="0.25">
      <c r="A18" s="79"/>
      <c r="B18" s="79"/>
      <c r="C18" s="79"/>
      <c r="D18" s="94"/>
      <c r="E18" s="79"/>
      <c r="F18" s="79"/>
      <c r="G18" s="80"/>
      <c r="H18" s="79"/>
      <c r="I18" s="80"/>
      <c r="J18" s="103"/>
      <c r="K18" s="103"/>
      <c r="L18" s="103"/>
      <c r="M18" s="103"/>
    </row>
    <row r="19" spans="1:13" x14ac:dyDescent="0.25">
      <c r="A19" s="79"/>
      <c r="B19" s="79"/>
      <c r="C19" s="79"/>
      <c r="D19" s="94"/>
      <c r="E19" s="79"/>
      <c r="F19" s="79"/>
      <c r="G19" s="80"/>
      <c r="H19" s="79"/>
      <c r="I19" s="80"/>
      <c r="J19" s="103"/>
      <c r="K19" s="103"/>
      <c r="L19" s="103"/>
      <c r="M19" s="103"/>
    </row>
    <row r="20" spans="1:13" x14ac:dyDescent="0.25">
      <c r="A20" s="79"/>
      <c r="B20" s="79"/>
      <c r="C20" s="79"/>
      <c r="D20" s="94"/>
      <c r="E20" s="79"/>
      <c r="F20" s="79"/>
      <c r="G20" s="80"/>
      <c r="H20" s="79"/>
      <c r="I20" s="80"/>
      <c r="J20" s="103"/>
      <c r="K20" s="103"/>
      <c r="L20" s="103"/>
      <c r="M20" s="103"/>
    </row>
    <row r="21" spans="1:13" s="81" customFormat="1" x14ac:dyDescent="0.25">
      <c r="A21" s="79"/>
      <c r="B21" s="79"/>
      <c r="C21" s="79"/>
      <c r="D21" s="94"/>
      <c r="E21" s="79"/>
      <c r="F21" s="79"/>
      <c r="G21" s="80"/>
      <c r="H21" s="79"/>
      <c r="I21" s="80"/>
      <c r="J21" s="103"/>
      <c r="K21" s="103"/>
      <c r="L21" s="103"/>
      <c r="M21" s="103"/>
    </row>
    <row r="22" spans="1:13" s="81" customFormat="1" x14ac:dyDescent="0.25">
      <c r="A22" s="79"/>
      <c r="B22" s="79"/>
      <c r="C22" s="79"/>
      <c r="D22" s="94"/>
      <c r="E22" s="79"/>
      <c r="F22" s="79"/>
      <c r="G22" s="80"/>
      <c r="H22" s="79"/>
      <c r="I22" s="80"/>
      <c r="J22" s="103"/>
      <c r="K22" s="103"/>
      <c r="L22" s="103"/>
      <c r="M22" s="103"/>
    </row>
    <row r="23" spans="1:13" s="81" customFormat="1" x14ac:dyDescent="0.25">
      <c r="A23" s="79"/>
      <c r="B23" s="79"/>
      <c r="C23" s="79"/>
      <c r="D23" s="94"/>
      <c r="E23" s="79"/>
      <c r="F23" s="79"/>
      <c r="G23" s="80"/>
      <c r="H23" s="79"/>
      <c r="I23" s="80"/>
      <c r="J23" s="103"/>
      <c r="K23" s="103"/>
      <c r="L23" s="103"/>
      <c r="M23" s="103"/>
    </row>
    <row r="24" spans="1:13" s="81" customFormat="1" x14ac:dyDescent="0.25">
      <c r="A24" s="79"/>
      <c r="B24" s="79"/>
      <c r="C24" s="79"/>
      <c r="D24" s="94"/>
      <c r="E24" s="79"/>
      <c r="F24" s="79"/>
      <c r="G24" s="80"/>
      <c r="H24" s="79"/>
      <c r="I24" s="80"/>
      <c r="J24" s="103"/>
      <c r="K24" s="103"/>
      <c r="L24" s="103"/>
      <c r="M24" s="103"/>
    </row>
    <row r="25" spans="1:13" s="81" customFormat="1" x14ac:dyDescent="0.25">
      <c r="A25" s="79"/>
      <c r="B25" s="79"/>
      <c r="C25" s="79"/>
      <c r="D25" s="94"/>
      <c r="E25" s="79"/>
      <c r="F25" s="79"/>
      <c r="G25" s="80"/>
      <c r="H25" s="79"/>
      <c r="I25" s="80"/>
      <c r="J25" s="103"/>
      <c r="K25" s="103"/>
      <c r="L25" s="103"/>
      <c r="M25" s="103"/>
    </row>
    <row r="26" spans="1:13" s="81" customFormat="1" x14ac:dyDescent="0.25">
      <c r="A26" s="79"/>
      <c r="B26" s="79"/>
      <c r="C26" s="79"/>
      <c r="D26" s="94"/>
      <c r="E26" s="79"/>
      <c r="F26" s="79"/>
      <c r="G26" s="80"/>
      <c r="H26" s="79"/>
      <c r="I26" s="80"/>
      <c r="J26" s="103"/>
      <c r="K26" s="103"/>
      <c r="L26" s="103"/>
      <c r="M26" s="103"/>
    </row>
    <row r="27" spans="1:13" s="81" customFormat="1" x14ac:dyDescent="0.25">
      <c r="A27" s="79"/>
      <c r="B27" s="79"/>
      <c r="C27" s="79"/>
      <c r="D27" s="94"/>
      <c r="E27" s="79"/>
      <c r="F27" s="79"/>
      <c r="G27" s="80"/>
      <c r="H27" s="79"/>
      <c r="I27" s="80"/>
      <c r="J27" s="103"/>
      <c r="K27" s="103"/>
      <c r="L27" s="103"/>
      <c r="M27" s="103"/>
    </row>
    <row r="28" spans="1:13" s="81" customFormat="1" x14ac:dyDescent="0.25">
      <c r="A28" s="79"/>
      <c r="B28" s="79"/>
      <c r="C28" s="79"/>
      <c r="D28" s="94"/>
      <c r="E28" s="79"/>
      <c r="F28" s="79"/>
      <c r="G28" s="80"/>
      <c r="H28" s="79"/>
      <c r="I28" s="80"/>
      <c r="J28" s="103"/>
      <c r="K28" s="103"/>
      <c r="L28" s="103"/>
      <c r="M28" s="103"/>
    </row>
    <row r="29" spans="1:13" s="81" customFormat="1" x14ac:dyDescent="0.25">
      <c r="A29" s="79"/>
      <c r="B29" s="79"/>
      <c r="C29" s="79"/>
      <c r="D29" s="94"/>
      <c r="E29" s="79"/>
      <c r="F29" s="79"/>
      <c r="G29" s="80"/>
      <c r="H29" s="79"/>
      <c r="I29" s="80"/>
      <c r="J29" s="103"/>
      <c r="K29" s="103"/>
      <c r="L29" s="103"/>
      <c r="M29" s="103"/>
    </row>
    <row r="30" spans="1:13" s="81" customFormat="1" x14ac:dyDescent="0.25">
      <c r="A30" s="79"/>
      <c r="B30" s="79"/>
      <c r="C30" s="79"/>
      <c r="D30" s="94"/>
      <c r="E30" s="79"/>
      <c r="F30" s="79"/>
      <c r="G30" s="80"/>
      <c r="H30" s="79"/>
      <c r="I30" s="80"/>
      <c r="J30" s="103"/>
      <c r="K30" s="103"/>
      <c r="L30" s="103"/>
      <c r="M30" s="103"/>
    </row>
    <row r="31" spans="1:13" s="81" customFormat="1" x14ac:dyDescent="0.25">
      <c r="A31" s="79"/>
      <c r="B31" s="79"/>
      <c r="C31" s="79"/>
      <c r="D31" s="94"/>
      <c r="E31" s="79"/>
      <c r="F31" s="79"/>
      <c r="G31" s="80"/>
      <c r="H31" s="79"/>
      <c r="I31" s="80"/>
      <c r="J31" s="103"/>
      <c r="K31" s="103"/>
      <c r="L31" s="103"/>
      <c r="M31" s="103"/>
    </row>
    <row r="32" spans="1:13" s="81" customFormat="1" x14ac:dyDescent="0.25">
      <c r="A32" s="79"/>
      <c r="B32" s="79"/>
      <c r="C32" s="79"/>
      <c r="D32" s="94"/>
      <c r="E32" s="79"/>
      <c r="F32" s="79"/>
      <c r="G32" s="80"/>
      <c r="H32" s="79"/>
      <c r="I32" s="80"/>
      <c r="J32" s="103"/>
      <c r="K32" s="103"/>
      <c r="L32" s="103"/>
      <c r="M32" s="103"/>
    </row>
    <row r="33" spans="1:13" s="81" customFormat="1" x14ac:dyDescent="0.25">
      <c r="A33" s="79"/>
      <c r="B33" s="79"/>
      <c r="C33" s="79"/>
      <c r="D33" s="94"/>
      <c r="E33" s="79"/>
      <c r="F33" s="79"/>
      <c r="G33" s="80"/>
      <c r="H33" s="79"/>
      <c r="I33" s="80"/>
      <c r="J33" s="103"/>
      <c r="K33" s="103"/>
      <c r="L33" s="103"/>
      <c r="M33" s="103"/>
    </row>
    <row r="34" spans="1:13" s="81" customFormat="1" x14ac:dyDescent="0.25">
      <c r="A34" s="79"/>
      <c r="B34" s="79"/>
      <c r="C34" s="79"/>
      <c r="D34" s="94"/>
      <c r="E34" s="79"/>
      <c r="F34" s="79"/>
      <c r="G34" s="80"/>
      <c r="H34" s="79"/>
      <c r="I34" s="80"/>
      <c r="J34" s="103"/>
      <c r="K34" s="103"/>
      <c r="L34" s="103"/>
      <c r="M34" s="103"/>
    </row>
    <row r="35" spans="1:13" s="81" customFormat="1" x14ac:dyDescent="0.25">
      <c r="A35" s="79"/>
      <c r="B35" s="79"/>
      <c r="C35" s="79"/>
      <c r="D35" s="94"/>
      <c r="E35" s="79"/>
      <c r="F35" s="79"/>
      <c r="G35" s="80"/>
      <c r="H35" s="79"/>
      <c r="I35" s="80"/>
      <c r="J35" s="103"/>
      <c r="K35" s="103"/>
      <c r="L35" s="103"/>
      <c r="M35" s="103"/>
    </row>
    <row r="36" spans="1:13" s="81" customFormat="1" x14ac:dyDescent="0.25">
      <c r="A36" s="79"/>
      <c r="B36" s="79"/>
      <c r="C36" s="79"/>
      <c r="D36" s="94"/>
      <c r="E36" s="79"/>
      <c r="F36" s="79"/>
      <c r="G36" s="80"/>
      <c r="H36" s="79"/>
      <c r="I36" s="80"/>
      <c r="J36" s="103"/>
      <c r="K36" s="103"/>
      <c r="L36" s="103"/>
      <c r="M36" s="103"/>
    </row>
    <row r="37" spans="1:13" s="81" customFormat="1" x14ac:dyDescent="0.25">
      <c r="A37" s="79"/>
      <c r="B37" s="79"/>
      <c r="C37" s="79"/>
      <c r="D37" s="94"/>
      <c r="E37" s="79"/>
      <c r="F37" s="79"/>
      <c r="G37" s="80"/>
      <c r="H37" s="79"/>
      <c r="I37" s="80"/>
      <c r="J37" s="103"/>
      <c r="K37" s="103"/>
      <c r="L37" s="103"/>
      <c r="M37" s="103"/>
    </row>
    <row r="38" spans="1:13" s="81" customFormat="1" x14ac:dyDescent="0.25">
      <c r="A38" s="79"/>
      <c r="B38" s="79"/>
      <c r="C38" s="79"/>
      <c r="D38" s="94"/>
      <c r="E38" s="79"/>
      <c r="F38" s="79"/>
      <c r="G38" s="80"/>
      <c r="H38" s="79"/>
      <c r="I38" s="80"/>
      <c r="J38" s="103"/>
      <c r="K38" s="103"/>
      <c r="L38" s="103"/>
      <c r="M38" s="103"/>
    </row>
    <row r="39" spans="1:13" s="81" customFormat="1" x14ac:dyDescent="0.25">
      <c r="A39" s="79"/>
      <c r="B39" s="79"/>
      <c r="C39" s="79"/>
      <c r="D39" s="94"/>
      <c r="E39" s="79"/>
      <c r="F39" s="79"/>
      <c r="G39" s="80"/>
      <c r="H39" s="79"/>
      <c r="I39" s="80"/>
      <c r="J39" s="103"/>
      <c r="K39" s="103"/>
      <c r="L39" s="103"/>
      <c r="M39" s="103"/>
    </row>
    <row r="40" spans="1:13" s="81" customFormat="1" x14ac:dyDescent="0.25">
      <c r="A40" s="79"/>
      <c r="B40" s="79"/>
      <c r="C40" s="79"/>
      <c r="D40" s="94"/>
      <c r="E40" s="79"/>
      <c r="F40" s="79"/>
      <c r="G40" s="80"/>
      <c r="H40" s="79"/>
      <c r="I40" s="80"/>
      <c r="J40" s="103"/>
      <c r="K40" s="103"/>
      <c r="L40" s="103"/>
      <c r="M40" s="103"/>
    </row>
    <row r="41" spans="1:13" s="81" customFormat="1" x14ac:dyDescent="0.25">
      <c r="A41" s="79"/>
      <c r="B41" s="79"/>
      <c r="C41" s="79"/>
      <c r="D41" s="94"/>
      <c r="E41" s="79"/>
      <c r="F41" s="79"/>
      <c r="G41" s="80"/>
      <c r="H41" s="79"/>
      <c r="I41" s="80"/>
      <c r="J41" s="103"/>
      <c r="K41" s="103"/>
      <c r="L41" s="103"/>
      <c r="M41" s="103"/>
    </row>
    <row r="42" spans="1:13" s="81" customFormat="1" x14ac:dyDescent="0.25">
      <c r="A42" s="79"/>
      <c r="B42" s="79"/>
      <c r="C42" s="79"/>
      <c r="D42" s="94"/>
      <c r="E42" s="79"/>
      <c r="F42" s="79"/>
      <c r="G42" s="80"/>
      <c r="H42" s="79"/>
      <c r="I42" s="80"/>
      <c r="J42" s="103"/>
      <c r="K42" s="103"/>
      <c r="L42" s="103"/>
      <c r="M42" s="103"/>
    </row>
    <row r="43" spans="1:13" s="81" customFormat="1" x14ac:dyDescent="0.25">
      <c r="A43" s="79"/>
      <c r="B43" s="79"/>
      <c r="C43" s="79"/>
      <c r="D43" s="94"/>
      <c r="E43" s="79"/>
      <c r="F43" s="79"/>
      <c r="G43" s="80"/>
      <c r="H43" s="79"/>
      <c r="I43" s="80"/>
      <c r="J43" s="103"/>
      <c r="K43" s="103"/>
      <c r="L43" s="103"/>
      <c r="M43" s="103"/>
    </row>
    <row r="44" spans="1:13" s="81" customFormat="1" x14ac:dyDescent="0.25">
      <c r="A44" s="79"/>
      <c r="B44" s="79"/>
      <c r="C44" s="79"/>
      <c r="D44" s="94"/>
      <c r="E44" s="79"/>
      <c r="F44" s="79"/>
      <c r="G44" s="80"/>
      <c r="H44" s="79"/>
      <c r="I44" s="80"/>
      <c r="J44" s="103"/>
      <c r="K44" s="103"/>
      <c r="L44" s="103"/>
      <c r="M44" s="103"/>
    </row>
    <row r="45" spans="1:13" s="81" customFormat="1" x14ac:dyDescent="0.25">
      <c r="A45" s="79"/>
      <c r="B45" s="79"/>
      <c r="C45" s="79"/>
      <c r="D45" s="94"/>
      <c r="E45" s="79"/>
      <c r="F45" s="79"/>
      <c r="G45" s="80"/>
      <c r="H45" s="79"/>
      <c r="I45" s="80"/>
      <c r="J45" s="103"/>
      <c r="K45" s="103"/>
      <c r="L45" s="103"/>
      <c r="M45" s="103"/>
    </row>
    <row r="46" spans="1:13" s="81" customFormat="1" x14ac:dyDescent="0.25">
      <c r="A46" s="79"/>
      <c r="B46" s="79"/>
      <c r="C46" s="79"/>
      <c r="D46" s="94"/>
      <c r="E46" s="79"/>
      <c r="F46" s="79"/>
      <c r="G46" s="80"/>
      <c r="H46" s="79"/>
      <c r="I46" s="80"/>
      <c r="J46" s="103"/>
      <c r="K46" s="103"/>
      <c r="L46" s="103"/>
      <c r="M46" s="103"/>
    </row>
    <row r="47" spans="1:13" s="81" customFormat="1" x14ac:dyDescent="0.25">
      <c r="A47" s="79"/>
      <c r="B47" s="79"/>
      <c r="C47" s="79"/>
      <c r="D47" s="94"/>
      <c r="E47" s="79"/>
      <c r="F47" s="79"/>
      <c r="G47" s="80"/>
      <c r="H47" s="79"/>
      <c r="I47" s="80"/>
      <c r="J47" s="103"/>
      <c r="K47" s="103"/>
      <c r="L47" s="103"/>
      <c r="M47" s="103"/>
    </row>
    <row r="48" spans="1:13" s="81" customFormat="1" x14ac:dyDescent="0.25">
      <c r="A48" s="79"/>
      <c r="B48" s="79"/>
      <c r="C48" s="79"/>
      <c r="D48" s="94"/>
      <c r="E48" s="79"/>
      <c r="F48" s="79"/>
      <c r="G48" s="80"/>
      <c r="H48" s="79"/>
      <c r="I48" s="80"/>
      <c r="J48" s="103"/>
      <c r="K48" s="103"/>
      <c r="L48" s="103"/>
      <c r="M48" s="103"/>
    </row>
    <row r="49" spans="1:13" s="81" customFormat="1" x14ac:dyDescent="0.25">
      <c r="A49" s="79"/>
      <c r="B49" s="79"/>
      <c r="C49" s="79"/>
      <c r="D49" s="94"/>
      <c r="E49" s="79"/>
      <c r="F49" s="79"/>
      <c r="G49" s="80"/>
      <c r="H49" s="79"/>
      <c r="I49" s="80"/>
      <c r="J49" s="103"/>
      <c r="K49" s="103"/>
      <c r="L49" s="103"/>
      <c r="M49" s="103"/>
    </row>
    <row r="50" spans="1:13" s="81" customFormat="1" x14ac:dyDescent="0.25">
      <c r="A50" s="79"/>
      <c r="B50" s="79"/>
      <c r="C50" s="79"/>
      <c r="D50" s="94"/>
      <c r="E50" s="79"/>
      <c r="F50" s="79"/>
      <c r="G50" s="80"/>
      <c r="H50" s="79"/>
      <c r="I50" s="80"/>
      <c r="J50" s="103"/>
      <c r="K50" s="103"/>
      <c r="L50" s="103"/>
      <c r="M50" s="103"/>
    </row>
    <row r="51" spans="1:13" s="81" customFormat="1" x14ac:dyDescent="0.25">
      <c r="A51" s="79"/>
      <c r="B51" s="79"/>
      <c r="C51" s="79"/>
      <c r="D51" s="94"/>
      <c r="E51" s="79"/>
      <c r="F51" s="79"/>
      <c r="G51" s="80"/>
      <c r="H51" s="79"/>
      <c r="I51" s="80"/>
      <c r="J51" s="103"/>
      <c r="K51" s="103"/>
      <c r="L51" s="103"/>
      <c r="M51" s="103"/>
    </row>
    <row r="52" spans="1:13" s="81" customFormat="1" x14ac:dyDescent="0.25">
      <c r="A52" s="79"/>
      <c r="B52" s="79"/>
      <c r="C52" s="79"/>
      <c r="D52" s="94"/>
      <c r="E52" s="79"/>
      <c r="F52" s="79"/>
      <c r="G52" s="80"/>
      <c r="H52" s="79"/>
      <c r="I52" s="80"/>
      <c r="J52" s="103"/>
      <c r="K52" s="103"/>
      <c r="L52" s="103"/>
      <c r="M52" s="103"/>
    </row>
    <row r="53" spans="1:13" s="81" customFormat="1" x14ac:dyDescent="0.25">
      <c r="A53" s="79"/>
      <c r="B53" s="79"/>
      <c r="C53" s="79"/>
      <c r="D53" s="94"/>
      <c r="E53" s="79"/>
      <c r="F53" s="79"/>
      <c r="G53" s="80"/>
      <c r="H53" s="79"/>
      <c r="I53" s="80"/>
      <c r="J53" s="103"/>
      <c r="K53" s="103"/>
      <c r="L53" s="103"/>
      <c r="M53" s="103"/>
    </row>
    <row r="54" spans="1:13" s="81" customFormat="1" x14ac:dyDescent="0.25">
      <c r="A54" s="79"/>
      <c r="B54" s="79"/>
      <c r="C54" s="79"/>
      <c r="D54" s="94"/>
      <c r="E54" s="79"/>
      <c r="F54" s="79"/>
      <c r="G54" s="80"/>
      <c r="H54" s="79"/>
      <c r="I54" s="80"/>
      <c r="J54" s="103"/>
      <c r="K54" s="103"/>
      <c r="L54" s="103"/>
      <c r="M54" s="103"/>
    </row>
    <row r="55" spans="1:13" s="81" customFormat="1" x14ac:dyDescent="0.25">
      <c r="A55" s="79"/>
      <c r="B55" s="79"/>
      <c r="C55" s="79"/>
      <c r="D55" s="94"/>
      <c r="E55" s="79"/>
      <c r="F55" s="79"/>
      <c r="G55" s="80"/>
      <c r="H55" s="79"/>
      <c r="I55" s="80"/>
      <c r="J55" s="103"/>
      <c r="K55" s="103"/>
      <c r="L55" s="103"/>
      <c r="M55" s="103"/>
    </row>
    <row r="56" spans="1:13" s="81" customFormat="1" x14ac:dyDescent="0.25">
      <c r="A56" s="79"/>
      <c r="B56" s="79"/>
      <c r="C56" s="79"/>
      <c r="D56" s="94"/>
      <c r="E56" s="79"/>
      <c r="F56" s="79"/>
      <c r="G56" s="80"/>
      <c r="H56" s="79"/>
      <c r="I56" s="80"/>
      <c r="J56" s="103"/>
      <c r="K56" s="103"/>
      <c r="L56" s="103"/>
      <c r="M56" s="103"/>
    </row>
    <row r="57" spans="1:13" s="81" customFormat="1" x14ac:dyDescent="0.25">
      <c r="A57" s="79"/>
      <c r="B57" s="79"/>
      <c r="C57" s="79"/>
      <c r="D57" s="94"/>
      <c r="E57" s="79"/>
      <c r="F57" s="79"/>
      <c r="G57" s="80"/>
      <c r="H57" s="79"/>
      <c r="I57" s="80"/>
      <c r="J57" s="103"/>
      <c r="K57" s="103"/>
      <c r="L57" s="103"/>
      <c r="M57" s="103"/>
    </row>
    <row r="58" spans="1:13" s="81" customFormat="1" x14ac:dyDescent="0.25">
      <c r="A58" s="79"/>
      <c r="B58" s="79"/>
      <c r="C58" s="79"/>
      <c r="D58" s="94"/>
      <c r="E58" s="79"/>
      <c r="F58" s="79"/>
      <c r="G58" s="80"/>
      <c r="H58" s="79"/>
      <c r="I58" s="80"/>
      <c r="J58" s="103"/>
      <c r="K58" s="103"/>
      <c r="L58" s="103"/>
      <c r="M58" s="103"/>
    </row>
    <row r="59" spans="1:13" s="81" customFormat="1" x14ac:dyDescent="0.25">
      <c r="A59" s="79"/>
      <c r="B59" s="79"/>
      <c r="C59" s="79"/>
      <c r="D59" s="94"/>
      <c r="E59" s="79"/>
      <c r="F59" s="79"/>
      <c r="G59" s="80"/>
      <c r="H59" s="79"/>
      <c r="I59" s="80"/>
      <c r="J59" s="103"/>
      <c r="K59" s="103"/>
      <c r="L59" s="103"/>
      <c r="M59" s="103"/>
    </row>
    <row r="60" spans="1:13" s="81" customFormat="1" x14ac:dyDescent="0.25">
      <c r="A60" s="79"/>
      <c r="B60" s="79"/>
      <c r="C60" s="79"/>
      <c r="D60" s="94"/>
      <c r="E60" s="79"/>
      <c r="F60" s="79"/>
      <c r="G60" s="80"/>
      <c r="H60" s="79"/>
      <c r="I60" s="80"/>
      <c r="J60" s="103"/>
      <c r="K60" s="103"/>
      <c r="L60" s="103"/>
      <c r="M60" s="103"/>
    </row>
    <row r="61" spans="1:13" s="81" customFormat="1" x14ac:dyDescent="0.25">
      <c r="A61" s="79"/>
      <c r="B61" s="79"/>
      <c r="C61" s="79"/>
      <c r="D61" s="94"/>
      <c r="E61" s="79"/>
      <c r="F61" s="79"/>
      <c r="G61" s="80"/>
      <c r="H61" s="79"/>
      <c r="I61" s="80"/>
      <c r="J61" s="103"/>
      <c r="K61" s="103"/>
      <c r="L61" s="103"/>
      <c r="M61" s="103"/>
    </row>
    <row r="62" spans="1:13" s="81" customFormat="1" x14ac:dyDescent="0.25">
      <c r="A62" s="79"/>
      <c r="B62" s="79"/>
      <c r="C62" s="79"/>
      <c r="D62" s="94"/>
      <c r="E62" s="79"/>
      <c r="F62" s="79"/>
      <c r="G62" s="80"/>
      <c r="H62" s="79"/>
      <c r="I62" s="80"/>
      <c r="J62" s="103"/>
      <c r="K62" s="103"/>
      <c r="L62" s="103"/>
      <c r="M62" s="103"/>
    </row>
    <row r="63" spans="1:13" s="81" customFormat="1" x14ac:dyDescent="0.25">
      <c r="A63" s="79"/>
      <c r="B63" s="79"/>
      <c r="C63" s="79"/>
      <c r="D63" s="94"/>
      <c r="E63" s="79"/>
      <c r="F63" s="79"/>
      <c r="G63" s="80"/>
      <c r="H63" s="79"/>
      <c r="I63" s="80"/>
      <c r="J63" s="103"/>
      <c r="K63" s="103"/>
      <c r="L63" s="103"/>
      <c r="M63" s="103"/>
    </row>
    <row r="64" spans="1:13" s="81" customFormat="1" x14ac:dyDescent="0.25">
      <c r="A64" s="79"/>
      <c r="B64" s="79"/>
      <c r="C64" s="79"/>
      <c r="D64" s="94"/>
      <c r="E64" s="79"/>
      <c r="F64" s="79"/>
      <c r="G64" s="80"/>
      <c r="H64" s="79"/>
      <c r="I64" s="80"/>
      <c r="J64" s="103"/>
      <c r="K64" s="103"/>
      <c r="L64" s="103"/>
      <c r="M64" s="103"/>
    </row>
    <row r="65" spans="1:13" s="81" customFormat="1" x14ac:dyDescent="0.25">
      <c r="A65" s="79"/>
      <c r="B65" s="79"/>
      <c r="C65" s="79"/>
      <c r="D65" s="94"/>
      <c r="E65" s="79"/>
      <c r="F65" s="79"/>
      <c r="G65" s="80"/>
      <c r="H65" s="79"/>
      <c r="I65" s="80"/>
      <c r="J65" s="103"/>
      <c r="K65" s="103"/>
      <c r="L65" s="103"/>
      <c r="M65" s="103"/>
    </row>
    <row r="66" spans="1:13" s="81" customFormat="1" x14ac:dyDescent="0.25">
      <c r="A66" s="79"/>
      <c r="B66" s="79"/>
      <c r="C66" s="79"/>
      <c r="D66" s="94"/>
      <c r="E66" s="79"/>
      <c r="F66" s="79"/>
      <c r="G66" s="80"/>
      <c r="H66" s="79"/>
      <c r="I66" s="80"/>
      <c r="J66" s="103"/>
      <c r="K66" s="103"/>
      <c r="L66" s="103"/>
      <c r="M66" s="103"/>
    </row>
    <row r="67" spans="1:13" s="81" customFormat="1" x14ac:dyDescent="0.25">
      <c r="A67" s="79"/>
      <c r="B67" s="79"/>
      <c r="C67" s="79"/>
      <c r="D67" s="94"/>
      <c r="E67" s="79"/>
      <c r="F67" s="79"/>
      <c r="G67" s="80"/>
      <c r="H67" s="79"/>
      <c r="I67" s="80"/>
      <c r="J67" s="103"/>
      <c r="K67" s="103"/>
      <c r="L67" s="103"/>
      <c r="M67" s="103"/>
    </row>
    <row r="68" spans="1:13" s="81" customFormat="1" x14ac:dyDescent="0.25">
      <c r="A68" s="79"/>
      <c r="B68" s="79"/>
      <c r="C68" s="79"/>
      <c r="D68" s="94"/>
      <c r="E68" s="79"/>
      <c r="F68" s="79"/>
      <c r="G68" s="80"/>
      <c r="H68" s="79"/>
      <c r="I68" s="80"/>
      <c r="J68" s="103"/>
      <c r="K68" s="103"/>
      <c r="L68" s="103"/>
      <c r="M68" s="103"/>
    </row>
    <row r="69" spans="1:13" s="81" customFormat="1" x14ac:dyDescent="0.25">
      <c r="A69" s="79"/>
      <c r="B69" s="79"/>
      <c r="C69" s="79"/>
      <c r="D69" s="94"/>
      <c r="E69" s="79"/>
      <c r="F69" s="79"/>
      <c r="G69" s="80"/>
      <c r="H69" s="79"/>
      <c r="I69" s="80"/>
      <c r="J69" s="103"/>
      <c r="K69" s="103"/>
      <c r="L69" s="103"/>
      <c r="M69" s="103"/>
    </row>
    <row r="70" spans="1:13" s="81" customFormat="1" x14ac:dyDescent="0.25">
      <c r="A70" s="79"/>
      <c r="B70" s="79"/>
      <c r="C70" s="79"/>
      <c r="D70" s="94"/>
      <c r="E70" s="79"/>
      <c r="F70" s="79"/>
      <c r="G70" s="80"/>
      <c r="H70" s="79"/>
      <c r="I70" s="80"/>
      <c r="J70" s="103"/>
      <c r="K70" s="103"/>
      <c r="L70" s="103"/>
      <c r="M70" s="103"/>
    </row>
    <row r="71" spans="1:13" s="81" customFormat="1" x14ac:dyDescent="0.25">
      <c r="A71" s="79"/>
      <c r="B71" s="79"/>
      <c r="C71" s="79"/>
      <c r="D71" s="94"/>
      <c r="E71" s="79"/>
      <c r="F71" s="79"/>
      <c r="G71" s="80"/>
      <c r="H71" s="79"/>
      <c r="I71" s="80"/>
      <c r="J71" s="103"/>
      <c r="K71" s="103"/>
      <c r="L71" s="103"/>
      <c r="M71" s="103"/>
    </row>
    <row r="72" spans="1:13" s="81" customFormat="1" x14ac:dyDescent="0.25">
      <c r="A72" s="79"/>
      <c r="B72" s="79"/>
      <c r="C72" s="79"/>
      <c r="D72" s="94"/>
      <c r="E72" s="79"/>
      <c r="F72" s="79"/>
      <c r="G72" s="80"/>
      <c r="H72" s="79"/>
      <c r="I72" s="80"/>
      <c r="J72" s="103"/>
      <c r="K72" s="103"/>
      <c r="L72" s="103"/>
      <c r="M72" s="103"/>
    </row>
    <row r="73" spans="1:13" s="81" customFormat="1" x14ac:dyDescent="0.25">
      <c r="A73" s="79"/>
      <c r="B73" s="79"/>
      <c r="C73" s="79"/>
      <c r="D73" s="94"/>
      <c r="E73" s="79"/>
      <c r="F73" s="79"/>
      <c r="G73" s="80"/>
      <c r="H73" s="79"/>
      <c r="I73" s="80"/>
      <c r="J73" s="103"/>
      <c r="K73" s="103"/>
      <c r="L73" s="103"/>
      <c r="M73" s="103"/>
    </row>
    <row r="74" spans="1:13" s="81" customFormat="1" x14ac:dyDescent="0.25">
      <c r="A74" s="79"/>
      <c r="B74" s="79"/>
      <c r="C74" s="79"/>
      <c r="D74" s="94"/>
      <c r="E74" s="79"/>
      <c r="F74" s="79"/>
      <c r="G74" s="80"/>
      <c r="H74" s="79"/>
      <c r="I74" s="80"/>
      <c r="J74" s="103"/>
      <c r="K74" s="103"/>
      <c r="L74" s="103"/>
      <c r="M74" s="103"/>
    </row>
    <row r="75" spans="1:13" s="81" customFormat="1" x14ac:dyDescent="0.25">
      <c r="A75" s="79"/>
      <c r="B75" s="79"/>
      <c r="C75" s="79"/>
      <c r="D75" s="94"/>
      <c r="E75" s="79"/>
      <c r="F75" s="79"/>
      <c r="G75" s="80"/>
      <c r="H75" s="79"/>
      <c r="I75" s="80"/>
      <c r="J75" s="103"/>
      <c r="K75" s="103"/>
      <c r="L75" s="103"/>
      <c r="M75" s="103"/>
    </row>
    <row r="76" spans="1:13" s="81" customFormat="1" x14ac:dyDescent="0.25">
      <c r="A76" s="79"/>
      <c r="B76" s="79"/>
      <c r="C76" s="79"/>
      <c r="D76" s="94"/>
      <c r="E76" s="79"/>
      <c r="F76" s="79"/>
      <c r="G76" s="80"/>
      <c r="H76" s="79"/>
      <c r="I76" s="80"/>
      <c r="J76" s="103"/>
      <c r="K76" s="103"/>
      <c r="L76" s="103"/>
      <c r="M76" s="103"/>
    </row>
    <row r="77" spans="1:13" s="81" customFormat="1" x14ac:dyDescent="0.25">
      <c r="A77" s="79"/>
      <c r="B77" s="79"/>
      <c r="C77" s="79"/>
      <c r="D77" s="94"/>
      <c r="E77" s="79"/>
      <c r="F77" s="79"/>
      <c r="G77" s="80"/>
      <c r="H77" s="79"/>
      <c r="I77" s="80"/>
      <c r="J77" s="103"/>
      <c r="K77" s="103"/>
      <c r="L77" s="103"/>
      <c r="M77" s="103"/>
    </row>
    <row r="78" spans="1:13" s="81" customFormat="1" x14ac:dyDescent="0.25">
      <c r="A78" s="79"/>
      <c r="B78" s="79"/>
      <c r="C78" s="79"/>
      <c r="D78" s="94"/>
      <c r="E78" s="79"/>
      <c r="F78" s="79"/>
      <c r="G78" s="80"/>
      <c r="H78" s="79"/>
      <c r="I78" s="80"/>
      <c r="J78" s="103"/>
      <c r="K78" s="103"/>
      <c r="L78" s="103"/>
      <c r="M78" s="103"/>
    </row>
    <row r="79" spans="1:13" s="81" customFormat="1" x14ac:dyDescent="0.25">
      <c r="A79" s="79"/>
      <c r="B79" s="79"/>
      <c r="C79" s="79"/>
      <c r="D79" s="94"/>
      <c r="E79" s="79"/>
      <c r="F79" s="79"/>
      <c r="G79" s="80"/>
      <c r="H79" s="79"/>
      <c r="I79" s="80"/>
      <c r="J79" s="103"/>
      <c r="K79" s="103"/>
      <c r="L79" s="103"/>
      <c r="M79" s="103"/>
    </row>
    <row r="80" spans="1:13" s="81" customFormat="1" x14ac:dyDescent="0.25">
      <c r="A80" s="79"/>
      <c r="B80" s="79"/>
      <c r="C80" s="79"/>
      <c r="D80" s="94"/>
      <c r="E80" s="79"/>
      <c r="F80" s="79"/>
      <c r="G80" s="80"/>
      <c r="H80" s="79"/>
      <c r="I80" s="80"/>
      <c r="J80" s="103"/>
      <c r="K80" s="103"/>
      <c r="L80" s="103"/>
      <c r="M80" s="103"/>
    </row>
    <row r="81" spans="1:13" s="81" customFormat="1" x14ac:dyDescent="0.25">
      <c r="A81" s="79"/>
      <c r="B81" s="79"/>
      <c r="C81" s="79"/>
      <c r="D81" s="94"/>
      <c r="E81" s="79"/>
      <c r="F81" s="79"/>
      <c r="G81" s="80"/>
      <c r="H81" s="79"/>
      <c r="I81" s="80"/>
      <c r="J81" s="103"/>
      <c r="K81" s="103"/>
      <c r="L81" s="103"/>
      <c r="M81" s="103"/>
    </row>
    <row r="82" spans="1:13" s="81" customFormat="1" x14ac:dyDescent="0.25">
      <c r="A82" s="79"/>
      <c r="B82" s="79"/>
      <c r="C82" s="79"/>
      <c r="D82" s="94"/>
      <c r="E82" s="79"/>
      <c r="F82" s="79"/>
      <c r="G82" s="80"/>
      <c r="H82" s="79"/>
      <c r="I82" s="80"/>
      <c r="J82" s="103"/>
      <c r="K82" s="103"/>
      <c r="L82" s="103"/>
      <c r="M82" s="103"/>
    </row>
    <row r="83" spans="1:13" s="81" customFormat="1" x14ac:dyDescent="0.25">
      <c r="A83" s="79"/>
      <c r="B83" s="79"/>
      <c r="C83" s="79"/>
      <c r="D83" s="94"/>
      <c r="E83" s="79"/>
      <c r="F83" s="79"/>
      <c r="G83" s="80"/>
      <c r="H83" s="79"/>
      <c r="I83" s="80"/>
      <c r="J83" s="103"/>
      <c r="K83" s="103"/>
      <c r="L83" s="103"/>
      <c r="M83" s="103"/>
    </row>
    <row r="84" spans="1:13" s="81" customFormat="1" x14ac:dyDescent="0.25">
      <c r="A84" s="79"/>
      <c r="B84" s="79"/>
      <c r="C84" s="79"/>
      <c r="D84" s="94"/>
      <c r="E84" s="79"/>
      <c r="F84" s="79"/>
      <c r="G84" s="80"/>
      <c r="H84" s="79"/>
      <c r="I84" s="80"/>
      <c r="J84" s="103"/>
      <c r="K84" s="103"/>
      <c r="L84" s="103"/>
      <c r="M84" s="103"/>
    </row>
    <row r="85" spans="1:13" s="81" customFormat="1" x14ac:dyDescent="0.25">
      <c r="A85" s="79"/>
      <c r="B85" s="79"/>
      <c r="C85" s="79"/>
      <c r="D85" s="94"/>
      <c r="E85" s="79"/>
      <c r="F85" s="79"/>
      <c r="G85" s="80"/>
      <c r="H85" s="79"/>
      <c r="I85" s="80"/>
      <c r="J85" s="103"/>
      <c r="K85" s="103"/>
      <c r="L85" s="103"/>
      <c r="M85" s="103"/>
    </row>
    <row r="86" spans="1:13" s="81" customFormat="1" x14ac:dyDescent="0.25">
      <c r="A86" s="79"/>
      <c r="B86" s="79"/>
      <c r="C86" s="79"/>
      <c r="D86" s="94"/>
      <c r="E86" s="79"/>
      <c r="F86" s="79"/>
      <c r="G86" s="80"/>
      <c r="H86" s="79"/>
      <c r="I86" s="80"/>
      <c r="J86" s="103"/>
      <c r="K86" s="103"/>
      <c r="L86" s="103"/>
      <c r="M86" s="103"/>
    </row>
    <row r="87" spans="1:13" s="81" customFormat="1" x14ac:dyDescent="0.25">
      <c r="A87" s="79"/>
      <c r="B87" s="79"/>
      <c r="C87" s="79"/>
      <c r="D87" s="94"/>
      <c r="E87" s="79"/>
      <c r="F87" s="79"/>
      <c r="G87" s="80"/>
      <c r="H87" s="79"/>
      <c r="I87" s="80"/>
      <c r="J87" s="103"/>
      <c r="K87" s="103"/>
      <c r="L87" s="103"/>
      <c r="M87" s="103"/>
    </row>
    <row r="88" spans="1:13" s="81" customFormat="1" x14ac:dyDescent="0.25">
      <c r="A88" s="79"/>
      <c r="B88" s="79"/>
      <c r="C88" s="79"/>
      <c r="D88" s="94"/>
      <c r="E88" s="79"/>
      <c r="F88" s="79"/>
      <c r="G88" s="80"/>
      <c r="H88" s="79"/>
      <c r="I88" s="80"/>
      <c r="J88" s="103"/>
      <c r="K88" s="103"/>
      <c r="L88" s="103"/>
      <c r="M88" s="103"/>
    </row>
    <row r="89" spans="1:13" s="81" customFormat="1" x14ac:dyDescent="0.25">
      <c r="A89" s="79"/>
      <c r="B89" s="79"/>
      <c r="C89" s="79"/>
      <c r="D89" s="94"/>
      <c r="E89" s="79"/>
      <c r="F89" s="79"/>
      <c r="G89" s="80"/>
      <c r="H89" s="79"/>
      <c r="I89" s="80"/>
      <c r="J89" s="103"/>
      <c r="K89" s="103"/>
      <c r="L89" s="103"/>
      <c r="M89" s="103"/>
    </row>
    <row r="90" spans="1:13" s="81" customFormat="1" x14ac:dyDescent="0.25">
      <c r="A90" s="79"/>
      <c r="B90" s="79"/>
      <c r="C90" s="79"/>
      <c r="D90" s="94"/>
      <c r="E90" s="79"/>
      <c r="F90" s="79"/>
      <c r="G90" s="80"/>
      <c r="H90" s="79"/>
      <c r="I90" s="80"/>
      <c r="J90" s="103"/>
      <c r="K90" s="103"/>
      <c r="L90" s="103"/>
      <c r="M90" s="103"/>
    </row>
    <row r="91" spans="1:13" s="81" customFormat="1" x14ac:dyDescent="0.25">
      <c r="A91" s="79"/>
      <c r="B91" s="79"/>
      <c r="C91" s="79"/>
      <c r="D91" s="94"/>
      <c r="E91" s="79"/>
      <c r="F91" s="79"/>
      <c r="G91" s="80"/>
      <c r="H91" s="79"/>
      <c r="I91" s="80"/>
      <c r="J91" s="103"/>
      <c r="K91" s="103"/>
      <c r="L91" s="103"/>
      <c r="M91" s="103"/>
    </row>
    <row r="92" spans="1:13" s="81" customFormat="1" x14ac:dyDescent="0.25">
      <c r="A92" s="79"/>
      <c r="B92" s="79"/>
      <c r="C92" s="79"/>
      <c r="D92" s="94"/>
      <c r="E92" s="79"/>
      <c r="F92" s="79"/>
      <c r="G92" s="80"/>
      <c r="H92" s="79"/>
      <c r="I92" s="80"/>
      <c r="J92" s="103"/>
      <c r="K92" s="103"/>
      <c r="L92" s="103"/>
      <c r="M92" s="103"/>
    </row>
    <row r="93" spans="1:13" s="81" customFormat="1" x14ac:dyDescent="0.25">
      <c r="A93" s="79"/>
      <c r="B93" s="79"/>
      <c r="C93" s="79"/>
      <c r="D93" s="94"/>
      <c r="E93" s="79"/>
      <c r="F93" s="79"/>
      <c r="G93" s="80"/>
      <c r="H93" s="79"/>
      <c r="I93" s="80"/>
      <c r="J93" s="103"/>
      <c r="K93" s="103"/>
      <c r="L93" s="103"/>
      <c r="M93" s="103"/>
    </row>
    <row r="94" spans="1:13" s="81" customFormat="1" x14ac:dyDescent="0.25">
      <c r="A94" s="79"/>
      <c r="B94" s="79"/>
      <c r="C94" s="79"/>
      <c r="D94" s="94"/>
      <c r="E94" s="79"/>
      <c r="F94" s="79"/>
      <c r="G94" s="80"/>
      <c r="H94" s="79"/>
      <c r="I94" s="80"/>
      <c r="J94" s="103"/>
      <c r="K94" s="103"/>
      <c r="L94" s="103"/>
      <c r="M94" s="103"/>
    </row>
    <row r="95" spans="1:13" s="81" customFormat="1" x14ac:dyDescent="0.25">
      <c r="A95" s="79"/>
      <c r="B95" s="79"/>
      <c r="C95" s="79"/>
      <c r="D95" s="94"/>
      <c r="E95" s="79"/>
      <c r="F95" s="79"/>
      <c r="G95" s="80"/>
      <c r="H95" s="79"/>
      <c r="I95" s="80"/>
      <c r="J95" s="103"/>
      <c r="K95" s="103"/>
      <c r="L95" s="103"/>
      <c r="M95" s="103"/>
    </row>
    <row r="96" spans="1:13" s="81" customFormat="1" x14ac:dyDescent="0.25">
      <c r="A96" s="79"/>
      <c r="B96" s="79"/>
      <c r="C96" s="79"/>
      <c r="D96" s="94"/>
      <c r="E96" s="79"/>
      <c r="F96" s="79"/>
      <c r="G96" s="80"/>
      <c r="H96" s="79"/>
      <c r="I96" s="80"/>
      <c r="J96" s="103"/>
      <c r="K96" s="103"/>
      <c r="L96" s="103"/>
      <c r="M96" s="103"/>
    </row>
    <row r="97" spans="1:13" s="81" customFormat="1" x14ac:dyDescent="0.25">
      <c r="A97" s="79"/>
      <c r="B97" s="79"/>
      <c r="C97" s="79"/>
      <c r="D97" s="94"/>
      <c r="E97" s="79"/>
      <c r="F97" s="79"/>
      <c r="G97" s="80"/>
      <c r="H97" s="79"/>
      <c r="I97" s="80"/>
      <c r="J97" s="103"/>
      <c r="K97" s="103"/>
      <c r="L97" s="103"/>
      <c r="M97" s="103"/>
    </row>
    <row r="98" spans="1:13" s="81" customFormat="1" x14ac:dyDescent="0.25">
      <c r="A98" s="79"/>
      <c r="B98" s="79"/>
      <c r="C98" s="79"/>
      <c r="D98" s="94"/>
      <c r="E98" s="79"/>
      <c r="F98" s="79"/>
      <c r="G98" s="80"/>
      <c r="H98" s="79"/>
      <c r="I98" s="80"/>
      <c r="J98" s="103"/>
      <c r="K98" s="103"/>
      <c r="L98" s="103"/>
      <c r="M98" s="103"/>
    </row>
    <row r="99" spans="1:13" s="81" customFormat="1" x14ac:dyDescent="0.25">
      <c r="A99" s="79"/>
      <c r="B99" s="79"/>
      <c r="C99" s="79"/>
      <c r="D99" s="94"/>
      <c r="E99" s="79"/>
      <c r="F99" s="79"/>
      <c r="G99" s="80"/>
      <c r="H99" s="79"/>
      <c r="I99" s="80"/>
      <c r="J99" s="103"/>
      <c r="K99" s="103"/>
      <c r="L99" s="103"/>
      <c r="M99" s="103"/>
    </row>
    <row r="100" spans="1:13" s="81" customFormat="1" x14ac:dyDescent="0.25">
      <c r="A100" s="79"/>
      <c r="B100" s="79"/>
      <c r="C100" s="79"/>
      <c r="D100" s="94"/>
      <c r="E100" s="79"/>
      <c r="F100" s="79"/>
      <c r="G100" s="80"/>
      <c r="H100" s="79"/>
      <c r="I100" s="80"/>
      <c r="J100" s="103"/>
      <c r="K100" s="103"/>
      <c r="L100" s="103"/>
      <c r="M100" s="103"/>
    </row>
    <row r="101" spans="1:13" s="81" customFormat="1" x14ac:dyDescent="0.25">
      <c r="A101" s="79"/>
      <c r="B101" s="79"/>
      <c r="C101" s="79"/>
      <c r="D101" s="94"/>
      <c r="E101" s="79"/>
      <c r="F101" s="79"/>
      <c r="G101" s="80"/>
      <c r="H101" s="79"/>
      <c r="I101" s="80"/>
      <c r="J101" s="103"/>
      <c r="K101" s="103"/>
      <c r="L101" s="103"/>
      <c r="M101" s="103"/>
    </row>
    <row r="102" spans="1:13" s="81" customFormat="1" x14ac:dyDescent="0.25">
      <c r="A102" s="79"/>
      <c r="B102" s="79"/>
      <c r="C102" s="79"/>
      <c r="D102" s="94"/>
      <c r="E102" s="79"/>
      <c r="F102" s="79"/>
      <c r="G102" s="80"/>
      <c r="H102" s="79"/>
      <c r="I102" s="80"/>
      <c r="J102" s="103"/>
      <c r="K102" s="103"/>
      <c r="L102" s="103"/>
      <c r="M102" s="103"/>
    </row>
    <row r="103" spans="1:13" s="81" customFormat="1" x14ac:dyDescent="0.25">
      <c r="A103" s="79"/>
      <c r="B103" s="79"/>
      <c r="C103" s="79"/>
      <c r="D103" s="94"/>
      <c r="E103" s="79"/>
      <c r="F103" s="79"/>
      <c r="G103" s="80"/>
      <c r="H103" s="79"/>
      <c r="I103" s="80"/>
      <c r="J103" s="103"/>
      <c r="K103" s="103"/>
      <c r="L103" s="103"/>
      <c r="M103" s="103"/>
    </row>
    <row r="104" spans="1:13" s="81" customFormat="1" x14ac:dyDescent="0.25">
      <c r="A104" s="79"/>
      <c r="B104" s="79"/>
      <c r="C104" s="79"/>
      <c r="D104" s="94"/>
      <c r="E104" s="79"/>
      <c r="F104" s="79"/>
      <c r="G104" s="80"/>
      <c r="H104" s="79"/>
      <c r="I104" s="80"/>
      <c r="J104" s="103"/>
      <c r="K104" s="103"/>
      <c r="L104" s="103"/>
      <c r="M104" s="103"/>
    </row>
    <row r="105" spans="1:13" s="81" customFormat="1" x14ac:dyDescent="0.25">
      <c r="A105" s="79"/>
      <c r="B105" s="79"/>
      <c r="C105" s="79"/>
      <c r="D105" s="94"/>
      <c r="E105" s="79"/>
      <c r="F105" s="79"/>
      <c r="G105" s="80"/>
      <c r="H105" s="79"/>
      <c r="I105" s="80"/>
      <c r="J105" s="103"/>
      <c r="K105" s="103"/>
      <c r="L105" s="103"/>
      <c r="M105" s="103"/>
    </row>
    <row r="106" spans="1:13" s="81" customFormat="1" x14ac:dyDescent="0.25">
      <c r="A106" s="79"/>
      <c r="B106" s="79"/>
      <c r="C106" s="79"/>
      <c r="D106" s="94"/>
      <c r="E106" s="79"/>
      <c r="F106" s="79"/>
      <c r="G106" s="80"/>
      <c r="H106" s="79"/>
      <c r="I106" s="80"/>
      <c r="J106" s="103"/>
      <c r="K106" s="103"/>
      <c r="L106" s="103"/>
      <c r="M106" s="103"/>
    </row>
    <row r="107" spans="1:13" s="81" customFormat="1" x14ac:dyDescent="0.25">
      <c r="A107" s="79"/>
      <c r="B107" s="79"/>
      <c r="C107" s="79"/>
      <c r="D107" s="94"/>
      <c r="E107" s="79"/>
      <c r="F107" s="79"/>
      <c r="G107" s="80"/>
      <c r="H107" s="79"/>
      <c r="I107" s="80"/>
      <c r="J107" s="103"/>
      <c r="K107" s="103"/>
      <c r="L107" s="103"/>
      <c r="M107" s="103"/>
    </row>
    <row r="108" spans="1:13" s="81" customFormat="1" x14ac:dyDescent="0.25">
      <c r="A108" s="79"/>
      <c r="B108" s="79"/>
      <c r="C108" s="79"/>
      <c r="D108" s="94"/>
      <c r="E108" s="79"/>
      <c r="F108" s="79"/>
      <c r="G108" s="80"/>
      <c r="H108" s="79"/>
      <c r="I108" s="80"/>
      <c r="J108" s="103"/>
      <c r="K108" s="103"/>
      <c r="L108" s="103"/>
      <c r="M108" s="103"/>
    </row>
    <row r="109" spans="1:13" s="81" customFormat="1" x14ac:dyDescent="0.25">
      <c r="A109" s="79"/>
      <c r="B109" s="79"/>
      <c r="C109" s="79"/>
      <c r="D109" s="94"/>
      <c r="E109" s="79"/>
      <c r="F109" s="79"/>
      <c r="G109" s="80"/>
      <c r="H109" s="79"/>
      <c r="I109" s="80"/>
      <c r="J109" s="103"/>
      <c r="K109" s="103"/>
      <c r="L109" s="103"/>
      <c r="M109" s="103"/>
    </row>
    <row r="110" spans="1:13" s="81" customFormat="1" x14ac:dyDescent="0.25">
      <c r="A110" s="79"/>
      <c r="B110" s="79"/>
      <c r="C110" s="79"/>
      <c r="D110" s="94"/>
      <c r="E110" s="79"/>
      <c r="F110" s="79"/>
      <c r="G110" s="80"/>
      <c r="H110" s="79"/>
      <c r="I110" s="80"/>
      <c r="J110" s="103"/>
      <c r="K110" s="103"/>
      <c r="L110" s="103"/>
      <c r="M110" s="103"/>
    </row>
    <row r="111" spans="1:13" s="81" customFormat="1" x14ac:dyDescent="0.25">
      <c r="A111" s="79"/>
      <c r="B111" s="79"/>
      <c r="C111" s="79"/>
      <c r="D111" s="94"/>
      <c r="E111" s="79"/>
      <c r="F111" s="79"/>
      <c r="G111" s="80"/>
      <c r="H111" s="79"/>
      <c r="I111" s="80"/>
      <c r="J111" s="103"/>
      <c r="K111" s="103"/>
      <c r="L111" s="103"/>
      <c r="M111" s="103"/>
    </row>
    <row r="112" spans="1:13" s="81" customFormat="1" x14ac:dyDescent="0.25">
      <c r="A112" s="79"/>
      <c r="B112" s="79"/>
      <c r="C112" s="79"/>
      <c r="D112" s="94"/>
      <c r="E112" s="79"/>
      <c r="F112" s="79"/>
      <c r="G112" s="80"/>
      <c r="H112" s="79"/>
      <c r="I112" s="80"/>
      <c r="J112" s="103"/>
      <c r="K112" s="103"/>
      <c r="L112" s="103"/>
      <c r="M112" s="103"/>
    </row>
    <row r="113" spans="1:13" s="81" customFormat="1" x14ac:dyDescent="0.25">
      <c r="A113" s="79"/>
      <c r="B113" s="79"/>
      <c r="C113" s="79"/>
      <c r="D113" s="94"/>
      <c r="E113" s="79"/>
      <c r="F113" s="79"/>
      <c r="G113" s="80"/>
      <c r="H113" s="79"/>
      <c r="I113" s="80"/>
      <c r="J113" s="103"/>
      <c r="K113" s="103"/>
      <c r="L113" s="103"/>
      <c r="M113" s="103"/>
    </row>
    <row r="114" spans="1:13" s="81" customFormat="1" x14ac:dyDescent="0.25">
      <c r="A114" s="79"/>
      <c r="B114" s="79"/>
      <c r="C114" s="79"/>
      <c r="D114" s="94"/>
      <c r="E114" s="79"/>
      <c r="F114" s="79"/>
      <c r="G114" s="80"/>
      <c r="H114" s="79"/>
      <c r="I114" s="80"/>
      <c r="J114" s="103"/>
      <c r="K114" s="103"/>
      <c r="L114" s="103"/>
      <c r="M114" s="103"/>
    </row>
    <row r="115" spans="1:13" s="81" customFormat="1" x14ac:dyDescent="0.25">
      <c r="A115" s="79"/>
      <c r="B115" s="79"/>
      <c r="C115" s="79"/>
      <c r="D115" s="94"/>
      <c r="E115" s="79"/>
      <c r="F115" s="79"/>
      <c r="G115" s="80"/>
      <c r="H115" s="79"/>
      <c r="I115" s="80"/>
      <c r="J115" s="103"/>
      <c r="K115" s="103"/>
      <c r="L115" s="103"/>
      <c r="M115" s="103"/>
    </row>
    <row r="116" spans="1:13" s="81" customFormat="1" x14ac:dyDescent="0.25">
      <c r="A116" s="79"/>
      <c r="B116" s="79"/>
      <c r="C116" s="79"/>
      <c r="D116" s="94"/>
      <c r="E116" s="79"/>
      <c r="F116" s="79"/>
      <c r="G116" s="80"/>
      <c r="H116" s="79"/>
      <c r="I116" s="80"/>
      <c r="J116" s="103"/>
      <c r="K116" s="103"/>
      <c r="L116" s="103"/>
      <c r="M116" s="103"/>
    </row>
    <row r="117" spans="1:13" s="81" customFormat="1" x14ac:dyDescent="0.25">
      <c r="A117" s="79"/>
      <c r="B117" s="79"/>
      <c r="C117" s="79"/>
      <c r="D117" s="94"/>
      <c r="E117" s="79"/>
      <c r="F117" s="79"/>
      <c r="G117" s="80"/>
      <c r="H117" s="79"/>
      <c r="I117" s="80"/>
      <c r="J117" s="103"/>
      <c r="K117" s="103"/>
      <c r="L117" s="103"/>
      <c r="M117" s="103"/>
    </row>
    <row r="118" spans="1:13" s="81" customFormat="1" x14ac:dyDescent="0.25">
      <c r="A118" s="79"/>
      <c r="B118" s="79"/>
      <c r="C118" s="79"/>
      <c r="D118" s="94"/>
      <c r="E118" s="79"/>
      <c r="F118" s="79"/>
      <c r="G118" s="80"/>
      <c r="H118" s="79"/>
      <c r="I118" s="80"/>
      <c r="J118" s="103"/>
      <c r="K118" s="103"/>
      <c r="L118" s="103"/>
      <c r="M118" s="103"/>
    </row>
    <row r="119" spans="1:13" s="81" customFormat="1" x14ac:dyDescent="0.25">
      <c r="A119" s="79"/>
      <c r="B119" s="79"/>
      <c r="C119" s="79"/>
      <c r="D119" s="94"/>
      <c r="E119" s="79"/>
      <c r="F119" s="79"/>
      <c r="G119" s="80"/>
      <c r="H119" s="79"/>
      <c r="I119" s="80"/>
      <c r="J119" s="103"/>
      <c r="K119" s="103"/>
      <c r="L119" s="103"/>
      <c r="M119" s="103"/>
    </row>
    <row r="120" spans="1:13" s="81" customFormat="1" x14ac:dyDescent="0.25">
      <c r="A120" s="79"/>
      <c r="B120" s="79"/>
      <c r="C120" s="79"/>
      <c r="D120" s="94"/>
      <c r="E120" s="79"/>
      <c r="F120" s="79"/>
      <c r="G120" s="80"/>
      <c r="H120" s="79"/>
      <c r="I120" s="80"/>
      <c r="J120" s="103"/>
      <c r="K120" s="103"/>
      <c r="L120" s="103"/>
      <c r="M120" s="103"/>
    </row>
    <row r="121" spans="1:13" s="81" customFormat="1" x14ac:dyDescent="0.25">
      <c r="A121" s="79"/>
      <c r="B121" s="79"/>
      <c r="C121" s="79"/>
      <c r="D121" s="94"/>
      <c r="E121" s="79"/>
      <c r="F121" s="79"/>
      <c r="G121" s="80"/>
      <c r="H121" s="79"/>
      <c r="I121" s="80"/>
      <c r="J121" s="103"/>
      <c r="K121" s="103"/>
      <c r="L121" s="103"/>
      <c r="M121" s="103"/>
    </row>
    <row r="122" spans="1:13" s="81" customFormat="1" x14ac:dyDescent="0.25">
      <c r="A122" s="79"/>
      <c r="B122" s="79"/>
      <c r="C122" s="79"/>
      <c r="D122" s="94"/>
      <c r="E122" s="79"/>
      <c r="F122" s="79"/>
      <c r="G122" s="80"/>
      <c r="H122" s="79"/>
      <c r="I122" s="80"/>
      <c r="J122" s="103"/>
      <c r="K122" s="103"/>
      <c r="L122" s="103"/>
      <c r="M122" s="103"/>
    </row>
    <row r="123" spans="1:13" s="81" customFormat="1" x14ac:dyDescent="0.25">
      <c r="A123" s="79"/>
      <c r="B123" s="79"/>
      <c r="C123" s="79"/>
      <c r="D123" s="94"/>
      <c r="E123" s="79"/>
      <c r="F123" s="79"/>
      <c r="G123" s="80"/>
      <c r="H123" s="79"/>
      <c r="I123" s="80"/>
      <c r="J123" s="103"/>
      <c r="K123" s="103"/>
      <c r="L123" s="103"/>
      <c r="M123" s="103"/>
    </row>
    <row r="124" spans="1:13" s="81" customFormat="1" x14ac:dyDescent="0.25">
      <c r="A124" s="79"/>
      <c r="B124" s="79"/>
      <c r="C124" s="79"/>
      <c r="D124" s="94"/>
      <c r="E124" s="79"/>
      <c r="F124" s="79"/>
      <c r="G124" s="80"/>
      <c r="H124" s="79"/>
      <c r="I124" s="80"/>
      <c r="J124" s="103"/>
      <c r="K124" s="103"/>
      <c r="L124" s="103"/>
      <c r="M124" s="103"/>
    </row>
    <row r="125" spans="1:13" s="81" customFormat="1" x14ac:dyDescent="0.25">
      <c r="A125" s="79"/>
      <c r="B125" s="79"/>
      <c r="C125" s="79"/>
      <c r="D125" s="94"/>
      <c r="E125" s="79"/>
      <c r="F125" s="79"/>
      <c r="G125" s="80"/>
      <c r="H125" s="79"/>
      <c r="I125" s="80"/>
      <c r="J125" s="103"/>
      <c r="K125" s="103"/>
      <c r="L125" s="103"/>
      <c r="M125" s="103"/>
    </row>
    <row r="126" spans="1:13" s="81" customFormat="1" x14ac:dyDescent="0.25">
      <c r="A126" s="79"/>
      <c r="B126" s="79"/>
      <c r="C126" s="79"/>
      <c r="D126" s="94"/>
      <c r="E126" s="79"/>
      <c r="F126" s="79"/>
      <c r="G126" s="80"/>
      <c r="H126" s="79"/>
      <c r="I126" s="80"/>
      <c r="J126" s="103"/>
      <c r="K126" s="103"/>
      <c r="L126" s="103"/>
      <c r="M126" s="103"/>
    </row>
    <row r="127" spans="1:13" s="81" customFormat="1" x14ac:dyDescent="0.25">
      <c r="A127" s="79"/>
      <c r="B127" s="79"/>
      <c r="C127" s="79"/>
      <c r="D127" s="94"/>
      <c r="E127" s="79"/>
      <c r="F127" s="79"/>
      <c r="G127" s="80"/>
      <c r="H127" s="79"/>
      <c r="I127" s="80"/>
      <c r="J127" s="103"/>
      <c r="K127" s="103"/>
      <c r="L127" s="103"/>
      <c r="M127" s="103"/>
    </row>
    <row r="128" spans="1:13" s="81" customFormat="1" x14ac:dyDescent="0.25">
      <c r="A128" s="79"/>
      <c r="B128" s="79"/>
      <c r="C128" s="79"/>
      <c r="D128" s="94"/>
      <c r="E128" s="79"/>
      <c r="F128" s="79"/>
      <c r="G128" s="80"/>
      <c r="H128" s="79"/>
      <c r="I128" s="80"/>
      <c r="J128" s="103"/>
      <c r="K128" s="103"/>
      <c r="L128" s="103"/>
      <c r="M128" s="103"/>
    </row>
    <row r="129" spans="1:13" s="81" customFormat="1" x14ac:dyDescent="0.25">
      <c r="A129" s="79"/>
      <c r="B129" s="79"/>
      <c r="C129" s="79"/>
      <c r="D129" s="94"/>
      <c r="E129" s="79"/>
      <c r="F129" s="79"/>
      <c r="G129" s="80"/>
      <c r="H129" s="79"/>
      <c r="I129" s="80"/>
      <c r="J129" s="103"/>
      <c r="K129" s="103"/>
      <c r="L129" s="103"/>
      <c r="M129" s="103"/>
    </row>
    <row r="130" spans="1:13" s="81" customFormat="1" x14ac:dyDescent="0.25">
      <c r="A130" s="79"/>
      <c r="B130" s="79"/>
      <c r="C130" s="79"/>
      <c r="D130" s="94"/>
      <c r="E130" s="79"/>
      <c r="F130" s="79"/>
      <c r="G130" s="80"/>
      <c r="H130" s="79"/>
      <c r="I130" s="80"/>
      <c r="J130" s="103"/>
      <c r="K130" s="103"/>
      <c r="L130" s="103"/>
      <c r="M130" s="103"/>
    </row>
    <row r="131" spans="1:13" s="81" customFormat="1" x14ac:dyDescent="0.25">
      <c r="A131" s="79"/>
      <c r="B131" s="79"/>
      <c r="C131" s="79"/>
      <c r="D131" s="94"/>
      <c r="E131" s="79"/>
      <c r="F131" s="79"/>
      <c r="G131" s="80"/>
      <c r="H131" s="79"/>
      <c r="I131" s="80"/>
      <c r="J131" s="103"/>
      <c r="K131" s="103"/>
      <c r="L131" s="103"/>
      <c r="M131" s="103"/>
    </row>
    <row r="132" spans="1:13" s="81" customFormat="1" x14ac:dyDescent="0.25">
      <c r="A132" s="79"/>
      <c r="B132" s="79"/>
      <c r="C132" s="79"/>
      <c r="D132" s="94"/>
      <c r="E132" s="79"/>
      <c r="F132" s="79"/>
      <c r="G132" s="80"/>
      <c r="H132" s="79"/>
      <c r="I132" s="80"/>
      <c r="J132" s="103"/>
      <c r="K132" s="103"/>
      <c r="L132" s="103"/>
      <c r="M132" s="103"/>
    </row>
    <row r="133" spans="1:13" s="81" customFormat="1" x14ac:dyDescent="0.25">
      <c r="A133" s="79"/>
      <c r="B133" s="79"/>
      <c r="C133" s="79"/>
      <c r="D133" s="94"/>
      <c r="E133" s="79"/>
      <c r="F133" s="79"/>
      <c r="G133" s="80"/>
      <c r="H133" s="79"/>
      <c r="I133" s="80"/>
      <c r="J133" s="103"/>
      <c r="K133" s="103"/>
      <c r="L133" s="103"/>
      <c r="M133" s="103"/>
    </row>
    <row r="134" spans="1:13" s="81" customFormat="1" x14ac:dyDescent="0.25">
      <c r="A134" s="79"/>
      <c r="B134" s="79"/>
      <c r="C134" s="79"/>
      <c r="D134" s="94"/>
      <c r="E134" s="79"/>
      <c r="F134" s="79"/>
      <c r="G134" s="80"/>
      <c r="H134" s="79"/>
      <c r="I134" s="80"/>
      <c r="J134" s="103"/>
      <c r="K134" s="103"/>
      <c r="L134" s="103"/>
      <c r="M134" s="103"/>
    </row>
    <row r="135" spans="1:13" s="81" customFormat="1" x14ac:dyDescent="0.25">
      <c r="A135" s="79"/>
      <c r="B135" s="79"/>
      <c r="C135" s="79"/>
      <c r="D135" s="94"/>
      <c r="E135" s="79"/>
      <c r="F135" s="79"/>
      <c r="G135" s="80"/>
      <c r="H135" s="79"/>
      <c r="I135" s="80"/>
      <c r="J135" s="103"/>
      <c r="K135" s="103"/>
      <c r="L135" s="103"/>
      <c r="M135" s="103"/>
    </row>
    <row r="136" spans="1:13" s="81" customFormat="1" x14ac:dyDescent="0.25">
      <c r="A136" s="79"/>
      <c r="B136" s="79"/>
      <c r="C136" s="79"/>
      <c r="D136" s="94"/>
      <c r="E136" s="79"/>
      <c r="F136" s="79"/>
      <c r="G136" s="80"/>
      <c r="H136" s="79"/>
      <c r="I136" s="80"/>
      <c r="J136" s="103"/>
      <c r="K136" s="103"/>
      <c r="L136" s="103"/>
      <c r="M136" s="103"/>
    </row>
    <row r="137" spans="1:13" s="81" customFormat="1" x14ac:dyDescent="0.25">
      <c r="A137" s="79"/>
      <c r="B137" s="79"/>
      <c r="C137" s="79"/>
      <c r="D137" s="94"/>
      <c r="E137" s="79"/>
      <c r="F137" s="79"/>
      <c r="G137" s="80"/>
      <c r="H137" s="79"/>
      <c r="I137" s="80"/>
      <c r="J137" s="103"/>
      <c r="K137" s="103"/>
      <c r="L137" s="103"/>
      <c r="M137" s="103"/>
    </row>
    <row r="138" spans="1:13" s="81" customFormat="1" x14ac:dyDescent="0.25">
      <c r="A138" s="79"/>
      <c r="B138" s="79"/>
      <c r="C138" s="79"/>
      <c r="D138" s="94"/>
      <c r="E138" s="79"/>
      <c r="F138" s="79"/>
      <c r="G138" s="80"/>
      <c r="H138" s="79"/>
      <c r="I138" s="80"/>
      <c r="J138" s="103"/>
      <c r="K138" s="103"/>
      <c r="L138" s="103"/>
      <c r="M138" s="103"/>
    </row>
    <row r="139" spans="1:13" s="81" customFormat="1" x14ac:dyDescent="0.25">
      <c r="A139" s="79"/>
      <c r="B139" s="79"/>
      <c r="C139" s="79"/>
      <c r="D139" s="94"/>
      <c r="E139" s="79"/>
      <c r="F139" s="79"/>
      <c r="G139" s="80"/>
      <c r="H139" s="79"/>
      <c r="I139" s="80"/>
      <c r="J139" s="103"/>
      <c r="K139" s="103"/>
      <c r="L139" s="103"/>
      <c r="M139" s="103"/>
    </row>
    <row r="140" spans="1:13" s="81" customFormat="1" x14ac:dyDescent="0.25">
      <c r="A140" s="79"/>
      <c r="B140" s="79"/>
      <c r="C140" s="79"/>
      <c r="D140" s="94"/>
      <c r="E140" s="79"/>
      <c r="F140" s="79"/>
      <c r="G140" s="80"/>
      <c r="H140" s="79"/>
      <c r="I140" s="80"/>
      <c r="J140" s="103"/>
      <c r="K140" s="103"/>
      <c r="L140" s="103"/>
      <c r="M140" s="103"/>
    </row>
    <row r="141" spans="1:13" s="81" customFormat="1" x14ac:dyDescent="0.25">
      <c r="A141" s="79"/>
      <c r="B141" s="79"/>
      <c r="C141" s="79"/>
      <c r="D141" s="94"/>
      <c r="E141" s="79"/>
      <c r="F141" s="79"/>
      <c r="G141" s="80"/>
      <c r="H141" s="79"/>
      <c r="I141" s="80"/>
      <c r="J141" s="103"/>
      <c r="K141" s="103"/>
      <c r="L141" s="103"/>
      <c r="M141" s="103"/>
    </row>
    <row r="142" spans="1:13" s="81" customFormat="1" x14ac:dyDescent="0.25">
      <c r="A142" s="79"/>
      <c r="B142" s="79"/>
      <c r="C142" s="79"/>
      <c r="D142" s="94"/>
      <c r="E142" s="79"/>
      <c r="F142" s="79"/>
      <c r="G142" s="80"/>
      <c r="H142" s="79"/>
      <c r="I142" s="80"/>
      <c r="J142" s="103"/>
      <c r="K142" s="103"/>
      <c r="L142" s="103"/>
      <c r="M142" s="103"/>
    </row>
    <row r="143" spans="1:13" s="81" customFormat="1" x14ac:dyDescent="0.25">
      <c r="A143" s="79"/>
      <c r="B143" s="79"/>
      <c r="C143" s="79"/>
      <c r="D143" s="94"/>
      <c r="E143" s="79"/>
      <c r="F143" s="79"/>
      <c r="G143" s="80"/>
      <c r="H143" s="79"/>
      <c r="I143" s="80"/>
      <c r="J143" s="103"/>
      <c r="K143" s="103"/>
      <c r="L143" s="103"/>
      <c r="M143" s="103"/>
    </row>
    <row r="144" spans="1:13" s="81" customFormat="1" x14ac:dyDescent="0.25">
      <c r="A144" s="79"/>
      <c r="B144" s="79"/>
      <c r="C144" s="79"/>
      <c r="D144" s="94"/>
      <c r="E144" s="79"/>
      <c r="F144" s="79"/>
      <c r="G144" s="80"/>
      <c r="H144" s="79"/>
      <c r="I144" s="80"/>
      <c r="J144" s="103"/>
      <c r="K144" s="103"/>
      <c r="L144" s="103"/>
      <c r="M144" s="103"/>
    </row>
    <row r="145" spans="1:13" s="81" customFormat="1" x14ac:dyDescent="0.25">
      <c r="A145" s="79"/>
      <c r="B145" s="79"/>
      <c r="C145" s="79"/>
      <c r="D145" s="94"/>
      <c r="E145" s="79"/>
      <c r="F145" s="79"/>
      <c r="G145" s="80"/>
      <c r="H145" s="79"/>
      <c r="I145" s="80"/>
      <c r="J145" s="103"/>
      <c r="K145" s="103"/>
      <c r="L145" s="103"/>
      <c r="M145" s="103"/>
    </row>
    <row r="146" spans="1:13" s="81" customFormat="1" x14ac:dyDescent="0.25">
      <c r="A146" s="79"/>
      <c r="B146" s="79"/>
      <c r="C146" s="79"/>
      <c r="D146" s="94"/>
      <c r="E146" s="79"/>
      <c r="F146" s="79"/>
      <c r="G146" s="80"/>
      <c r="H146" s="79"/>
      <c r="I146" s="80"/>
      <c r="J146" s="103"/>
      <c r="K146" s="103"/>
      <c r="L146" s="103"/>
      <c r="M146" s="103"/>
    </row>
    <row r="147" spans="1:13" s="81" customFormat="1" x14ac:dyDescent="0.25">
      <c r="A147" s="79"/>
      <c r="B147" s="79"/>
      <c r="C147" s="79"/>
      <c r="D147" s="94"/>
      <c r="E147" s="79"/>
      <c r="F147" s="79"/>
      <c r="G147" s="80"/>
      <c r="H147" s="79"/>
      <c r="I147" s="80"/>
      <c r="J147" s="103"/>
      <c r="K147" s="103"/>
      <c r="L147" s="103"/>
      <c r="M147" s="103"/>
    </row>
    <row r="148" spans="1:13" s="81" customFormat="1" x14ac:dyDescent="0.25">
      <c r="A148" s="79"/>
      <c r="B148" s="79"/>
      <c r="C148" s="79"/>
      <c r="D148" s="94"/>
      <c r="E148" s="79"/>
      <c r="F148" s="79"/>
      <c r="G148" s="80"/>
      <c r="H148" s="79"/>
      <c r="I148" s="80"/>
      <c r="J148" s="103"/>
      <c r="K148" s="103"/>
      <c r="L148" s="103"/>
      <c r="M148" s="103"/>
    </row>
    <row r="149" spans="1:13" s="81" customFormat="1" x14ac:dyDescent="0.25">
      <c r="A149" s="79"/>
      <c r="B149" s="79"/>
      <c r="C149" s="79"/>
      <c r="D149" s="94"/>
      <c r="E149" s="79"/>
      <c r="F149" s="79"/>
      <c r="G149" s="80"/>
      <c r="H149" s="79"/>
      <c r="I149" s="80"/>
      <c r="J149" s="103"/>
      <c r="K149" s="103"/>
      <c r="L149" s="103"/>
      <c r="M149" s="103"/>
    </row>
    <row r="150" spans="1:13" s="81" customFormat="1" x14ac:dyDescent="0.25">
      <c r="A150" s="79"/>
      <c r="B150" s="79"/>
      <c r="C150" s="79"/>
      <c r="D150" s="94"/>
      <c r="E150" s="79"/>
      <c r="F150" s="79"/>
      <c r="G150" s="80"/>
      <c r="H150" s="79"/>
      <c r="I150" s="80"/>
      <c r="J150" s="103"/>
      <c r="K150" s="103"/>
      <c r="L150" s="103"/>
      <c r="M150" s="103"/>
    </row>
    <row r="151" spans="1:13" s="81" customFormat="1" x14ac:dyDescent="0.25">
      <c r="A151" s="79"/>
      <c r="B151" s="79"/>
      <c r="C151" s="79"/>
      <c r="D151" s="94"/>
      <c r="E151" s="79"/>
      <c r="F151" s="79"/>
      <c r="G151" s="80"/>
      <c r="H151" s="79"/>
      <c r="I151" s="80"/>
      <c r="J151" s="103"/>
      <c r="K151" s="103"/>
      <c r="L151" s="103"/>
      <c r="M151" s="103"/>
    </row>
    <row r="152" spans="1:13" s="81" customFormat="1" x14ac:dyDescent="0.25">
      <c r="A152" s="79"/>
      <c r="B152" s="79"/>
      <c r="C152" s="79"/>
      <c r="D152" s="94"/>
      <c r="E152" s="79"/>
      <c r="F152" s="79"/>
      <c r="G152" s="80"/>
      <c r="H152" s="79"/>
      <c r="I152" s="80"/>
      <c r="J152" s="103"/>
      <c r="K152" s="103"/>
      <c r="L152" s="103"/>
      <c r="M152" s="103"/>
    </row>
    <row r="153" spans="1:13" s="81" customFormat="1" x14ac:dyDescent="0.25">
      <c r="A153" s="79"/>
      <c r="B153" s="79"/>
      <c r="C153" s="79"/>
      <c r="D153" s="94"/>
      <c r="E153" s="79"/>
      <c r="F153" s="79"/>
      <c r="G153" s="80"/>
      <c r="H153" s="79"/>
      <c r="I153" s="80"/>
      <c r="J153" s="103"/>
      <c r="K153" s="103"/>
      <c r="L153" s="103"/>
      <c r="M153" s="103"/>
    </row>
    <row r="154" spans="1:13" s="81" customFormat="1" x14ac:dyDescent="0.25">
      <c r="A154" s="79"/>
      <c r="B154" s="79"/>
      <c r="C154" s="79"/>
      <c r="D154" s="94"/>
      <c r="E154" s="79"/>
      <c r="F154" s="79"/>
      <c r="G154" s="80"/>
      <c r="H154" s="79"/>
      <c r="I154" s="80"/>
      <c r="J154" s="103"/>
      <c r="K154" s="103"/>
      <c r="L154" s="103"/>
      <c r="M154" s="103"/>
    </row>
    <row r="155" spans="1:13" s="81" customFormat="1" x14ac:dyDescent="0.25">
      <c r="A155" s="79"/>
      <c r="B155" s="79"/>
      <c r="C155" s="79"/>
      <c r="D155" s="94"/>
      <c r="E155" s="79"/>
      <c r="F155" s="79"/>
      <c r="G155" s="80"/>
      <c r="H155" s="79"/>
      <c r="I155" s="80"/>
      <c r="J155" s="103"/>
      <c r="K155" s="103"/>
      <c r="L155" s="103"/>
      <c r="M155" s="103"/>
    </row>
    <row r="156" spans="1:13" s="81" customFormat="1" x14ac:dyDescent="0.25">
      <c r="A156" s="79"/>
      <c r="B156" s="79"/>
      <c r="C156" s="79"/>
      <c r="D156" s="94"/>
      <c r="E156" s="79"/>
      <c r="F156" s="79"/>
      <c r="G156" s="80"/>
      <c r="H156" s="79"/>
      <c r="I156" s="80"/>
      <c r="J156" s="103"/>
      <c r="K156" s="103"/>
      <c r="L156" s="103"/>
      <c r="M156" s="103"/>
    </row>
    <row r="157" spans="1:13" s="81" customFormat="1" x14ac:dyDescent="0.25">
      <c r="A157" s="79"/>
      <c r="B157" s="79"/>
      <c r="C157" s="79"/>
      <c r="D157" s="94"/>
      <c r="E157" s="79"/>
      <c r="F157" s="79"/>
      <c r="G157" s="80"/>
      <c r="H157" s="79"/>
      <c r="I157" s="80"/>
      <c r="J157" s="103"/>
      <c r="K157" s="103"/>
      <c r="L157" s="103"/>
      <c r="M157" s="103"/>
    </row>
    <row r="158" spans="1:13" s="81" customFormat="1" x14ac:dyDescent="0.25">
      <c r="A158" s="79"/>
      <c r="B158" s="79"/>
      <c r="C158" s="79"/>
      <c r="D158" s="94"/>
      <c r="E158" s="79"/>
      <c r="F158" s="79"/>
      <c r="G158" s="80"/>
      <c r="H158" s="79"/>
      <c r="I158" s="80"/>
      <c r="J158" s="103"/>
      <c r="K158" s="103"/>
      <c r="L158" s="103"/>
      <c r="M158" s="103"/>
    </row>
    <row r="159" spans="1:13" s="81" customFormat="1" x14ac:dyDescent="0.25">
      <c r="A159" s="79"/>
      <c r="B159" s="79"/>
      <c r="C159" s="79"/>
      <c r="D159" s="94"/>
      <c r="E159" s="79"/>
      <c r="F159" s="79"/>
      <c r="G159" s="80"/>
      <c r="H159" s="79"/>
      <c r="I159" s="80"/>
      <c r="J159" s="103"/>
      <c r="K159" s="103"/>
      <c r="L159" s="103"/>
      <c r="M159" s="103"/>
    </row>
    <row r="160" spans="1:13" s="81" customFormat="1" x14ac:dyDescent="0.25">
      <c r="A160" s="79"/>
      <c r="B160" s="79"/>
      <c r="C160" s="79"/>
      <c r="D160" s="94"/>
      <c r="E160" s="79"/>
      <c r="F160" s="79"/>
      <c r="G160" s="80"/>
      <c r="H160" s="79"/>
      <c r="I160" s="80"/>
      <c r="J160" s="103"/>
      <c r="K160" s="103"/>
      <c r="L160" s="103"/>
      <c r="M160" s="103"/>
    </row>
    <row r="161" spans="1:13" s="81" customFormat="1" x14ac:dyDescent="0.25">
      <c r="A161" s="79"/>
      <c r="B161" s="79"/>
      <c r="C161" s="79"/>
      <c r="D161" s="94"/>
      <c r="E161" s="79"/>
      <c r="F161" s="79"/>
      <c r="G161" s="80"/>
      <c r="H161" s="79"/>
      <c r="I161" s="80"/>
      <c r="J161" s="103"/>
      <c r="K161" s="103"/>
      <c r="L161" s="103"/>
      <c r="M161" s="103"/>
    </row>
    <row r="162" spans="1:13" s="81" customFormat="1" x14ac:dyDescent="0.25">
      <c r="A162" s="79"/>
      <c r="B162" s="79"/>
      <c r="C162" s="79"/>
      <c r="D162" s="94"/>
      <c r="E162" s="79"/>
      <c r="F162" s="79"/>
      <c r="G162" s="80"/>
      <c r="H162" s="79"/>
      <c r="I162" s="80"/>
      <c r="J162" s="103"/>
      <c r="K162" s="103"/>
      <c r="L162" s="103"/>
      <c r="M162" s="103"/>
    </row>
    <row r="163" spans="1:13" s="81" customFormat="1" x14ac:dyDescent="0.25">
      <c r="A163" s="79"/>
      <c r="B163" s="79"/>
      <c r="C163" s="79"/>
      <c r="D163" s="94"/>
      <c r="E163" s="79"/>
      <c r="F163" s="79"/>
      <c r="G163" s="80"/>
      <c r="H163" s="79"/>
      <c r="I163" s="80"/>
      <c r="J163" s="103"/>
      <c r="K163" s="103"/>
      <c r="L163" s="103"/>
      <c r="M163" s="103"/>
    </row>
    <row r="164" spans="1:13" s="81" customFormat="1" x14ac:dyDescent="0.25">
      <c r="A164" s="79"/>
      <c r="B164" s="79"/>
      <c r="C164" s="79"/>
      <c r="D164" s="94"/>
      <c r="E164" s="79"/>
      <c r="F164" s="79"/>
      <c r="G164" s="80"/>
      <c r="H164" s="79"/>
      <c r="I164" s="80"/>
      <c r="J164" s="103"/>
      <c r="K164" s="103"/>
      <c r="L164" s="103"/>
      <c r="M164" s="103"/>
    </row>
    <row r="165" spans="1:13" s="81" customFormat="1" x14ac:dyDescent="0.25">
      <c r="A165" s="79"/>
      <c r="B165" s="79"/>
      <c r="C165" s="79"/>
      <c r="D165" s="94"/>
      <c r="E165" s="79"/>
      <c r="F165" s="79"/>
      <c r="G165" s="80"/>
      <c r="H165" s="79"/>
      <c r="I165" s="80"/>
      <c r="J165" s="103"/>
      <c r="K165" s="103"/>
      <c r="L165" s="103"/>
      <c r="M165" s="103"/>
    </row>
    <row r="166" spans="1:13" s="81" customFormat="1" x14ac:dyDescent="0.25">
      <c r="A166" s="79"/>
      <c r="B166" s="79"/>
      <c r="C166" s="79"/>
      <c r="D166" s="94"/>
      <c r="E166" s="79"/>
      <c r="F166" s="79"/>
      <c r="G166" s="80"/>
      <c r="H166" s="79"/>
      <c r="I166" s="80"/>
      <c r="J166" s="103"/>
      <c r="K166" s="103"/>
      <c r="L166" s="103"/>
      <c r="M166" s="103"/>
    </row>
    <row r="167" spans="1:13" s="81" customFormat="1" x14ac:dyDescent="0.25">
      <c r="A167" s="79"/>
      <c r="B167" s="79"/>
      <c r="C167" s="79"/>
      <c r="D167" s="94"/>
      <c r="E167" s="79"/>
      <c r="F167" s="79"/>
      <c r="G167" s="80"/>
      <c r="H167" s="79"/>
      <c r="I167" s="80"/>
      <c r="J167" s="103"/>
      <c r="K167" s="103"/>
      <c r="L167" s="103"/>
      <c r="M167" s="103"/>
    </row>
    <row r="168" spans="1:13" s="81" customFormat="1" x14ac:dyDescent="0.25">
      <c r="A168" s="79"/>
      <c r="B168" s="79"/>
      <c r="C168" s="79"/>
      <c r="D168" s="94"/>
      <c r="E168" s="79"/>
      <c r="F168" s="79"/>
      <c r="G168" s="80"/>
      <c r="H168" s="79"/>
      <c r="I168" s="80"/>
      <c r="J168" s="103"/>
      <c r="K168" s="103"/>
      <c r="L168" s="103"/>
      <c r="M168" s="103"/>
    </row>
    <row r="169" spans="1:13" s="81" customFormat="1" x14ac:dyDescent="0.25">
      <c r="A169" s="79"/>
      <c r="B169" s="79"/>
      <c r="C169" s="79"/>
      <c r="D169" s="94"/>
      <c r="E169" s="79"/>
      <c r="F169" s="79"/>
      <c r="G169" s="80"/>
      <c r="H169" s="79"/>
      <c r="I169" s="80"/>
      <c r="J169" s="103"/>
      <c r="K169" s="103"/>
      <c r="L169" s="103"/>
      <c r="M169" s="103"/>
    </row>
    <row r="170" spans="1:13" s="81" customFormat="1" x14ac:dyDescent="0.25">
      <c r="A170" s="79"/>
      <c r="B170" s="79"/>
      <c r="C170" s="79"/>
      <c r="D170" s="94"/>
      <c r="E170" s="79"/>
      <c r="F170" s="79"/>
      <c r="G170" s="80"/>
      <c r="H170" s="79"/>
      <c r="I170" s="80"/>
      <c r="J170" s="103"/>
      <c r="K170" s="103"/>
      <c r="L170" s="103"/>
      <c r="M170" s="103"/>
    </row>
    <row r="171" spans="1:13" s="81" customFormat="1" x14ac:dyDescent="0.25">
      <c r="A171" s="79"/>
      <c r="B171" s="79"/>
      <c r="C171" s="79"/>
      <c r="D171" s="94"/>
      <c r="E171" s="79"/>
      <c r="F171" s="79"/>
      <c r="G171" s="80"/>
      <c r="H171" s="79"/>
      <c r="I171" s="80"/>
      <c r="J171" s="103"/>
      <c r="K171" s="103"/>
      <c r="L171" s="103"/>
      <c r="M171" s="103"/>
    </row>
    <row r="172" spans="1:13" s="81" customFormat="1" x14ac:dyDescent="0.25">
      <c r="A172" s="79"/>
      <c r="B172" s="79"/>
      <c r="C172" s="79"/>
      <c r="D172" s="94"/>
      <c r="E172" s="79"/>
      <c r="F172" s="79"/>
      <c r="G172" s="80"/>
      <c r="H172" s="79"/>
      <c r="I172" s="80"/>
      <c r="J172" s="103"/>
      <c r="K172" s="103"/>
      <c r="L172" s="103"/>
      <c r="M172" s="103"/>
    </row>
    <row r="173" spans="1:13" s="81" customFormat="1" x14ac:dyDescent="0.25">
      <c r="A173" s="79"/>
      <c r="B173" s="79"/>
      <c r="C173" s="79"/>
      <c r="D173" s="94"/>
      <c r="E173" s="79"/>
      <c r="F173" s="79"/>
      <c r="G173" s="80"/>
      <c r="H173" s="79"/>
      <c r="I173" s="80"/>
      <c r="J173" s="103"/>
      <c r="K173" s="103"/>
      <c r="L173" s="103"/>
      <c r="M173" s="103"/>
    </row>
    <row r="174" spans="1:13" s="81" customFormat="1" x14ac:dyDescent="0.25">
      <c r="A174" s="79"/>
      <c r="B174" s="79"/>
      <c r="C174" s="79"/>
      <c r="D174" s="94"/>
      <c r="E174" s="79"/>
      <c r="F174" s="79"/>
      <c r="G174" s="80"/>
      <c r="H174" s="79"/>
      <c r="I174" s="80"/>
      <c r="J174" s="103"/>
      <c r="K174" s="103"/>
      <c r="L174" s="103"/>
      <c r="M174" s="103"/>
    </row>
    <row r="175" spans="1:13" s="81" customFormat="1" x14ac:dyDescent="0.25">
      <c r="A175" s="79"/>
      <c r="B175" s="79"/>
      <c r="C175" s="79"/>
      <c r="D175" s="94"/>
      <c r="E175" s="79"/>
      <c r="F175" s="79"/>
      <c r="G175" s="80"/>
      <c r="H175" s="79"/>
      <c r="I175" s="80"/>
      <c r="J175" s="103"/>
      <c r="K175" s="103"/>
      <c r="L175" s="103"/>
      <c r="M175" s="103"/>
    </row>
    <row r="176" spans="1:13" s="81" customFormat="1" x14ac:dyDescent="0.25">
      <c r="A176" s="79"/>
      <c r="B176" s="79"/>
      <c r="C176" s="79"/>
      <c r="D176" s="94"/>
      <c r="E176" s="79"/>
      <c r="F176" s="79"/>
      <c r="G176" s="80"/>
      <c r="H176" s="79"/>
      <c r="I176" s="80"/>
      <c r="J176" s="103"/>
      <c r="K176" s="103"/>
      <c r="L176" s="103"/>
      <c r="M176" s="103"/>
    </row>
    <row r="177" spans="1:13" s="81" customFormat="1" x14ac:dyDescent="0.25">
      <c r="A177" s="79"/>
      <c r="B177" s="79"/>
      <c r="C177" s="79"/>
      <c r="D177" s="94"/>
      <c r="E177" s="79"/>
      <c r="F177" s="79"/>
      <c r="G177" s="80"/>
      <c r="H177" s="79"/>
      <c r="I177" s="80"/>
      <c r="J177" s="103"/>
      <c r="K177" s="103"/>
      <c r="L177" s="103"/>
      <c r="M177" s="103"/>
    </row>
    <row r="178" spans="1:13" s="81" customFormat="1" x14ac:dyDescent="0.25">
      <c r="A178" s="79"/>
      <c r="B178" s="79"/>
      <c r="C178" s="79"/>
      <c r="D178" s="94"/>
      <c r="E178" s="79"/>
      <c r="F178" s="79"/>
      <c r="G178" s="80"/>
      <c r="H178" s="79"/>
      <c r="I178" s="80"/>
      <c r="J178" s="103"/>
      <c r="K178" s="103"/>
      <c r="L178" s="103"/>
      <c r="M178" s="103"/>
    </row>
    <row r="179" spans="1:13" s="81" customFormat="1" x14ac:dyDescent="0.25">
      <c r="A179" s="79"/>
      <c r="B179" s="79"/>
      <c r="C179" s="79"/>
      <c r="D179" s="94"/>
      <c r="E179" s="79"/>
      <c r="F179" s="79"/>
      <c r="G179" s="80"/>
      <c r="H179" s="79"/>
      <c r="I179" s="80"/>
      <c r="J179" s="103"/>
      <c r="K179" s="103"/>
      <c r="L179" s="103"/>
      <c r="M179" s="103"/>
    </row>
    <row r="180" spans="1:13" s="81" customFormat="1" x14ac:dyDescent="0.25">
      <c r="A180" s="79"/>
      <c r="B180" s="79"/>
      <c r="C180" s="79"/>
      <c r="D180" s="94"/>
      <c r="E180" s="79"/>
      <c r="F180" s="79"/>
      <c r="G180" s="80"/>
      <c r="H180" s="79"/>
      <c r="I180" s="80"/>
      <c r="J180" s="103"/>
      <c r="K180" s="103"/>
      <c r="L180" s="103"/>
      <c r="M180" s="103"/>
    </row>
    <row r="181" spans="1:13" s="81" customFormat="1" x14ac:dyDescent="0.25">
      <c r="A181" s="79"/>
      <c r="B181" s="79"/>
      <c r="C181" s="79"/>
      <c r="D181" s="94"/>
      <c r="E181" s="79"/>
      <c r="F181" s="79"/>
      <c r="G181" s="80"/>
      <c r="H181" s="79"/>
      <c r="I181" s="80"/>
      <c r="J181" s="103"/>
      <c r="K181" s="103"/>
      <c r="L181" s="103"/>
      <c r="M181" s="103"/>
    </row>
    <row r="182" spans="1:13" s="81" customFormat="1" x14ac:dyDescent="0.25">
      <c r="A182" s="79"/>
      <c r="B182" s="79"/>
      <c r="C182" s="79"/>
      <c r="D182" s="94"/>
      <c r="E182" s="79"/>
      <c r="F182" s="79"/>
      <c r="G182" s="80"/>
      <c r="H182" s="79"/>
      <c r="I182" s="80"/>
      <c r="J182" s="103"/>
      <c r="K182" s="103"/>
      <c r="L182" s="103"/>
      <c r="M182" s="103"/>
    </row>
    <row r="183" spans="1:13" s="81" customFormat="1" x14ac:dyDescent="0.25">
      <c r="A183" s="79"/>
      <c r="B183" s="79"/>
      <c r="C183" s="79"/>
      <c r="D183" s="94"/>
      <c r="E183" s="79"/>
      <c r="F183" s="79"/>
      <c r="G183" s="80"/>
      <c r="H183" s="79"/>
      <c r="I183" s="80"/>
      <c r="J183" s="103"/>
      <c r="K183" s="103"/>
      <c r="L183" s="103"/>
      <c r="M183" s="103"/>
    </row>
    <row r="184" spans="1:13" s="81" customFormat="1" x14ac:dyDescent="0.25">
      <c r="A184" s="79"/>
      <c r="B184" s="79"/>
      <c r="C184" s="79"/>
      <c r="D184" s="94"/>
      <c r="E184" s="79"/>
      <c r="F184" s="79"/>
      <c r="G184" s="80"/>
      <c r="H184" s="79"/>
      <c r="I184" s="80"/>
      <c r="J184" s="103"/>
      <c r="K184" s="103"/>
      <c r="L184" s="103"/>
      <c r="M184" s="103"/>
    </row>
    <row r="185" spans="1:13" s="81" customFormat="1" x14ac:dyDescent="0.25">
      <c r="A185" s="79"/>
      <c r="B185" s="79"/>
      <c r="C185" s="79"/>
      <c r="D185" s="94"/>
      <c r="E185" s="79"/>
      <c r="F185" s="79"/>
      <c r="G185" s="80"/>
      <c r="H185" s="79"/>
      <c r="I185" s="80"/>
      <c r="J185" s="103"/>
      <c r="K185" s="103"/>
      <c r="L185" s="103"/>
      <c r="M185" s="103"/>
    </row>
    <row r="186" spans="1:13" s="81" customFormat="1" x14ac:dyDescent="0.25">
      <c r="A186" s="79"/>
      <c r="B186" s="79"/>
      <c r="C186" s="79"/>
      <c r="D186" s="94"/>
      <c r="E186" s="79"/>
      <c r="F186" s="79"/>
      <c r="G186" s="80"/>
      <c r="H186" s="79"/>
      <c r="I186" s="80"/>
      <c r="J186" s="103"/>
      <c r="K186" s="103"/>
      <c r="L186" s="103"/>
      <c r="M186" s="103"/>
    </row>
    <row r="187" spans="1:13" s="81" customFormat="1" x14ac:dyDescent="0.25">
      <c r="A187" s="79"/>
      <c r="B187" s="79"/>
      <c r="C187" s="79"/>
      <c r="D187" s="94"/>
      <c r="E187" s="79"/>
      <c r="F187" s="79"/>
      <c r="G187" s="80"/>
      <c r="H187" s="79"/>
      <c r="I187" s="80"/>
      <c r="J187" s="103"/>
      <c r="K187" s="103"/>
      <c r="L187" s="103"/>
      <c r="M187" s="103"/>
    </row>
    <row r="188" spans="1:13" s="81" customFormat="1" x14ac:dyDescent="0.25">
      <c r="A188" s="79"/>
      <c r="B188" s="79"/>
      <c r="C188" s="79"/>
      <c r="D188" s="94"/>
      <c r="E188" s="79"/>
      <c r="F188" s="79"/>
      <c r="G188" s="80"/>
      <c r="H188" s="79"/>
      <c r="I188" s="80"/>
      <c r="J188" s="103"/>
      <c r="K188" s="103"/>
      <c r="L188" s="103"/>
      <c r="M188" s="103"/>
    </row>
    <row r="189" spans="1:13" s="81" customFormat="1" x14ac:dyDescent="0.25">
      <c r="A189" s="79"/>
      <c r="B189" s="79"/>
      <c r="C189" s="79"/>
      <c r="D189" s="94"/>
      <c r="E189" s="79"/>
      <c r="F189" s="79"/>
      <c r="G189" s="80"/>
      <c r="H189" s="79"/>
      <c r="I189" s="80"/>
      <c r="J189" s="103"/>
      <c r="K189" s="103"/>
      <c r="L189" s="103"/>
      <c r="M189" s="103"/>
    </row>
    <row r="190" spans="1:13" s="81" customFormat="1" x14ac:dyDescent="0.25">
      <c r="A190" s="79"/>
      <c r="B190" s="79"/>
      <c r="C190" s="79"/>
      <c r="D190" s="94"/>
      <c r="E190" s="79"/>
      <c r="F190" s="79"/>
      <c r="G190" s="80"/>
      <c r="H190" s="79"/>
      <c r="I190" s="80"/>
      <c r="J190" s="103"/>
      <c r="K190" s="103"/>
      <c r="L190" s="103"/>
      <c r="M190" s="103"/>
    </row>
    <row r="191" spans="1:13" s="81" customFormat="1" x14ac:dyDescent="0.25">
      <c r="A191" s="79"/>
      <c r="B191" s="79"/>
      <c r="C191" s="79"/>
      <c r="D191" s="94"/>
      <c r="E191" s="79"/>
      <c r="F191" s="79"/>
      <c r="G191" s="80"/>
      <c r="H191" s="79"/>
      <c r="I191" s="80"/>
      <c r="J191" s="103"/>
      <c r="K191" s="103"/>
      <c r="L191" s="103"/>
      <c r="M191" s="103"/>
    </row>
    <row r="192" spans="1:13" s="81" customFormat="1" x14ac:dyDescent="0.25">
      <c r="A192" s="79"/>
      <c r="B192" s="79"/>
      <c r="C192" s="79"/>
      <c r="D192" s="94"/>
      <c r="E192" s="79"/>
      <c r="F192" s="79"/>
      <c r="G192" s="80"/>
      <c r="H192" s="79"/>
      <c r="I192" s="80"/>
      <c r="J192" s="103"/>
      <c r="K192" s="103"/>
      <c r="L192" s="103"/>
      <c r="M192" s="103"/>
    </row>
    <row r="193" spans="1:13" s="81" customFormat="1" x14ac:dyDescent="0.25">
      <c r="A193" s="79"/>
      <c r="B193" s="79"/>
      <c r="C193" s="79"/>
      <c r="D193" s="94"/>
      <c r="E193" s="79"/>
      <c r="F193" s="79"/>
      <c r="G193" s="80"/>
      <c r="H193" s="79"/>
      <c r="I193" s="80"/>
      <c r="J193" s="103"/>
      <c r="K193" s="103"/>
      <c r="L193" s="103"/>
      <c r="M193" s="103"/>
    </row>
    <row r="194" spans="1:13" s="81" customFormat="1" x14ac:dyDescent="0.25">
      <c r="A194" s="79"/>
      <c r="B194" s="79"/>
      <c r="C194" s="79"/>
      <c r="D194" s="94"/>
      <c r="E194" s="79"/>
      <c r="F194" s="79"/>
      <c r="G194" s="80"/>
      <c r="H194" s="79"/>
      <c r="I194" s="80"/>
      <c r="J194" s="103"/>
      <c r="K194" s="103"/>
      <c r="L194" s="103"/>
      <c r="M194" s="103"/>
    </row>
    <row r="195" spans="1:13" s="81" customFormat="1" x14ac:dyDescent="0.25">
      <c r="A195" s="79"/>
      <c r="B195" s="79"/>
      <c r="C195" s="79"/>
      <c r="D195" s="94"/>
      <c r="E195" s="79"/>
      <c r="F195" s="79"/>
      <c r="G195" s="80"/>
      <c r="H195" s="79"/>
      <c r="I195" s="80"/>
      <c r="J195" s="103"/>
      <c r="K195" s="103"/>
      <c r="L195" s="103"/>
      <c r="M195" s="103"/>
    </row>
    <row r="196" spans="1:13" s="81" customFormat="1" x14ac:dyDescent="0.25">
      <c r="A196" s="79"/>
      <c r="B196" s="79"/>
      <c r="C196" s="79"/>
      <c r="D196" s="94"/>
      <c r="E196" s="79"/>
      <c r="F196" s="79"/>
      <c r="G196" s="80"/>
      <c r="H196" s="79"/>
      <c r="I196" s="80"/>
      <c r="J196" s="103"/>
      <c r="K196" s="103"/>
      <c r="L196" s="103"/>
      <c r="M196" s="103"/>
    </row>
    <row r="197" spans="1:13" s="81" customFormat="1" x14ac:dyDescent="0.25">
      <c r="A197" s="79"/>
      <c r="B197" s="79"/>
      <c r="C197" s="79"/>
      <c r="D197" s="94"/>
      <c r="E197" s="79"/>
      <c r="F197" s="79"/>
      <c r="G197" s="80"/>
      <c r="H197" s="79"/>
      <c r="I197" s="80"/>
      <c r="J197" s="103"/>
      <c r="K197" s="103"/>
      <c r="L197" s="103"/>
      <c r="M197" s="103"/>
    </row>
    <row r="198" spans="1:13" s="81" customFormat="1" x14ac:dyDescent="0.25">
      <c r="A198" s="79"/>
      <c r="B198" s="79"/>
      <c r="C198" s="79"/>
      <c r="D198" s="94"/>
      <c r="E198" s="79"/>
      <c r="F198" s="79"/>
      <c r="G198" s="80"/>
      <c r="H198" s="79"/>
      <c r="I198" s="80"/>
      <c r="J198" s="103"/>
      <c r="K198" s="103"/>
      <c r="L198" s="103"/>
      <c r="M198" s="103"/>
    </row>
    <row r="199" spans="1:13" s="81" customFormat="1" x14ac:dyDescent="0.25">
      <c r="A199" s="79"/>
      <c r="B199" s="79"/>
      <c r="C199" s="79"/>
      <c r="D199" s="94"/>
      <c r="E199" s="79"/>
      <c r="F199" s="79"/>
      <c r="G199" s="80"/>
      <c r="H199" s="79"/>
      <c r="I199" s="80"/>
      <c r="J199" s="103"/>
      <c r="K199" s="103"/>
      <c r="L199" s="103"/>
      <c r="M199" s="103"/>
    </row>
    <row r="200" spans="1:13" s="81" customFormat="1" x14ac:dyDescent="0.25">
      <c r="A200" s="79"/>
      <c r="B200" s="79"/>
      <c r="C200" s="79"/>
      <c r="D200" s="94"/>
      <c r="E200" s="79"/>
      <c r="F200" s="79"/>
      <c r="G200" s="80"/>
      <c r="H200" s="79"/>
      <c r="I200" s="80"/>
      <c r="J200" s="103"/>
      <c r="K200" s="103"/>
      <c r="L200" s="103"/>
      <c r="M200" s="103"/>
    </row>
    <row r="201" spans="1:13" s="81" customFormat="1" x14ac:dyDescent="0.25">
      <c r="A201" s="79"/>
      <c r="B201" s="79"/>
      <c r="C201" s="79"/>
      <c r="D201" s="94"/>
      <c r="E201" s="79"/>
      <c r="F201" s="79"/>
      <c r="G201" s="80"/>
      <c r="H201" s="79"/>
      <c r="I201" s="80"/>
      <c r="J201" s="103"/>
      <c r="K201" s="103"/>
      <c r="L201" s="103"/>
      <c r="M201" s="103"/>
    </row>
    <row r="202" spans="1:13" s="81" customFormat="1" x14ac:dyDescent="0.25">
      <c r="A202" s="79"/>
      <c r="B202" s="79"/>
      <c r="C202" s="79"/>
      <c r="D202" s="94"/>
      <c r="E202" s="79"/>
      <c r="F202" s="79"/>
      <c r="G202" s="80"/>
      <c r="H202" s="79"/>
      <c r="I202" s="80"/>
      <c r="J202" s="103"/>
      <c r="K202" s="103"/>
      <c r="L202" s="103"/>
      <c r="M202" s="103"/>
    </row>
    <row r="203" spans="1:13" s="81" customFormat="1" x14ac:dyDescent="0.25">
      <c r="A203" s="79"/>
      <c r="B203" s="79"/>
      <c r="C203" s="79"/>
      <c r="D203" s="94"/>
      <c r="E203" s="79"/>
      <c r="F203" s="79"/>
      <c r="G203" s="80"/>
      <c r="H203" s="79"/>
      <c r="I203" s="80"/>
      <c r="J203" s="103"/>
      <c r="K203" s="103"/>
      <c r="L203" s="103"/>
      <c r="M203" s="103"/>
    </row>
    <row r="204" spans="1:13" s="81" customFormat="1" x14ac:dyDescent="0.25">
      <c r="A204" s="79"/>
      <c r="B204" s="79"/>
      <c r="C204" s="79"/>
      <c r="D204" s="94"/>
      <c r="E204" s="79"/>
      <c r="F204" s="79"/>
      <c r="G204" s="80"/>
      <c r="H204" s="79"/>
      <c r="I204" s="80"/>
      <c r="J204" s="103"/>
      <c r="K204" s="103"/>
      <c r="L204" s="103"/>
      <c r="M204" s="103"/>
    </row>
    <row r="205" spans="1:13" s="81" customFormat="1" x14ac:dyDescent="0.25">
      <c r="A205" s="79"/>
      <c r="B205" s="79"/>
      <c r="C205" s="79"/>
      <c r="D205" s="94"/>
      <c r="E205" s="79"/>
      <c r="F205" s="79"/>
      <c r="G205" s="80"/>
      <c r="H205" s="79"/>
      <c r="I205" s="80"/>
      <c r="J205" s="103"/>
      <c r="K205" s="103"/>
      <c r="L205" s="103"/>
      <c r="M205" s="103"/>
    </row>
    <row r="206" spans="1:13" s="81" customFormat="1" x14ac:dyDescent="0.25">
      <c r="A206" s="79"/>
      <c r="B206" s="79"/>
      <c r="C206" s="79"/>
      <c r="D206" s="94"/>
      <c r="E206" s="79"/>
      <c r="F206" s="79"/>
      <c r="G206" s="80"/>
      <c r="H206" s="79"/>
      <c r="I206" s="80"/>
      <c r="J206" s="103"/>
      <c r="K206" s="103"/>
      <c r="L206" s="103"/>
      <c r="M206" s="103"/>
    </row>
    <row r="207" spans="1:13" s="81" customFormat="1" x14ac:dyDescent="0.25">
      <c r="A207" s="79"/>
      <c r="B207" s="79"/>
      <c r="C207" s="79"/>
      <c r="D207" s="94"/>
      <c r="E207" s="79"/>
      <c r="F207" s="79"/>
      <c r="G207" s="80"/>
      <c r="H207" s="79"/>
      <c r="I207" s="80"/>
      <c r="J207" s="103"/>
      <c r="K207" s="103"/>
      <c r="L207" s="103"/>
      <c r="M207" s="103"/>
    </row>
    <row r="208" spans="1:13" s="81" customFormat="1" x14ac:dyDescent="0.25">
      <c r="A208" s="79"/>
      <c r="B208" s="79"/>
      <c r="C208" s="79"/>
      <c r="D208" s="94"/>
      <c r="E208" s="79"/>
      <c r="F208" s="79"/>
      <c r="G208" s="80"/>
      <c r="H208" s="79"/>
      <c r="I208" s="80"/>
      <c r="J208" s="103"/>
      <c r="K208" s="103"/>
      <c r="L208" s="103"/>
      <c r="M208" s="103"/>
    </row>
    <row r="209" spans="1:13" s="81" customFormat="1" x14ac:dyDescent="0.25">
      <c r="A209" s="79"/>
      <c r="B209" s="79"/>
      <c r="C209" s="79"/>
      <c r="D209" s="94"/>
      <c r="E209" s="79"/>
      <c r="F209" s="79"/>
      <c r="G209" s="80"/>
      <c r="H209" s="79"/>
      <c r="I209" s="80"/>
      <c r="J209" s="103"/>
      <c r="K209" s="103"/>
      <c r="L209" s="103"/>
      <c r="M209" s="103"/>
    </row>
    <row r="210" spans="1:13" s="81" customFormat="1" x14ac:dyDescent="0.25">
      <c r="A210" s="79"/>
      <c r="B210" s="79"/>
      <c r="C210" s="79"/>
      <c r="D210" s="94"/>
      <c r="E210" s="79"/>
      <c r="F210" s="79"/>
      <c r="G210" s="80"/>
      <c r="H210" s="79"/>
      <c r="I210" s="80"/>
      <c r="J210" s="103"/>
      <c r="K210" s="103"/>
      <c r="L210" s="103"/>
      <c r="M210" s="103"/>
    </row>
    <row r="211" spans="1:13" s="81" customFormat="1" x14ac:dyDescent="0.25">
      <c r="A211" s="79"/>
      <c r="B211" s="79"/>
      <c r="C211" s="79"/>
      <c r="D211" s="94"/>
      <c r="E211" s="79"/>
      <c r="F211" s="79"/>
      <c r="G211" s="80"/>
      <c r="H211" s="79"/>
      <c r="I211" s="80"/>
      <c r="J211" s="103"/>
      <c r="K211" s="103"/>
      <c r="L211" s="103"/>
      <c r="M211" s="103"/>
    </row>
    <row r="212" spans="1:13" s="81" customFormat="1" x14ac:dyDescent="0.25">
      <c r="A212" s="79"/>
      <c r="B212" s="79"/>
      <c r="C212" s="79"/>
      <c r="D212" s="94"/>
      <c r="E212" s="79"/>
      <c r="F212" s="79"/>
      <c r="G212" s="80"/>
      <c r="H212" s="79"/>
      <c r="I212" s="80"/>
      <c r="J212" s="103"/>
      <c r="K212" s="103"/>
      <c r="L212" s="103"/>
      <c r="M212" s="103"/>
    </row>
    <row r="213" spans="1:13" s="81" customFormat="1" x14ac:dyDescent="0.25">
      <c r="A213" s="79"/>
      <c r="B213" s="79"/>
      <c r="C213" s="79"/>
      <c r="D213" s="94"/>
      <c r="E213" s="79"/>
      <c r="F213" s="79"/>
      <c r="G213" s="80"/>
      <c r="H213" s="79"/>
      <c r="I213" s="80"/>
      <c r="J213" s="103"/>
      <c r="K213" s="103"/>
      <c r="L213" s="103"/>
      <c r="M213" s="103"/>
    </row>
    <row r="214" spans="1:13" s="81" customFormat="1" x14ac:dyDescent="0.25">
      <c r="A214" s="79"/>
      <c r="B214" s="79"/>
      <c r="C214" s="79"/>
      <c r="D214" s="94"/>
      <c r="E214" s="79"/>
      <c r="F214" s="79"/>
      <c r="G214" s="80"/>
      <c r="H214" s="79"/>
      <c r="I214" s="80"/>
      <c r="J214" s="103"/>
      <c r="K214" s="103"/>
      <c r="L214" s="103"/>
      <c r="M214" s="103"/>
    </row>
    <row r="215" spans="1:13" s="81" customFormat="1" x14ac:dyDescent="0.25">
      <c r="A215" s="79"/>
      <c r="B215" s="79"/>
      <c r="C215" s="79"/>
      <c r="D215" s="94"/>
      <c r="E215" s="79"/>
      <c r="F215" s="79"/>
      <c r="G215" s="80"/>
      <c r="H215" s="79"/>
      <c r="I215" s="80"/>
      <c r="J215" s="103"/>
      <c r="K215" s="103"/>
      <c r="L215" s="103"/>
      <c r="M215" s="103"/>
    </row>
    <row r="216" spans="1:13" s="81" customFormat="1" x14ac:dyDescent="0.25">
      <c r="A216" s="79"/>
      <c r="B216" s="79"/>
      <c r="C216" s="79"/>
      <c r="D216" s="94"/>
      <c r="E216" s="79"/>
      <c r="F216" s="79"/>
      <c r="G216" s="80"/>
      <c r="H216" s="79"/>
      <c r="I216" s="80"/>
      <c r="J216" s="103"/>
      <c r="K216" s="103"/>
      <c r="L216" s="103"/>
      <c r="M216" s="103"/>
    </row>
    <row r="217" spans="1:13" s="81" customFormat="1" x14ac:dyDescent="0.25">
      <c r="A217" s="79"/>
      <c r="B217" s="79"/>
      <c r="C217" s="79"/>
      <c r="D217" s="94"/>
      <c r="E217" s="79"/>
      <c r="F217" s="79"/>
      <c r="G217" s="80"/>
      <c r="H217" s="79"/>
      <c r="I217" s="80"/>
      <c r="J217" s="103"/>
      <c r="K217" s="103"/>
      <c r="L217" s="103"/>
      <c r="M217" s="103"/>
    </row>
    <row r="218" spans="1:13" s="81" customFormat="1" x14ac:dyDescent="0.25">
      <c r="A218" s="79"/>
      <c r="B218" s="79"/>
      <c r="C218" s="79"/>
      <c r="D218" s="94"/>
      <c r="E218" s="79"/>
      <c r="F218" s="79"/>
      <c r="G218" s="80"/>
      <c r="H218" s="79"/>
      <c r="I218" s="80"/>
      <c r="J218" s="103"/>
      <c r="K218" s="103"/>
      <c r="L218" s="103"/>
      <c r="M218" s="103"/>
    </row>
    <row r="219" spans="1:13" s="81" customFormat="1" x14ac:dyDescent="0.25">
      <c r="A219" s="79"/>
      <c r="B219" s="79"/>
      <c r="C219" s="79"/>
      <c r="D219" s="94"/>
      <c r="E219" s="79"/>
      <c r="F219" s="79"/>
      <c r="G219" s="80"/>
      <c r="H219" s="79"/>
      <c r="I219" s="80"/>
      <c r="J219" s="103"/>
      <c r="K219" s="103"/>
      <c r="L219" s="103"/>
      <c r="M219" s="103"/>
    </row>
    <row r="220" spans="1:13" s="81" customFormat="1" x14ac:dyDescent="0.25">
      <c r="A220" s="79"/>
      <c r="B220" s="79"/>
      <c r="C220" s="79"/>
      <c r="D220" s="94"/>
      <c r="E220" s="79"/>
      <c r="F220" s="79"/>
      <c r="G220" s="80"/>
      <c r="H220" s="79"/>
      <c r="I220" s="80"/>
      <c r="J220" s="103"/>
      <c r="K220" s="103"/>
      <c r="L220" s="103"/>
      <c r="M220" s="103"/>
    </row>
    <row r="221" spans="1:13" s="81" customFormat="1" x14ac:dyDescent="0.25">
      <c r="A221" s="79"/>
      <c r="B221" s="79"/>
      <c r="C221" s="79"/>
      <c r="D221" s="94"/>
      <c r="E221" s="79"/>
      <c r="F221" s="79"/>
      <c r="G221" s="80"/>
      <c r="H221" s="79"/>
      <c r="I221" s="80"/>
      <c r="J221" s="103"/>
      <c r="K221" s="103"/>
      <c r="L221" s="103"/>
      <c r="M221" s="103"/>
    </row>
    <row r="222" spans="1:13" s="81" customFormat="1" x14ac:dyDescent="0.25">
      <c r="A222" s="79"/>
      <c r="B222" s="79"/>
      <c r="C222" s="79"/>
      <c r="D222" s="94"/>
      <c r="E222" s="79"/>
      <c r="F222" s="79"/>
      <c r="G222" s="80"/>
      <c r="H222" s="79"/>
      <c r="I222" s="80"/>
      <c r="J222" s="103"/>
      <c r="K222" s="103"/>
      <c r="L222" s="103"/>
      <c r="M222" s="103"/>
    </row>
    <row r="223" spans="1:13" s="81" customFormat="1" x14ac:dyDescent="0.25">
      <c r="A223" s="79"/>
      <c r="B223" s="79"/>
      <c r="C223" s="79"/>
      <c r="D223" s="94"/>
      <c r="E223" s="79"/>
      <c r="F223" s="79"/>
      <c r="G223" s="80"/>
      <c r="H223" s="79"/>
      <c r="I223" s="80"/>
      <c r="J223" s="103"/>
      <c r="K223" s="103"/>
      <c r="L223" s="103"/>
      <c r="M223" s="103"/>
    </row>
    <row r="224" spans="1:13" s="81" customFormat="1" x14ac:dyDescent="0.25">
      <c r="A224" s="79"/>
      <c r="B224" s="79"/>
      <c r="C224" s="79"/>
      <c r="D224" s="94"/>
      <c r="E224" s="79"/>
      <c r="F224" s="79"/>
      <c r="G224" s="80"/>
      <c r="H224" s="79"/>
      <c r="I224" s="80"/>
      <c r="J224" s="103"/>
      <c r="K224" s="103"/>
      <c r="L224" s="103"/>
      <c r="M224" s="103"/>
    </row>
    <row r="225" spans="1:13" s="81" customFormat="1" x14ac:dyDescent="0.25">
      <c r="A225" s="79"/>
      <c r="B225" s="79"/>
      <c r="C225" s="79"/>
      <c r="D225" s="94"/>
      <c r="E225" s="79"/>
      <c r="F225" s="79"/>
      <c r="G225" s="80"/>
      <c r="H225" s="79"/>
      <c r="I225" s="80"/>
      <c r="J225" s="103"/>
      <c r="K225" s="103"/>
      <c r="L225" s="103"/>
      <c r="M225" s="103"/>
    </row>
    <row r="226" spans="1:13" s="81" customFormat="1" x14ac:dyDescent="0.25">
      <c r="A226" s="79"/>
      <c r="B226" s="79"/>
      <c r="C226" s="79"/>
      <c r="D226" s="94"/>
      <c r="E226" s="79"/>
      <c r="F226" s="79"/>
      <c r="G226" s="80"/>
      <c r="H226" s="79"/>
      <c r="I226" s="80"/>
      <c r="J226" s="103"/>
      <c r="K226" s="103"/>
      <c r="L226" s="103"/>
      <c r="M226" s="103"/>
    </row>
    <row r="227" spans="1:13" s="81" customFormat="1" x14ac:dyDescent="0.25">
      <c r="A227" s="79"/>
      <c r="B227" s="79"/>
      <c r="C227" s="79"/>
      <c r="D227" s="94"/>
      <c r="E227" s="79"/>
      <c r="F227" s="79"/>
      <c r="G227" s="80"/>
      <c r="H227" s="79"/>
      <c r="I227" s="80"/>
      <c r="J227" s="103"/>
      <c r="K227" s="103"/>
      <c r="L227" s="103"/>
      <c r="M227" s="103"/>
    </row>
    <row r="228" spans="1:13" s="81" customFormat="1" x14ac:dyDescent="0.25">
      <c r="A228" s="79"/>
      <c r="B228" s="79"/>
      <c r="C228" s="79"/>
      <c r="D228" s="94"/>
      <c r="E228" s="79"/>
      <c r="F228" s="79"/>
      <c r="G228" s="80"/>
      <c r="H228" s="79"/>
      <c r="I228" s="80"/>
      <c r="J228" s="103"/>
      <c r="K228" s="103"/>
      <c r="L228" s="103"/>
      <c r="M228" s="103"/>
    </row>
    <row r="229" spans="1:13" s="81" customFormat="1" x14ac:dyDescent="0.25">
      <c r="A229" s="79"/>
      <c r="B229" s="79"/>
      <c r="C229" s="79"/>
      <c r="D229" s="94"/>
      <c r="E229" s="79"/>
      <c r="F229" s="79"/>
      <c r="G229" s="80"/>
      <c r="H229" s="79"/>
      <c r="I229" s="80"/>
      <c r="J229" s="103"/>
      <c r="K229" s="103"/>
      <c r="L229" s="103"/>
      <c r="M229" s="103"/>
    </row>
    <row r="230" spans="1:13" s="81" customFormat="1" x14ac:dyDescent="0.25">
      <c r="A230" s="79"/>
      <c r="B230" s="79"/>
      <c r="C230" s="79"/>
      <c r="D230" s="94"/>
      <c r="E230" s="79"/>
      <c r="F230" s="79"/>
      <c r="G230" s="80"/>
      <c r="H230" s="79"/>
      <c r="I230" s="80"/>
      <c r="J230" s="103"/>
      <c r="K230" s="103"/>
      <c r="L230" s="103"/>
      <c r="M230" s="103"/>
    </row>
    <row r="231" spans="1:13" s="81" customFormat="1" x14ac:dyDescent="0.25">
      <c r="A231" s="79"/>
      <c r="B231" s="79"/>
      <c r="C231" s="79"/>
      <c r="D231" s="94"/>
      <c r="E231" s="79"/>
      <c r="F231" s="79"/>
      <c r="G231" s="80"/>
      <c r="H231" s="79"/>
      <c r="I231" s="80"/>
      <c r="J231" s="103"/>
      <c r="K231" s="103"/>
      <c r="L231" s="103"/>
      <c r="M231" s="103"/>
    </row>
    <row r="232" spans="1:13" s="81" customFormat="1" x14ac:dyDescent="0.25">
      <c r="A232" s="79"/>
      <c r="B232" s="79"/>
      <c r="C232" s="79"/>
      <c r="D232" s="94"/>
      <c r="E232" s="79"/>
      <c r="F232" s="79"/>
      <c r="G232" s="80"/>
      <c r="H232" s="79"/>
      <c r="I232" s="80"/>
      <c r="J232" s="103"/>
      <c r="K232" s="103"/>
      <c r="L232" s="103"/>
      <c r="M232" s="103"/>
    </row>
    <row r="233" spans="1:13" s="81" customFormat="1" x14ac:dyDescent="0.25">
      <c r="A233" s="79"/>
      <c r="B233" s="79"/>
      <c r="C233" s="79"/>
      <c r="D233" s="94"/>
      <c r="E233" s="79"/>
      <c r="F233" s="79"/>
      <c r="G233" s="80"/>
      <c r="H233" s="79"/>
      <c r="I233" s="80"/>
      <c r="J233" s="103"/>
      <c r="K233" s="103"/>
      <c r="L233" s="103"/>
      <c r="M233" s="103"/>
    </row>
    <row r="234" spans="1:13" s="81" customFormat="1" x14ac:dyDescent="0.25">
      <c r="A234" s="79"/>
      <c r="B234" s="79"/>
      <c r="C234" s="79"/>
      <c r="D234" s="94"/>
      <c r="E234" s="79"/>
      <c r="F234" s="79"/>
      <c r="G234" s="80"/>
      <c r="H234" s="79"/>
      <c r="I234" s="80"/>
      <c r="J234" s="103"/>
      <c r="K234" s="103"/>
      <c r="L234" s="103"/>
      <c r="M234" s="103"/>
    </row>
    <row r="235" spans="1:13" s="81" customFormat="1" x14ac:dyDescent="0.25">
      <c r="A235" s="79"/>
      <c r="B235" s="79"/>
      <c r="C235" s="79"/>
      <c r="D235" s="94"/>
      <c r="E235" s="79"/>
      <c r="F235" s="79"/>
      <c r="G235" s="80"/>
      <c r="H235" s="79"/>
      <c r="I235" s="80"/>
      <c r="J235" s="103"/>
      <c r="K235" s="103"/>
      <c r="L235" s="103"/>
      <c r="M235" s="103"/>
    </row>
    <row r="236" spans="1:13" s="81" customFormat="1" x14ac:dyDescent="0.25">
      <c r="A236" s="79"/>
      <c r="B236" s="79"/>
      <c r="C236" s="79"/>
      <c r="D236" s="94"/>
      <c r="E236" s="79"/>
      <c r="F236" s="79"/>
      <c r="G236" s="80"/>
      <c r="H236" s="79"/>
      <c r="I236" s="80"/>
      <c r="J236" s="103"/>
      <c r="K236" s="103"/>
      <c r="L236" s="103"/>
      <c r="M236" s="103"/>
    </row>
    <row r="237" spans="1:13" s="81" customFormat="1" x14ac:dyDescent="0.25">
      <c r="A237" s="79"/>
      <c r="B237" s="79"/>
      <c r="C237" s="79"/>
      <c r="D237" s="94"/>
      <c r="E237" s="79"/>
      <c r="F237" s="79"/>
      <c r="G237" s="80"/>
      <c r="H237" s="79"/>
      <c r="I237" s="80"/>
      <c r="J237" s="103"/>
      <c r="K237" s="103"/>
      <c r="L237" s="103"/>
      <c r="M237" s="103"/>
    </row>
    <row r="238" spans="1:13" s="81" customFormat="1" x14ac:dyDescent="0.25">
      <c r="A238" s="79"/>
      <c r="B238" s="79"/>
      <c r="C238" s="79"/>
      <c r="D238" s="94"/>
      <c r="E238" s="79"/>
      <c r="F238" s="79"/>
      <c r="G238" s="80"/>
      <c r="H238" s="79"/>
      <c r="I238" s="80"/>
      <c r="J238" s="103"/>
      <c r="K238" s="103"/>
      <c r="L238" s="103"/>
      <c r="M238" s="103"/>
    </row>
    <row r="239" spans="1:13" s="81" customFormat="1" x14ac:dyDescent="0.25">
      <c r="A239" s="79"/>
      <c r="B239" s="79"/>
      <c r="C239" s="79"/>
      <c r="D239" s="94"/>
      <c r="E239" s="79"/>
      <c r="F239" s="79"/>
      <c r="G239" s="80"/>
      <c r="H239" s="79"/>
      <c r="I239" s="80"/>
      <c r="J239" s="103"/>
      <c r="K239" s="103"/>
      <c r="L239" s="103"/>
      <c r="M239" s="103"/>
    </row>
    <row r="240" spans="1:13" s="81" customFormat="1" x14ac:dyDescent="0.25">
      <c r="A240" s="79"/>
      <c r="B240" s="79"/>
      <c r="C240" s="79"/>
      <c r="D240" s="94"/>
      <c r="E240" s="79"/>
      <c r="F240" s="79"/>
      <c r="G240" s="80"/>
      <c r="H240" s="79"/>
      <c r="I240" s="80"/>
      <c r="J240" s="103"/>
      <c r="K240" s="103"/>
      <c r="L240" s="103"/>
      <c r="M240" s="103"/>
    </row>
    <row r="241" spans="1:13" s="81" customFormat="1" x14ac:dyDescent="0.25">
      <c r="A241" s="79"/>
      <c r="B241" s="79"/>
      <c r="C241" s="79"/>
      <c r="D241" s="94"/>
      <c r="E241" s="79"/>
      <c r="F241" s="79"/>
      <c r="G241" s="80"/>
      <c r="H241" s="79"/>
      <c r="I241" s="80"/>
      <c r="J241" s="103"/>
      <c r="K241" s="103"/>
      <c r="L241" s="103"/>
      <c r="M241" s="103"/>
    </row>
    <row r="242" spans="1:13" s="81" customFormat="1" x14ac:dyDescent="0.25">
      <c r="A242" s="79"/>
      <c r="B242" s="79"/>
      <c r="C242" s="79"/>
      <c r="D242" s="94"/>
      <c r="E242" s="79"/>
      <c r="F242" s="79"/>
      <c r="G242" s="80"/>
      <c r="H242" s="79"/>
      <c r="I242" s="80"/>
      <c r="J242" s="103"/>
      <c r="K242" s="103"/>
      <c r="L242" s="103"/>
      <c r="M242" s="103"/>
    </row>
    <row r="243" spans="1:13" s="81" customFormat="1" x14ac:dyDescent="0.25">
      <c r="A243" s="79"/>
      <c r="B243" s="79"/>
      <c r="C243" s="79"/>
      <c r="D243" s="94"/>
      <c r="E243" s="79"/>
      <c r="F243" s="79"/>
      <c r="G243" s="80"/>
      <c r="H243" s="79"/>
      <c r="I243" s="80"/>
      <c r="J243" s="103"/>
      <c r="K243" s="103"/>
      <c r="L243" s="103"/>
      <c r="M243" s="103"/>
    </row>
    <row r="244" spans="1:13" s="81" customFormat="1" x14ac:dyDescent="0.25">
      <c r="A244" s="79"/>
      <c r="B244" s="79"/>
      <c r="C244" s="79"/>
      <c r="D244" s="94"/>
      <c r="E244" s="79"/>
      <c r="F244" s="79"/>
      <c r="G244" s="80"/>
      <c r="H244" s="79"/>
      <c r="I244" s="80"/>
      <c r="J244" s="103"/>
      <c r="K244" s="103"/>
      <c r="L244" s="103"/>
      <c r="M244" s="103"/>
    </row>
    <row r="245" spans="1:13" s="81" customFormat="1" x14ac:dyDescent="0.25">
      <c r="A245" s="79"/>
      <c r="B245" s="79"/>
      <c r="C245" s="79"/>
      <c r="D245" s="94"/>
      <c r="E245" s="79"/>
      <c r="F245" s="79"/>
      <c r="G245" s="80"/>
      <c r="H245" s="79"/>
      <c r="I245" s="80"/>
      <c r="J245" s="103"/>
      <c r="K245" s="103"/>
      <c r="L245" s="103"/>
      <c r="M245" s="103"/>
    </row>
    <row r="246" spans="1:13" s="81" customFormat="1" x14ac:dyDescent="0.25">
      <c r="A246" s="79"/>
      <c r="B246" s="79"/>
      <c r="C246" s="79"/>
      <c r="D246" s="94"/>
      <c r="E246" s="79"/>
      <c r="F246" s="79"/>
      <c r="G246" s="80"/>
      <c r="H246" s="79"/>
      <c r="I246" s="80"/>
      <c r="J246" s="103"/>
      <c r="K246" s="103"/>
      <c r="L246" s="103"/>
      <c r="M246" s="103"/>
    </row>
    <row r="247" spans="1:13" s="81" customFormat="1" x14ac:dyDescent="0.25">
      <c r="A247" s="79"/>
      <c r="B247" s="79"/>
      <c r="C247" s="79"/>
      <c r="D247" s="94"/>
      <c r="E247" s="79"/>
      <c r="F247" s="79"/>
      <c r="G247" s="80"/>
      <c r="H247" s="79"/>
      <c r="I247" s="80"/>
      <c r="J247" s="103"/>
      <c r="K247" s="103"/>
      <c r="L247" s="103"/>
      <c r="M247" s="103"/>
    </row>
    <row r="248" spans="1:13" s="81" customFormat="1" x14ac:dyDescent="0.25">
      <c r="A248" s="79"/>
      <c r="B248" s="79"/>
      <c r="C248" s="79"/>
      <c r="D248" s="94"/>
      <c r="E248" s="79"/>
      <c r="F248" s="79"/>
      <c r="G248" s="80"/>
      <c r="H248" s="79"/>
      <c r="I248" s="80"/>
      <c r="J248" s="103"/>
      <c r="K248" s="103"/>
      <c r="L248" s="103"/>
      <c r="M248" s="103"/>
    </row>
    <row r="249" spans="1:13" s="81" customFormat="1" x14ac:dyDescent="0.25">
      <c r="A249" s="79"/>
      <c r="B249" s="79"/>
      <c r="C249" s="79"/>
      <c r="D249" s="94"/>
      <c r="E249" s="79"/>
      <c r="F249" s="79"/>
      <c r="G249" s="80"/>
      <c r="H249" s="79"/>
      <c r="I249" s="80"/>
      <c r="J249" s="103"/>
      <c r="K249" s="103"/>
      <c r="L249" s="103"/>
      <c r="M249" s="103"/>
    </row>
    <row r="250" spans="1:13" s="81" customFormat="1" x14ac:dyDescent="0.25">
      <c r="A250" s="79"/>
      <c r="B250" s="79"/>
      <c r="C250" s="79"/>
      <c r="D250" s="94"/>
      <c r="E250" s="79"/>
      <c r="F250" s="79"/>
      <c r="G250" s="80"/>
      <c r="H250" s="79"/>
      <c r="I250" s="80"/>
      <c r="J250" s="103"/>
      <c r="K250" s="103"/>
      <c r="L250" s="103"/>
      <c r="M250" s="103"/>
    </row>
    <row r="251" spans="1:13" s="81" customFormat="1" x14ac:dyDescent="0.25">
      <c r="A251" s="79"/>
      <c r="B251" s="79"/>
      <c r="C251" s="79"/>
      <c r="D251" s="94"/>
      <c r="E251" s="79"/>
      <c r="F251" s="79"/>
      <c r="G251" s="80"/>
      <c r="H251" s="79"/>
      <c r="I251" s="80"/>
      <c r="J251" s="103"/>
      <c r="K251" s="103"/>
      <c r="L251" s="103"/>
      <c r="M251" s="103"/>
    </row>
    <row r="252" spans="1:13" s="81" customFormat="1" x14ac:dyDescent="0.25">
      <c r="A252" s="79"/>
      <c r="B252" s="79"/>
      <c r="C252" s="79"/>
      <c r="D252" s="94"/>
      <c r="E252" s="79"/>
      <c r="F252" s="79"/>
      <c r="G252" s="80"/>
      <c r="H252" s="79"/>
      <c r="I252" s="80"/>
      <c r="J252" s="103"/>
      <c r="K252" s="103"/>
      <c r="L252" s="103"/>
      <c r="M252" s="103"/>
    </row>
    <row r="253" spans="1:13" s="81" customFormat="1" x14ac:dyDescent="0.25">
      <c r="A253" s="79"/>
      <c r="B253" s="79"/>
      <c r="C253" s="79"/>
      <c r="D253" s="94"/>
      <c r="E253" s="79"/>
      <c r="F253" s="79"/>
      <c r="G253" s="80"/>
      <c r="H253" s="79"/>
      <c r="I253" s="80"/>
      <c r="J253" s="103"/>
      <c r="K253" s="103"/>
      <c r="L253" s="103"/>
      <c r="M253" s="103"/>
    </row>
    <row r="254" spans="1:13" s="81" customFormat="1" x14ac:dyDescent="0.25">
      <c r="A254" s="79"/>
      <c r="B254" s="79"/>
      <c r="C254" s="79"/>
      <c r="D254" s="94"/>
      <c r="E254" s="79"/>
      <c r="F254" s="79"/>
      <c r="G254" s="80"/>
      <c r="H254" s="79"/>
      <c r="I254" s="80"/>
      <c r="J254" s="103"/>
      <c r="K254" s="103"/>
      <c r="L254" s="103"/>
      <c r="M254" s="103"/>
    </row>
    <row r="255" spans="1:13" s="81" customFormat="1" x14ac:dyDescent="0.25">
      <c r="A255" s="79"/>
      <c r="B255" s="79"/>
      <c r="C255" s="79"/>
      <c r="D255" s="94"/>
      <c r="E255" s="79"/>
      <c r="F255" s="79"/>
      <c r="G255" s="80"/>
      <c r="H255" s="79"/>
      <c r="I255" s="80"/>
      <c r="J255" s="103"/>
      <c r="K255" s="103"/>
      <c r="L255" s="103"/>
      <c r="M255" s="103"/>
    </row>
    <row r="256" spans="1:13" s="81" customFormat="1" x14ac:dyDescent="0.25">
      <c r="A256" s="79"/>
      <c r="B256" s="79"/>
      <c r="C256" s="79"/>
      <c r="D256" s="94"/>
      <c r="E256" s="79"/>
      <c r="F256" s="79"/>
      <c r="G256" s="80"/>
      <c r="H256" s="79"/>
      <c r="I256" s="80"/>
      <c r="J256" s="103"/>
      <c r="K256" s="103"/>
      <c r="L256" s="103"/>
      <c r="M256" s="103"/>
    </row>
    <row r="257" spans="1:13" s="81" customFormat="1" x14ac:dyDescent="0.25">
      <c r="A257" s="79"/>
      <c r="B257" s="79"/>
      <c r="C257" s="79"/>
      <c r="D257" s="94"/>
      <c r="E257" s="79"/>
      <c r="F257" s="79"/>
      <c r="G257" s="80"/>
      <c r="H257" s="79"/>
      <c r="I257" s="80"/>
      <c r="J257" s="103"/>
      <c r="K257" s="103"/>
      <c r="L257" s="103"/>
      <c r="M257" s="103"/>
    </row>
    <row r="258" spans="1:13" s="81" customFormat="1" x14ac:dyDescent="0.25">
      <c r="A258" s="79"/>
      <c r="B258" s="79"/>
      <c r="C258" s="79"/>
      <c r="D258" s="94"/>
      <c r="E258" s="79"/>
      <c r="F258" s="79"/>
      <c r="G258" s="80"/>
      <c r="H258" s="79"/>
      <c r="I258" s="80"/>
      <c r="J258" s="103"/>
      <c r="K258" s="103"/>
      <c r="L258" s="103"/>
      <c r="M258" s="103"/>
    </row>
    <row r="259" spans="1:13" s="81" customFormat="1" x14ac:dyDescent="0.25">
      <c r="A259" s="79"/>
      <c r="B259" s="79"/>
      <c r="C259" s="79"/>
      <c r="D259" s="94"/>
      <c r="E259" s="79"/>
      <c r="F259" s="79"/>
      <c r="G259" s="80"/>
      <c r="H259" s="79"/>
      <c r="I259" s="80"/>
      <c r="J259" s="103"/>
      <c r="K259" s="103"/>
      <c r="L259" s="103"/>
      <c r="M259" s="103"/>
    </row>
    <row r="260" spans="1:13" s="81" customFormat="1" x14ac:dyDescent="0.25">
      <c r="A260" s="79"/>
      <c r="B260" s="79"/>
      <c r="C260" s="79"/>
      <c r="D260" s="94"/>
      <c r="E260" s="79"/>
      <c r="F260" s="79"/>
      <c r="G260" s="80"/>
      <c r="H260" s="79"/>
      <c r="I260" s="80"/>
      <c r="J260" s="103"/>
      <c r="K260" s="103"/>
      <c r="L260" s="103"/>
      <c r="M260" s="103"/>
    </row>
    <row r="261" spans="1:13" s="81" customFormat="1" x14ac:dyDescent="0.25">
      <c r="A261" s="79"/>
      <c r="B261" s="79"/>
      <c r="C261" s="79"/>
      <c r="D261" s="94"/>
      <c r="E261" s="79"/>
      <c r="F261" s="79"/>
      <c r="G261" s="80"/>
      <c r="H261" s="79"/>
      <c r="I261" s="80"/>
      <c r="J261" s="103"/>
      <c r="K261" s="103"/>
      <c r="L261" s="103"/>
      <c r="M261" s="103"/>
    </row>
    <row r="262" spans="1:13" s="81" customFormat="1" x14ac:dyDescent="0.25">
      <c r="A262" s="79"/>
      <c r="B262" s="79"/>
      <c r="C262" s="79"/>
      <c r="D262" s="94"/>
      <c r="E262" s="79"/>
      <c r="F262" s="79"/>
      <c r="G262" s="80"/>
      <c r="H262" s="79"/>
      <c r="I262" s="80"/>
      <c r="J262" s="103"/>
      <c r="K262" s="103"/>
      <c r="L262" s="103"/>
      <c r="M262" s="103"/>
    </row>
    <row r="263" spans="1:13" s="81" customFormat="1" x14ac:dyDescent="0.25">
      <c r="A263" s="79"/>
      <c r="B263" s="79"/>
      <c r="C263" s="79"/>
      <c r="D263" s="94"/>
      <c r="E263" s="79"/>
      <c r="F263" s="79"/>
      <c r="G263" s="80"/>
      <c r="H263" s="79"/>
      <c r="I263" s="80"/>
      <c r="J263" s="103"/>
      <c r="K263" s="103"/>
      <c r="L263" s="103"/>
      <c r="M263" s="103"/>
    </row>
    <row r="264" spans="1:13" s="81" customFormat="1" x14ac:dyDescent="0.25">
      <c r="A264" s="79"/>
      <c r="B264" s="79"/>
      <c r="C264" s="79"/>
      <c r="D264" s="94"/>
      <c r="E264" s="79"/>
      <c r="F264" s="79"/>
      <c r="G264" s="80"/>
      <c r="H264" s="79"/>
      <c r="I264" s="80"/>
      <c r="J264" s="103"/>
      <c r="K264" s="103"/>
      <c r="L264" s="103"/>
      <c r="M264" s="103"/>
    </row>
    <row r="265" spans="1:13" s="81" customFormat="1" x14ac:dyDescent="0.25">
      <c r="A265" s="79"/>
      <c r="B265" s="79"/>
      <c r="C265" s="79"/>
      <c r="D265" s="94"/>
      <c r="E265" s="79"/>
      <c r="F265" s="79"/>
      <c r="G265" s="80"/>
      <c r="H265" s="79"/>
      <c r="I265" s="80"/>
      <c r="J265" s="103"/>
      <c r="K265" s="103"/>
      <c r="L265" s="103"/>
      <c r="M265" s="103"/>
    </row>
    <row r="266" spans="1:13" s="81" customFormat="1" x14ac:dyDescent="0.25">
      <c r="A266" s="79"/>
      <c r="B266" s="79"/>
      <c r="C266" s="79"/>
      <c r="D266" s="94"/>
      <c r="E266" s="79"/>
      <c r="F266" s="79"/>
      <c r="G266" s="80"/>
      <c r="H266" s="79"/>
      <c r="I266" s="80"/>
      <c r="J266" s="103"/>
      <c r="K266" s="103"/>
      <c r="L266" s="103"/>
      <c r="M266" s="103"/>
    </row>
    <row r="267" spans="1:13" s="81" customFormat="1" x14ac:dyDescent="0.25">
      <c r="A267" s="79"/>
      <c r="B267" s="79"/>
      <c r="C267" s="79"/>
      <c r="D267" s="94"/>
      <c r="E267" s="79"/>
      <c r="F267" s="79"/>
      <c r="G267" s="80"/>
      <c r="H267" s="79"/>
      <c r="I267" s="80"/>
      <c r="J267" s="103"/>
      <c r="K267" s="103"/>
      <c r="L267" s="103"/>
      <c r="M267" s="103"/>
    </row>
    <row r="268" spans="1:13" s="81" customFormat="1" x14ac:dyDescent="0.25">
      <c r="A268" s="79"/>
      <c r="B268" s="79"/>
      <c r="C268" s="79"/>
      <c r="D268" s="94"/>
      <c r="E268" s="79"/>
      <c r="F268" s="79"/>
      <c r="G268" s="80"/>
      <c r="H268" s="79"/>
      <c r="I268" s="80"/>
      <c r="J268" s="103"/>
      <c r="K268" s="103"/>
      <c r="L268" s="103"/>
      <c r="M268" s="103"/>
    </row>
    <row r="269" spans="1:13" s="81" customFormat="1" x14ac:dyDescent="0.25">
      <c r="A269" s="79"/>
      <c r="B269" s="79"/>
      <c r="C269" s="79"/>
      <c r="D269" s="94"/>
      <c r="E269" s="79"/>
      <c r="F269" s="79"/>
      <c r="G269" s="80"/>
      <c r="H269" s="79"/>
      <c r="I269" s="80"/>
      <c r="J269" s="103"/>
      <c r="K269" s="103"/>
      <c r="L269" s="103"/>
      <c r="M269" s="103"/>
    </row>
    <row r="270" spans="1:13" s="81" customFormat="1" x14ac:dyDescent="0.25">
      <c r="A270" s="79"/>
      <c r="B270" s="79"/>
      <c r="C270" s="79"/>
      <c r="D270" s="94"/>
      <c r="E270" s="79"/>
      <c r="F270" s="79"/>
      <c r="G270" s="80"/>
      <c r="H270" s="79"/>
      <c r="I270" s="80"/>
      <c r="J270" s="103"/>
      <c r="K270" s="103"/>
      <c r="L270" s="103"/>
      <c r="M270" s="103"/>
    </row>
    <row r="271" spans="1:13" s="81" customFormat="1" x14ac:dyDescent="0.25">
      <c r="A271" s="79"/>
      <c r="B271" s="79"/>
      <c r="C271" s="79"/>
      <c r="D271" s="94"/>
      <c r="E271" s="79"/>
      <c r="F271" s="79"/>
      <c r="G271" s="80"/>
      <c r="H271" s="79"/>
      <c r="I271" s="80"/>
      <c r="J271" s="103"/>
      <c r="K271" s="103"/>
      <c r="L271" s="103"/>
      <c r="M271" s="103"/>
    </row>
    <row r="272" spans="1:13" s="81" customFormat="1" x14ac:dyDescent="0.25">
      <c r="A272" s="79"/>
      <c r="B272" s="79"/>
      <c r="C272" s="79"/>
      <c r="D272" s="94"/>
      <c r="E272" s="79"/>
      <c r="F272" s="79"/>
      <c r="G272" s="80"/>
      <c r="H272" s="79"/>
      <c r="I272" s="80"/>
      <c r="J272" s="103"/>
      <c r="K272" s="103"/>
      <c r="L272" s="103"/>
      <c r="M272" s="103"/>
    </row>
    <row r="273" spans="1:13" s="81" customFormat="1" x14ac:dyDescent="0.25">
      <c r="A273" s="79"/>
      <c r="B273" s="79"/>
      <c r="C273" s="79"/>
      <c r="D273" s="94"/>
      <c r="E273" s="79"/>
      <c r="F273" s="79"/>
      <c r="G273" s="80"/>
      <c r="H273" s="79"/>
      <c r="I273" s="80"/>
      <c r="J273" s="103"/>
      <c r="K273" s="103"/>
      <c r="L273" s="103"/>
      <c r="M273" s="103"/>
    </row>
    <row r="274" spans="1:13" s="81" customFormat="1" x14ac:dyDescent="0.25">
      <c r="A274" s="79"/>
      <c r="B274" s="79"/>
      <c r="C274" s="79"/>
      <c r="D274" s="94"/>
      <c r="E274" s="79"/>
      <c r="F274" s="79"/>
      <c r="G274" s="80"/>
      <c r="H274" s="79"/>
      <c r="I274" s="80"/>
      <c r="J274" s="103"/>
      <c r="K274" s="103"/>
      <c r="L274" s="103"/>
      <c r="M274" s="103"/>
    </row>
    <row r="275" spans="1:13" s="81" customFormat="1" x14ac:dyDescent="0.25">
      <c r="A275" s="79"/>
      <c r="B275" s="79"/>
      <c r="C275" s="79"/>
      <c r="D275" s="94"/>
      <c r="E275" s="79"/>
      <c r="F275" s="79"/>
      <c r="G275" s="80"/>
      <c r="H275" s="79"/>
      <c r="I275" s="80"/>
      <c r="J275" s="103"/>
      <c r="K275" s="103"/>
      <c r="L275" s="103"/>
      <c r="M275" s="103"/>
    </row>
    <row r="276" spans="1:13" s="81" customFormat="1" x14ac:dyDescent="0.25">
      <c r="A276" s="79"/>
      <c r="B276" s="79"/>
      <c r="C276" s="79"/>
      <c r="D276" s="94"/>
      <c r="E276" s="79"/>
      <c r="F276" s="79"/>
      <c r="G276" s="80"/>
      <c r="H276" s="79"/>
      <c r="I276" s="80"/>
      <c r="J276" s="103"/>
      <c r="K276" s="103"/>
      <c r="L276" s="103"/>
      <c r="M276" s="103"/>
    </row>
    <row r="277" spans="1:13" s="81" customFormat="1" x14ac:dyDescent="0.25">
      <c r="A277" s="79"/>
      <c r="B277" s="79"/>
      <c r="C277" s="79"/>
      <c r="D277" s="94"/>
      <c r="E277" s="79"/>
      <c r="F277" s="79"/>
      <c r="G277" s="80"/>
      <c r="H277" s="79"/>
      <c r="I277" s="80"/>
      <c r="J277" s="103"/>
      <c r="K277" s="103"/>
      <c r="L277" s="103"/>
      <c r="M277" s="103"/>
    </row>
    <row r="278" spans="1:13" s="81" customFormat="1" x14ac:dyDescent="0.25">
      <c r="A278" s="79"/>
      <c r="B278" s="79"/>
      <c r="C278" s="79"/>
      <c r="D278" s="94"/>
      <c r="E278" s="79"/>
      <c r="F278" s="79"/>
      <c r="G278" s="80"/>
      <c r="H278" s="79"/>
      <c r="I278" s="80"/>
      <c r="J278" s="103"/>
      <c r="K278" s="103"/>
      <c r="L278" s="103"/>
      <c r="M278" s="103"/>
    </row>
    <row r="279" spans="1:13" s="81" customFormat="1" x14ac:dyDescent="0.25">
      <c r="A279" s="79"/>
      <c r="B279" s="79"/>
      <c r="C279" s="79"/>
      <c r="D279" s="94"/>
      <c r="E279" s="79"/>
      <c r="F279" s="79"/>
      <c r="G279" s="80"/>
      <c r="H279" s="79"/>
      <c r="I279" s="80"/>
      <c r="J279" s="103"/>
      <c r="K279" s="103"/>
      <c r="L279" s="103"/>
      <c r="M279" s="103"/>
    </row>
    <row r="280" spans="1:13" s="81" customFormat="1" x14ac:dyDescent="0.25">
      <c r="A280" s="79"/>
      <c r="B280" s="79"/>
      <c r="C280" s="79"/>
      <c r="D280" s="94"/>
      <c r="E280" s="79"/>
      <c r="F280" s="79"/>
      <c r="G280" s="80"/>
      <c r="H280" s="79"/>
      <c r="I280" s="80"/>
      <c r="J280" s="103"/>
      <c r="K280" s="103"/>
      <c r="L280" s="103"/>
      <c r="M280" s="103"/>
    </row>
    <row r="281" spans="1:13" s="81" customFormat="1" x14ac:dyDescent="0.25">
      <c r="A281" s="79"/>
      <c r="B281" s="79"/>
      <c r="C281" s="79"/>
      <c r="D281" s="94"/>
      <c r="E281" s="79"/>
      <c r="F281" s="79"/>
      <c r="G281" s="80"/>
      <c r="H281" s="79"/>
      <c r="I281" s="80"/>
      <c r="J281" s="103"/>
      <c r="K281" s="103"/>
      <c r="L281" s="103"/>
      <c r="M281" s="103"/>
    </row>
    <row r="282" spans="1:13" s="81" customFormat="1" x14ac:dyDescent="0.25">
      <c r="A282" s="79"/>
      <c r="B282" s="79"/>
      <c r="C282" s="79"/>
      <c r="D282" s="94"/>
      <c r="E282" s="79"/>
      <c r="F282" s="79"/>
      <c r="G282" s="80"/>
      <c r="H282" s="79"/>
      <c r="I282" s="80"/>
      <c r="J282" s="103"/>
      <c r="K282" s="103"/>
      <c r="L282" s="103"/>
      <c r="M282" s="103"/>
    </row>
    <row r="283" spans="1:13" s="81" customFormat="1" x14ac:dyDescent="0.25">
      <c r="A283" s="79"/>
      <c r="B283" s="79"/>
      <c r="C283" s="79"/>
      <c r="D283" s="94"/>
      <c r="E283" s="79"/>
      <c r="F283" s="79"/>
      <c r="G283" s="80"/>
      <c r="H283" s="79"/>
      <c r="I283" s="80"/>
      <c r="J283" s="103"/>
      <c r="K283" s="103"/>
      <c r="L283" s="103"/>
      <c r="M283" s="103"/>
    </row>
    <row r="284" spans="1:13" s="81" customFormat="1" x14ac:dyDescent="0.25">
      <c r="A284" s="79"/>
      <c r="B284" s="79"/>
      <c r="C284" s="79"/>
      <c r="D284" s="94"/>
      <c r="E284" s="79"/>
      <c r="F284" s="79"/>
      <c r="G284" s="80"/>
      <c r="H284" s="79"/>
      <c r="I284" s="80"/>
      <c r="J284" s="103"/>
      <c r="K284" s="103"/>
      <c r="L284" s="103"/>
      <c r="M284" s="103"/>
    </row>
    <row r="285" spans="1:13" s="81" customFormat="1" x14ac:dyDescent="0.25">
      <c r="A285" s="79"/>
      <c r="B285" s="79"/>
      <c r="C285" s="79"/>
      <c r="D285" s="94"/>
      <c r="E285" s="79"/>
      <c r="F285" s="79"/>
      <c r="G285" s="80"/>
      <c r="H285" s="79"/>
      <c r="I285" s="80"/>
      <c r="J285" s="103"/>
      <c r="K285" s="103"/>
      <c r="L285" s="103"/>
      <c r="M285" s="103"/>
    </row>
    <row r="286" spans="1:13" s="81" customFormat="1" x14ac:dyDescent="0.25">
      <c r="A286" s="79"/>
      <c r="B286" s="79"/>
      <c r="C286" s="79"/>
      <c r="D286" s="94"/>
      <c r="E286" s="79"/>
      <c r="F286" s="79"/>
      <c r="G286" s="80"/>
      <c r="H286" s="79"/>
      <c r="I286" s="80"/>
      <c r="J286" s="103"/>
      <c r="K286" s="103"/>
      <c r="L286" s="103"/>
      <c r="M286" s="103"/>
    </row>
    <row r="287" spans="1:13" s="81" customFormat="1" x14ac:dyDescent="0.25">
      <c r="A287" s="79"/>
      <c r="B287" s="79"/>
      <c r="C287" s="79"/>
      <c r="D287" s="94"/>
      <c r="E287" s="79"/>
      <c r="F287" s="79"/>
      <c r="G287" s="80"/>
      <c r="H287" s="79"/>
      <c r="I287" s="80"/>
      <c r="J287" s="103"/>
      <c r="K287" s="103"/>
      <c r="L287" s="103"/>
      <c r="M287" s="103"/>
    </row>
    <row r="288" spans="1:13" s="81" customFormat="1" x14ac:dyDescent="0.25">
      <c r="A288" s="79"/>
      <c r="B288" s="79"/>
      <c r="C288" s="79"/>
      <c r="D288" s="94"/>
      <c r="E288" s="79"/>
      <c r="F288" s="79"/>
      <c r="G288" s="80"/>
      <c r="H288" s="79"/>
      <c r="I288" s="80"/>
      <c r="J288" s="103"/>
      <c r="K288" s="103"/>
      <c r="L288" s="103"/>
      <c r="M288" s="103"/>
    </row>
    <row r="289" spans="1:13" s="81" customFormat="1" x14ac:dyDescent="0.25">
      <c r="A289" s="79"/>
      <c r="B289" s="79"/>
      <c r="C289" s="79"/>
      <c r="D289" s="94"/>
      <c r="E289" s="79"/>
      <c r="F289" s="79"/>
      <c r="G289" s="80"/>
      <c r="H289" s="79"/>
      <c r="I289" s="80"/>
      <c r="J289" s="103"/>
      <c r="K289" s="103"/>
      <c r="L289" s="103"/>
      <c r="M289" s="103"/>
    </row>
    <row r="290" spans="1:13" s="81" customFormat="1" x14ac:dyDescent="0.25">
      <c r="A290" s="79"/>
      <c r="B290" s="79"/>
      <c r="C290" s="79"/>
      <c r="D290" s="94"/>
      <c r="E290" s="79"/>
      <c r="F290" s="79"/>
      <c r="G290" s="80"/>
      <c r="H290" s="79"/>
      <c r="I290" s="80"/>
      <c r="J290" s="103"/>
      <c r="K290" s="103"/>
      <c r="L290" s="103"/>
      <c r="M290" s="103"/>
    </row>
    <row r="291" spans="1:13" s="81" customFormat="1" x14ac:dyDescent="0.25">
      <c r="A291" s="79"/>
      <c r="B291" s="79"/>
      <c r="C291" s="79"/>
      <c r="D291" s="94"/>
      <c r="E291" s="79"/>
      <c r="F291" s="79"/>
      <c r="G291" s="80"/>
      <c r="H291" s="79"/>
      <c r="I291" s="80"/>
      <c r="J291" s="103"/>
      <c r="K291" s="103"/>
      <c r="L291" s="103"/>
      <c r="M291" s="103"/>
    </row>
    <row r="292" spans="1:13" s="81" customFormat="1" x14ac:dyDescent="0.25">
      <c r="A292" s="79"/>
      <c r="B292" s="79"/>
      <c r="C292" s="79"/>
      <c r="D292" s="94"/>
      <c r="E292" s="79"/>
      <c r="F292" s="79"/>
      <c r="G292" s="80"/>
      <c r="H292" s="79"/>
      <c r="I292" s="80"/>
      <c r="J292" s="103"/>
      <c r="K292" s="103"/>
      <c r="L292" s="103"/>
      <c r="M292" s="103"/>
    </row>
    <row r="293" spans="1:13" s="81" customFormat="1" x14ac:dyDescent="0.25">
      <c r="A293" s="79"/>
      <c r="B293" s="79"/>
      <c r="C293" s="79"/>
      <c r="D293" s="94"/>
      <c r="E293" s="79"/>
      <c r="F293" s="79"/>
      <c r="G293" s="80"/>
      <c r="H293" s="79"/>
      <c r="I293" s="80"/>
      <c r="J293" s="103"/>
      <c r="K293" s="103"/>
      <c r="L293" s="103"/>
      <c r="M293" s="103"/>
    </row>
    <row r="294" spans="1:13" s="81" customFormat="1" x14ac:dyDescent="0.25">
      <c r="A294" s="79"/>
      <c r="B294" s="79"/>
      <c r="C294" s="79"/>
      <c r="D294" s="94"/>
      <c r="E294" s="79"/>
      <c r="F294" s="79"/>
      <c r="G294" s="80"/>
      <c r="H294" s="79"/>
      <c r="I294" s="80"/>
      <c r="J294" s="103"/>
      <c r="K294" s="103"/>
      <c r="L294" s="103"/>
      <c r="M294" s="103"/>
    </row>
    <row r="295" spans="1:13" s="81" customFormat="1" x14ac:dyDescent="0.25">
      <c r="A295" s="79"/>
      <c r="B295" s="79"/>
      <c r="C295" s="79"/>
      <c r="D295" s="94"/>
      <c r="E295" s="79"/>
      <c r="F295" s="79"/>
      <c r="G295" s="80"/>
      <c r="H295" s="79"/>
      <c r="I295" s="80"/>
      <c r="J295" s="103"/>
      <c r="K295" s="103"/>
      <c r="L295" s="103"/>
      <c r="M295" s="103"/>
    </row>
    <row r="296" spans="1:13" s="81" customFormat="1" x14ac:dyDescent="0.25">
      <c r="A296" s="79"/>
      <c r="B296" s="79"/>
      <c r="C296" s="79"/>
      <c r="D296" s="94"/>
      <c r="E296" s="79"/>
      <c r="F296" s="79"/>
      <c r="G296" s="80"/>
      <c r="H296" s="79"/>
      <c r="I296" s="80"/>
      <c r="J296" s="103"/>
      <c r="K296" s="103"/>
      <c r="L296" s="103"/>
      <c r="M296" s="103"/>
    </row>
    <row r="297" spans="1:13" s="81" customFormat="1" x14ac:dyDescent="0.25">
      <c r="A297" s="79"/>
      <c r="B297" s="79"/>
      <c r="C297" s="79"/>
      <c r="D297" s="94"/>
      <c r="E297" s="79"/>
      <c r="F297" s="79"/>
      <c r="G297" s="80"/>
      <c r="H297" s="79"/>
      <c r="I297" s="80"/>
      <c r="J297" s="103"/>
      <c r="K297" s="103"/>
      <c r="L297" s="103"/>
      <c r="M297" s="103"/>
    </row>
    <row r="298" spans="1:13" s="81" customFormat="1" x14ac:dyDescent="0.25">
      <c r="A298" s="79"/>
      <c r="B298" s="79"/>
      <c r="C298" s="79"/>
      <c r="D298" s="94"/>
      <c r="E298" s="79"/>
      <c r="F298" s="79"/>
      <c r="G298" s="80"/>
      <c r="H298" s="79"/>
      <c r="I298" s="80"/>
      <c r="J298" s="103"/>
      <c r="K298" s="103"/>
      <c r="L298" s="103"/>
      <c r="M298" s="103"/>
    </row>
    <row r="299" spans="1:13" s="81" customFormat="1" x14ac:dyDescent="0.25">
      <c r="A299" s="79"/>
      <c r="B299" s="79"/>
      <c r="C299" s="79"/>
      <c r="D299" s="94"/>
      <c r="E299" s="79"/>
      <c r="F299" s="79"/>
      <c r="G299" s="80"/>
      <c r="H299" s="79"/>
      <c r="I299" s="80"/>
      <c r="J299" s="103"/>
      <c r="K299" s="103"/>
      <c r="L299" s="103"/>
      <c r="M299" s="103"/>
    </row>
    <row r="300" spans="1:13" s="81" customFormat="1" x14ac:dyDescent="0.25">
      <c r="A300" s="79"/>
      <c r="B300" s="79"/>
      <c r="C300" s="79"/>
      <c r="D300" s="94"/>
      <c r="E300" s="79"/>
      <c r="F300" s="79"/>
      <c r="G300" s="80"/>
      <c r="H300" s="79"/>
      <c r="I300" s="80"/>
      <c r="J300" s="103"/>
      <c r="K300" s="103"/>
      <c r="L300" s="103"/>
      <c r="M300" s="103"/>
    </row>
    <row r="301" spans="1:13" s="81" customFormat="1" x14ac:dyDescent="0.25">
      <c r="A301" s="79"/>
      <c r="B301" s="79"/>
      <c r="C301" s="79"/>
      <c r="D301" s="94"/>
      <c r="E301" s="79"/>
      <c r="F301" s="79"/>
      <c r="G301" s="80"/>
      <c r="H301" s="79"/>
      <c r="I301" s="80"/>
      <c r="J301" s="103"/>
      <c r="K301" s="103"/>
      <c r="L301" s="103"/>
      <c r="M301" s="103"/>
    </row>
    <row r="302" spans="1:13" s="81" customFormat="1" x14ac:dyDescent="0.25">
      <c r="A302" s="79"/>
      <c r="B302" s="79"/>
      <c r="C302" s="79"/>
      <c r="D302" s="94"/>
      <c r="E302" s="79"/>
      <c r="F302" s="79"/>
      <c r="G302" s="80"/>
      <c r="H302" s="79"/>
      <c r="I302" s="80"/>
      <c r="J302" s="103"/>
      <c r="K302" s="103"/>
      <c r="L302" s="103"/>
      <c r="M302" s="103"/>
    </row>
    <row r="303" spans="1:13" s="81" customFormat="1" x14ac:dyDescent="0.25">
      <c r="A303" s="79"/>
      <c r="B303" s="79"/>
      <c r="C303" s="79"/>
      <c r="D303" s="94"/>
      <c r="E303" s="79"/>
      <c r="F303" s="79"/>
      <c r="G303" s="80"/>
      <c r="H303" s="79"/>
      <c r="I303" s="80"/>
      <c r="J303" s="103"/>
      <c r="K303" s="103"/>
      <c r="L303" s="103"/>
      <c r="M303" s="103"/>
    </row>
    <row r="304" spans="1:13" s="81" customFormat="1" x14ac:dyDescent="0.25">
      <c r="A304" s="79"/>
      <c r="B304" s="79"/>
      <c r="C304" s="79"/>
      <c r="D304" s="94"/>
      <c r="E304" s="79"/>
      <c r="F304" s="79"/>
      <c r="G304" s="80"/>
      <c r="H304" s="79"/>
      <c r="I304" s="80"/>
      <c r="J304" s="103"/>
      <c r="K304" s="103"/>
      <c r="L304" s="103"/>
      <c r="M304" s="103"/>
    </row>
    <row r="305" spans="1:13" s="81" customFormat="1" x14ac:dyDescent="0.25">
      <c r="A305" s="79"/>
      <c r="B305" s="79"/>
      <c r="C305" s="79"/>
      <c r="D305" s="94"/>
      <c r="E305" s="79"/>
      <c r="F305" s="79"/>
      <c r="G305" s="80"/>
      <c r="H305" s="79"/>
      <c r="I305" s="80"/>
      <c r="J305" s="103"/>
      <c r="K305" s="103"/>
      <c r="L305" s="103"/>
      <c r="M305" s="103"/>
    </row>
    <row r="306" spans="1:13" s="81" customFormat="1" x14ac:dyDescent="0.25">
      <c r="A306" s="79"/>
      <c r="B306" s="79"/>
      <c r="C306" s="79"/>
      <c r="D306" s="94"/>
      <c r="E306" s="79"/>
      <c r="F306" s="79"/>
      <c r="G306" s="80"/>
      <c r="H306" s="79"/>
      <c r="I306" s="80"/>
      <c r="J306" s="103"/>
      <c r="K306" s="103"/>
      <c r="L306" s="103"/>
      <c r="M306" s="103"/>
    </row>
    <row r="307" spans="1:13" s="81" customFormat="1" x14ac:dyDescent="0.25">
      <c r="A307" s="79"/>
      <c r="B307" s="79"/>
      <c r="C307" s="79"/>
      <c r="D307" s="94"/>
      <c r="E307" s="79"/>
      <c r="F307" s="79"/>
      <c r="G307" s="80"/>
      <c r="H307" s="79"/>
      <c r="I307" s="80"/>
      <c r="J307" s="103"/>
      <c r="K307" s="103"/>
      <c r="L307" s="103"/>
      <c r="M307" s="103"/>
    </row>
    <row r="308" spans="1:13" s="81" customFormat="1" x14ac:dyDescent="0.25">
      <c r="A308" s="79"/>
      <c r="B308" s="79"/>
      <c r="C308" s="79"/>
      <c r="D308" s="94"/>
      <c r="E308" s="79"/>
      <c r="F308" s="79"/>
      <c r="G308" s="80"/>
      <c r="H308" s="79"/>
      <c r="I308" s="80"/>
      <c r="J308" s="103"/>
      <c r="K308" s="103"/>
      <c r="L308" s="103"/>
      <c r="M308" s="103"/>
    </row>
    <row r="309" spans="1:13" s="81" customFormat="1" x14ac:dyDescent="0.25">
      <c r="A309" s="79"/>
      <c r="B309" s="79"/>
      <c r="C309" s="79"/>
      <c r="D309" s="94"/>
      <c r="E309" s="79"/>
      <c r="F309" s="79"/>
      <c r="G309" s="80"/>
      <c r="H309" s="79"/>
      <c r="I309" s="80"/>
      <c r="J309" s="103"/>
      <c r="K309" s="103"/>
      <c r="L309" s="103"/>
      <c r="M309" s="103"/>
    </row>
    <row r="310" spans="1:13" s="81" customFormat="1" x14ac:dyDescent="0.25">
      <c r="A310" s="79"/>
      <c r="B310" s="79"/>
      <c r="C310" s="79"/>
      <c r="D310" s="94"/>
      <c r="E310" s="79"/>
      <c r="F310" s="79"/>
      <c r="G310" s="80"/>
      <c r="H310" s="79"/>
      <c r="I310" s="80"/>
      <c r="J310" s="103"/>
      <c r="K310" s="103"/>
      <c r="L310" s="103"/>
      <c r="M310" s="103"/>
    </row>
    <row r="311" spans="1:13" s="81" customFormat="1" x14ac:dyDescent="0.25">
      <c r="A311" s="79"/>
      <c r="B311" s="79"/>
      <c r="C311" s="79"/>
      <c r="D311" s="94"/>
      <c r="E311" s="79"/>
      <c r="F311" s="79"/>
      <c r="G311" s="80"/>
      <c r="H311" s="79"/>
      <c r="I311" s="80"/>
      <c r="J311" s="103"/>
      <c r="K311" s="103"/>
      <c r="L311" s="103"/>
      <c r="M311" s="103"/>
    </row>
    <row r="312" spans="1:13" s="81" customFormat="1" x14ac:dyDescent="0.25">
      <c r="A312" s="79"/>
      <c r="B312" s="79"/>
      <c r="C312" s="79"/>
      <c r="D312" s="94"/>
      <c r="E312" s="79"/>
      <c r="F312" s="79"/>
      <c r="G312" s="80"/>
      <c r="H312" s="79"/>
      <c r="I312" s="80"/>
      <c r="J312" s="103"/>
      <c r="K312" s="103"/>
      <c r="L312" s="103"/>
      <c r="M312" s="103"/>
    </row>
    <row r="313" spans="1:13" s="81" customFormat="1" x14ac:dyDescent="0.25">
      <c r="A313" s="79"/>
      <c r="B313" s="79"/>
      <c r="C313" s="79"/>
      <c r="D313" s="94"/>
      <c r="E313" s="79"/>
      <c r="F313" s="79"/>
      <c r="G313" s="80"/>
      <c r="H313" s="79"/>
      <c r="I313" s="80"/>
      <c r="J313" s="103"/>
      <c r="K313" s="103"/>
      <c r="L313" s="103"/>
      <c r="M313" s="103"/>
    </row>
    <row r="314" spans="1:13" s="81" customFormat="1" x14ac:dyDescent="0.25">
      <c r="A314" s="79"/>
      <c r="B314" s="79"/>
      <c r="C314" s="79"/>
      <c r="D314" s="94"/>
      <c r="E314" s="79"/>
      <c r="F314" s="79"/>
      <c r="G314" s="80"/>
      <c r="H314" s="79"/>
      <c r="I314" s="80"/>
      <c r="J314" s="103"/>
      <c r="K314" s="103"/>
      <c r="L314" s="103"/>
      <c r="M314" s="103"/>
    </row>
    <row r="315" spans="1:13" s="81" customFormat="1" x14ac:dyDescent="0.25">
      <c r="A315" s="79"/>
      <c r="B315" s="79"/>
      <c r="C315" s="79"/>
      <c r="D315" s="94"/>
      <c r="E315" s="79"/>
      <c r="F315" s="79"/>
      <c r="G315" s="80"/>
      <c r="H315" s="79"/>
      <c r="I315" s="80"/>
      <c r="J315" s="103"/>
      <c r="K315" s="103"/>
      <c r="L315" s="103"/>
      <c r="M315" s="103"/>
    </row>
    <row r="316" spans="1:13" s="81" customFormat="1" x14ac:dyDescent="0.25">
      <c r="A316" s="79"/>
      <c r="B316" s="79"/>
      <c r="C316" s="79"/>
      <c r="D316" s="94"/>
      <c r="E316" s="79"/>
      <c r="F316" s="79"/>
      <c r="G316" s="80"/>
      <c r="H316" s="79"/>
      <c r="I316" s="80"/>
      <c r="J316" s="103"/>
      <c r="K316" s="103"/>
      <c r="L316" s="103"/>
      <c r="M316" s="103"/>
    </row>
    <row r="317" spans="1:13" s="81" customFormat="1" x14ac:dyDescent="0.25">
      <c r="A317" s="79"/>
      <c r="B317" s="79"/>
      <c r="C317" s="79"/>
      <c r="D317" s="94"/>
      <c r="E317" s="79"/>
      <c r="F317" s="79"/>
      <c r="G317" s="80"/>
      <c r="H317" s="79"/>
      <c r="I317" s="80"/>
      <c r="J317" s="103"/>
      <c r="K317" s="103"/>
      <c r="L317" s="103"/>
      <c r="M317" s="103"/>
    </row>
    <row r="318" spans="1:13" s="81" customFormat="1" x14ac:dyDescent="0.25">
      <c r="A318" s="79"/>
      <c r="B318" s="79"/>
      <c r="C318" s="79"/>
      <c r="D318" s="94"/>
      <c r="E318" s="79"/>
      <c r="F318" s="79"/>
      <c r="G318" s="80"/>
      <c r="H318" s="79"/>
      <c r="I318" s="80"/>
      <c r="J318" s="103"/>
      <c r="K318" s="103"/>
      <c r="L318" s="103"/>
      <c r="M318" s="103"/>
    </row>
    <row r="319" spans="1:13" s="81" customFormat="1" x14ac:dyDescent="0.25">
      <c r="A319" s="79"/>
      <c r="B319" s="79"/>
      <c r="C319" s="79"/>
      <c r="D319" s="94"/>
      <c r="E319" s="79"/>
      <c r="F319" s="79"/>
      <c r="G319" s="80"/>
      <c r="H319" s="79"/>
      <c r="I319" s="80"/>
      <c r="J319" s="103"/>
      <c r="K319" s="103"/>
      <c r="L319" s="103"/>
      <c r="M319" s="103"/>
    </row>
    <row r="320" spans="1:13" s="81" customFormat="1" x14ac:dyDescent="0.25">
      <c r="A320" s="79"/>
      <c r="B320" s="79"/>
      <c r="C320" s="79"/>
      <c r="D320" s="94"/>
      <c r="E320" s="79"/>
      <c r="F320" s="79"/>
      <c r="G320" s="80"/>
      <c r="H320" s="79"/>
      <c r="I320" s="80"/>
      <c r="J320" s="103"/>
      <c r="K320" s="103"/>
      <c r="L320" s="103"/>
      <c r="M320" s="103"/>
    </row>
    <row r="321" spans="1:13" s="81" customFormat="1" x14ac:dyDescent="0.25">
      <c r="A321" s="79"/>
      <c r="B321" s="79"/>
      <c r="C321" s="79"/>
      <c r="D321" s="94"/>
      <c r="E321" s="79"/>
      <c r="F321" s="79"/>
      <c r="G321" s="80"/>
      <c r="H321" s="79"/>
      <c r="I321" s="80"/>
      <c r="J321" s="103"/>
      <c r="K321" s="103"/>
      <c r="L321" s="103"/>
      <c r="M321" s="103"/>
    </row>
    <row r="322" spans="1:13" s="81" customFormat="1" x14ac:dyDescent="0.25">
      <c r="A322" s="79"/>
      <c r="B322" s="79"/>
      <c r="C322" s="79"/>
      <c r="D322" s="94"/>
      <c r="E322" s="79"/>
      <c r="F322" s="79"/>
      <c r="G322" s="80"/>
      <c r="H322" s="79"/>
      <c r="I322" s="80"/>
      <c r="J322" s="103"/>
      <c r="K322" s="103"/>
      <c r="L322" s="103"/>
      <c r="M322" s="103"/>
    </row>
    <row r="323" spans="1:13" s="81" customFormat="1" x14ac:dyDescent="0.25">
      <c r="A323" s="79"/>
      <c r="B323" s="79"/>
      <c r="C323" s="79"/>
      <c r="D323" s="94"/>
      <c r="E323" s="79"/>
      <c r="F323" s="79"/>
      <c r="G323" s="80"/>
      <c r="H323" s="79"/>
      <c r="I323" s="80"/>
      <c r="J323" s="103"/>
      <c r="K323" s="103"/>
      <c r="L323" s="103"/>
      <c r="M323" s="103"/>
    </row>
    <row r="324" spans="1:13" s="81" customFormat="1" x14ac:dyDescent="0.25">
      <c r="A324" s="79"/>
      <c r="B324" s="79"/>
      <c r="C324" s="79"/>
      <c r="D324" s="94"/>
      <c r="E324" s="79"/>
      <c r="F324" s="79"/>
      <c r="G324" s="80"/>
      <c r="H324" s="79"/>
      <c r="I324" s="80"/>
      <c r="J324" s="103"/>
      <c r="K324" s="103"/>
      <c r="L324" s="103"/>
      <c r="M324" s="103"/>
    </row>
    <row r="325" spans="1:13" s="81" customFormat="1" x14ac:dyDescent="0.25">
      <c r="A325" s="79"/>
      <c r="B325" s="79"/>
      <c r="C325" s="79"/>
      <c r="D325" s="94"/>
      <c r="E325" s="79"/>
      <c r="F325" s="79"/>
      <c r="G325" s="80"/>
      <c r="H325" s="79"/>
      <c r="I325" s="80"/>
      <c r="J325" s="103"/>
      <c r="K325" s="103"/>
      <c r="L325" s="103"/>
      <c r="M325" s="103"/>
    </row>
    <row r="326" spans="1:13" s="81" customFormat="1" x14ac:dyDescent="0.25">
      <c r="A326" s="79"/>
      <c r="B326" s="79"/>
      <c r="C326" s="79"/>
      <c r="D326" s="94"/>
      <c r="E326" s="79"/>
      <c r="F326" s="79"/>
      <c r="G326" s="80"/>
      <c r="H326" s="79"/>
      <c r="I326" s="80"/>
      <c r="J326" s="103"/>
      <c r="K326" s="103"/>
      <c r="L326" s="103"/>
      <c r="M326" s="103"/>
    </row>
    <row r="327" spans="1:13" s="81" customFormat="1" x14ac:dyDescent="0.25">
      <c r="A327" s="79"/>
      <c r="B327" s="79"/>
      <c r="C327" s="79"/>
      <c r="D327" s="94"/>
      <c r="E327" s="79"/>
      <c r="F327" s="79"/>
      <c r="G327" s="80"/>
      <c r="H327" s="79"/>
      <c r="I327" s="80"/>
      <c r="J327" s="103"/>
      <c r="K327" s="103"/>
      <c r="L327" s="103"/>
      <c r="M327" s="103"/>
    </row>
    <row r="328" spans="1:13" s="81" customFormat="1" x14ac:dyDescent="0.25">
      <c r="A328" s="79"/>
      <c r="B328" s="79"/>
      <c r="C328" s="79"/>
      <c r="D328" s="94"/>
      <c r="E328" s="79"/>
      <c r="F328" s="79"/>
      <c r="G328" s="80"/>
      <c r="H328" s="79"/>
      <c r="I328" s="80"/>
      <c r="J328" s="103"/>
      <c r="K328" s="103"/>
      <c r="L328" s="103"/>
      <c r="M328" s="103"/>
    </row>
    <row r="329" spans="1:13" s="81" customFormat="1" x14ac:dyDescent="0.25">
      <c r="A329" s="79"/>
      <c r="B329" s="79"/>
      <c r="C329" s="79"/>
      <c r="D329" s="94"/>
      <c r="E329" s="79"/>
      <c r="F329" s="79"/>
      <c r="G329" s="80"/>
      <c r="H329" s="79"/>
      <c r="I329" s="80"/>
      <c r="J329" s="103"/>
      <c r="K329" s="103"/>
      <c r="L329" s="103"/>
      <c r="M329" s="103"/>
    </row>
    <row r="330" spans="1:13" s="81" customFormat="1" x14ac:dyDescent="0.25">
      <c r="A330" s="79"/>
      <c r="B330" s="79"/>
      <c r="C330" s="79"/>
      <c r="D330" s="94"/>
      <c r="E330" s="79"/>
      <c r="F330" s="79"/>
      <c r="G330" s="80"/>
      <c r="H330" s="79"/>
      <c r="I330" s="80"/>
      <c r="J330" s="103"/>
      <c r="K330" s="103"/>
      <c r="L330" s="103"/>
      <c r="M330" s="103"/>
    </row>
    <row r="331" spans="1:13" s="81" customFormat="1" x14ac:dyDescent="0.25">
      <c r="A331" s="79"/>
      <c r="B331" s="79"/>
      <c r="C331" s="79"/>
      <c r="D331" s="94"/>
      <c r="E331" s="79"/>
      <c r="F331" s="79"/>
      <c r="G331" s="80"/>
      <c r="H331" s="79"/>
      <c r="I331" s="80"/>
      <c r="J331" s="103"/>
      <c r="K331" s="103"/>
      <c r="L331" s="103"/>
      <c r="M331" s="103"/>
    </row>
    <row r="332" spans="1:13" s="81" customFormat="1" x14ac:dyDescent="0.25">
      <c r="A332" s="79"/>
      <c r="B332" s="79"/>
      <c r="C332" s="79"/>
      <c r="D332" s="94"/>
      <c r="E332" s="79"/>
      <c r="F332" s="79"/>
      <c r="G332" s="80"/>
      <c r="H332" s="79"/>
      <c r="I332" s="80"/>
      <c r="J332" s="103"/>
      <c r="K332" s="103"/>
      <c r="L332" s="103"/>
      <c r="M332" s="103"/>
    </row>
    <row r="333" spans="1:13" s="81" customFormat="1" x14ac:dyDescent="0.25">
      <c r="A333" s="79"/>
      <c r="B333" s="79"/>
      <c r="C333" s="79"/>
      <c r="D333" s="94"/>
      <c r="E333" s="79"/>
      <c r="F333" s="79"/>
      <c r="G333" s="80"/>
      <c r="H333" s="79"/>
      <c r="I333" s="80"/>
      <c r="J333" s="103"/>
      <c r="K333" s="103"/>
      <c r="L333" s="103"/>
      <c r="M333" s="103"/>
    </row>
    <row r="334" spans="1:13" s="81" customFormat="1" x14ac:dyDescent="0.25">
      <c r="A334" s="79"/>
      <c r="B334" s="79"/>
      <c r="C334" s="79"/>
      <c r="D334" s="94"/>
      <c r="E334" s="79"/>
      <c r="F334" s="79"/>
      <c r="G334" s="80"/>
      <c r="H334" s="79"/>
      <c r="I334" s="80"/>
      <c r="J334" s="103"/>
      <c r="K334" s="103"/>
      <c r="L334" s="103"/>
      <c r="M334" s="103"/>
    </row>
    <row r="335" spans="1:13" s="81" customFormat="1" x14ac:dyDescent="0.25">
      <c r="A335" s="79"/>
      <c r="B335" s="79"/>
      <c r="C335" s="79"/>
      <c r="D335" s="94"/>
      <c r="E335" s="79"/>
      <c r="F335" s="79"/>
      <c r="G335" s="80"/>
      <c r="H335" s="79"/>
      <c r="I335" s="80"/>
      <c r="J335" s="103"/>
      <c r="K335" s="103"/>
      <c r="L335" s="103"/>
      <c r="M335" s="103"/>
    </row>
    <row r="336" spans="1:13" s="81" customFormat="1" x14ac:dyDescent="0.25">
      <c r="A336" s="79"/>
      <c r="B336" s="79"/>
      <c r="C336" s="79"/>
      <c r="D336" s="94"/>
      <c r="E336" s="79"/>
      <c r="F336" s="79"/>
      <c r="G336" s="80"/>
      <c r="H336" s="79"/>
      <c r="I336" s="80"/>
      <c r="J336" s="103"/>
      <c r="K336" s="103"/>
      <c r="L336" s="103"/>
      <c r="M336" s="103"/>
    </row>
    <row r="337" spans="1:13" s="81" customFormat="1" x14ac:dyDescent="0.25">
      <c r="A337" s="79"/>
      <c r="B337" s="79"/>
      <c r="C337" s="79"/>
      <c r="D337" s="94"/>
      <c r="E337" s="79"/>
      <c r="F337" s="79"/>
      <c r="G337" s="80"/>
      <c r="H337" s="79"/>
      <c r="I337" s="80"/>
      <c r="J337" s="103"/>
      <c r="K337" s="103"/>
      <c r="L337" s="103"/>
      <c r="M337" s="103"/>
    </row>
    <row r="338" spans="1:13" s="81" customFormat="1" x14ac:dyDescent="0.25">
      <c r="A338" s="79"/>
      <c r="B338" s="79"/>
      <c r="C338" s="79"/>
      <c r="D338" s="94"/>
      <c r="E338" s="79"/>
      <c r="F338" s="79"/>
      <c r="G338" s="80"/>
      <c r="H338" s="79"/>
      <c r="I338" s="80"/>
      <c r="J338" s="103"/>
      <c r="K338" s="103"/>
      <c r="L338" s="103"/>
      <c r="M338" s="103"/>
    </row>
    <row r="339" spans="1:13" s="81" customFormat="1" x14ac:dyDescent="0.25">
      <c r="A339" s="79"/>
      <c r="B339" s="79"/>
      <c r="C339" s="79"/>
      <c r="D339" s="94"/>
      <c r="E339" s="79"/>
      <c r="F339" s="79"/>
      <c r="G339" s="80"/>
      <c r="H339" s="79"/>
      <c r="I339" s="80"/>
      <c r="J339" s="103"/>
      <c r="K339" s="103"/>
      <c r="L339" s="103"/>
      <c r="M339" s="103"/>
    </row>
    <row r="340" spans="1:13" s="81" customFormat="1" x14ac:dyDescent="0.25">
      <c r="A340" s="79"/>
      <c r="B340" s="79"/>
      <c r="C340" s="79"/>
      <c r="D340" s="94"/>
      <c r="E340" s="79"/>
      <c r="F340" s="79"/>
      <c r="G340" s="80"/>
      <c r="H340" s="79"/>
      <c r="I340" s="80"/>
      <c r="J340" s="103"/>
      <c r="K340" s="103"/>
      <c r="L340" s="103"/>
      <c r="M340" s="103"/>
    </row>
    <row r="341" spans="1:13" s="81" customFormat="1" x14ac:dyDescent="0.25">
      <c r="A341" s="79"/>
      <c r="B341" s="79"/>
      <c r="C341" s="79"/>
      <c r="D341" s="94"/>
      <c r="E341" s="79"/>
      <c r="F341" s="79"/>
      <c r="G341" s="80"/>
      <c r="H341" s="79"/>
      <c r="I341" s="80"/>
      <c r="J341" s="103"/>
      <c r="K341" s="103"/>
      <c r="L341" s="103"/>
      <c r="M341" s="103"/>
    </row>
    <row r="342" spans="1:13" s="81" customFormat="1" x14ac:dyDescent="0.25">
      <c r="A342" s="79"/>
      <c r="B342" s="79"/>
      <c r="C342" s="79"/>
      <c r="D342" s="94"/>
      <c r="E342" s="79"/>
      <c r="F342" s="79"/>
      <c r="G342" s="80"/>
      <c r="H342" s="79"/>
      <c r="I342" s="80"/>
      <c r="J342" s="103"/>
      <c r="K342" s="103"/>
      <c r="L342" s="103"/>
      <c r="M342" s="103"/>
    </row>
    <row r="343" spans="1:13" s="81" customFormat="1" x14ac:dyDescent="0.25">
      <c r="A343" s="79"/>
      <c r="B343" s="79"/>
      <c r="C343" s="79"/>
      <c r="D343" s="94"/>
      <c r="E343" s="79"/>
      <c r="F343" s="79"/>
      <c r="G343" s="80"/>
      <c r="H343" s="79"/>
      <c r="I343" s="80"/>
      <c r="J343" s="103"/>
      <c r="K343" s="103"/>
      <c r="L343" s="103"/>
      <c r="M343" s="103"/>
    </row>
    <row r="344" spans="1:13" s="81" customFormat="1" x14ac:dyDescent="0.25">
      <c r="A344" s="79"/>
      <c r="B344" s="79"/>
      <c r="C344" s="79"/>
      <c r="D344" s="94"/>
      <c r="E344" s="79"/>
      <c r="F344" s="79"/>
      <c r="G344" s="80"/>
      <c r="H344" s="79"/>
      <c r="I344" s="80"/>
      <c r="J344" s="103"/>
      <c r="K344" s="103"/>
      <c r="L344" s="103"/>
      <c r="M344" s="103"/>
    </row>
    <row r="345" spans="1:13" s="81" customFormat="1" x14ac:dyDescent="0.25">
      <c r="A345" s="79"/>
      <c r="B345" s="79"/>
      <c r="C345" s="79"/>
      <c r="D345" s="94"/>
      <c r="E345" s="79"/>
      <c r="F345" s="79"/>
      <c r="G345" s="80"/>
      <c r="H345" s="79"/>
      <c r="I345" s="80"/>
      <c r="J345" s="103"/>
      <c r="K345" s="103"/>
      <c r="L345" s="103"/>
      <c r="M345" s="103"/>
    </row>
    <row r="346" spans="1:13" s="81" customFormat="1" x14ac:dyDescent="0.25">
      <c r="A346" s="79"/>
      <c r="B346" s="79"/>
      <c r="C346" s="79"/>
      <c r="D346" s="94"/>
      <c r="E346" s="79"/>
      <c r="F346" s="79"/>
      <c r="G346" s="80"/>
      <c r="H346" s="79"/>
      <c r="I346" s="80"/>
      <c r="J346" s="103"/>
      <c r="K346" s="103"/>
      <c r="L346" s="103"/>
      <c r="M346" s="103"/>
    </row>
    <row r="347" spans="1:13" s="81" customFormat="1" x14ac:dyDescent="0.25">
      <c r="A347" s="79"/>
      <c r="B347" s="79"/>
      <c r="C347" s="79"/>
      <c r="D347" s="94"/>
      <c r="E347" s="79"/>
      <c r="F347" s="79"/>
      <c r="G347" s="80"/>
      <c r="H347" s="79"/>
      <c r="I347" s="80"/>
      <c r="J347" s="103"/>
      <c r="K347" s="103"/>
      <c r="L347" s="103"/>
      <c r="M347" s="103"/>
    </row>
    <row r="348" spans="1:13" s="81" customFormat="1" x14ac:dyDescent="0.25">
      <c r="A348" s="79"/>
      <c r="B348" s="79"/>
      <c r="C348" s="79"/>
      <c r="D348" s="94"/>
      <c r="E348" s="79"/>
      <c r="F348" s="79"/>
      <c r="G348" s="80"/>
      <c r="H348" s="79"/>
      <c r="I348" s="80"/>
      <c r="J348" s="103"/>
      <c r="K348" s="103"/>
      <c r="L348" s="103"/>
      <c r="M348" s="103"/>
    </row>
    <row r="349" spans="1:13" s="81" customFormat="1" x14ac:dyDescent="0.25">
      <c r="A349" s="79"/>
      <c r="B349" s="79"/>
      <c r="C349" s="79"/>
      <c r="D349" s="94"/>
      <c r="E349" s="79"/>
      <c r="F349" s="79"/>
      <c r="G349" s="80"/>
      <c r="H349" s="79"/>
      <c r="I349" s="80"/>
      <c r="J349" s="103"/>
      <c r="K349" s="103"/>
      <c r="L349" s="103"/>
      <c r="M349" s="103"/>
    </row>
    <row r="350" spans="1:13" s="81" customFormat="1" x14ac:dyDescent="0.25">
      <c r="A350" s="79"/>
      <c r="B350" s="79"/>
      <c r="C350" s="79"/>
      <c r="D350" s="94"/>
      <c r="E350" s="79"/>
      <c r="F350" s="79"/>
      <c r="G350" s="80"/>
      <c r="H350" s="79"/>
      <c r="I350" s="80"/>
      <c r="J350" s="103"/>
      <c r="K350" s="103"/>
      <c r="L350" s="103"/>
      <c r="M350" s="103"/>
    </row>
    <row r="351" spans="1:13" s="81" customFormat="1" x14ac:dyDescent="0.25">
      <c r="A351" s="79"/>
      <c r="B351" s="79"/>
      <c r="C351" s="79"/>
      <c r="D351" s="94"/>
      <c r="E351" s="79"/>
      <c r="F351" s="79"/>
      <c r="G351" s="80"/>
      <c r="H351" s="79"/>
      <c r="I351" s="80"/>
      <c r="J351" s="103"/>
      <c r="K351" s="103"/>
      <c r="L351" s="103"/>
      <c r="M351" s="103"/>
    </row>
    <row r="352" spans="1:13" s="81" customFormat="1" x14ac:dyDescent="0.25">
      <c r="A352" s="79"/>
      <c r="B352" s="79"/>
      <c r="C352" s="79"/>
      <c r="D352" s="94"/>
      <c r="E352" s="79"/>
      <c r="F352" s="79"/>
      <c r="G352" s="80"/>
      <c r="H352" s="79"/>
      <c r="I352" s="80"/>
      <c r="J352" s="103"/>
      <c r="K352" s="103"/>
      <c r="L352" s="103"/>
      <c r="M352" s="103"/>
    </row>
    <row r="353" spans="1:13" s="81" customFormat="1" x14ac:dyDescent="0.25">
      <c r="A353" s="79"/>
      <c r="B353" s="79"/>
      <c r="C353" s="79"/>
      <c r="D353" s="94"/>
      <c r="E353" s="79"/>
      <c r="F353" s="79"/>
      <c r="G353" s="80"/>
      <c r="H353" s="79"/>
      <c r="I353" s="80"/>
      <c r="J353" s="103"/>
      <c r="K353" s="103"/>
      <c r="L353" s="103"/>
      <c r="M353" s="103"/>
    </row>
    <row r="354" spans="1:13" s="81" customFormat="1" x14ac:dyDescent="0.25">
      <c r="A354" s="79"/>
      <c r="B354" s="79"/>
      <c r="C354" s="79"/>
      <c r="D354" s="94"/>
      <c r="E354" s="79"/>
      <c r="F354" s="79"/>
      <c r="G354" s="80"/>
      <c r="H354" s="79"/>
      <c r="I354" s="80"/>
      <c r="J354" s="103"/>
      <c r="K354" s="103"/>
      <c r="L354" s="103"/>
      <c r="M354" s="103"/>
    </row>
    <row r="355" spans="1:13" s="81" customFormat="1" x14ac:dyDescent="0.25">
      <c r="A355" s="79"/>
      <c r="B355" s="79"/>
      <c r="C355" s="79"/>
      <c r="D355" s="94"/>
      <c r="E355" s="79"/>
      <c r="F355" s="79"/>
      <c r="G355" s="80"/>
      <c r="H355" s="79"/>
      <c r="I355" s="80"/>
      <c r="J355" s="103"/>
      <c r="K355" s="103"/>
      <c r="L355" s="103"/>
      <c r="M355" s="103"/>
    </row>
    <row r="356" spans="1:13" s="81" customFormat="1" x14ac:dyDescent="0.25">
      <c r="A356" s="79"/>
      <c r="B356" s="79"/>
      <c r="C356" s="79"/>
      <c r="D356" s="94"/>
      <c r="E356" s="79"/>
      <c r="F356" s="79"/>
      <c r="G356" s="80"/>
      <c r="H356" s="79"/>
      <c r="I356" s="80"/>
      <c r="J356" s="103"/>
      <c r="K356" s="103"/>
      <c r="L356" s="103"/>
      <c r="M356" s="103"/>
    </row>
    <row r="357" spans="1:13" s="81" customFormat="1" x14ac:dyDescent="0.25">
      <c r="A357" s="79"/>
      <c r="B357" s="79"/>
      <c r="C357" s="79"/>
      <c r="D357" s="94"/>
      <c r="E357" s="79"/>
      <c r="F357" s="79"/>
      <c r="G357" s="80"/>
      <c r="H357" s="79"/>
      <c r="I357" s="80"/>
      <c r="J357" s="103"/>
      <c r="K357" s="103"/>
      <c r="L357" s="103"/>
      <c r="M357" s="103"/>
    </row>
    <row r="358" spans="1:13" s="81" customFormat="1" x14ac:dyDescent="0.25">
      <c r="A358" s="79"/>
      <c r="B358" s="79"/>
      <c r="C358" s="79"/>
      <c r="D358" s="94"/>
      <c r="E358" s="79"/>
      <c r="F358" s="79"/>
      <c r="G358" s="80"/>
      <c r="H358" s="79"/>
      <c r="I358" s="80"/>
      <c r="J358" s="103"/>
      <c r="K358" s="103"/>
      <c r="L358" s="103"/>
      <c r="M358" s="103"/>
    </row>
    <row r="359" spans="1:13" s="81" customFormat="1" x14ac:dyDescent="0.25">
      <c r="A359" s="79"/>
      <c r="B359" s="79"/>
      <c r="C359" s="79"/>
      <c r="D359" s="94"/>
      <c r="E359" s="79"/>
      <c r="F359" s="79"/>
      <c r="G359" s="80"/>
      <c r="H359" s="79"/>
      <c r="I359" s="80"/>
      <c r="J359" s="103"/>
      <c r="K359" s="103"/>
      <c r="L359" s="103"/>
      <c r="M359" s="103"/>
    </row>
    <row r="360" spans="1:13" s="81" customFormat="1" x14ac:dyDescent="0.25">
      <c r="A360" s="79"/>
      <c r="B360" s="79"/>
      <c r="C360" s="79"/>
      <c r="D360" s="94"/>
      <c r="E360" s="79"/>
      <c r="F360" s="79"/>
      <c r="G360" s="80"/>
      <c r="H360" s="79"/>
      <c r="I360" s="80"/>
      <c r="J360" s="103"/>
      <c r="K360" s="103"/>
      <c r="L360" s="103"/>
      <c r="M360" s="103"/>
    </row>
    <row r="361" spans="1:13" s="81" customFormat="1" x14ac:dyDescent="0.25">
      <c r="A361" s="79"/>
      <c r="B361" s="79"/>
      <c r="C361" s="79"/>
      <c r="D361" s="94"/>
      <c r="E361" s="79"/>
      <c r="F361" s="79"/>
      <c r="G361" s="80"/>
      <c r="H361" s="79"/>
      <c r="I361" s="80"/>
      <c r="J361" s="103"/>
      <c r="K361" s="103"/>
      <c r="L361" s="103"/>
      <c r="M361" s="103"/>
    </row>
    <row r="362" spans="1:13" s="81" customFormat="1" x14ac:dyDescent="0.25">
      <c r="A362" s="79"/>
      <c r="B362" s="79"/>
      <c r="C362" s="79"/>
      <c r="D362" s="94"/>
      <c r="E362" s="79"/>
      <c r="F362" s="79"/>
      <c r="G362" s="80"/>
      <c r="H362" s="79"/>
      <c r="I362" s="80"/>
      <c r="J362" s="103"/>
      <c r="K362" s="103"/>
      <c r="L362" s="103"/>
      <c r="M362" s="103"/>
    </row>
    <row r="363" spans="1:13" s="81" customFormat="1" x14ac:dyDescent="0.25">
      <c r="A363" s="79"/>
      <c r="B363" s="79"/>
      <c r="C363" s="79"/>
      <c r="D363" s="94"/>
      <c r="E363" s="79"/>
      <c r="F363" s="79"/>
      <c r="G363" s="80"/>
      <c r="H363" s="79"/>
      <c r="I363" s="80"/>
      <c r="J363" s="103"/>
      <c r="K363" s="103"/>
      <c r="L363" s="103"/>
      <c r="M363" s="103"/>
    </row>
    <row r="364" spans="1:13" s="81" customFormat="1" x14ac:dyDescent="0.25">
      <c r="A364" s="79"/>
      <c r="B364" s="79"/>
      <c r="C364" s="79"/>
      <c r="D364" s="94"/>
      <c r="E364" s="79"/>
      <c r="F364" s="79"/>
      <c r="G364" s="80"/>
      <c r="H364" s="79"/>
      <c r="I364" s="80"/>
      <c r="J364" s="103"/>
      <c r="K364" s="103"/>
      <c r="L364" s="103"/>
      <c r="M364" s="103"/>
    </row>
    <row r="365" spans="1:13" s="81" customFormat="1" x14ac:dyDescent="0.25">
      <c r="A365" s="79"/>
      <c r="B365" s="79"/>
      <c r="C365" s="79"/>
      <c r="D365" s="94"/>
      <c r="E365" s="79"/>
      <c r="F365" s="79"/>
      <c r="G365" s="80"/>
      <c r="H365" s="79"/>
      <c r="I365" s="80"/>
      <c r="J365" s="103"/>
      <c r="K365" s="103"/>
      <c r="L365" s="103"/>
      <c r="M365" s="103"/>
    </row>
    <row r="366" spans="1:13" s="81" customFormat="1" x14ac:dyDescent="0.25">
      <c r="A366" s="79"/>
      <c r="B366" s="79"/>
      <c r="C366" s="79"/>
      <c r="D366" s="94"/>
      <c r="E366" s="79"/>
      <c r="F366" s="79"/>
      <c r="G366" s="80"/>
      <c r="H366" s="79"/>
      <c r="I366" s="80"/>
      <c r="J366" s="103"/>
      <c r="K366" s="103"/>
      <c r="L366" s="103"/>
      <c r="M366" s="103"/>
    </row>
    <row r="367" spans="1:13" s="81" customFormat="1" x14ac:dyDescent="0.25">
      <c r="A367" s="79"/>
      <c r="B367" s="79"/>
      <c r="C367" s="79"/>
      <c r="D367" s="94"/>
      <c r="E367" s="79"/>
      <c r="F367" s="79"/>
      <c r="G367" s="80"/>
      <c r="H367" s="79"/>
      <c r="I367" s="80"/>
      <c r="J367" s="103"/>
      <c r="K367" s="103"/>
      <c r="L367" s="103"/>
      <c r="M367" s="103"/>
    </row>
    <row r="368" spans="1:13" s="81" customFormat="1" x14ac:dyDescent="0.25">
      <c r="A368" s="79"/>
      <c r="B368" s="79"/>
      <c r="C368" s="79"/>
      <c r="D368" s="94"/>
      <c r="E368" s="79"/>
      <c r="F368" s="79"/>
      <c r="G368" s="80"/>
      <c r="H368" s="79"/>
      <c r="I368" s="80"/>
      <c r="J368" s="103"/>
      <c r="K368" s="103"/>
      <c r="L368" s="103"/>
      <c r="M368" s="103"/>
    </row>
    <row r="369" spans="1:13" s="81" customFormat="1" x14ac:dyDescent="0.25">
      <c r="A369" s="79"/>
      <c r="B369" s="79"/>
      <c r="C369" s="79"/>
      <c r="D369" s="94"/>
      <c r="E369" s="79"/>
      <c r="F369" s="79"/>
      <c r="G369" s="80"/>
      <c r="H369" s="79"/>
      <c r="I369" s="80"/>
      <c r="J369" s="103"/>
      <c r="K369" s="103"/>
      <c r="L369" s="103"/>
      <c r="M369" s="103"/>
    </row>
    <row r="370" spans="1:13" s="81" customFormat="1" x14ac:dyDescent="0.25">
      <c r="A370" s="79"/>
      <c r="B370" s="79"/>
      <c r="C370" s="79"/>
      <c r="D370" s="94"/>
      <c r="E370" s="79"/>
      <c r="F370" s="79"/>
      <c r="G370" s="80"/>
      <c r="H370" s="79"/>
      <c r="I370" s="80"/>
      <c r="J370" s="103"/>
      <c r="K370" s="103"/>
      <c r="L370" s="103"/>
      <c r="M370" s="103"/>
    </row>
    <row r="371" spans="1:13" s="81" customFormat="1" x14ac:dyDescent="0.25">
      <c r="A371" s="79"/>
      <c r="B371" s="79"/>
      <c r="C371" s="79"/>
      <c r="D371" s="94"/>
      <c r="E371" s="79"/>
      <c r="F371" s="79"/>
      <c r="G371" s="80"/>
      <c r="H371" s="79"/>
      <c r="I371" s="80"/>
      <c r="J371" s="103"/>
      <c r="K371" s="103"/>
      <c r="L371" s="103"/>
      <c r="M371" s="103"/>
    </row>
    <row r="372" spans="1:13" s="81" customFormat="1" x14ac:dyDescent="0.25">
      <c r="A372" s="79"/>
      <c r="B372" s="79"/>
      <c r="C372" s="79"/>
      <c r="D372" s="94"/>
      <c r="E372" s="79"/>
      <c r="F372" s="79"/>
      <c r="G372" s="80"/>
      <c r="H372" s="79"/>
      <c r="I372" s="80"/>
      <c r="J372" s="103"/>
      <c r="K372" s="103"/>
      <c r="L372" s="103"/>
      <c r="M372" s="103"/>
    </row>
    <row r="373" spans="1:13" s="81" customFormat="1" x14ac:dyDescent="0.25">
      <c r="A373" s="79"/>
      <c r="B373" s="79"/>
      <c r="C373" s="79"/>
      <c r="D373" s="94"/>
      <c r="E373" s="79"/>
      <c r="F373" s="79"/>
      <c r="G373" s="80"/>
      <c r="H373" s="79"/>
      <c r="I373" s="80"/>
      <c r="J373" s="103"/>
      <c r="K373" s="103"/>
      <c r="L373" s="103"/>
      <c r="M373" s="103"/>
    </row>
    <row r="374" spans="1:13" s="81" customFormat="1" x14ac:dyDescent="0.25">
      <c r="A374" s="79"/>
      <c r="B374" s="79"/>
      <c r="C374" s="79"/>
      <c r="D374" s="94"/>
      <c r="E374" s="79"/>
      <c r="F374" s="79"/>
      <c r="G374" s="80"/>
      <c r="H374" s="79"/>
      <c r="I374" s="80"/>
      <c r="J374" s="103"/>
      <c r="K374" s="103"/>
      <c r="L374" s="103"/>
      <c r="M374" s="103"/>
    </row>
    <row r="375" spans="1:13" s="81" customFormat="1" x14ac:dyDescent="0.25">
      <c r="A375" s="79"/>
      <c r="B375" s="79"/>
      <c r="C375" s="79"/>
      <c r="D375" s="94"/>
      <c r="E375" s="79"/>
      <c r="F375" s="79"/>
      <c r="G375" s="80"/>
      <c r="H375" s="79"/>
      <c r="I375" s="80"/>
      <c r="J375" s="103"/>
      <c r="K375" s="103"/>
      <c r="L375" s="103"/>
      <c r="M375" s="103"/>
    </row>
    <row r="376" spans="1:13" s="81" customFormat="1" x14ac:dyDescent="0.25">
      <c r="A376" s="79"/>
      <c r="B376" s="79"/>
      <c r="C376" s="79"/>
      <c r="D376" s="94"/>
      <c r="E376" s="79"/>
      <c r="F376" s="79"/>
      <c r="G376" s="80"/>
      <c r="H376" s="79"/>
      <c r="I376" s="80"/>
      <c r="J376" s="103"/>
      <c r="K376" s="103"/>
      <c r="L376" s="103"/>
      <c r="M376" s="103"/>
    </row>
    <row r="377" spans="1:13" s="81" customFormat="1" x14ac:dyDescent="0.25">
      <c r="A377" s="79"/>
      <c r="B377" s="79"/>
      <c r="C377" s="79"/>
      <c r="D377" s="94"/>
      <c r="E377" s="79"/>
      <c r="F377" s="79"/>
      <c r="G377" s="80"/>
      <c r="H377" s="79"/>
      <c r="I377" s="80"/>
      <c r="J377" s="103"/>
      <c r="K377" s="103"/>
      <c r="L377" s="103"/>
      <c r="M377" s="103"/>
    </row>
    <row r="378" spans="1:13" s="81" customFormat="1" x14ac:dyDescent="0.25">
      <c r="A378" s="79"/>
      <c r="B378" s="79"/>
      <c r="C378" s="79"/>
      <c r="D378" s="94"/>
      <c r="E378" s="79"/>
      <c r="F378" s="79"/>
      <c r="G378" s="80"/>
      <c r="H378" s="79"/>
      <c r="I378" s="80"/>
      <c r="J378" s="103"/>
      <c r="K378" s="103"/>
      <c r="L378" s="103"/>
      <c r="M378" s="103"/>
    </row>
    <row r="379" spans="1:13" s="81" customFormat="1" x14ac:dyDescent="0.25">
      <c r="A379" s="79"/>
      <c r="B379" s="79"/>
      <c r="C379" s="79"/>
      <c r="D379" s="94"/>
      <c r="E379" s="79"/>
      <c r="F379" s="79"/>
      <c r="G379" s="80"/>
      <c r="H379" s="79"/>
      <c r="I379" s="80"/>
      <c r="J379" s="103"/>
      <c r="K379" s="103"/>
      <c r="L379" s="103"/>
      <c r="M379" s="103"/>
    </row>
    <row r="380" spans="1:13" s="81" customFormat="1" x14ac:dyDescent="0.25">
      <c r="A380" s="79"/>
      <c r="B380" s="79"/>
      <c r="C380" s="79"/>
      <c r="D380" s="94"/>
      <c r="E380" s="79"/>
      <c r="F380" s="79"/>
      <c r="G380" s="80"/>
      <c r="H380" s="79"/>
      <c r="I380" s="80"/>
      <c r="J380" s="103"/>
      <c r="K380" s="103"/>
      <c r="L380" s="103"/>
      <c r="M380" s="103"/>
    </row>
    <row r="381" spans="1:13" s="81" customFormat="1" x14ac:dyDescent="0.25">
      <c r="A381" s="79"/>
      <c r="B381" s="79"/>
      <c r="C381" s="79"/>
      <c r="D381" s="94"/>
      <c r="E381" s="79"/>
      <c r="F381" s="79"/>
      <c r="G381" s="80"/>
      <c r="H381" s="79"/>
      <c r="I381" s="80"/>
      <c r="J381" s="103"/>
      <c r="K381" s="103"/>
      <c r="L381" s="103"/>
      <c r="M381" s="103"/>
    </row>
    <row r="382" spans="1:13" s="81" customFormat="1" x14ac:dyDescent="0.25">
      <c r="A382" s="79"/>
      <c r="B382" s="79"/>
      <c r="C382" s="79"/>
      <c r="D382" s="94"/>
      <c r="E382" s="79"/>
      <c r="F382" s="79"/>
      <c r="G382" s="80"/>
      <c r="H382" s="79"/>
      <c r="I382" s="80"/>
      <c r="J382" s="103"/>
      <c r="K382" s="103"/>
      <c r="L382" s="103"/>
      <c r="M382" s="103"/>
    </row>
    <row r="383" spans="1:13" s="81" customFormat="1" x14ac:dyDescent="0.25">
      <c r="A383" s="79"/>
      <c r="B383" s="79"/>
      <c r="C383" s="79"/>
      <c r="D383" s="94"/>
      <c r="E383" s="79"/>
      <c r="F383" s="79"/>
      <c r="G383" s="80"/>
      <c r="H383" s="79"/>
      <c r="I383" s="80"/>
      <c r="J383" s="103"/>
      <c r="K383" s="103"/>
      <c r="L383" s="103"/>
      <c r="M383" s="103"/>
    </row>
    <row r="384" spans="1:13" s="81" customFormat="1" x14ac:dyDescent="0.25">
      <c r="A384" s="79"/>
      <c r="B384" s="79"/>
      <c r="C384" s="79"/>
      <c r="D384" s="94"/>
      <c r="E384" s="79"/>
      <c r="F384" s="79"/>
      <c r="G384" s="80"/>
      <c r="H384" s="79"/>
      <c r="I384" s="80"/>
      <c r="J384" s="103"/>
      <c r="K384" s="103"/>
      <c r="L384" s="103"/>
      <c r="M384" s="103"/>
    </row>
    <row r="385" spans="1:13" s="81" customFormat="1" x14ac:dyDescent="0.25">
      <c r="A385" s="79"/>
      <c r="B385" s="79"/>
      <c r="C385" s="79"/>
      <c r="D385" s="94"/>
      <c r="E385" s="79"/>
      <c r="F385" s="79"/>
      <c r="G385" s="80"/>
      <c r="H385" s="79"/>
      <c r="I385" s="80"/>
      <c r="J385" s="103"/>
      <c r="K385" s="103"/>
      <c r="L385" s="103"/>
      <c r="M385" s="103"/>
    </row>
    <row r="386" spans="1:13" s="81" customFormat="1" x14ac:dyDescent="0.25">
      <c r="A386" s="79"/>
      <c r="B386" s="79"/>
      <c r="C386" s="79"/>
      <c r="D386" s="94"/>
      <c r="E386" s="79"/>
      <c r="F386" s="79"/>
      <c r="G386" s="80"/>
      <c r="H386" s="79"/>
      <c r="I386" s="80"/>
      <c r="J386" s="103"/>
      <c r="K386" s="103"/>
      <c r="L386" s="103"/>
      <c r="M386" s="103"/>
    </row>
    <row r="387" spans="1:13" s="81" customFormat="1" x14ac:dyDescent="0.25">
      <c r="A387" s="79"/>
      <c r="B387" s="79"/>
      <c r="C387" s="79"/>
      <c r="D387" s="94"/>
      <c r="E387" s="79"/>
      <c r="F387" s="79"/>
      <c r="G387" s="80"/>
      <c r="H387" s="79"/>
      <c r="I387" s="80"/>
      <c r="J387" s="103"/>
      <c r="K387" s="103"/>
      <c r="L387" s="103"/>
      <c r="M387" s="103"/>
    </row>
    <row r="388" spans="1:13" s="81" customFormat="1" x14ac:dyDescent="0.25">
      <c r="A388" s="79"/>
      <c r="B388" s="79"/>
      <c r="C388" s="79"/>
      <c r="D388" s="94"/>
      <c r="E388" s="79"/>
      <c r="F388" s="79"/>
      <c r="G388" s="80"/>
      <c r="H388" s="79"/>
      <c r="I388" s="80"/>
      <c r="J388" s="103"/>
      <c r="K388" s="103"/>
      <c r="L388" s="103"/>
      <c r="M388" s="103"/>
    </row>
    <row r="389" spans="1:13" s="81" customFormat="1" x14ac:dyDescent="0.25">
      <c r="A389" s="79"/>
      <c r="B389" s="79"/>
      <c r="C389" s="79"/>
      <c r="D389" s="94"/>
      <c r="E389" s="79"/>
      <c r="F389" s="79"/>
      <c r="G389" s="80"/>
      <c r="H389" s="79"/>
      <c r="I389" s="80"/>
      <c r="J389" s="103"/>
      <c r="K389" s="103"/>
      <c r="L389" s="103"/>
      <c r="M389" s="103"/>
    </row>
    <row r="390" spans="1:13" s="81" customFormat="1" x14ac:dyDescent="0.25">
      <c r="A390" s="79"/>
      <c r="B390" s="79"/>
      <c r="C390" s="79"/>
      <c r="D390" s="94"/>
      <c r="E390" s="79"/>
      <c r="F390" s="79"/>
      <c r="G390" s="80"/>
      <c r="H390" s="79"/>
      <c r="I390" s="80"/>
      <c r="J390" s="103"/>
      <c r="K390" s="103"/>
      <c r="L390" s="103"/>
      <c r="M390" s="103"/>
    </row>
    <row r="391" spans="1:13" s="81" customFormat="1" x14ac:dyDescent="0.25">
      <c r="A391" s="79"/>
      <c r="B391" s="79"/>
      <c r="C391" s="79"/>
      <c r="D391" s="94"/>
      <c r="E391" s="79"/>
      <c r="F391" s="79"/>
      <c r="G391" s="80"/>
      <c r="H391" s="79"/>
      <c r="I391" s="80"/>
      <c r="J391" s="103"/>
      <c r="K391" s="103"/>
      <c r="L391" s="103"/>
      <c r="M391" s="103"/>
    </row>
    <row r="392" spans="1:13" s="81" customFormat="1" x14ac:dyDescent="0.25">
      <c r="A392" s="79"/>
      <c r="B392" s="79"/>
      <c r="C392" s="79"/>
      <c r="D392" s="94"/>
      <c r="E392" s="79"/>
      <c r="F392" s="79"/>
      <c r="G392" s="80"/>
      <c r="H392" s="79"/>
      <c r="I392" s="80"/>
      <c r="J392" s="103"/>
      <c r="K392" s="103"/>
      <c r="L392" s="103"/>
      <c r="M392" s="103"/>
    </row>
    <row r="393" spans="1:13" s="81" customFormat="1" x14ac:dyDescent="0.25">
      <c r="A393" s="79"/>
      <c r="B393" s="79"/>
      <c r="C393" s="79"/>
      <c r="D393" s="94"/>
      <c r="E393" s="79"/>
      <c r="F393" s="79"/>
      <c r="G393" s="80"/>
      <c r="H393" s="79"/>
      <c r="I393" s="80"/>
      <c r="J393" s="103"/>
      <c r="K393" s="103"/>
      <c r="L393" s="103"/>
      <c r="M393" s="103"/>
    </row>
    <row r="394" spans="1:13" s="81" customFormat="1" x14ac:dyDescent="0.25">
      <c r="A394" s="79"/>
      <c r="B394" s="79"/>
      <c r="C394" s="79"/>
      <c r="D394" s="94"/>
      <c r="E394" s="79"/>
      <c r="F394" s="79"/>
      <c r="G394" s="80"/>
      <c r="H394" s="79"/>
      <c r="I394" s="80"/>
      <c r="J394" s="103"/>
      <c r="K394" s="103"/>
      <c r="L394" s="103"/>
      <c r="M394" s="103"/>
    </row>
    <row r="395" spans="1:13" s="81" customFormat="1" x14ac:dyDescent="0.25">
      <c r="A395" s="79"/>
      <c r="B395" s="79"/>
      <c r="C395" s="79"/>
      <c r="D395" s="94"/>
      <c r="E395" s="79"/>
      <c r="F395" s="79"/>
      <c r="G395" s="80"/>
      <c r="H395" s="79"/>
      <c r="I395" s="80"/>
      <c r="J395" s="103"/>
      <c r="K395" s="103"/>
      <c r="L395" s="103"/>
      <c r="M395" s="103"/>
    </row>
    <row r="396" spans="1:13" s="81" customFormat="1" x14ac:dyDescent="0.25">
      <c r="A396" s="79"/>
      <c r="B396" s="79"/>
      <c r="C396" s="79"/>
      <c r="D396" s="94"/>
      <c r="E396" s="79"/>
      <c r="F396" s="79"/>
      <c r="G396" s="80"/>
      <c r="H396" s="79"/>
      <c r="I396" s="80"/>
      <c r="J396" s="103"/>
      <c r="K396" s="103"/>
      <c r="L396" s="103"/>
      <c r="M396" s="103"/>
    </row>
    <row r="397" spans="1:13" s="81" customFormat="1" x14ac:dyDescent="0.25">
      <c r="A397" s="79"/>
      <c r="B397" s="79"/>
      <c r="C397" s="79"/>
      <c r="D397" s="94"/>
      <c r="E397" s="79"/>
      <c r="F397" s="79"/>
      <c r="G397" s="80"/>
      <c r="H397" s="79"/>
      <c r="I397" s="80"/>
      <c r="J397" s="103"/>
      <c r="K397" s="103"/>
      <c r="L397" s="103"/>
      <c r="M397" s="103"/>
    </row>
    <row r="398" spans="1:13" s="81" customFormat="1" x14ac:dyDescent="0.25">
      <c r="A398" s="79"/>
      <c r="B398" s="79"/>
      <c r="C398" s="79"/>
      <c r="D398" s="94"/>
      <c r="E398" s="79"/>
      <c r="F398" s="79"/>
      <c r="G398" s="80"/>
      <c r="H398" s="79"/>
      <c r="I398" s="80"/>
      <c r="J398" s="103"/>
      <c r="K398" s="103"/>
      <c r="L398" s="103"/>
      <c r="M398" s="103"/>
    </row>
    <row r="399" spans="1:13" s="81" customFormat="1" x14ac:dyDescent="0.25">
      <c r="A399" s="79"/>
      <c r="B399" s="79"/>
      <c r="C399" s="79"/>
      <c r="D399" s="94"/>
      <c r="E399" s="79"/>
      <c r="F399" s="79"/>
      <c r="G399" s="80"/>
      <c r="H399" s="79"/>
      <c r="I399" s="80"/>
      <c r="J399" s="103"/>
      <c r="K399" s="103"/>
      <c r="L399" s="103"/>
      <c r="M399" s="103"/>
    </row>
    <row r="400" spans="1:13" s="81" customFormat="1" x14ac:dyDescent="0.25">
      <c r="A400" s="79"/>
      <c r="B400" s="79"/>
      <c r="C400" s="79"/>
      <c r="D400" s="94"/>
      <c r="E400" s="79"/>
      <c r="F400" s="79"/>
      <c r="G400" s="80"/>
      <c r="H400" s="79"/>
      <c r="I400" s="80"/>
      <c r="J400" s="103"/>
      <c r="K400" s="103"/>
      <c r="L400" s="103"/>
      <c r="M400" s="103"/>
    </row>
    <row r="401" spans="1:13" s="81" customFormat="1" x14ac:dyDescent="0.25">
      <c r="A401" s="79"/>
      <c r="B401" s="79"/>
      <c r="C401" s="79"/>
      <c r="D401" s="94"/>
      <c r="E401" s="79"/>
      <c r="F401" s="79"/>
      <c r="G401" s="80"/>
      <c r="H401" s="79"/>
      <c r="I401" s="80"/>
      <c r="J401" s="103"/>
      <c r="K401" s="103"/>
      <c r="L401" s="103"/>
      <c r="M401" s="103"/>
    </row>
    <row r="402" spans="1:13" s="81" customFormat="1" x14ac:dyDescent="0.25">
      <c r="A402" s="79"/>
      <c r="B402" s="79"/>
      <c r="C402" s="79"/>
      <c r="D402" s="94"/>
      <c r="E402" s="79"/>
      <c r="F402" s="79"/>
      <c r="G402" s="80"/>
      <c r="H402" s="79"/>
      <c r="I402" s="80"/>
      <c r="J402" s="103"/>
      <c r="K402" s="103"/>
      <c r="L402" s="103"/>
      <c r="M402" s="103"/>
    </row>
    <row r="403" spans="1:13" s="81" customFormat="1" x14ac:dyDescent="0.25">
      <c r="A403" s="79"/>
      <c r="B403" s="79"/>
      <c r="C403" s="79"/>
      <c r="D403" s="94"/>
      <c r="E403" s="79"/>
      <c r="F403" s="79"/>
      <c r="G403" s="80"/>
      <c r="H403" s="79"/>
      <c r="I403" s="80"/>
      <c r="J403" s="103"/>
      <c r="K403" s="103"/>
      <c r="L403" s="103"/>
      <c r="M403" s="103"/>
    </row>
    <row r="404" spans="1:13" s="81" customFormat="1" x14ac:dyDescent="0.25">
      <c r="A404" s="79"/>
      <c r="B404" s="79"/>
      <c r="C404" s="79"/>
      <c r="D404" s="94"/>
      <c r="E404" s="79"/>
      <c r="F404" s="79"/>
      <c r="G404" s="80"/>
      <c r="H404" s="79"/>
      <c r="I404" s="80"/>
      <c r="J404" s="103"/>
      <c r="K404" s="103"/>
      <c r="L404" s="103"/>
      <c r="M404" s="103"/>
    </row>
    <row r="405" spans="1:13" s="81" customFormat="1" x14ac:dyDescent="0.25">
      <c r="A405" s="79"/>
      <c r="B405" s="79"/>
      <c r="C405" s="79"/>
      <c r="D405" s="94"/>
      <c r="E405" s="79"/>
      <c r="F405" s="79"/>
      <c r="G405" s="80"/>
      <c r="H405" s="79"/>
      <c r="I405" s="80"/>
      <c r="J405" s="103"/>
      <c r="K405" s="103"/>
      <c r="L405" s="103"/>
      <c r="M405" s="103"/>
    </row>
    <row r="406" spans="1:13" s="81" customFormat="1" x14ac:dyDescent="0.25">
      <c r="A406" s="79"/>
      <c r="B406" s="79"/>
      <c r="C406" s="79"/>
      <c r="D406" s="94"/>
      <c r="E406" s="79"/>
      <c r="F406" s="79"/>
      <c r="G406" s="80"/>
      <c r="H406" s="79"/>
      <c r="I406" s="80"/>
      <c r="J406" s="103"/>
      <c r="K406" s="103"/>
      <c r="L406" s="103"/>
      <c r="M406" s="103"/>
    </row>
    <row r="407" spans="1:13" s="81" customFormat="1" x14ac:dyDescent="0.25">
      <c r="A407" s="79"/>
      <c r="B407" s="79"/>
      <c r="C407" s="79"/>
      <c r="D407" s="94"/>
      <c r="E407" s="79"/>
      <c r="F407" s="79"/>
      <c r="G407" s="80"/>
      <c r="H407" s="79"/>
      <c r="I407" s="80"/>
      <c r="J407" s="103"/>
      <c r="K407" s="103"/>
      <c r="L407" s="103"/>
      <c r="M407" s="103"/>
    </row>
    <row r="408" spans="1:13" s="81" customFormat="1" x14ac:dyDescent="0.25">
      <c r="A408" s="79"/>
      <c r="B408" s="79"/>
      <c r="C408" s="79"/>
      <c r="D408" s="94"/>
      <c r="E408" s="79"/>
      <c r="F408" s="79"/>
      <c r="G408" s="80"/>
      <c r="H408" s="79"/>
      <c r="I408" s="80"/>
      <c r="J408" s="103"/>
      <c r="K408" s="103"/>
      <c r="L408" s="103"/>
      <c r="M408" s="103"/>
    </row>
    <row r="409" spans="1:13" s="81" customFormat="1" x14ac:dyDescent="0.25">
      <c r="A409" s="79"/>
      <c r="B409" s="79"/>
      <c r="C409" s="79"/>
      <c r="D409" s="94"/>
      <c r="E409" s="79"/>
      <c r="F409" s="79"/>
      <c r="G409" s="80"/>
      <c r="H409" s="79"/>
      <c r="I409" s="80"/>
      <c r="J409" s="103"/>
      <c r="K409" s="103"/>
      <c r="L409" s="103"/>
      <c r="M409" s="103"/>
    </row>
    <row r="410" spans="1:13" s="81" customFormat="1" x14ac:dyDescent="0.25">
      <c r="A410" s="79"/>
      <c r="B410" s="79"/>
      <c r="C410" s="79"/>
      <c r="D410" s="94"/>
      <c r="E410" s="79"/>
      <c r="F410" s="79"/>
      <c r="G410" s="80"/>
      <c r="H410" s="79"/>
      <c r="I410" s="80"/>
      <c r="J410" s="103"/>
      <c r="K410" s="103"/>
      <c r="L410" s="103"/>
      <c r="M410" s="103"/>
    </row>
    <row r="411" spans="1:13" s="81" customFormat="1" x14ac:dyDescent="0.25">
      <c r="A411" s="79"/>
      <c r="B411" s="79"/>
      <c r="C411" s="79"/>
      <c r="D411" s="94"/>
      <c r="E411" s="79"/>
      <c r="F411" s="79"/>
      <c r="G411" s="80"/>
      <c r="H411" s="79"/>
      <c r="I411" s="80"/>
      <c r="J411" s="103"/>
      <c r="K411" s="103"/>
      <c r="L411" s="103"/>
      <c r="M411" s="103"/>
    </row>
    <row r="412" spans="1:13" s="81" customFormat="1" x14ac:dyDescent="0.25">
      <c r="A412" s="79"/>
      <c r="B412" s="79"/>
      <c r="C412" s="79"/>
      <c r="D412" s="94"/>
      <c r="E412" s="79"/>
      <c r="F412" s="79"/>
      <c r="G412" s="80"/>
      <c r="H412" s="79"/>
      <c r="I412" s="80"/>
      <c r="J412" s="103"/>
      <c r="K412" s="103"/>
      <c r="L412" s="103"/>
      <c r="M412" s="103"/>
    </row>
    <row r="413" spans="1:13" s="81" customFormat="1" x14ac:dyDescent="0.25">
      <c r="A413" s="79"/>
      <c r="B413" s="79"/>
      <c r="C413" s="79"/>
      <c r="D413" s="94"/>
      <c r="E413" s="79"/>
      <c r="F413" s="79"/>
      <c r="G413" s="80"/>
      <c r="H413" s="79"/>
      <c r="I413" s="80"/>
      <c r="J413" s="103"/>
      <c r="K413" s="103"/>
      <c r="L413" s="103"/>
      <c r="M413" s="103"/>
    </row>
    <row r="414" spans="1:13" s="81" customFormat="1" x14ac:dyDescent="0.25">
      <c r="A414" s="79"/>
      <c r="B414" s="79"/>
      <c r="C414" s="79"/>
      <c r="D414" s="94"/>
      <c r="E414" s="79"/>
      <c r="F414" s="79"/>
      <c r="G414" s="80"/>
      <c r="H414" s="79"/>
      <c r="I414" s="80"/>
      <c r="J414" s="103"/>
      <c r="K414" s="103"/>
      <c r="L414" s="103"/>
      <c r="M414" s="103"/>
    </row>
    <row r="415" spans="1:13" s="81" customFormat="1" x14ac:dyDescent="0.25">
      <c r="A415" s="79"/>
      <c r="B415" s="79"/>
      <c r="C415" s="79"/>
      <c r="D415" s="94"/>
      <c r="E415" s="79"/>
      <c r="F415" s="79"/>
      <c r="G415" s="80"/>
      <c r="H415" s="79"/>
      <c r="I415" s="80"/>
      <c r="J415" s="103"/>
      <c r="K415" s="103"/>
      <c r="L415" s="103"/>
      <c r="M415" s="103"/>
    </row>
    <row r="416" spans="1:13" s="81" customFormat="1" x14ac:dyDescent="0.25">
      <c r="A416" s="79"/>
      <c r="B416" s="79"/>
      <c r="C416" s="79"/>
      <c r="D416" s="94"/>
      <c r="E416" s="79"/>
      <c r="F416" s="79"/>
      <c r="G416" s="80"/>
      <c r="H416" s="79"/>
      <c r="I416" s="80"/>
      <c r="J416" s="103"/>
      <c r="K416" s="103"/>
      <c r="L416" s="103"/>
      <c r="M416" s="103"/>
    </row>
    <row r="417" spans="1:13" s="81" customFormat="1" x14ac:dyDescent="0.25">
      <c r="A417" s="79"/>
      <c r="B417" s="79"/>
      <c r="C417" s="79"/>
      <c r="D417" s="94"/>
      <c r="E417" s="79"/>
      <c r="F417" s="79"/>
      <c r="G417" s="80"/>
      <c r="H417" s="79"/>
      <c r="I417" s="80"/>
      <c r="J417" s="103"/>
      <c r="K417" s="103"/>
      <c r="L417" s="103"/>
      <c r="M417" s="103"/>
    </row>
    <row r="418" spans="1:13" s="81" customFormat="1" x14ac:dyDescent="0.25">
      <c r="A418" s="79"/>
      <c r="B418" s="79"/>
      <c r="C418" s="79"/>
      <c r="D418" s="94"/>
      <c r="E418" s="79"/>
      <c r="F418" s="79"/>
      <c r="G418" s="80"/>
      <c r="H418" s="79"/>
      <c r="I418" s="80"/>
      <c r="J418" s="103"/>
      <c r="K418" s="103"/>
      <c r="L418" s="103"/>
      <c r="M418" s="103"/>
    </row>
    <row r="419" spans="1:13" s="81" customFormat="1" x14ac:dyDescent="0.25">
      <c r="A419" s="79"/>
      <c r="B419" s="79"/>
      <c r="C419" s="79"/>
      <c r="D419" s="94"/>
      <c r="E419" s="79"/>
      <c r="F419" s="79"/>
      <c r="G419" s="80"/>
      <c r="H419" s="79"/>
      <c r="I419" s="80"/>
      <c r="J419" s="103"/>
      <c r="K419" s="103"/>
      <c r="L419" s="103"/>
      <c r="M419" s="103"/>
    </row>
    <row r="420" spans="1:13" s="81" customFormat="1" x14ac:dyDescent="0.25">
      <c r="A420" s="79"/>
      <c r="B420" s="79"/>
      <c r="C420" s="79"/>
      <c r="D420" s="94"/>
      <c r="E420" s="79"/>
      <c r="F420" s="79"/>
      <c r="G420" s="80"/>
      <c r="H420" s="79"/>
      <c r="I420" s="80"/>
      <c r="J420" s="103"/>
      <c r="K420" s="103"/>
      <c r="L420" s="103"/>
      <c r="M420" s="103"/>
    </row>
    <row r="421" spans="1:13" s="81" customFormat="1" x14ac:dyDescent="0.25">
      <c r="A421" s="79"/>
      <c r="B421" s="79"/>
      <c r="C421" s="79"/>
      <c r="D421" s="94"/>
      <c r="E421" s="79"/>
      <c r="F421" s="79"/>
      <c r="G421" s="80"/>
      <c r="H421" s="79"/>
      <c r="I421" s="80"/>
      <c r="J421" s="103"/>
      <c r="K421" s="103"/>
      <c r="L421" s="103"/>
      <c r="M421" s="103"/>
    </row>
    <row r="422" spans="1:13" s="81" customFormat="1" x14ac:dyDescent="0.25">
      <c r="A422" s="79"/>
      <c r="B422" s="79"/>
      <c r="C422" s="79"/>
      <c r="D422" s="94"/>
      <c r="E422" s="79"/>
      <c r="F422" s="79"/>
      <c r="G422" s="80"/>
      <c r="H422" s="79"/>
      <c r="I422" s="80"/>
      <c r="J422" s="103"/>
      <c r="K422" s="103"/>
      <c r="L422" s="103"/>
      <c r="M422" s="103"/>
    </row>
    <row r="423" spans="1:13" s="81" customFormat="1" x14ac:dyDescent="0.25">
      <c r="A423" s="79"/>
      <c r="B423" s="79"/>
      <c r="C423" s="79"/>
      <c r="D423" s="94"/>
      <c r="E423" s="79"/>
      <c r="F423" s="79"/>
      <c r="G423" s="80"/>
      <c r="H423" s="79"/>
      <c r="I423" s="80"/>
      <c r="J423" s="103"/>
      <c r="K423" s="103"/>
      <c r="L423" s="103"/>
      <c r="M423" s="103"/>
    </row>
    <row r="424" spans="1:13" s="81" customFormat="1" x14ac:dyDescent="0.25">
      <c r="A424" s="79"/>
      <c r="B424" s="79"/>
      <c r="C424" s="79"/>
      <c r="D424" s="94"/>
      <c r="E424" s="79"/>
      <c r="F424" s="79"/>
      <c r="G424" s="80"/>
      <c r="H424" s="79"/>
      <c r="I424" s="80"/>
      <c r="J424" s="103"/>
      <c r="K424" s="103"/>
      <c r="L424" s="103"/>
      <c r="M424" s="103"/>
    </row>
    <row r="425" spans="1:13" s="81" customFormat="1" x14ac:dyDescent="0.25">
      <c r="A425" s="79"/>
      <c r="B425" s="79"/>
      <c r="C425" s="79"/>
      <c r="D425" s="94"/>
      <c r="E425" s="79"/>
      <c r="F425" s="79"/>
      <c r="G425" s="80"/>
      <c r="H425" s="79"/>
      <c r="I425" s="80"/>
      <c r="J425" s="103"/>
      <c r="K425" s="103"/>
      <c r="L425" s="103"/>
      <c r="M425" s="103"/>
    </row>
    <row r="426" spans="1:13" s="81" customFormat="1" x14ac:dyDescent="0.25">
      <c r="A426" s="79"/>
      <c r="B426" s="79"/>
      <c r="C426" s="79"/>
      <c r="D426" s="94"/>
      <c r="E426" s="79"/>
      <c r="F426" s="79"/>
      <c r="G426" s="80"/>
      <c r="H426" s="79"/>
      <c r="I426" s="80"/>
      <c r="J426" s="103"/>
      <c r="K426" s="103"/>
      <c r="L426" s="103"/>
      <c r="M426" s="103"/>
    </row>
    <row r="427" spans="1:13" s="81" customFormat="1" x14ac:dyDescent="0.25">
      <c r="A427" s="79"/>
      <c r="B427" s="79"/>
      <c r="C427" s="79"/>
      <c r="D427" s="94"/>
      <c r="E427" s="79"/>
      <c r="F427" s="79"/>
      <c r="G427" s="80"/>
      <c r="H427" s="79"/>
      <c r="I427" s="80"/>
      <c r="J427" s="103"/>
      <c r="K427" s="103"/>
      <c r="L427" s="103"/>
      <c r="M427" s="103"/>
    </row>
    <row r="428" spans="1:13" s="81" customFormat="1" x14ac:dyDescent="0.25">
      <c r="A428" s="79"/>
      <c r="B428" s="79"/>
      <c r="C428" s="79"/>
      <c r="D428" s="94"/>
      <c r="E428" s="79"/>
      <c r="F428" s="79"/>
      <c r="G428" s="80"/>
      <c r="H428" s="79"/>
      <c r="I428" s="80"/>
      <c r="J428" s="103"/>
      <c r="K428" s="103"/>
      <c r="L428" s="103"/>
      <c r="M428" s="103"/>
    </row>
    <row r="429" spans="1:13" s="81" customFormat="1" x14ac:dyDescent="0.25">
      <c r="A429" s="79"/>
      <c r="B429" s="79"/>
      <c r="C429" s="79"/>
      <c r="D429" s="94"/>
      <c r="E429" s="79"/>
      <c r="F429" s="79"/>
      <c r="G429" s="80"/>
      <c r="H429" s="79"/>
      <c r="I429" s="80"/>
      <c r="J429" s="103"/>
      <c r="K429" s="103"/>
      <c r="L429" s="103"/>
      <c r="M429" s="103"/>
    </row>
    <row r="430" spans="1:13" s="81" customFormat="1" x14ac:dyDescent="0.25">
      <c r="A430" s="79"/>
      <c r="B430" s="79"/>
      <c r="C430" s="79"/>
      <c r="D430" s="94"/>
      <c r="E430" s="79"/>
      <c r="F430" s="79"/>
      <c r="G430" s="80"/>
      <c r="H430" s="79"/>
      <c r="I430" s="80"/>
      <c r="J430" s="103"/>
      <c r="K430" s="103"/>
      <c r="L430" s="103"/>
      <c r="M430" s="103"/>
    </row>
    <row r="431" spans="1:13" s="81" customFormat="1" x14ac:dyDescent="0.25">
      <c r="A431" s="79"/>
      <c r="B431" s="79"/>
      <c r="C431" s="79"/>
      <c r="D431" s="94"/>
      <c r="E431" s="79"/>
      <c r="F431" s="79"/>
      <c r="G431" s="80"/>
      <c r="H431" s="79"/>
      <c r="I431" s="80"/>
      <c r="J431" s="103"/>
      <c r="K431" s="103"/>
      <c r="L431" s="103"/>
      <c r="M431" s="103"/>
    </row>
    <row r="432" spans="1:13" s="81" customFormat="1" x14ac:dyDescent="0.25">
      <c r="A432" s="79"/>
      <c r="B432" s="79"/>
      <c r="C432" s="79"/>
      <c r="D432" s="94"/>
      <c r="E432" s="79"/>
      <c r="F432" s="79"/>
      <c r="G432" s="80"/>
      <c r="H432" s="79"/>
      <c r="I432" s="80"/>
      <c r="J432" s="103"/>
      <c r="K432" s="103"/>
      <c r="L432" s="103"/>
      <c r="M432" s="103"/>
    </row>
    <row r="433" spans="1:13" s="81" customFormat="1" x14ac:dyDescent="0.25">
      <c r="A433" s="79"/>
      <c r="B433" s="79"/>
      <c r="C433" s="79"/>
      <c r="D433" s="94"/>
      <c r="E433" s="79"/>
      <c r="F433" s="79"/>
      <c r="G433" s="80"/>
      <c r="H433" s="79"/>
      <c r="I433" s="80"/>
      <c r="J433" s="103"/>
      <c r="K433" s="103"/>
      <c r="L433" s="103"/>
      <c r="M433" s="103"/>
    </row>
    <row r="434" spans="1:13" s="81" customFormat="1" x14ac:dyDescent="0.25">
      <c r="A434" s="79"/>
      <c r="B434" s="79"/>
      <c r="C434" s="79"/>
      <c r="D434" s="94"/>
      <c r="E434" s="79"/>
      <c r="F434" s="79"/>
      <c r="G434" s="80"/>
      <c r="H434" s="79"/>
      <c r="I434" s="80"/>
      <c r="J434" s="103"/>
      <c r="K434" s="103"/>
      <c r="L434" s="103"/>
      <c r="M434" s="103"/>
    </row>
    <row r="435" spans="1:13" s="81" customFormat="1" x14ac:dyDescent="0.25">
      <c r="A435" s="79"/>
      <c r="B435" s="79"/>
      <c r="C435" s="79"/>
      <c r="D435" s="94"/>
      <c r="E435" s="79"/>
      <c r="F435" s="79"/>
      <c r="G435" s="80"/>
      <c r="H435" s="79"/>
      <c r="I435" s="80"/>
      <c r="J435" s="103"/>
      <c r="K435" s="103"/>
      <c r="L435" s="103"/>
      <c r="M435" s="103"/>
    </row>
    <row r="436" spans="1:13" s="81" customFormat="1" x14ac:dyDescent="0.25">
      <c r="A436" s="79"/>
      <c r="B436" s="79"/>
      <c r="C436" s="79"/>
      <c r="D436" s="94"/>
      <c r="E436" s="79"/>
      <c r="F436" s="79"/>
      <c r="G436" s="80"/>
      <c r="H436" s="79"/>
      <c r="I436" s="80"/>
      <c r="J436" s="103"/>
      <c r="K436" s="103"/>
      <c r="L436" s="103"/>
      <c r="M436" s="103"/>
    </row>
    <row r="437" spans="1:13" s="81" customFormat="1" x14ac:dyDescent="0.25">
      <c r="A437" s="79"/>
      <c r="B437" s="79"/>
      <c r="C437" s="79"/>
      <c r="D437" s="94"/>
      <c r="E437" s="79"/>
      <c r="F437" s="79"/>
      <c r="G437" s="80"/>
      <c r="H437" s="79"/>
      <c r="I437" s="80"/>
      <c r="J437" s="103"/>
      <c r="K437" s="103"/>
      <c r="L437" s="103"/>
      <c r="M437" s="103"/>
    </row>
    <row r="438" spans="1:13" s="81" customFormat="1" x14ac:dyDescent="0.25">
      <c r="A438" s="79"/>
      <c r="B438" s="79"/>
      <c r="C438" s="79"/>
      <c r="D438" s="94"/>
      <c r="E438" s="79"/>
      <c r="F438" s="79"/>
      <c r="G438" s="80"/>
      <c r="H438" s="79"/>
      <c r="I438" s="80"/>
      <c r="J438" s="103"/>
      <c r="K438" s="103"/>
      <c r="L438" s="103"/>
      <c r="M438" s="103"/>
    </row>
    <row r="439" spans="1:13" s="81" customFormat="1" x14ac:dyDescent="0.25">
      <c r="A439" s="79"/>
      <c r="B439" s="79"/>
      <c r="C439" s="79"/>
      <c r="D439" s="94"/>
      <c r="E439" s="79"/>
      <c r="F439" s="79"/>
      <c r="G439" s="80"/>
      <c r="H439" s="79"/>
      <c r="I439" s="80"/>
      <c r="J439" s="103"/>
      <c r="K439" s="103"/>
      <c r="L439" s="103"/>
      <c r="M439" s="103"/>
    </row>
    <row r="440" spans="1:13" s="81" customFormat="1" x14ac:dyDescent="0.25">
      <c r="A440" s="79"/>
      <c r="B440" s="79"/>
      <c r="C440" s="79"/>
      <c r="D440" s="94"/>
      <c r="E440" s="79"/>
      <c r="F440" s="79"/>
      <c r="G440" s="80"/>
      <c r="H440" s="79"/>
      <c r="I440" s="80"/>
      <c r="J440" s="103"/>
      <c r="K440" s="103"/>
      <c r="L440" s="103"/>
      <c r="M440" s="103"/>
    </row>
    <row r="441" spans="1:13" s="81" customFormat="1" x14ac:dyDescent="0.25">
      <c r="A441" s="79"/>
      <c r="B441" s="79"/>
      <c r="C441" s="79"/>
      <c r="D441" s="94"/>
      <c r="E441" s="79"/>
      <c r="F441" s="79"/>
      <c r="G441" s="80"/>
      <c r="H441" s="79"/>
      <c r="I441" s="80"/>
      <c r="J441" s="103"/>
      <c r="K441" s="103"/>
      <c r="L441" s="103"/>
      <c r="M441" s="103"/>
    </row>
    <row r="442" spans="1:13" s="81" customFormat="1" x14ac:dyDescent="0.25">
      <c r="A442" s="79"/>
      <c r="B442" s="79"/>
      <c r="C442" s="79"/>
      <c r="D442" s="94"/>
      <c r="E442" s="79"/>
      <c r="F442" s="79"/>
      <c r="G442" s="80"/>
      <c r="H442" s="79"/>
      <c r="I442" s="80"/>
      <c r="J442" s="103"/>
      <c r="K442" s="103"/>
      <c r="L442" s="103"/>
      <c r="M442" s="103"/>
    </row>
    <row r="443" spans="1:13" s="81" customFormat="1" x14ac:dyDescent="0.25">
      <c r="A443" s="79"/>
      <c r="B443" s="79"/>
      <c r="C443" s="79"/>
      <c r="D443" s="94"/>
      <c r="E443" s="79"/>
      <c r="F443" s="79"/>
      <c r="G443" s="80"/>
      <c r="H443" s="79"/>
      <c r="I443" s="80"/>
      <c r="J443" s="103"/>
      <c r="K443" s="103"/>
      <c r="L443" s="103"/>
      <c r="M443" s="103"/>
    </row>
    <row r="444" spans="1:13" s="81" customFormat="1" x14ac:dyDescent="0.25">
      <c r="A444" s="79"/>
      <c r="B444" s="79"/>
      <c r="C444" s="79"/>
      <c r="D444" s="94"/>
      <c r="E444" s="79"/>
      <c r="F444" s="79"/>
      <c r="G444" s="80"/>
      <c r="H444" s="79"/>
      <c r="I444" s="80"/>
      <c r="J444" s="103"/>
      <c r="K444" s="103"/>
      <c r="L444" s="103"/>
      <c r="M444" s="103"/>
    </row>
    <row r="445" spans="1:13" s="81" customFormat="1" x14ac:dyDescent="0.25">
      <c r="A445" s="79"/>
      <c r="B445" s="79"/>
      <c r="C445" s="79"/>
      <c r="D445" s="94"/>
      <c r="E445" s="79"/>
      <c r="F445" s="79"/>
      <c r="G445" s="80"/>
      <c r="H445" s="79"/>
      <c r="I445" s="80"/>
      <c r="J445" s="103"/>
      <c r="K445" s="103"/>
      <c r="L445" s="103"/>
      <c r="M445" s="103"/>
    </row>
    <row r="446" spans="1:13" s="81" customFormat="1" x14ac:dyDescent="0.25">
      <c r="A446" s="79"/>
      <c r="B446" s="79"/>
      <c r="C446" s="79"/>
      <c r="D446" s="94"/>
      <c r="E446" s="79"/>
      <c r="F446" s="79"/>
      <c r="G446" s="80"/>
      <c r="H446" s="79"/>
      <c r="I446" s="80"/>
      <c r="J446" s="103"/>
      <c r="K446" s="103"/>
      <c r="L446" s="103"/>
      <c r="M446" s="103"/>
    </row>
    <row r="447" spans="1:13" s="81" customFormat="1" x14ac:dyDescent="0.25">
      <c r="A447" s="79"/>
      <c r="B447" s="79"/>
      <c r="C447" s="79"/>
      <c r="D447" s="94"/>
      <c r="E447" s="79"/>
      <c r="F447" s="79"/>
      <c r="G447" s="80"/>
      <c r="H447" s="79"/>
      <c r="I447" s="80"/>
      <c r="J447" s="103"/>
      <c r="K447" s="103"/>
      <c r="L447" s="103"/>
      <c r="M447" s="103"/>
    </row>
    <row r="448" spans="1:13" s="81" customFormat="1" x14ac:dyDescent="0.25">
      <c r="A448" s="79"/>
      <c r="B448" s="79"/>
      <c r="C448" s="79"/>
      <c r="D448" s="94"/>
      <c r="E448" s="79"/>
      <c r="F448" s="79"/>
      <c r="G448" s="80"/>
      <c r="H448" s="79"/>
      <c r="I448" s="80"/>
      <c r="J448" s="103"/>
      <c r="K448" s="103"/>
      <c r="L448" s="103"/>
      <c r="M448" s="103"/>
    </row>
    <row r="449" spans="1:13" s="81" customFormat="1" x14ac:dyDescent="0.25">
      <c r="A449" s="79"/>
      <c r="B449" s="79"/>
      <c r="C449" s="79"/>
      <c r="D449" s="94"/>
      <c r="E449" s="79"/>
      <c r="F449" s="79"/>
      <c r="G449" s="80"/>
      <c r="H449" s="79"/>
      <c r="I449" s="80"/>
      <c r="J449" s="103"/>
      <c r="K449" s="103"/>
      <c r="L449" s="103"/>
      <c r="M449" s="103"/>
    </row>
    <row r="450" spans="1:13" s="81" customFormat="1" x14ac:dyDescent="0.25">
      <c r="A450" s="79"/>
      <c r="B450" s="79"/>
      <c r="C450" s="79"/>
      <c r="D450" s="94"/>
      <c r="E450" s="79"/>
      <c r="F450" s="79"/>
      <c r="G450" s="80"/>
      <c r="H450" s="79"/>
      <c r="I450" s="80"/>
      <c r="J450" s="103"/>
      <c r="K450" s="103"/>
      <c r="L450" s="103"/>
      <c r="M450" s="103"/>
    </row>
    <row r="451" spans="1:13" s="81" customFormat="1" x14ac:dyDescent="0.25">
      <c r="A451" s="79"/>
      <c r="B451" s="79"/>
      <c r="C451" s="79"/>
      <c r="D451" s="94"/>
      <c r="E451" s="79"/>
      <c r="F451" s="79"/>
      <c r="G451" s="80"/>
      <c r="H451" s="79"/>
      <c r="I451" s="80"/>
      <c r="J451" s="103"/>
      <c r="K451" s="103"/>
      <c r="L451" s="103"/>
      <c r="M451" s="103"/>
    </row>
    <row r="452" spans="1:13" s="81" customFormat="1" x14ac:dyDescent="0.25">
      <c r="A452" s="79"/>
      <c r="B452" s="79"/>
      <c r="C452" s="79"/>
      <c r="D452" s="94"/>
      <c r="E452" s="79"/>
      <c r="F452" s="79"/>
      <c r="G452" s="80"/>
      <c r="H452" s="79"/>
      <c r="I452" s="80"/>
      <c r="J452" s="103"/>
      <c r="K452" s="103"/>
      <c r="L452" s="103"/>
      <c r="M452" s="103"/>
    </row>
    <row r="453" spans="1:13" s="81" customFormat="1" x14ac:dyDescent="0.25">
      <c r="A453" s="79"/>
      <c r="B453" s="79"/>
      <c r="C453" s="79"/>
      <c r="D453" s="94"/>
      <c r="E453" s="79"/>
      <c r="F453" s="79"/>
      <c r="G453" s="80"/>
      <c r="H453" s="79"/>
      <c r="I453" s="80"/>
      <c r="J453" s="103"/>
      <c r="K453" s="103"/>
      <c r="L453" s="103"/>
      <c r="M453" s="103"/>
    </row>
    <row r="454" spans="1:13" s="81" customFormat="1" x14ac:dyDescent="0.25">
      <c r="A454" s="79"/>
      <c r="B454" s="79"/>
      <c r="C454" s="79"/>
      <c r="D454" s="94"/>
      <c r="E454" s="79"/>
      <c r="F454" s="79"/>
      <c r="G454" s="80"/>
      <c r="H454" s="79"/>
      <c r="I454" s="80"/>
      <c r="J454" s="103"/>
      <c r="K454" s="103"/>
      <c r="L454" s="103"/>
      <c r="M454" s="103"/>
    </row>
    <row r="455" spans="1:13" s="81" customFormat="1" x14ac:dyDescent="0.25">
      <c r="A455" s="79"/>
      <c r="B455" s="79"/>
      <c r="C455" s="79"/>
      <c r="D455" s="94"/>
      <c r="E455" s="79"/>
      <c r="F455" s="79"/>
      <c r="G455" s="80"/>
      <c r="H455" s="79"/>
      <c r="I455" s="80"/>
      <c r="J455" s="103"/>
      <c r="K455" s="103"/>
      <c r="L455" s="103"/>
      <c r="M455" s="103"/>
    </row>
    <row r="456" spans="1:13" s="81" customFormat="1" x14ac:dyDescent="0.25">
      <c r="A456" s="79"/>
      <c r="B456" s="79"/>
      <c r="C456" s="79"/>
      <c r="D456" s="94"/>
      <c r="E456" s="79"/>
      <c r="F456" s="79"/>
      <c r="G456" s="80"/>
      <c r="H456" s="79"/>
      <c r="I456" s="80"/>
      <c r="J456" s="103"/>
      <c r="K456" s="103"/>
      <c r="L456" s="103"/>
      <c r="M456" s="103"/>
    </row>
    <row r="457" spans="1:13" s="81" customFormat="1" x14ac:dyDescent="0.25">
      <c r="A457" s="79"/>
      <c r="B457" s="79"/>
      <c r="C457" s="79"/>
      <c r="D457" s="94"/>
      <c r="E457" s="79"/>
      <c r="F457" s="79"/>
      <c r="G457" s="80"/>
      <c r="H457" s="79"/>
      <c r="I457" s="80"/>
      <c r="J457" s="103"/>
      <c r="K457" s="103"/>
      <c r="L457" s="103"/>
      <c r="M457" s="103"/>
    </row>
    <row r="458" spans="1:13" s="81" customFormat="1" x14ac:dyDescent="0.25">
      <c r="A458" s="79"/>
      <c r="B458" s="79"/>
      <c r="C458" s="79"/>
      <c r="D458" s="94"/>
      <c r="E458" s="79"/>
      <c r="F458" s="79"/>
      <c r="G458" s="80"/>
      <c r="H458" s="79"/>
      <c r="I458" s="80"/>
      <c r="J458" s="103"/>
      <c r="K458" s="103"/>
      <c r="L458" s="103"/>
      <c r="M458" s="103"/>
    </row>
    <row r="459" spans="1:13" s="81" customFormat="1" x14ac:dyDescent="0.25">
      <c r="A459" s="79"/>
      <c r="B459" s="79"/>
      <c r="C459" s="79"/>
      <c r="D459" s="94"/>
      <c r="E459" s="79"/>
      <c r="F459" s="79"/>
      <c r="G459" s="80"/>
      <c r="H459" s="79"/>
      <c r="I459" s="80"/>
      <c r="J459" s="103"/>
      <c r="K459" s="103"/>
      <c r="L459" s="103"/>
      <c r="M459" s="103"/>
    </row>
    <row r="460" spans="1:13" s="81" customFormat="1" x14ac:dyDescent="0.25">
      <c r="A460" s="79"/>
      <c r="B460" s="79"/>
      <c r="C460" s="79"/>
      <c r="D460" s="94"/>
      <c r="E460" s="79"/>
      <c r="F460" s="79"/>
      <c r="G460" s="80"/>
      <c r="H460" s="79"/>
      <c r="I460" s="80"/>
      <c r="J460" s="103"/>
      <c r="K460" s="103"/>
      <c r="L460" s="103"/>
      <c r="M460" s="103"/>
    </row>
    <row r="461" spans="1:13" s="81" customFormat="1" x14ac:dyDescent="0.25">
      <c r="A461" s="79"/>
      <c r="B461" s="79"/>
      <c r="C461" s="79"/>
      <c r="D461" s="94"/>
      <c r="E461" s="79"/>
      <c r="F461" s="79"/>
      <c r="G461" s="80"/>
      <c r="H461" s="79"/>
      <c r="I461" s="80"/>
      <c r="J461" s="103"/>
      <c r="K461" s="103"/>
      <c r="L461" s="103"/>
      <c r="M461" s="103"/>
    </row>
    <row r="462" spans="1:13" s="81" customFormat="1" x14ac:dyDescent="0.25">
      <c r="A462" s="79"/>
      <c r="B462" s="79"/>
      <c r="C462" s="79"/>
      <c r="D462" s="94"/>
      <c r="E462" s="79"/>
      <c r="F462" s="79"/>
      <c r="G462" s="80"/>
      <c r="H462" s="79"/>
      <c r="I462" s="80"/>
      <c r="J462" s="103"/>
      <c r="K462" s="103"/>
      <c r="L462" s="103"/>
      <c r="M462" s="103"/>
    </row>
    <row r="463" spans="1:13" s="81" customFormat="1" x14ac:dyDescent="0.25">
      <c r="A463" s="79"/>
      <c r="B463" s="79"/>
      <c r="C463" s="79"/>
      <c r="D463" s="94"/>
      <c r="E463" s="79"/>
      <c r="F463" s="79"/>
      <c r="G463" s="80"/>
      <c r="H463" s="79"/>
      <c r="I463" s="80"/>
      <c r="J463" s="103"/>
      <c r="K463" s="103"/>
      <c r="L463" s="103"/>
      <c r="M463" s="103"/>
    </row>
    <row r="464" spans="1:13" s="81" customFormat="1" x14ac:dyDescent="0.25">
      <c r="A464" s="79"/>
      <c r="B464" s="79"/>
      <c r="C464" s="79"/>
      <c r="D464" s="94"/>
      <c r="E464" s="79"/>
      <c r="F464" s="79"/>
      <c r="G464" s="80"/>
      <c r="H464" s="79"/>
      <c r="I464" s="80"/>
      <c r="J464" s="103"/>
      <c r="K464" s="103"/>
      <c r="L464" s="103"/>
      <c r="M464" s="103"/>
    </row>
    <row r="465" spans="1:13" s="81" customFormat="1" x14ac:dyDescent="0.25">
      <c r="A465" s="79"/>
      <c r="B465" s="79"/>
      <c r="C465" s="79"/>
      <c r="D465" s="94"/>
      <c r="E465" s="79"/>
      <c r="F465" s="79"/>
      <c r="G465" s="80"/>
      <c r="H465" s="79"/>
      <c r="I465" s="80"/>
      <c r="J465" s="103"/>
      <c r="K465" s="103"/>
      <c r="L465" s="103"/>
      <c r="M465" s="103"/>
    </row>
    <row r="466" spans="1:13" s="81" customFormat="1" x14ac:dyDescent="0.25">
      <c r="A466" s="79"/>
      <c r="B466" s="79"/>
      <c r="C466" s="79"/>
      <c r="D466" s="94"/>
      <c r="E466" s="79"/>
      <c r="F466" s="79"/>
      <c r="G466" s="80"/>
      <c r="H466" s="79"/>
      <c r="I466" s="80"/>
      <c r="J466" s="103"/>
      <c r="K466" s="103"/>
      <c r="L466" s="103"/>
      <c r="M466" s="103"/>
    </row>
    <row r="467" spans="1:13" s="81" customFormat="1" x14ac:dyDescent="0.25">
      <c r="A467" s="79"/>
      <c r="B467" s="79"/>
      <c r="C467" s="79"/>
      <c r="D467" s="94"/>
      <c r="E467" s="79"/>
      <c r="F467" s="79"/>
      <c r="G467" s="80"/>
      <c r="H467" s="79"/>
      <c r="I467" s="80"/>
      <c r="J467" s="103"/>
      <c r="K467" s="103"/>
      <c r="L467" s="103"/>
      <c r="M467" s="103"/>
    </row>
    <row r="468" spans="1:13" s="81" customFormat="1" x14ac:dyDescent="0.25">
      <c r="A468" s="79"/>
      <c r="B468" s="79"/>
      <c r="C468" s="79"/>
      <c r="D468" s="94"/>
      <c r="E468" s="79"/>
      <c r="F468" s="79"/>
      <c r="G468" s="80"/>
      <c r="H468" s="79"/>
      <c r="I468" s="80"/>
      <c r="J468" s="103"/>
      <c r="K468" s="103"/>
      <c r="L468" s="103"/>
      <c r="M468" s="103"/>
    </row>
    <row r="469" spans="1:13" s="81" customFormat="1" x14ac:dyDescent="0.25">
      <c r="A469" s="79"/>
      <c r="B469" s="79"/>
      <c r="C469" s="79"/>
      <c r="D469" s="94"/>
      <c r="E469" s="79"/>
      <c r="F469" s="79"/>
      <c r="G469" s="80"/>
      <c r="H469" s="79"/>
      <c r="I469" s="80"/>
      <c r="J469" s="103"/>
      <c r="K469" s="103"/>
      <c r="L469" s="103"/>
      <c r="M469" s="103"/>
    </row>
    <row r="470" spans="1:13" s="81" customFormat="1" x14ac:dyDescent="0.25">
      <c r="A470" s="79"/>
      <c r="B470" s="79"/>
      <c r="C470" s="79"/>
      <c r="D470" s="94"/>
      <c r="E470" s="79"/>
      <c r="F470" s="79"/>
      <c r="G470" s="80"/>
      <c r="H470" s="79"/>
      <c r="I470" s="80"/>
      <c r="J470" s="103"/>
      <c r="K470" s="103"/>
      <c r="L470" s="103"/>
      <c r="M470" s="103"/>
    </row>
    <row r="471" spans="1:13" s="81" customFormat="1" x14ac:dyDescent="0.25">
      <c r="A471" s="79"/>
      <c r="B471" s="79"/>
      <c r="C471" s="79"/>
      <c r="D471" s="94"/>
      <c r="E471" s="79"/>
      <c r="F471" s="79"/>
      <c r="G471" s="80"/>
      <c r="H471" s="79"/>
      <c r="I471" s="80"/>
      <c r="J471" s="103"/>
      <c r="K471" s="103"/>
      <c r="L471" s="103"/>
      <c r="M471" s="103"/>
    </row>
    <row r="472" spans="1:13" s="81" customFormat="1" x14ac:dyDescent="0.25">
      <c r="A472" s="79"/>
      <c r="B472" s="79"/>
      <c r="C472" s="79"/>
      <c r="D472" s="94"/>
      <c r="E472" s="79"/>
      <c r="F472" s="79"/>
      <c r="G472" s="80"/>
      <c r="H472" s="79"/>
      <c r="I472" s="80"/>
      <c r="J472" s="103"/>
      <c r="K472" s="103"/>
      <c r="L472" s="103"/>
      <c r="M472" s="103"/>
    </row>
    <row r="473" spans="1:13" s="81" customFormat="1" x14ac:dyDescent="0.25">
      <c r="A473" s="79"/>
      <c r="B473" s="79"/>
      <c r="C473" s="79"/>
      <c r="D473" s="94"/>
      <c r="E473" s="79"/>
      <c r="F473" s="79"/>
      <c r="G473" s="80"/>
      <c r="H473" s="79"/>
      <c r="I473" s="80"/>
      <c r="J473" s="103"/>
      <c r="K473" s="103"/>
      <c r="L473" s="103"/>
      <c r="M473" s="103"/>
    </row>
    <row r="474" spans="1:13" s="81" customFormat="1" x14ac:dyDescent="0.25">
      <c r="A474" s="79"/>
      <c r="B474" s="79"/>
      <c r="C474" s="79"/>
      <c r="D474" s="94"/>
      <c r="E474" s="79"/>
      <c r="F474" s="79"/>
      <c r="G474" s="80"/>
      <c r="H474" s="79"/>
      <c r="I474" s="80"/>
      <c r="J474" s="103"/>
      <c r="K474" s="103"/>
      <c r="L474" s="103"/>
      <c r="M474" s="103"/>
    </row>
    <row r="475" spans="1:13" s="81" customFormat="1" x14ac:dyDescent="0.25">
      <c r="A475" s="79"/>
      <c r="B475" s="79"/>
      <c r="C475" s="79"/>
      <c r="D475" s="94"/>
      <c r="E475" s="79"/>
      <c r="F475" s="79"/>
      <c r="G475" s="80"/>
      <c r="H475" s="79"/>
      <c r="I475" s="80"/>
      <c r="J475" s="103"/>
      <c r="K475" s="103"/>
      <c r="L475" s="103"/>
      <c r="M475" s="103"/>
    </row>
    <row r="476" spans="1:13" s="81" customFormat="1" x14ac:dyDescent="0.25">
      <c r="A476" s="79"/>
      <c r="B476" s="79"/>
      <c r="C476" s="79"/>
      <c r="D476" s="94"/>
      <c r="E476" s="79"/>
      <c r="F476" s="79"/>
      <c r="G476" s="80"/>
      <c r="H476" s="79"/>
      <c r="I476" s="80"/>
      <c r="J476" s="103"/>
      <c r="K476" s="103"/>
      <c r="L476" s="103"/>
      <c r="M476" s="103"/>
    </row>
    <row r="477" spans="1:13" s="81" customFormat="1" x14ac:dyDescent="0.25">
      <c r="A477" s="79"/>
      <c r="B477" s="79"/>
      <c r="C477" s="79"/>
      <c r="D477" s="94"/>
      <c r="E477" s="79"/>
      <c r="F477" s="79"/>
      <c r="G477" s="80"/>
      <c r="H477" s="79"/>
      <c r="I477" s="80"/>
      <c r="J477" s="103"/>
      <c r="K477" s="103"/>
      <c r="L477" s="103"/>
      <c r="M477" s="103"/>
    </row>
    <row r="478" spans="1:13" s="81" customFormat="1" x14ac:dyDescent="0.25">
      <c r="A478" s="79"/>
      <c r="B478" s="79"/>
      <c r="C478" s="79"/>
      <c r="D478" s="94"/>
      <c r="E478" s="79"/>
      <c r="F478" s="79"/>
      <c r="G478" s="80"/>
      <c r="H478" s="79"/>
      <c r="I478" s="80"/>
      <c r="J478" s="103"/>
      <c r="K478" s="103"/>
      <c r="L478" s="103"/>
      <c r="M478" s="103"/>
    </row>
    <row r="479" spans="1:13" s="81" customFormat="1" x14ac:dyDescent="0.25">
      <c r="A479" s="79"/>
      <c r="B479" s="79"/>
      <c r="C479" s="79"/>
      <c r="D479" s="94"/>
      <c r="E479" s="79"/>
      <c r="F479" s="79"/>
      <c r="G479" s="80"/>
      <c r="H479" s="79"/>
      <c r="I479" s="80"/>
      <c r="J479" s="103"/>
      <c r="K479" s="103"/>
      <c r="L479" s="103"/>
      <c r="M479" s="103"/>
    </row>
    <row r="480" spans="1:13" s="81" customFormat="1" x14ac:dyDescent="0.25">
      <c r="A480" s="79"/>
      <c r="B480" s="79"/>
      <c r="C480" s="79"/>
      <c r="D480" s="94"/>
      <c r="E480" s="79"/>
      <c r="F480" s="79"/>
      <c r="G480" s="80"/>
      <c r="H480" s="79"/>
      <c r="I480" s="80"/>
      <c r="J480" s="103"/>
      <c r="K480" s="103"/>
      <c r="L480" s="103"/>
      <c r="M480" s="103"/>
    </row>
    <row r="481" spans="1:13" s="81" customFormat="1" x14ac:dyDescent="0.25">
      <c r="A481" s="79"/>
      <c r="B481" s="79"/>
      <c r="C481" s="79"/>
      <c r="D481" s="94"/>
      <c r="E481" s="79"/>
      <c r="F481" s="79"/>
      <c r="G481" s="80"/>
      <c r="H481" s="79"/>
      <c r="I481" s="80"/>
      <c r="J481" s="103"/>
      <c r="K481" s="103"/>
      <c r="L481" s="103"/>
      <c r="M481" s="103"/>
    </row>
    <row r="482" spans="1:13" s="81" customFormat="1" x14ac:dyDescent="0.25">
      <c r="A482" s="79"/>
      <c r="B482" s="79"/>
      <c r="C482" s="79"/>
      <c r="D482" s="94"/>
      <c r="E482" s="79"/>
      <c r="F482" s="79"/>
      <c r="G482" s="80"/>
      <c r="H482" s="79"/>
      <c r="I482" s="80"/>
      <c r="J482" s="103"/>
      <c r="K482" s="103"/>
      <c r="L482" s="103"/>
      <c r="M482" s="103"/>
    </row>
    <row r="483" spans="1:13" s="81" customFormat="1" x14ac:dyDescent="0.25">
      <c r="A483" s="79"/>
      <c r="B483" s="79"/>
      <c r="C483" s="79"/>
      <c r="D483" s="94"/>
      <c r="E483" s="79"/>
      <c r="F483" s="79"/>
      <c r="G483" s="80"/>
      <c r="H483" s="79"/>
      <c r="I483" s="80"/>
      <c r="J483" s="103"/>
      <c r="K483" s="103"/>
      <c r="L483" s="103"/>
      <c r="M483" s="103"/>
    </row>
    <row r="484" spans="1:13" s="81" customFormat="1" x14ac:dyDescent="0.25">
      <c r="A484" s="79"/>
      <c r="B484" s="79"/>
      <c r="C484" s="79"/>
      <c r="D484" s="94"/>
      <c r="E484" s="79"/>
      <c r="F484" s="79"/>
      <c r="G484" s="80"/>
      <c r="H484" s="79"/>
      <c r="I484" s="80"/>
      <c r="J484" s="103"/>
      <c r="K484" s="103"/>
      <c r="L484" s="103"/>
      <c r="M484" s="103"/>
    </row>
    <row r="485" spans="1:13" s="81" customFormat="1" x14ac:dyDescent="0.25">
      <c r="A485" s="79"/>
      <c r="B485" s="79"/>
      <c r="C485" s="79"/>
      <c r="D485" s="94"/>
      <c r="E485" s="79"/>
      <c r="F485" s="79"/>
      <c r="G485" s="80"/>
      <c r="H485" s="79"/>
      <c r="I485" s="80"/>
      <c r="J485" s="103"/>
      <c r="K485" s="103"/>
      <c r="L485" s="103"/>
      <c r="M485" s="103"/>
    </row>
    <row r="486" spans="1:13" s="81" customFormat="1" x14ac:dyDescent="0.25">
      <c r="A486" s="79"/>
      <c r="B486" s="79"/>
      <c r="C486" s="79"/>
      <c r="D486" s="94"/>
      <c r="E486" s="79"/>
      <c r="F486" s="79"/>
      <c r="G486" s="80"/>
      <c r="H486" s="79"/>
      <c r="I486" s="80"/>
      <c r="J486" s="103"/>
      <c r="K486" s="103"/>
      <c r="L486" s="103"/>
      <c r="M486" s="103"/>
    </row>
    <row r="487" spans="1:13" s="81" customFormat="1" x14ac:dyDescent="0.25">
      <c r="A487" s="79"/>
      <c r="B487" s="79"/>
      <c r="C487" s="79"/>
      <c r="D487" s="94"/>
      <c r="E487" s="79"/>
      <c r="F487" s="79"/>
      <c r="G487" s="80"/>
      <c r="H487" s="79"/>
      <c r="I487" s="80"/>
      <c r="J487" s="103"/>
      <c r="K487" s="103"/>
      <c r="L487" s="103"/>
      <c r="M487" s="103"/>
    </row>
    <row r="488" spans="1:13" s="81" customFormat="1" x14ac:dyDescent="0.25">
      <c r="A488" s="79"/>
      <c r="B488" s="79"/>
      <c r="C488" s="79"/>
      <c r="D488" s="94"/>
      <c r="E488" s="79"/>
      <c r="F488" s="79"/>
      <c r="G488" s="80"/>
      <c r="H488" s="79"/>
      <c r="I488" s="80"/>
      <c r="J488" s="103"/>
      <c r="K488" s="103"/>
      <c r="L488" s="103"/>
      <c r="M488" s="103"/>
    </row>
    <row r="489" spans="1:13" s="81" customFormat="1" x14ac:dyDescent="0.25">
      <c r="A489" s="79"/>
      <c r="B489" s="79"/>
      <c r="C489" s="79"/>
      <c r="D489" s="94"/>
      <c r="E489" s="79"/>
      <c r="F489" s="79"/>
      <c r="G489" s="80"/>
      <c r="H489" s="79"/>
      <c r="I489" s="80"/>
      <c r="J489" s="103"/>
      <c r="K489" s="103"/>
      <c r="L489" s="103"/>
      <c r="M489" s="103"/>
    </row>
    <row r="490" spans="1:13" s="81" customFormat="1" x14ac:dyDescent="0.25">
      <c r="A490" s="79"/>
      <c r="B490" s="79"/>
      <c r="C490" s="79"/>
      <c r="D490" s="94"/>
      <c r="E490" s="79"/>
      <c r="F490" s="79"/>
      <c r="G490" s="80"/>
      <c r="H490" s="79"/>
      <c r="I490" s="80"/>
      <c r="J490" s="103"/>
      <c r="K490" s="103"/>
      <c r="L490" s="103"/>
      <c r="M490" s="103"/>
    </row>
    <row r="491" spans="1:13" s="81" customFormat="1" x14ac:dyDescent="0.25">
      <c r="A491" s="79"/>
      <c r="B491" s="79"/>
      <c r="C491" s="79"/>
      <c r="D491" s="94"/>
      <c r="E491" s="79"/>
      <c r="F491" s="79"/>
      <c r="G491" s="80"/>
      <c r="H491" s="79"/>
      <c r="I491" s="80"/>
      <c r="J491" s="103"/>
      <c r="K491" s="103"/>
      <c r="L491" s="103"/>
      <c r="M491" s="103"/>
    </row>
    <row r="492" spans="1:13" s="81" customFormat="1" x14ac:dyDescent="0.25">
      <c r="A492" s="79"/>
      <c r="B492" s="79"/>
      <c r="C492" s="79"/>
      <c r="D492" s="94"/>
      <c r="E492" s="79"/>
      <c r="F492" s="79"/>
      <c r="G492" s="80"/>
      <c r="H492" s="79"/>
      <c r="I492" s="80"/>
      <c r="J492" s="103"/>
      <c r="K492" s="103"/>
      <c r="L492" s="103"/>
      <c r="M492" s="103"/>
    </row>
    <row r="493" spans="1:13" s="81" customFormat="1" x14ac:dyDescent="0.25">
      <c r="A493" s="79"/>
      <c r="B493" s="79"/>
      <c r="C493" s="79"/>
      <c r="D493" s="94"/>
      <c r="E493" s="79"/>
      <c r="F493" s="79"/>
      <c r="G493" s="80"/>
      <c r="H493" s="79"/>
      <c r="I493" s="80"/>
      <c r="J493" s="103"/>
      <c r="K493" s="103"/>
      <c r="L493" s="103"/>
      <c r="M493" s="103"/>
    </row>
    <row r="494" spans="1:13" s="81" customFormat="1" x14ac:dyDescent="0.25">
      <c r="A494" s="79"/>
      <c r="B494" s="79"/>
      <c r="C494" s="79"/>
      <c r="D494" s="94"/>
      <c r="E494" s="79"/>
      <c r="F494" s="79"/>
      <c r="G494" s="80"/>
      <c r="H494" s="79"/>
      <c r="I494" s="80"/>
      <c r="J494" s="103"/>
      <c r="K494" s="103"/>
      <c r="L494" s="103"/>
      <c r="M494" s="103"/>
    </row>
    <row r="495" spans="1:13" s="81" customFormat="1" x14ac:dyDescent="0.25">
      <c r="A495" s="79"/>
      <c r="B495" s="79"/>
      <c r="C495" s="79"/>
      <c r="D495" s="94"/>
      <c r="E495" s="79"/>
      <c r="F495" s="79"/>
      <c r="G495" s="80"/>
      <c r="H495" s="79"/>
      <c r="I495" s="80"/>
      <c r="J495" s="103"/>
      <c r="K495" s="103"/>
      <c r="L495" s="103"/>
      <c r="M495" s="103"/>
    </row>
    <row r="496" spans="1:13" s="81" customFormat="1" x14ac:dyDescent="0.25">
      <c r="A496" s="79"/>
      <c r="B496" s="79"/>
      <c r="C496" s="79"/>
      <c r="D496" s="94"/>
      <c r="E496" s="79"/>
      <c r="F496" s="79"/>
      <c r="G496" s="80"/>
      <c r="H496" s="79"/>
      <c r="I496" s="80"/>
      <c r="J496" s="103"/>
      <c r="K496" s="103"/>
      <c r="L496" s="103"/>
      <c r="M496" s="103"/>
    </row>
    <row r="497" spans="1:13" s="81" customFormat="1" x14ac:dyDescent="0.25">
      <c r="A497" s="79"/>
      <c r="B497" s="79"/>
      <c r="C497" s="79"/>
      <c r="D497" s="94"/>
      <c r="E497" s="79"/>
      <c r="F497" s="79"/>
      <c r="G497" s="80"/>
      <c r="H497" s="79"/>
      <c r="I497" s="80"/>
      <c r="J497" s="103"/>
      <c r="K497" s="103"/>
      <c r="L497" s="103"/>
      <c r="M497" s="103"/>
    </row>
    <row r="498" spans="1:13" s="81" customFormat="1" x14ac:dyDescent="0.25">
      <c r="A498" s="79"/>
      <c r="B498" s="79"/>
      <c r="C498" s="79"/>
      <c r="D498" s="94"/>
      <c r="E498" s="79"/>
      <c r="F498" s="79"/>
      <c r="G498" s="80"/>
      <c r="H498" s="79"/>
      <c r="I498" s="80"/>
      <c r="J498" s="103"/>
      <c r="K498" s="103"/>
      <c r="L498" s="103"/>
      <c r="M498" s="103"/>
    </row>
    <row r="499" spans="1:13" s="81" customFormat="1" x14ac:dyDescent="0.25">
      <c r="A499" s="79"/>
      <c r="B499" s="79"/>
      <c r="C499" s="79"/>
      <c r="D499" s="94"/>
      <c r="E499" s="79"/>
      <c r="F499" s="79"/>
      <c r="G499" s="80"/>
      <c r="H499" s="79"/>
      <c r="I499" s="80"/>
      <c r="J499" s="103"/>
      <c r="K499" s="103"/>
      <c r="L499" s="103"/>
      <c r="M499" s="103"/>
    </row>
    <row r="500" spans="1:13" s="81" customFormat="1" x14ac:dyDescent="0.25">
      <c r="A500" s="79"/>
      <c r="B500" s="79"/>
      <c r="C500" s="79"/>
      <c r="D500" s="94"/>
      <c r="E500" s="79"/>
      <c r="F500" s="79"/>
      <c r="G500" s="80"/>
      <c r="H500" s="79"/>
      <c r="I500" s="80"/>
      <c r="J500" s="103"/>
      <c r="K500" s="103"/>
      <c r="L500" s="103"/>
      <c r="M500" s="103"/>
    </row>
    <row r="501" spans="1:13" s="81" customFormat="1" x14ac:dyDescent="0.25">
      <c r="A501" s="79"/>
      <c r="B501" s="79"/>
      <c r="C501" s="79"/>
      <c r="D501" s="94"/>
      <c r="E501" s="79"/>
      <c r="F501" s="79"/>
      <c r="G501" s="80"/>
      <c r="H501" s="79"/>
      <c r="I501" s="80"/>
      <c r="J501" s="103"/>
      <c r="K501" s="103"/>
      <c r="L501" s="103"/>
      <c r="M501" s="103"/>
    </row>
    <row r="502" spans="1:13" s="81" customFormat="1" x14ac:dyDescent="0.25">
      <c r="A502" s="79"/>
      <c r="B502" s="79"/>
      <c r="C502" s="79"/>
      <c r="D502" s="94"/>
      <c r="E502" s="79"/>
      <c r="F502" s="79"/>
      <c r="G502" s="80"/>
      <c r="H502" s="79"/>
      <c r="I502" s="80"/>
      <c r="J502" s="103"/>
      <c r="K502" s="103"/>
      <c r="L502" s="103"/>
      <c r="M502" s="103"/>
    </row>
    <row r="503" spans="1:13" s="81" customFormat="1" x14ac:dyDescent="0.25">
      <c r="A503" s="79"/>
      <c r="B503" s="79"/>
      <c r="C503" s="79"/>
      <c r="D503" s="94"/>
      <c r="E503" s="79"/>
      <c r="F503" s="79"/>
      <c r="G503" s="80"/>
      <c r="H503" s="79"/>
      <c r="I503" s="80"/>
      <c r="J503" s="103"/>
      <c r="K503" s="103"/>
      <c r="L503" s="103"/>
      <c r="M503" s="103"/>
    </row>
    <row r="504" spans="1:13" s="81" customFormat="1" x14ac:dyDescent="0.25">
      <c r="A504" s="79"/>
      <c r="B504" s="79"/>
      <c r="C504" s="79"/>
      <c r="D504" s="94"/>
      <c r="E504" s="79"/>
      <c r="F504" s="79"/>
      <c r="G504" s="80"/>
      <c r="H504" s="79"/>
      <c r="I504" s="80"/>
      <c r="J504" s="103"/>
      <c r="K504" s="103"/>
      <c r="L504" s="103"/>
      <c r="M504" s="103"/>
    </row>
    <row r="505" spans="1:13" s="81" customFormat="1" x14ac:dyDescent="0.25">
      <c r="A505" s="79"/>
      <c r="B505" s="79"/>
      <c r="C505" s="79"/>
      <c r="D505" s="94"/>
      <c r="E505" s="79"/>
      <c r="F505" s="79"/>
      <c r="G505" s="80"/>
      <c r="H505" s="79"/>
      <c r="I505" s="80"/>
      <c r="J505" s="103"/>
      <c r="K505" s="103"/>
      <c r="L505" s="103"/>
      <c r="M505" s="103"/>
    </row>
    <row r="506" spans="1:13" s="81" customFormat="1" x14ac:dyDescent="0.25">
      <c r="A506" s="79"/>
      <c r="B506" s="79"/>
      <c r="C506" s="79"/>
      <c r="D506" s="94"/>
      <c r="E506" s="79"/>
      <c r="F506" s="79"/>
      <c r="G506" s="80"/>
      <c r="H506" s="79"/>
      <c r="I506" s="80"/>
      <c r="J506" s="103"/>
      <c r="K506" s="103"/>
      <c r="L506" s="103"/>
      <c r="M506" s="103"/>
    </row>
    <row r="507" spans="1:13" s="81" customFormat="1" x14ac:dyDescent="0.25">
      <c r="A507" s="79"/>
      <c r="B507" s="79"/>
      <c r="C507" s="79"/>
      <c r="D507" s="94"/>
      <c r="E507" s="79"/>
      <c r="F507" s="79"/>
      <c r="G507" s="80"/>
      <c r="H507" s="79"/>
      <c r="I507" s="80"/>
      <c r="J507" s="103"/>
      <c r="K507" s="103"/>
      <c r="L507" s="103"/>
      <c r="M507" s="103"/>
    </row>
    <row r="508" spans="1:13" s="81" customFormat="1" x14ac:dyDescent="0.25">
      <c r="A508" s="79"/>
      <c r="B508" s="79"/>
      <c r="C508" s="79"/>
      <c r="D508" s="94"/>
      <c r="E508" s="79"/>
      <c r="F508" s="79"/>
      <c r="G508" s="80"/>
      <c r="H508" s="79"/>
      <c r="I508" s="80"/>
      <c r="J508" s="103"/>
      <c r="K508" s="103"/>
      <c r="L508" s="103"/>
      <c r="M508" s="103"/>
    </row>
    <row r="509" spans="1:13" s="81" customFormat="1" x14ac:dyDescent="0.25">
      <c r="A509" s="79"/>
      <c r="B509" s="79"/>
      <c r="C509" s="79"/>
      <c r="D509" s="94"/>
      <c r="E509" s="79"/>
      <c r="F509" s="79"/>
      <c r="G509" s="80"/>
      <c r="H509" s="79"/>
      <c r="I509" s="80"/>
      <c r="J509" s="103"/>
      <c r="K509" s="103"/>
      <c r="L509" s="103"/>
      <c r="M509" s="103"/>
    </row>
    <row r="510" spans="1:13" s="81" customFormat="1" x14ac:dyDescent="0.25">
      <c r="A510" s="79"/>
      <c r="B510" s="79"/>
      <c r="C510" s="79"/>
      <c r="D510" s="94"/>
      <c r="E510" s="79"/>
      <c r="F510" s="79"/>
      <c r="G510" s="80"/>
      <c r="H510" s="79"/>
      <c r="I510" s="80"/>
      <c r="J510" s="103"/>
      <c r="K510" s="103"/>
      <c r="L510" s="103"/>
      <c r="M510" s="103"/>
    </row>
    <row r="511" spans="1:13" s="81" customFormat="1" x14ac:dyDescent="0.25">
      <c r="A511" s="79"/>
      <c r="B511" s="79"/>
      <c r="C511" s="79"/>
      <c r="D511" s="94"/>
      <c r="E511" s="79"/>
      <c r="F511" s="79"/>
      <c r="G511" s="80"/>
      <c r="H511" s="79"/>
      <c r="I511" s="80"/>
      <c r="J511" s="103"/>
      <c r="K511" s="103"/>
      <c r="L511" s="103"/>
      <c r="M511" s="103"/>
    </row>
    <row r="512" spans="1:13" s="81" customFormat="1" x14ac:dyDescent="0.25">
      <c r="A512" s="79"/>
      <c r="B512" s="79"/>
      <c r="C512" s="79"/>
      <c r="D512" s="94"/>
      <c r="E512" s="79"/>
      <c r="F512" s="79"/>
      <c r="G512" s="80"/>
      <c r="H512" s="79"/>
      <c r="I512" s="80"/>
      <c r="J512" s="103"/>
      <c r="K512" s="103"/>
      <c r="L512" s="103"/>
      <c r="M512" s="103"/>
    </row>
    <row r="513" spans="1:13" s="81" customFormat="1" x14ac:dyDescent="0.25">
      <c r="A513" s="79"/>
      <c r="B513" s="79"/>
      <c r="C513" s="79"/>
      <c r="D513" s="94"/>
      <c r="E513" s="79"/>
      <c r="F513" s="79"/>
      <c r="G513" s="80"/>
      <c r="H513" s="79"/>
      <c r="I513" s="80"/>
      <c r="J513" s="103"/>
      <c r="K513" s="103"/>
      <c r="L513" s="103"/>
      <c r="M513" s="103"/>
    </row>
    <row r="514" spans="1:13" s="81" customFormat="1" x14ac:dyDescent="0.25">
      <c r="A514" s="79"/>
      <c r="B514" s="79"/>
      <c r="C514" s="79"/>
      <c r="D514" s="94"/>
      <c r="E514" s="79"/>
      <c r="F514" s="79"/>
      <c r="G514" s="80"/>
      <c r="H514" s="79"/>
      <c r="I514" s="80"/>
      <c r="J514" s="103"/>
      <c r="K514" s="103"/>
      <c r="L514" s="103"/>
      <c r="M514" s="103"/>
    </row>
    <row r="515" spans="1:13" s="81" customFormat="1" x14ac:dyDescent="0.25">
      <c r="A515" s="79"/>
      <c r="B515" s="79"/>
      <c r="C515" s="79"/>
      <c r="D515" s="94"/>
      <c r="E515" s="79"/>
      <c r="F515" s="79"/>
      <c r="G515" s="80"/>
      <c r="H515" s="79"/>
      <c r="I515" s="80"/>
      <c r="J515" s="103"/>
      <c r="K515" s="103"/>
      <c r="L515" s="103"/>
      <c r="M515" s="103"/>
    </row>
    <row r="516" spans="1:13" s="81" customFormat="1" x14ac:dyDescent="0.25">
      <c r="A516" s="79"/>
      <c r="B516" s="79"/>
      <c r="C516" s="79"/>
      <c r="D516" s="94"/>
      <c r="E516" s="79"/>
      <c r="F516" s="79"/>
      <c r="G516" s="80"/>
      <c r="H516" s="79"/>
      <c r="I516" s="80"/>
      <c r="J516" s="103"/>
      <c r="K516" s="103"/>
      <c r="L516" s="103"/>
      <c r="M516" s="103"/>
    </row>
    <row r="517" spans="1:13" s="81" customFormat="1" x14ac:dyDescent="0.25">
      <c r="A517" s="79"/>
      <c r="B517" s="79"/>
      <c r="C517" s="79"/>
      <c r="D517" s="94"/>
      <c r="E517" s="79"/>
      <c r="F517" s="79"/>
      <c r="G517" s="80"/>
      <c r="H517" s="79"/>
      <c r="I517" s="80"/>
      <c r="J517" s="103"/>
      <c r="K517" s="103"/>
      <c r="L517" s="103"/>
      <c r="M517" s="103"/>
    </row>
    <row r="518" spans="1:13" s="81" customFormat="1" x14ac:dyDescent="0.25">
      <c r="A518" s="79"/>
      <c r="B518" s="79"/>
      <c r="C518" s="79"/>
      <c r="D518" s="94"/>
      <c r="E518" s="79"/>
      <c r="F518" s="79"/>
      <c r="G518" s="80"/>
      <c r="H518" s="79"/>
      <c r="I518" s="80"/>
      <c r="J518" s="103"/>
      <c r="K518" s="103"/>
      <c r="L518" s="103"/>
      <c r="M518" s="103"/>
    </row>
    <row r="519" spans="1:13" s="81" customFormat="1" x14ac:dyDescent="0.25">
      <c r="A519" s="79"/>
      <c r="B519" s="79"/>
      <c r="C519" s="79"/>
      <c r="D519" s="94"/>
      <c r="E519" s="79"/>
      <c r="F519" s="79"/>
      <c r="G519" s="80"/>
      <c r="H519" s="79"/>
      <c r="I519" s="80"/>
      <c r="J519" s="103"/>
      <c r="K519" s="103"/>
      <c r="L519" s="103"/>
      <c r="M519" s="103"/>
    </row>
    <row r="520" spans="1:13" s="81" customFormat="1" x14ac:dyDescent="0.25">
      <c r="A520" s="79"/>
      <c r="B520" s="79"/>
      <c r="C520" s="79"/>
      <c r="D520" s="94"/>
      <c r="E520" s="79"/>
      <c r="F520" s="79"/>
      <c r="G520" s="80"/>
      <c r="H520" s="79"/>
      <c r="I520" s="80"/>
      <c r="J520" s="103"/>
      <c r="K520" s="103"/>
      <c r="L520" s="103"/>
      <c r="M520" s="103"/>
    </row>
    <row r="521" spans="1:13" s="81" customFormat="1" x14ac:dyDescent="0.25">
      <c r="A521" s="79"/>
      <c r="B521" s="79"/>
      <c r="C521" s="79"/>
      <c r="D521" s="94"/>
      <c r="E521" s="79"/>
      <c r="F521" s="79"/>
      <c r="G521" s="80"/>
      <c r="H521" s="79"/>
      <c r="I521" s="80"/>
      <c r="J521" s="103"/>
      <c r="K521" s="103"/>
      <c r="L521" s="103"/>
      <c r="M521" s="103"/>
    </row>
    <row r="522" spans="1:13" s="81" customFormat="1" x14ac:dyDescent="0.25">
      <c r="A522" s="79"/>
      <c r="B522" s="79"/>
      <c r="C522" s="79"/>
      <c r="D522" s="94"/>
      <c r="E522" s="79"/>
      <c r="F522" s="79"/>
      <c r="G522" s="80"/>
      <c r="H522" s="79"/>
      <c r="I522" s="80"/>
      <c r="J522" s="103"/>
      <c r="K522" s="103"/>
      <c r="L522" s="103"/>
      <c r="M522" s="103"/>
    </row>
    <row r="523" spans="1:13" s="81" customFormat="1" x14ac:dyDescent="0.25">
      <c r="A523" s="79"/>
      <c r="B523" s="79"/>
      <c r="C523" s="79"/>
      <c r="D523" s="94"/>
      <c r="E523" s="79"/>
      <c r="F523" s="79"/>
      <c r="G523" s="80"/>
      <c r="H523" s="79"/>
      <c r="I523" s="80"/>
      <c r="J523" s="103"/>
      <c r="K523" s="103"/>
      <c r="L523" s="103"/>
      <c r="M523" s="103"/>
    </row>
    <row r="524" spans="1:13" s="81" customFormat="1" x14ac:dyDescent="0.25">
      <c r="A524" s="79"/>
      <c r="B524" s="79"/>
      <c r="C524" s="79"/>
      <c r="D524" s="94"/>
      <c r="E524" s="79"/>
      <c r="F524" s="79"/>
      <c r="G524" s="80"/>
      <c r="H524" s="79"/>
      <c r="I524" s="80"/>
      <c r="J524" s="103"/>
      <c r="K524" s="103"/>
      <c r="L524" s="103"/>
      <c r="M524" s="103"/>
    </row>
    <row r="525" spans="1:13" s="81" customFormat="1" x14ac:dyDescent="0.25">
      <c r="A525" s="79"/>
      <c r="B525" s="79"/>
      <c r="C525" s="79"/>
      <c r="D525" s="94"/>
      <c r="E525" s="79"/>
      <c r="F525" s="79"/>
      <c r="G525" s="80"/>
      <c r="H525" s="79"/>
      <c r="I525" s="80"/>
      <c r="J525" s="103"/>
      <c r="K525" s="103"/>
      <c r="L525" s="103"/>
      <c r="M525" s="103"/>
    </row>
    <row r="526" spans="1:13" s="81" customFormat="1" x14ac:dyDescent="0.25">
      <c r="A526" s="79"/>
      <c r="B526" s="79"/>
      <c r="C526" s="79"/>
      <c r="D526" s="94"/>
      <c r="E526" s="79"/>
      <c r="F526" s="79"/>
      <c r="G526" s="80"/>
      <c r="H526" s="79"/>
      <c r="I526" s="80"/>
      <c r="J526" s="103"/>
      <c r="K526" s="103"/>
      <c r="L526" s="103"/>
      <c r="M526" s="103"/>
    </row>
    <row r="527" spans="1:13" s="81" customFormat="1" x14ac:dyDescent="0.25">
      <c r="A527" s="79"/>
      <c r="B527" s="79"/>
      <c r="C527" s="79"/>
      <c r="D527" s="94"/>
      <c r="E527" s="79"/>
      <c r="F527" s="79"/>
      <c r="G527" s="80"/>
      <c r="H527" s="79"/>
      <c r="I527" s="80"/>
      <c r="J527" s="103"/>
      <c r="K527" s="103"/>
      <c r="L527" s="103"/>
      <c r="M527" s="103"/>
    </row>
    <row r="528" spans="1:13" s="81" customFormat="1" x14ac:dyDescent="0.25">
      <c r="A528" s="79"/>
      <c r="B528" s="79"/>
      <c r="C528" s="79"/>
      <c r="D528" s="94"/>
      <c r="E528" s="79"/>
      <c r="F528" s="79"/>
      <c r="G528" s="80"/>
      <c r="H528" s="79"/>
      <c r="I528" s="80"/>
      <c r="J528" s="103"/>
      <c r="K528" s="103"/>
      <c r="L528" s="103"/>
      <c r="M528" s="103"/>
    </row>
    <row r="529" spans="1:13" s="81" customFormat="1" x14ac:dyDescent="0.25">
      <c r="A529" s="79"/>
      <c r="B529" s="79"/>
      <c r="C529" s="79"/>
      <c r="D529" s="94"/>
      <c r="E529" s="79"/>
      <c r="F529" s="79"/>
      <c r="G529" s="80"/>
      <c r="H529" s="79"/>
      <c r="I529" s="80"/>
      <c r="J529" s="103"/>
      <c r="K529" s="103"/>
      <c r="L529" s="103"/>
      <c r="M529" s="103"/>
    </row>
    <row r="530" spans="1:13" s="81" customFormat="1" x14ac:dyDescent="0.25">
      <c r="A530" s="79"/>
      <c r="B530" s="79"/>
      <c r="C530" s="79"/>
      <c r="D530" s="94"/>
      <c r="E530" s="79"/>
      <c r="F530" s="79"/>
      <c r="G530" s="80"/>
      <c r="H530" s="79"/>
      <c r="I530" s="80"/>
      <c r="J530" s="103"/>
      <c r="K530" s="103"/>
      <c r="L530" s="103"/>
      <c r="M530" s="103"/>
    </row>
    <row r="531" spans="1:13" s="81" customFormat="1" x14ac:dyDescent="0.25">
      <c r="A531" s="79"/>
      <c r="B531" s="79"/>
      <c r="C531" s="79"/>
      <c r="D531" s="94"/>
      <c r="E531" s="79"/>
      <c r="F531" s="79"/>
      <c r="G531" s="80"/>
      <c r="H531" s="79"/>
      <c r="I531" s="80"/>
      <c r="J531" s="103"/>
      <c r="K531" s="103"/>
      <c r="L531" s="103"/>
      <c r="M531" s="103"/>
    </row>
    <row r="532" spans="1:13" s="81" customFormat="1" x14ac:dyDescent="0.25">
      <c r="A532" s="79"/>
      <c r="B532" s="79"/>
      <c r="C532" s="79"/>
      <c r="D532" s="94"/>
      <c r="E532" s="79"/>
      <c r="F532" s="79"/>
      <c r="G532" s="80"/>
      <c r="H532" s="79"/>
      <c r="I532" s="80"/>
      <c r="J532" s="103"/>
      <c r="K532" s="103"/>
      <c r="L532" s="103"/>
      <c r="M532" s="103"/>
    </row>
    <row r="533" spans="1:13" s="81" customFormat="1" x14ac:dyDescent="0.25">
      <c r="A533" s="79"/>
      <c r="B533" s="79"/>
      <c r="C533" s="79"/>
      <c r="D533" s="94"/>
      <c r="E533" s="79"/>
      <c r="F533" s="79"/>
      <c r="G533" s="80"/>
      <c r="H533" s="79"/>
      <c r="I533" s="80"/>
      <c r="J533" s="103"/>
      <c r="K533" s="103"/>
      <c r="L533" s="103"/>
      <c r="M533" s="103"/>
    </row>
    <row r="534" spans="1:13" s="81" customFormat="1" x14ac:dyDescent="0.25">
      <c r="A534" s="79"/>
      <c r="B534" s="79"/>
      <c r="C534" s="79"/>
      <c r="D534" s="94"/>
      <c r="E534" s="79"/>
      <c r="F534" s="79"/>
      <c r="G534" s="80"/>
      <c r="H534" s="79"/>
      <c r="I534" s="80"/>
      <c r="J534" s="103"/>
      <c r="K534" s="103"/>
      <c r="L534" s="103"/>
      <c r="M534" s="103"/>
    </row>
    <row r="535" spans="1:13" s="81" customFormat="1" x14ac:dyDescent="0.25">
      <c r="A535" s="79"/>
      <c r="B535" s="79"/>
      <c r="C535" s="79"/>
      <c r="D535" s="94"/>
      <c r="E535" s="79"/>
      <c r="F535" s="79"/>
      <c r="G535" s="80"/>
      <c r="H535" s="79"/>
      <c r="I535" s="80"/>
      <c r="J535" s="103"/>
      <c r="K535" s="103"/>
      <c r="L535" s="103"/>
      <c r="M535" s="103"/>
    </row>
    <row r="536" spans="1:13" s="81" customFormat="1" x14ac:dyDescent="0.25">
      <c r="A536" s="79"/>
      <c r="B536" s="79"/>
      <c r="C536" s="79"/>
      <c r="D536" s="94"/>
      <c r="E536" s="79"/>
      <c r="F536" s="79"/>
      <c r="G536" s="80"/>
      <c r="H536" s="79"/>
      <c r="I536" s="80"/>
      <c r="J536" s="103"/>
      <c r="K536" s="103"/>
      <c r="L536" s="103"/>
      <c r="M536" s="103"/>
    </row>
    <row r="537" spans="1:13" s="81" customFormat="1" x14ac:dyDescent="0.25">
      <c r="A537" s="79"/>
      <c r="B537" s="79"/>
      <c r="C537" s="79"/>
      <c r="D537" s="94"/>
      <c r="E537" s="79"/>
      <c r="F537" s="79"/>
      <c r="G537" s="80"/>
      <c r="H537" s="79"/>
      <c r="I537" s="80"/>
      <c r="J537" s="103"/>
      <c r="K537" s="103"/>
      <c r="L537" s="103"/>
      <c r="M537" s="103"/>
    </row>
    <row r="538" spans="1:13" s="81" customFormat="1" x14ac:dyDescent="0.25">
      <c r="A538" s="79"/>
      <c r="B538" s="79"/>
      <c r="C538" s="79"/>
      <c r="D538" s="94"/>
      <c r="E538" s="79"/>
      <c r="F538" s="79"/>
      <c r="G538" s="80"/>
      <c r="H538" s="79"/>
      <c r="I538" s="80"/>
      <c r="J538" s="103"/>
      <c r="K538" s="103"/>
      <c r="L538" s="103"/>
      <c r="M538" s="103"/>
    </row>
    <row r="539" spans="1:13" s="81" customFormat="1" x14ac:dyDescent="0.25">
      <c r="A539" s="79"/>
      <c r="B539" s="79"/>
      <c r="C539" s="79"/>
      <c r="D539" s="94"/>
      <c r="E539" s="79"/>
      <c r="F539" s="79"/>
      <c r="G539" s="80"/>
      <c r="H539" s="79"/>
      <c r="I539" s="80"/>
      <c r="J539" s="103"/>
      <c r="K539" s="103"/>
      <c r="L539" s="103"/>
      <c r="M539" s="103"/>
    </row>
    <row r="540" spans="1:13" s="81" customFormat="1" x14ac:dyDescent="0.25">
      <c r="A540" s="79"/>
      <c r="B540" s="79"/>
      <c r="C540" s="79"/>
      <c r="D540" s="94"/>
      <c r="E540" s="79"/>
      <c r="F540" s="79"/>
      <c r="G540" s="80"/>
      <c r="H540" s="79"/>
      <c r="I540" s="80"/>
      <c r="J540" s="103"/>
      <c r="K540" s="103"/>
      <c r="L540" s="103"/>
      <c r="M540" s="103"/>
    </row>
    <row r="541" spans="1:13" s="81" customFormat="1" x14ac:dyDescent="0.25">
      <c r="A541" s="79"/>
      <c r="B541" s="79"/>
      <c r="C541" s="79"/>
      <c r="D541" s="94"/>
      <c r="E541" s="79"/>
      <c r="F541" s="79"/>
      <c r="G541" s="80"/>
      <c r="H541" s="79"/>
      <c r="I541" s="80"/>
      <c r="J541" s="103"/>
      <c r="K541" s="103"/>
      <c r="L541" s="103"/>
      <c r="M541" s="103"/>
    </row>
    <row r="542" spans="1:13" s="81" customFormat="1" x14ac:dyDescent="0.25">
      <c r="A542" s="79"/>
      <c r="B542" s="79"/>
      <c r="C542" s="79"/>
      <c r="D542" s="94"/>
      <c r="E542" s="79"/>
      <c r="F542" s="79"/>
      <c r="G542" s="80"/>
      <c r="H542" s="79"/>
      <c r="I542" s="80"/>
      <c r="J542" s="103"/>
      <c r="K542" s="103"/>
      <c r="L542" s="103"/>
      <c r="M542" s="103"/>
    </row>
    <row r="543" spans="1:13" s="81" customFormat="1" x14ac:dyDescent="0.25">
      <c r="A543" s="79"/>
      <c r="B543" s="79"/>
      <c r="C543" s="79"/>
      <c r="D543" s="94"/>
      <c r="E543" s="79"/>
      <c r="F543" s="79"/>
      <c r="G543" s="80"/>
      <c r="H543" s="79"/>
      <c r="I543" s="80"/>
      <c r="J543" s="103"/>
      <c r="K543" s="103"/>
      <c r="L543" s="103"/>
      <c r="M543" s="103"/>
    </row>
    <row r="544" spans="1:13" s="81" customFormat="1" x14ac:dyDescent="0.25">
      <c r="A544" s="79"/>
      <c r="B544" s="79"/>
      <c r="C544" s="79"/>
      <c r="D544" s="94"/>
      <c r="E544" s="79"/>
      <c r="F544" s="79"/>
      <c r="G544" s="80"/>
      <c r="H544" s="79"/>
      <c r="I544" s="80"/>
      <c r="J544" s="103"/>
      <c r="K544" s="103"/>
      <c r="L544" s="103"/>
      <c r="M544" s="103"/>
    </row>
    <row r="545" spans="1:13" s="81" customFormat="1" x14ac:dyDescent="0.25">
      <c r="A545" s="79"/>
      <c r="B545" s="79"/>
      <c r="C545" s="79"/>
      <c r="D545" s="94"/>
      <c r="E545" s="79"/>
      <c r="F545" s="79"/>
      <c r="G545" s="80"/>
      <c r="H545" s="79"/>
      <c r="I545" s="80"/>
      <c r="J545" s="103"/>
      <c r="K545" s="103"/>
      <c r="L545" s="103"/>
      <c r="M545" s="103"/>
    </row>
    <row r="546" spans="1:13" s="81" customFormat="1" x14ac:dyDescent="0.25">
      <c r="A546" s="79"/>
      <c r="B546" s="79"/>
      <c r="C546" s="79"/>
      <c r="D546" s="94"/>
      <c r="E546" s="79"/>
      <c r="F546" s="79"/>
      <c r="G546" s="80"/>
      <c r="H546" s="79"/>
      <c r="I546" s="80"/>
      <c r="J546" s="103"/>
      <c r="K546" s="103"/>
      <c r="L546" s="103"/>
      <c r="M546" s="103"/>
    </row>
    <row r="547" spans="1:13" s="81" customFormat="1" x14ac:dyDescent="0.25">
      <c r="A547" s="79"/>
      <c r="B547" s="79"/>
      <c r="C547" s="79"/>
      <c r="D547" s="94"/>
      <c r="E547" s="79"/>
      <c r="F547" s="79"/>
      <c r="G547" s="80"/>
      <c r="H547" s="79"/>
      <c r="I547" s="80"/>
      <c r="J547" s="103"/>
      <c r="K547" s="103"/>
      <c r="L547" s="103"/>
      <c r="M547" s="103"/>
    </row>
    <row r="548" spans="1:13" s="81" customFormat="1" x14ac:dyDescent="0.25">
      <c r="A548" s="79"/>
      <c r="B548" s="79"/>
      <c r="C548" s="79"/>
      <c r="D548" s="94"/>
      <c r="E548" s="79"/>
      <c r="F548" s="79"/>
      <c r="G548" s="80"/>
      <c r="H548" s="79"/>
      <c r="I548" s="80"/>
      <c r="J548" s="103"/>
      <c r="K548" s="103"/>
      <c r="L548" s="103"/>
      <c r="M548" s="103"/>
    </row>
    <row r="549" spans="1:13" s="81" customFormat="1" x14ac:dyDescent="0.25">
      <c r="A549" s="79"/>
      <c r="B549" s="79"/>
      <c r="C549" s="79"/>
      <c r="D549" s="94"/>
      <c r="E549" s="79"/>
      <c r="F549" s="79"/>
      <c r="G549" s="80"/>
      <c r="H549" s="79"/>
      <c r="I549" s="80"/>
      <c r="J549" s="103"/>
      <c r="K549" s="103"/>
      <c r="L549" s="103"/>
      <c r="M549" s="103"/>
    </row>
    <row r="550" spans="1:13" s="81" customFormat="1" x14ac:dyDescent="0.25">
      <c r="A550" s="79"/>
      <c r="B550" s="79"/>
      <c r="C550" s="79"/>
      <c r="D550" s="94"/>
      <c r="E550" s="79"/>
      <c r="F550" s="79"/>
      <c r="G550" s="80"/>
      <c r="H550" s="79"/>
      <c r="I550" s="80"/>
      <c r="J550" s="103"/>
      <c r="K550" s="103"/>
      <c r="L550" s="103"/>
      <c r="M550" s="103"/>
    </row>
    <row r="551" spans="1:13" s="81" customFormat="1" x14ac:dyDescent="0.25">
      <c r="A551" s="79"/>
      <c r="B551" s="79"/>
      <c r="C551" s="79"/>
      <c r="D551" s="94"/>
      <c r="E551" s="79"/>
      <c r="F551" s="79"/>
      <c r="G551" s="80"/>
      <c r="H551" s="79"/>
      <c r="I551" s="80"/>
      <c r="J551" s="103"/>
      <c r="K551" s="103"/>
      <c r="L551" s="103"/>
      <c r="M551" s="103"/>
    </row>
    <row r="552" spans="1:13" s="81" customFormat="1" x14ac:dyDescent="0.25">
      <c r="A552" s="79"/>
      <c r="B552" s="79"/>
      <c r="C552" s="79"/>
      <c r="D552" s="94"/>
      <c r="E552" s="79"/>
      <c r="F552" s="79"/>
      <c r="G552" s="80"/>
      <c r="H552" s="79"/>
      <c r="I552" s="80"/>
      <c r="J552" s="103"/>
      <c r="K552" s="103"/>
      <c r="L552" s="103"/>
      <c r="M552" s="103"/>
    </row>
    <row r="553" spans="1:13" s="81" customFormat="1" x14ac:dyDescent="0.25">
      <c r="A553" s="79"/>
      <c r="B553" s="79"/>
      <c r="C553" s="79"/>
      <c r="D553" s="94"/>
      <c r="E553" s="79"/>
      <c r="F553" s="79"/>
      <c r="G553" s="80"/>
      <c r="H553" s="79"/>
      <c r="I553" s="80"/>
      <c r="J553" s="103"/>
      <c r="K553" s="103"/>
      <c r="L553" s="103"/>
      <c r="M553" s="103"/>
    </row>
    <row r="554" spans="1:13" s="81" customFormat="1" x14ac:dyDescent="0.25">
      <c r="A554" s="79"/>
      <c r="B554" s="79"/>
      <c r="C554" s="79"/>
      <c r="D554" s="94"/>
      <c r="E554" s="79"/>
      <c r="F554" s="79"/>
      <c r="G554" s="80"/>
      <c r="H554" s="79"/>
      <c r="I554" s="80"/>
      <c r="J554" s="103"/>
      <c r="K554" s="103"/>
      <c r="L554" s="103"/>
      <c r="M554" s="103"/>
    </row>
    <row r="555" spans="1:13" s="81" customFormat="1" x14ac:dyDescent="0.25">
      <c r="A555" s="79"/>
      <c r="B555" s="79"/>
      <c r="C555" s="79"/>
      <c r="D555" s="94"/>
      <c r="E555" s="79"/>
      <c r="F555" s="79"/>
      <c r="G555" s="80"/>
      <c r="H555" s="79"/>
      <c r="I555" s="80"/>
      <c r="J555" s="103"/>
      <c r="K555" s="103"/>
      <c r="L555" s="103"/>
      <c r="M555" s="103"/>
    </row>
    <row r="556" spans="1:13" s="81" customFormat="1" x14ac:dyDescent="0.25">
      <c r="A556" s="79"/>
      <c r="B556" s="79"/>
      <c r="C556" s="79"/>
      <c r="D556" s="94"/>
      <c r="E556" s="79"/>
      <c r="F556" s="79"/>
      <c r="G556" s="80"/>
      <c r="H556" s="79"/>
      <c r="I556" s="80"/>
      <c r="J556" s="103"/>
      <c r="K556" s="103"/>
      <c r="L556" s="103"/>
      <c r="M556" s="103"/>
    </row>
    <row r="557" spans="1:13" s="81" customFormat="1" x14ac:dyDescent="0.25">
      <c r="A557" s="79"/>
      <c r="B557" s="79"/>
      <c r="C557" s="79"/>
      <c r="D557" s="94"/>
      <c r="E557" s="79"/>
      <c r="F557" s="79"/>
      <c r="G557" s="80"/>
      <c r="H557" s="79"/>
      <c r="I557" s="80"/>
      <c r="J557" s="103"/>
      <c r="K557" s="103"/>
      <c r="L557" s="103"/>
      <c r="M557" s="103"/>
    </row>
    <row r="558" spans="1:13" s="81" customFormat="1" x14ac:dyDescent="0.25">
      <c r="A558" s="79"/>
      <c r="B558" s="79"/>
      <c r="C558" s="79"/>
      <c r="D558" s="94"/>
      <c r="E558" s="79"/>
      <c r="F558" s="79"/>
      <c r="G558" s="80"/>
      <c r="H558" s="79"/>
      <c r="I558" s="80"/>
      <c r="J558" s="103"/>
      <c r="K558" s="103"/>
      <c r="L558" s="103"/>
      <c r="M558" s="103"/>
    </row>
    <row r="559" spans="1:13" s="81" customFormat="1" x14ac:dyDescent="0.25">
      <c r="A559" s="79"/>
      <c r="B559" s="79"/>
      <c r="C559" s="79"/>
      <c r="D559" s="94"/>
      <c r="E559" s="79"/>
      <c r="F559" s="79"/>
      <c r="G559" s="80"/>
      <c r="H559" s="79"/>
      <c r="I559" s="80"/>
      <c r="J559" s="103"/>
      <c r="K559" s="103"/>
      <c r="L559" s="103"/>
      <c r="M559" s="103"/>
    </row>
    <row r="560" spans="1:13" s="81" customFormat="1" x14ac:dyDescent="0.25">
      <c r="A560" s="79"/>
      <c r="B560" s="79"/>
      <c r="C560" s="79"/>
      <c r="D560" s="94"/>
      <c r="E560" s="79"/>
      <c r="F560" s="79"/>
      <c r="G560" s="80"/>
      <c r="H560" s="79"/>
      <c r="I560" s="80"/>
      <c r="J560" s="103"/>
      <c r="K560" s="103"/>
      <c r="L560" s="103"/>
      <c r="M560" s="103"/>
    </row>
    <row r="561" spans="1:13" s="81" customFormat="1" x14ac:dyDescent="0.25">
      <c r="A561" s="79"/>
      <c r="B561" s="79"/>
      <c r="C561" s="79"/>
      <c r="D561" s="94"/>
      <c r="E561" s="79"/>
      <c r="F561" s="79"/>
      <c r="G561" s="80"/>
      <c r="H561" s="79"/>
      <c r="I561" s="80"/>
      <c r="J561" s="103"/>
      <c r="K561" s="103"/>
      <c r="L561" s="103"/>
      <c r="M561" s="103"/>
    </row>
    <row r="562" spans="1:13" s="81" customFormat="1" x14ac:dyDescent="0.25">
      <c r="A562" s="79"/>
      <c r="B562" s="79"/>
      <c r="C562" s="79"/>
      <c r="D562" s="94"/>
      <c r="E562" s="79"/>
      <c r="F562" s="79"/>
      <c r="G562" s="80"/>
      <c r="H562" s="79"/>
      <c r="I562" s="80"/>
      <c r="J562" s="103"/>
      <c r="K562" s="103"/>
      <c r="L562" s="103"/>
      <c r="M562" s="103"/>
    </row>
    <row r="563" spans="1:13" s="81" customFormat="1" x14ac:dyDescent="0.25">
      <c r="A563" s="79"/>
      <c r="B563" s="79"/>
      <c r="C563" s="79"/>
      <c r="D563" s="94"/>
      <c r="E563" s="79"/>
      <c r="F563" s="79"/>
      <c r="G563" s="80"/>
      <c r="H563" s="79"/>
      <c r="I563" s="80"/>
      <c r="J563" s="103"/>
      <c r="K563" s="103"/>
      <c r="L563" s="103"/>
      <c r="M563" s="103"/>
    </row>
    <row r="564" spans="1:13" s="81" customFormat="1" x14ac:dyDescent="0.25">
      <c r="A564" s="79"/>
      <c r="B564" s="79"/>
      <c r="C564" s="79"/>
      <c r="D564" s="94"/>
      <c r="E564" s="79"/>
      <c r="F564" s="79"/>
      <c r="G564" s="80"/>
      <c r="H564" s="79"/>
      <c r="I564" s="80"/>
      <c r="J564" s="103"/>
      <c r="K564" s="103"/>
      <c r="L564" s="103"/>
      <c r="M564" s="103"/>
    </row>
    <row r="565" spans="1:13" s="81" customFormat="1" x14ac:dyDescent="0.25">
      <c r="A565" s="79"/>
      <c r="B565" s="79"/>
      <c r="C565" s="79"/>
      <c r="D565" s="94"/>
      <c r="E565" s="79"/>
      <c r="F565" s="79"/>
      <c r="G565" s="80"/>
      <c r="H565" s="79"/>
      <c r="I565" s="80"/>
      <c r="J565" s="103"/>
      <c r="K565" s="103"/>
      <c r="L565" s="103"/>
      <c r="M565" s="103"/>
    </row>
    <row r="566" spans="1:13" s="81" customFormat="1" x14ac:dyDescent="0.25">
      <c r="A566" s="79"/>
      <c r="B566" s="79"/>
      <c r="C566" s="79"/>
      <c r="D566" s="94"/>
      <c r="E566" s="79"/>
      <c r="F566" s="79"/>
      <c r="G566" s="80"/>
      <c r="H566" s="79"/>
      <c r="I566" s="80"/>
      <c r="J566" s="103"/>
      <c r="K566" s="103"/>
      <c r="L566" s="103"/>
      <c r="M566" s="103"/>
    </row>
    <row r="567" spans="1:13" s="81" customFormat="1" x14ac:dyDescent="0.25">
      <c r="A567" s="79"/>
      <c r="B567" s="79"/>
      <c r="C567" s="79"/>
      <c r="D567" s="94"/>
      <c r="E567" s="79"/>
      <c r="F567" s="79"/>
      <c r="G567" s="80"/>
      <c r="H567" s="79"/>
      <c r="I567" s="80"/>
      <c r="J567" s="103"/>
      <c r="K567" s="103"/>
      <c r="L567" s="103"/>
      <c r="M567" s="103"/>
    </row>
    <row r="568" spans="1:13" s="81" customFormat="1" x14ac:dyDescent="0.25">
      <c r="A568" s="79"/>
      <c r="B568" s="79"/>
      <c r="C568" s="79"/>
      <c r="D568" s="94"/>
      <c r="E568" s="79"/>
      <c r="F568" s="79"/>
      <c r="G568" s="80"/>
      <c r="H568" s="79"/>
      <c r="I568" s="80"/>
      <c r="J568" s="103"/>
      <c r="K568" s="103"/>
      <c r="L568" s="103"/>
      <c r="M568" s="103"/>
    </row>
    <row r="569" spans="1:13" s="81" customFormat="1" x14ac:dyDescent="0.25">
      <c r="A569" s="79"/>
      <c r="B569" s="79"/>
      <c r="C569" s="79"/>
      <c r="D569" s="94"/>
      <c r="E569" s="79"/>
      <c r="F569" s="79"/>
      <c r="G569" s="80"/>
      <c r="H569" s="79"/>
      <c r="I569" s="80"/>
      <c r="J569" s="103"/>
      <c r="K569" s="103"/>
      <c r="L569" s="103"/>
      <c r="M569" s="103"/>
    </row>
    <row r="570" spans="1:13" s="81" customFormat="1" x14ac:dyDescent="0.25">
      <c r="A570" s="79"/>
      <c r="B570" s="79"/>
      <c r="C570" s="79"/>
      <c r="D570" s="94"/>
      <c r="E570" s="79"/>
      <c r="F570" s="79"/>
      <c r="G570" s="80"/>
      <c r="H570" s="79"/>
      <c r="I570" s="80"/>
      <c r="J570" s="103"/>
      <c r="K570" s="103"/>
      <c r="L570" s="103"/>
      <c r="M570" s="103"/>
    </row>
    <row r="571" spans="1:13" s="81" customFormat="1" x14ac:dyDescent="0.25">
      <c r="A571" s="79"/>
      <c r="B571" s="79"/>
      <c r="C571" s="79"/>
      <c r="D571" s="94"/>
      <c r="E571" s="79"/>
      <c r="F571" s="79"/>
      <c r="G571" s="80"/>
      <c r="H571" s="79"/>
      <c r="I571" s="80"/>
      <c r="J571" s="103"/>
      <c r="K571" s="103"/>
      <c r="L571" s="103"/>
      <c r="M571" s="103"/>
    </row>
    <row r="572" spans="1:13" s="81" customFormat="1" x14ac:dyDescent="0.25">
      <c r="A572" s="79"/>
      <c r="B572" s="79"/>
      <c r="C572" s="79"/>
      <c r="D572" s="94"/>
      <c r="E572" s="79"/>
      <c r="F572" s="79"/>
      <c r="G572" s="80"/>
      <c r="H572" s="79"/>
      <c r="I572" s="80"/>
      <c r="J572" s="103"/>
      <c r="K572" s="103"/>
      <c r="L572" s="103"/>
      <c r="M572" s="103"/>
    </row>
    <row r="573" spans="1:13" s="81" customFormat="1" x14ac:dyDescent="0.25">
      <c r="A573" s="79"/>
      <c r="B573" s="79"/>
      <c r="C573" s="79"/>
      <c r="D573" s="94"/>
      <c r="E573" s="79"/>
      <c r="F573" s="79"/>
      <c r="G573" s="80"/>
      <c r="H573" s="79"/>
      <c r="I573" s="80"/>
      <c r="J573" s="103"/>
      <c r="K573" s="103"/>
      <c r="L573" s="103"/>
      <c r="M573" s="103"/>
    </row>
    <row r="574" spans="1:13" s="81" customFormat="1" x14ac:dyDescent="0.25">
      <c r="A574" s="79"/>
      <c r="B574" s="79"/>
      <c r="C574" s="79"/>
      <c r="D574" s="94"/>
      <c r="E574" s="79"/>
      <c r="F574" s="79"/>
      <c r="G574" s="80"/>
      <c r="H574" s="79"/>
      <c r="I574" s="80"/>
      <c r="J574" s="103"/>
      <c r="K574" s="103"/>
      <c r="L574" s="103"/>
      <c r="M574" s="103"/>
    </row>
    <row r="575" spans="1:13" s="81" customFormat="1" x14ac:dyDescent="0.25">
      <c r="A575" s="79"/>
      <c r="B575" s="79"/>
      <c r="C575" s="79"/>
      <c r="D575" s="94"/>
      <c r="E575" s="79"/>
      <c r="F575" s="79"/>
      <c r="G575" s="80"/>
      <c r="H575" s="79"/>
      <c r="I575" s="80"/>
      <c r="J575" s="103"/>
      <c r="K575" s="103"/>
      <c r="L575" s="103"/>
      <c r="M575" s="103"/>
    </row>
    <row r="576" spans="1:13" s="81" customFormat="1" x14ac:dyDescent="0.25">
      <c r="A576" s="79"/>
      <c r="B576" s="79"/>
      <c r="C576" s="79"/>
      <c r="D576" s="94"/>
      <c r="E576" s="79"/>
      <c r="F576" s="79"/>
      <c r="G576" s="80"/>
      <c r="H576" s="79"/>
      <c r="I576" s="80"/>
      <c r="J576" s="103"/>
      <c r="K576" s="103"/>
      <c r="L576" s="103"/>
      <c r="M576" s="103"/>
    </row>
    <row r="577" spans="1:13" s="81" customFormat="1" x14ac:dyDescent="0.25">
      <c r="A577" s="79"/>
      <c r="B577" s="79"/>
      <c r="C577" s="79"/>
      <c r="D577" s="94"/>
      <c r="E577" s="79"/>
      <c r="F577" s="79"/>
      <c r="G577" s="80"/>
      <c r="H577" s="79"/>
      <c r="I577" s="80"/>
      <c r="J577" s="103"/>
      <c r="K577" s="103"/>
      <c r="L577" s="103"/>
      <c r="M577" s="103"/>
    </row>
    <row r="578" spans="1:13" s="81" customFormat="1" x14ac:dyDescent="0.25">
      <c r="A578" s="79"/>
      <c r="B578" s="79"/>
      <c r="C578" s="79"/>
      <c r="D578" s="94"/>
      <c r="E578" s="79"/>
      <c r="F578" s="79"/>
      <c r="G578" s="80"/>
      <c r="H578" s="79"/>
      <c r="I578" s="80"/>
      <c r="J578" s="103"/>
      <c r="K578" s="103"/>
      <c r="L578" s="103"/>
      <c r="M578" s="103"/>
    </row>
    <row r="579" spans="1:13" s="81" customFormat="1" x14ac:dyDescent="0.25">
      <c r="A579" s="79"/>
      <c r="B579" s="79"/>
      <c r="C579" s="79"/>
      <c r="D579" s="94"/>
      <c r="E579" s="79"/>
      <c r="F579" s="79"/>
      <c r="G579" s="80"/>
      <c r="H579" s="79"/>
      <c r="I579" s="80"/>
      <c r="J579" s="103"/>
      <c r="K579" s="103"/>
      <c r="L579" s="103"/>
      <c r="M579" s="103"/>
    </row>
    <row r="580" spans="1:13" s="81" customFormat="1" x14ac:dyDescent="0.25">
      <c r="A580" s="79"/>
      <c r="B580" s="79"/>
      <c r="C580" s="79"/>
      <c r="D580" s="94"/>
      <c r="E580" s="79"/>
      <c r="F580" s="79"/>
      <c r="G580" s="80"/>
      <c r="H580" s="79"/>
      <c r="I580" s="80"/>
      <c r="J580" s="103"/>
      <c r="K580" s="103"/>
      <c r="L580" s="103"/>
      <c r="M580" s="103"/>
    </row>
    <row r="581" spans="1:13" s="81" customFormat="1" x14ac:dyDescent="0.25">
      <c r="A581" s="79"/>
      <c r="B581" s="79"/>
      <c r="C581" s="79"/>
      <c r="D581" s="94"/>
      <c r="E581" s="79"/>
      <c r="F581" s="79"/>
      <c r="G581" s="80"/>
      <c r="H581" s="79"/>
      <c r="I581" s="80"/>
      <c r="J581" s="103"/>
      <c r="K581" s="103"/>
      <c r="L581" s="103"/>
      <c r="M581" s="103"/>
    </row>
    <row r="582" spans="1:13" s="81" customFormat="1" x14ac:dyDescent="0.25">
      <c r="A582" s="79"/>
      <c r="B582" s="79"/>
      <c r="C582" s="79"/>
      <c r="D582" s="94"/>
      <c r="E582" s="79"/>
      <c r="F582" s="79"/>
      <c r="G582" s="80"/>
      <c r="H582" s="79"/>
      <c r="I582" s="80"/>
      <c r="J582" s="103"/>
      <c r="K582" s="103"/>
      <c r="L582" s="103"/>
      <c r="M582" s="103"/>
    </row>
    <row r="583" spans="1:13" s="81" customFormat="1" x14ac:dyDescent="0.25">
      <c r="A583" s="79"/>
      <c r="B583" s="79"/>
      <c r="C583" s="79"/>
      <c r="D583" s="94"/>
      <c r="E583" s="79"/>
      <c r="F583" s="79"/>
      <c r="G583" s="80"/>
      <c r="H583" s="79"/>
      <c r="I583" s="80"/>
      <c r="J583" s="103"/>
      <c r="K583" s="103"/>
      <c r="L583" s="103"/>
      <c r="M583" s="103"/>
    </row>
    <row r="584" spans="1:13" s="81" customFormat="1" x14ac:dyDescent="0.25">
      <c r="A584" s="79"/>
      <c r="B584" s="79"/>
      <c r="C584" s="79"/>
      <c r="D584" s="94"/>
      <c r="E584" s="79"/>
      <c r="F584" s="79"/>
      <c r="G584" s="80"/>
      <c r="H584" s="79"/>
      <c r="I584" s="80"/>
      <c r="J584" s="103"/>
      <c r="K584" s="103"/>
      <c r="L584" s="103"/>
      <c r="M584" s="103"/>
    </row>
    <row r="585" spans="1:13" s="81" customFormat="1" x14ac:dyDescent="0.25">
      <c r="A585" s="79"/>
      <c r="B585" s="79"/>
      <c r="C585" s="79"/>
      <c r="D585" s="94"/>
      <c r="E585" s="79"/>
      <c r="F585" s="79"/>
      <c r="G585" s="80"/>
      <c r="H585" s="79"/>
      <c r="I585" s="80"/>
      <c r="J585" s="103"/>
      <c r="K585" s="103"/>
      <c r="L585" s="103"/>
      <c r="M585" s="103"/>
    </row>
    <row r="586" spans="1:13" s="81" customFormat="1" x14ac:dyDescent="0.25">
      <c r="A586" s="79"/>
      <c r="B586" s="79"/>
      <c r="C586" s="79"/>
      <c r="D586" s="94"/>
      <c r="E586" s="79"/>
      <c r="F586" s="79"/>
      <c r="G586" s="80"/>
      <c r="H586" s="79"/>
      <c r="I586" s="80"/>
      <c r="J586" s="103"/>
      <c r="K586" s="103"/>
      <c r="L586" s="103"/>
      <c r="M586" s="103"/>
    </row>
    <row r="587" spans="1:13" s="81" customFormat="1" x14ac:dyDescent="0.25">
      <c r="A587" s="79"/>
      <c r="B587" s="79"/>
      <c r="C587" s="79"/>
      <c r="D587" s="94"/>
      <c r="E587" s="79"/>
      <c r="F587" s="79"/>
      <c r="G587" s="80"/>
      <c r="H587" s="79"/>
      <c r="I587" s="80"/>
      <c r="J587" s="103"/>
      <c r="K587" s="103"/>
      <c r="L587" s="103"/>
      <c r="M587" s="103"/>
    </row>
    <row r="588" spans="1:13" s="81" customFormat="1" x14ac:dyDescent="0.25">
      <c r="A588" s="79"/>
      <c r="B588" s="79"/>
      <c r="C588" s="79"/>
      <c r="D588" s="94"/>
      <c r="E588" s="79"/>
      <c r="F588" s="79"/>
      <c r="G588" s="80"/>
      <c r="H588" s="79"/>
      <c r="I588" s="80"/>
      <c r="J588" s="103"/>
      <c r="K588" s="103"/>
      <c r="L588" s="103"/>
      <c r="M588" s="103"/>
    </row>
    <row r="589" spans="1:13" s="81" customFormat="1" x14ac:dyDescent="0.25">
      <c r="A589" s="79"/>
      <c r="B589" s="79"/>
      <c r="C589" s="79"/>
      <c r="D589" s="94"/>
      <c r="E589" s="79"/>
      <c r="F589" s="79"/>
      <c r="G589" s="80"/>
      <c r="H589" s="79"/>
      <c r="I589" s="80"/>
      <c r="J589" s="103"/>
      <c r="K589" s="103"/>
      <c r="L589" s="103"/>
      <c r="M589" s="103"/>
    </row>
    <row r="590" spans="1:13" s="81" customFormat="1" x14ac:dyDescent="0.25">
      <c r="A590" s="79"/>
      <c r="B590" s="79"/>
      <c r="C590" s="79"/>
      <c r="D590" s="94"/>
      <c r="E590" s="79"/>
      <c r="F590" s="79"/>
      <c r="G590" s="80"/>
      <c r="H590" s="79"/>
      <c r="I590" s="80"/>
      <c r="J590" s="103"/>
      <c r="K590" s="103"/>
      <c r="L590" s="103"/>
      <c r="M590" s="103"/>
    </row>
    <row r="591" spans="1:13" s="81" customFormat="1" x14ac:dyDescent="0.25">
      <c r="A591" s="79"/>
      <c r="B591" s="79"/>
      <c r="C591" s="79"/>
      <c r="D591" s="94"/>
      <c r="E591" s="79"/>
      <c r="F591" s="79"/>
      <c r="G591" s="80"/>
      <c r="H591" s="79"/>
      <c r="I591" s="80"/>
      <c r="J591" s="103"/>
      <c r="K591" s="103"/>
      <c r="L591" s="103"/>
      <c r="M591" s="103"/>
    </row>
    <row r="592" spans="1:13" s="81" customFormat="1" x14ac:dyDescent="0.25">
      <c r="A592" s="79"/>
      <c r="B592" s="79"/>
      <c r="C592" s="79"/>
      <c r="D592" s="94"/>
      <c r="E592" s="79"/>
      <c r="F592" s="79"/>
      <c r="G592" s="80"/>
      <c r="H592" s="79"/>
      <c r="I592" s="80"/>
      <c r="J592" s="103"/>
      <c r="K592" s="103"/>
      <c r="L592" s="103"/>
      <c r="M592" s="103"/>
    </row>
    <row r="593" spans="1:13" s="81" customFormat="1" x14ac:dyDescent="0.25">
      <c r="A593" s="79"/>
      <c r="B593" s="79"/>
      <c r="C593" s="79"/>
      <c r="D593" s="94"/>
      <c r="E593" s="79"/>
      <c r="F593" s="79"/>
      <c r="G593" s="80"/>
      <c r="H593" s="79"/>
      <c r="I593" s="80"/>
      <c r="J593" s="103"/>
      <c r="K593" s="103"/>
      <c r="L593" s="103"/>
      <c r="M593" s="103"/>
    </row>
    <row r="594" spans="1:13" s="81" customFormat="1" x14ac:dyDescent="0.25">
      <c r="A594" s="79"/>
      <c r="B594" s="79"/>
      <c r="C594" s="79"/>
      <c r="D594" s="94"/>
      <c r="E594" s="79"/>
      <c r="F594" s="79"/>
      <c r="G594" s="80"/>
      <c r="H594" s="79"/>
      <c r="I594" s="80"/>
      <c r="J594" s="103"/>
      <c r="K594" s="103"/>
      <c r="L594" s="103"/>
      <c r="M594" s="103"/>
    </row>
    <row r="595" spans="1:13" s="81" customFormat="1" x14ac:dyDescent="0.25">
      <c r="A595" s="79"/>
      <c r="B595" s="79"/>
      <c r="C595" s="79"/>
      <c r="D595" s="94"/>
      <c r="E595" s="79"/>
      <c r="F595" s="79"/>
      <c r="G595" s="80"/>
      <c r="H595" s="79"/>
      <c r="I595" s="80"/>
      <c r="J595" s="103"/>
      <c r="K595" s="103"/>
      <c r="L595" s="103"/>
      <c r="M595" s="103"/>
    </row>
    <row r="596" spans="1:13" s="81" customFormat="1" x14ac:dyDescent="0.25">
      <c r="A596" s="79"/>
      <c r="B596" s="79"/>
      <c r="C596" s="79"/>
      <c r="D596" s="94"/>
      <c r="E596" s="79"/>
      <c r="F596" s="79"/>
      <c r="G596" s="80"/>
      <c r="H596" s="79"/>
      <c r="I596" s="80"/>
      <c r="J596" s="103"/>
      <c r="K596" s="103"/>
      <c r="L596" s="103"/>
      <c r="M596" s="103"/>
    </row>
    <row r="597" spans="1:13" s="81" customFormat="1" x14ac:dyDescent="0.25">
      <c r="A597" s="79"/>
      <c r="B597" s="79"/>
      <c r="C597" s="79"/>
      <c r="D597" s="94"/>
      <c r="E597" s="79"/>
      <c r="F597" s="79"/>
      <c r="G597" s="80"/>
      <c r="H597" s="79"/>
      <c r="I597" s="80"/>
      <c r="J597" s="103"/>
      <c r="K597" s="103"/>
      <c r="L597" s="103"/>
      <c r="M597" s="103"/>
    </row>
    <row r="598" spans="1:13" s="81" customFormat="1" x14ac:dyDescent="0.25">
      <c r="A598" s="79"/>
      <c r="B598" s="79"/>
      <c r="C598" s="79"/>
      <c r="D598" s="94"/>
      <c r="E598" s="79"/>
      <c r="F598" s="79"/>
      <c r="G598" s="80"/>
      <c r="H598" s="79"/>
      <c r="I598" s="80"/>
      <c r="J598" s="103"/>
      <c r="K598" s="103"/>
      <c r="L598" s="103"/>
      <c r="M598" s="103"/>
    </row>
    <row r="599" spans="1:13" s="81" customFormat="1" x14ac:dyDescent="0.25">
      <c r="A599" s="79"/>
      <c r="B599" s="79"/>
      <c r="C599" s="79"/>
      <c r="D599" s="94"/>
      <c r="E599" s="79"/>
      <c r="F599" s="79"/>
      <c r="G599" s="80"/>
      <c r="H599" s="79"/>
      <c r="I599" s="80"/>
      <c r="J599" s="103"/>
      <c r="K599" s="103"/>
      <c r="L599" s="103"/>
      <c r="M599" s="103"/>
    </row>
    <row r="600" spans="1:13" s="81" customFormat="1" x14ac:dyDescent="0.25">
      <c r="A600" s="79"/>
      <c r="B600" s="79"/>
      <c r="C600" s="79"/>
      <c r="D600" s="94"/>
      <c r="E600" s="79"/>
      <c r="F600" s="79"/>
      <c r="G600" s="80"/>
      <c r="H600" s="79"/>
      <c r="I600" s="80"/>
      <c r="J600" s="103"/>
      <c r="K600" s="103"/>
      <c r="L600" s="103"/>
      <c r="M600" s="103"/>
    </row>
    <row r="601" spans="1:13" s="81" customFormat="1" x14ac:dyDescent="0.25">
      <c r="A601" s="79"/>
      <c r="B601" s="79"/>
      <c r="C601" s="79"/>
      <c r="D601" s="94"/>
      <c r="E601" s="79"/>
      <c r="F601" s="79"/>
      <c r="G601" s="80"/>
      <c r="H601" s="79"/>
      <c r="I601" s="80"/>
      <c r="J601" s="103"/>
      <c r="K601" s="103"/>
      <c r="L601" s="103"/>
      <c r="M601" s="103"/>
    </row>
    <row r="602" spans="1:13" s="81" customFormat="1" x14ac:dyDescent="0.25">
      <c r="A602" s="79"/>
      <c r="B602" s="79"/>
      <c r="C602" s="79"/>
      <c r="D602" s="94"/>
      <c r="E602" s="79"/>
      <c r="F602" s="79"/>
      <c r="G602" s="80"/>
      <c r="H602" s="79"/>
      <c r="I602" s="80"/>
      <c r="J602" s="103"/>
      <c r="K602" s="103"/>
      <c r="L602" s="103"/>
      <c r="M602" s="103"/>
    </row>
    <row r="603" spans="1:13" s="81" customFormat="1" x14ac:dyDescent="0.25">
      <c r="A603" s="79"/>
      <c r="B603" s="79"/>
      <c r="C603" s="79"/>
      <c r="D603" s="94"/>
      <c r="E603" s="79"/>
      <c r="F603" s="79"/>
      <c r="G603" s="80"/>
      <c r="H603" s="79"/>
      <c r="I603" s="80"/>
      <c r="J603" s="103"/>
      <c r="K603" s="103"/>
      <c r="L603" s="103"/>
      <c r="M603" s="103"/>
    </row>
    <row r="604" spans="1:13" s="81" customFormat="1" x14ac:dyDescent="0.25">
      <c r="A604" s="79"/>
      <c r="B604" s="79"/>
      <c r="C604" s="79"/>
      <c r="D604" s="94"/>
      <c r="E604" s="79"/>
      <c r="F604" s="79"/>
      <c r="G604" s="80"/>
      <c r="H604" s="79"/>
      <c r="I604" s="80"/>
      <c r="J604" s="103"/>
      <c r="K604" s="103"/>
      <c r="L604" s="103"/>
      <c r="M604" s="103"/>
    </row>
    <row r="605" spans="1:13" s="81" customFormat="1" x14ac:dyDescent="0.25">
      <c r="A605" s="79"/>
      <c r="B605" s="79"/>
      <c r="C605" s="79"/>
      <c r="D605" s="94"/>
      <c r="E605" s="79"/>
      <c r="F605" s="79"/>
      <c r="G605" s="80"/>
      <c r="H605" s="79"/>
      <c r="I605" s="80"/>
      <c r="J605" s="103"/>
      <c r="K605" s="103"/>
      <c r="L605" s="103"/>
      <c r="M605" s="103"/>
    </row>
    <row r="606" spans="1:13" s="81" customFormat="1" x14ac:dyDescent="0.25">
      <c r="A606" s="79"/>
      <c r="B606" s="79"/>
      <c r="C606" s="79"/>
      <c r="D606" s="94"/>
      <c r="E606" s="79"/>
      <c r="F606" s="79"/>
      <c r="G606" s="80"/>
      <c r="H606" s="79"/>
      <c r="I606" s="80"/>
      <c r="J606" s="103"/>
      <c r="K606" s="103"/>
      <c r="L606" s="103"/>
      <c r="M606" s="103"/>
    </row>
    <row r="607" spans="1:13" s="81" customFormat="1" x14ac:dyDescent="0.25">
      <c r="A607" s="79"/>
      <c r="B607" s="79"/>
      <c r="C607" s="79"/>
      <c r="D607" s="94"/>
      <c r="E607" s="79"/>
      <c r="F607" s="79"/>
      <c r="G607" s="80"/>
      <c r="H607" s="79"/>
      <c r="I607" s="80"/>
      <c r="J607" s="103"/>
      <c r="K607" s="103"/>
      <c r="L607" s="103"/>
      <c r="M607" s="103"/>
    </row>
    <row r="608" spans="1:13" s="81" customFormat="1" x14ac:dyDescent="0.25">
      <c r="A608" s="79"/>
      <c r="B608" s="79"/>
      <c r="C608" s="79"/>
      <c r="D608" s="94"/>
      <c r="E608" s="79"/>
      <c r="F608" s="79"/>
      <c r="G608" s="80"/>
      <c r="H608" s="79"/>
      <c r="I608" s="80"/>
      <c r="J608" s="103"/>
      <c r="K608" s="103"/>
      <c r="L608" s="103"/>
      <c r="M608" s="103"/>
    </row>
    <row r="609" spans="1:13" s="81" customFormat="1" x14ac:dyDescent="0.25">
      <c r="A609" s="79"/>
      <c r="B609" s="79"/>
      <c r="C609" s="79"/>
      <c r="D609" s="94"/>
      <c r="E609" s="79"/>
      <c r="F609" s="79"/>
      <c r="G609" s="80"/>
      <c r="H609" s="79"/>
      <c r="I609" s="80"/>
      <c r="J609" s="103"/>
      <c r="K609" s="103"/>
      <c r="L609" s="103"/>
      <c r="M609" s="103"/>
    </row>
    <row r="610" spans="1:13" s="81" customFormat="1" x14ac:dyDescent="0.25">
      <c r="A610" s="79"/>
      <c r="B610" s="79"/>
      <c r="C610" s="79"/>
      <c r="D610" s="94"/>
      <c r="E610" s="79"/>
      <c r="F610" s="79"/>
      <c r="G610" s="80"/>
      <c r="H610" s="79"/>
      <c r="I610" s="80"/>
      <c r="J610" s="103"/>
      <c r="K610" s="103"/>
      <c r="L610" s="103"/>
      <c r="M610" s="103"/>
    </row>
    <row r="611" spans="1:13" s="81" customFormat="1" x14ac:dyDescent="0.25">
      <c r="A611" s="79"/>
      <c r="B611" s="79"/>
      <c r="C611" s="79"/>
      <c r="D611" s="94"/>
      <c r="E611" s="79"/>
      <c r="F611" s="79"/>
      <c r="G611" s="80"/>
      <c r="H611" s="79"/>
      <c r="I611" s="80"/>
      <c r="J611" s="103"/>
      <c r="K611" s="103"/>
      <c r="L611" s="103"/>
      <c r="M611" s="103"/>
    </row>
    <row r="612" spans="1:13" s="81" customFormat="1" x14ac:dyDescent="0.25">
      <c r="A612" s="79"/>
      <c r="B612" s="79"/>
      <c r="C612" s="79"/>
      <c r="D612" s="94"/>
      <c r="E612" s="79"/>
      <c r="F612" s="79"/>
      <c r="G612" s="80"/>
      <c r="H612" s="79"/>
      <c r="I612" s="80"/>
      <c r="J612" s="103"/>
      <c r="K612" s="103"/>
      <c r="L612" s="103"/>
      <c r="M612" s="103"/>
    </row>
    <row r="613" spans="1:13" s="81" customFormat="1" x14ac:dyDescent="0.25">
      <c r="A613" s="79"/>
      <c r="B613" s="79"/>
      <c r="C613" s="79"/>
      <c r="D613" s="94"/>
      <c r="E613" s="79"/>
      <c r="F613" s="79"/>
      <c r="G613" s="80"/>
      <c r="H613" s="79"/>
      <c r="I613" s="80"/>
      <c r="J613" s="103"/>
      <c r="K613" s="103"/>
      <c r="L613" s="103"/>
      <c r="M613" s="103"/>
    </row>
    <row r="614" spans="1:13" s="81" customFormat="1" x14ac:dyDescent="0.25">
      <c r="A614" s="79"/>
      <c r="B614" s="79"/>
      <c r="C614" s="79"/>
      <c r="D614" s="94"/>
      <c r="E614" s="79"/>
      <c r="F614" s="79"/>
      <c r="G614" s="80"/>
      <c r="H614" s="79"/>
      <c r="I614" s="80"/>
      <c r="J614" s="103"/>
      <c r="K614" s="103"/>
      <c r="L614" s="103"/>
      <c r="M614" s="103"/>
    </row>
    <row r="615" spans="1:13" s="81" customFormat="1" x14ac:dyDescent="0.25">
      <c r="A615" s="79"/>
      <c r="B615" s="79"/>
      <c r="C615" s="79"/>
      <c r="D615" s="94"/>
      <c r="E615" s="79"/>
      <c r="F615" s="79"/>
      <c r="G615" s="80"/>
      <c r="H615" s="79"/>
      <c r="I615" s="80"/>
      <c r="J615" s="103"/>
      <c r="K615" s="103"/>
      <c r="L615" s="103"/>
      <c r="M615" s="103"/>
    </row>
    <row r="616" spans="1:13" s="81" customFormat="1" x14ac:dyDescent="0.25">
      <c r="A616" s="79"/>
      <c r="B616" s="79"/>
      <c r="C616" s="79"/>
      <c r="D616" s="94"/>
      <c r="E616" s="79"/>
      <c r="F616" s="79"/>
      <c r="G616" s="80"/>
      <c r="H616" s="79"/>
      <c r="I616" s="80"/>
      <c r="J616" s="103"/>
      <c r="K616" s="103"/>
      <c r="L616" s="103"/>
      <c r="M616" s="103"/>
    </row>
    <row r="617" spans="1:13" s="81" customFormat="1" x14ac:dyDescent="0.25">
      <c r="A617" s="79"/>
      <c r="B617" s="79"/>
      <c r="C617" s="79"/>
      <c r="D617" s="94"/>
      <c r="E617" s="79"/>
      <c r="F617" s="79"/>
      <c r="G617" s="80"/>
      <c r="H617" s="79"/>
      <c r="I617" s="80"/>
      <c r="J617" s="103"/>
      <c r="K617" s="103"/>
      <c r="L617" s="103"/>
      <c r="M617" s="103"/>
    </row>
    <row r="618" spans="1:13" s="81" customFormat="1" x14ac:dyDescent="0.25">
      <c r="A618" s="79"/>
      <c r="B618" s="79"/>
      <c r="C618" s="79"/>
      <c r="D618" s="94"/>
      <c r="E618" s="79"/>
      <c r="F618" s="79"/>
      <c r="G618" s="80"/>
      <c r="H618" s="79"/>
      <c r="I618" s="80"/>
      <c r="J618" s="103"/>
      <c r="K618" s="103"/>
      <c r="L618" s="103"/>
      <c r="M618" s="103"/>
    </row>
    <row r="619" spans="1:13" s="81" customFormat="1" x14ac:dyDescent="0.25">
      <c r="A619" s="79"/>
      <c r="B619" s="79"/>
      <c r="C619" s="79"/>
      <c r="D619" s="94"/>
      <c r="E619" s="79"/>
      <c r="F619" s="79"/>
      <c r="G619" s="80"/>
      <c r="H619" s="79"/>
      <c r="I619" s="80"/>
      <c r="J619" s="103"/>
      <c r="K619" s="103"/>
      <c r="L619" s="103"/>
      <c r="M619" s="103"/>
    </row>
    <row r="620" spans="1:13" s="81" customFormat="1" x14ac:dyDescent="0.25">
      <c r="A620" s="79"/>
      <c r="B620" s="79"/>
      <c r="C620" s="79"/>
      <c r="D620" s="94"/>
      <c r="E620" s="79"/>
      <c r="F620" s="79"/>
      <c r="G620" s="80"/>
      <c r="H620" s="79"/>
      <c r="I620" s="80"/>
      <c r="J620" s="103"/>
      <c r="K620" s="103"/>
      <c r="L620" s="103"/>
      <c r="M620" s="103"/>
    </row>
    <row r="621" spans="1:13" s="81" customFormat="1" x14ac:dyDescent="0.25">
      <c r="A621" s="79"/>
      <c r="B621" s="79"/>
      <c r="C621" s="79"/>
      <c r="D621" s="94"/>
      <c r="E621" s="79"/>
      <c r="F621" s="79"/>
      <c r="G621" s="80"/>
      <c r="H621" s="79"/>
      <c r="I621" s="80"/>
      <c r="J621" s="103"/>
      <c r="K621" s="103"/>
      <c r="L621" s="103"/>
      <c r="M621" s="103"/>
    </row>
    <row r="622" spans="1:13" s="81" customFormat="1" x14ac:dyDescent="0.25">
      <c r="A622" s="79"/>
      <c r="B622" s="79"/>
      <c r="C622" s="79"/>
      <c r="D622" s="94"/>
      <c r="E622" s="79"/>
      <c r="F622" s="79"/>
      <c r="G622" s="80"/>
      <c r="H622" s="79"/>
      <c r="I622" s="80"/>
      <c r="J622" s="103"/>
      <c r="K622" s="103"/>
      <c r="L622" s="103"/>
      <c r="M622" s="103"/>
    </row>
    <row r="623" spans="1:13" s="81" customFormat="1" x14ac:dyDescent="0.25">
      <c r="A623" s="79"/>
      <c r="B623" s="79"/>
      <c r="C623" s="79"/>
      <c r="D623" s="94"/>
      <c r="E623" s="79"/>
      <c r="F623" s="79"/>
      <c r="G623" s="80"/>
      <c r="H623" s="79"/>
      <c r="I623" s="80"/>
      <c r="J623" s="103"/>
      <c r="K623" s="103"/>
      <c r="L623" s="103"/>
      <c r="M623" s="103"/>
    </row>
    <row r="624" spans="1:13" s="81" customFormat="1" x14ac:dyDescent="0.25">
      <c r="A624" s="79"/>
      <c r="B624" s="79"/>
      <c r="C624" s="79"/>
      <c r="D624" s="94"/>
      <c r="E624" s="79"/>
      <c r="F624" s="79"/>
      <c r="G624" s="80"/>
      <c r="H624" s="79"/>
      <c r="I624" s="80"/>
      <c r="J624" s="103"/>
      <c r="K624" s="103"/>
      <c r="L624" s="103"/>
      <c r="M624" s="103"/>
    </row>
    <row r="625" spans="1:13" s="81" customFormat="1" x14ac:dyDescent="0.25">
      <c r="A625" s="79"/>
      <c r="B625" s="79"/>
      <c r="C625" s="79"/>
      <c r="D625" s="94"/>
      <c r="E625" s="79"/>
      <c r="F625" s="79"/>
      <c r="G625" s="80"/>
      <c r="H625" s="79"/>
      <c r="I625" s="80"/>
      <c r="J625" s="103"/>
      <c r="K625" s="103"/>
      <c r="L625" s="103"/>
      <c r="M625" s="103"/>
    </row>
    <row r="626" spans="1:13" s="81" customFormat="1" x14ac:dyDescent="0.25">
      <c r="A626" s="79"/>
      <c r="B626" s="79"/>
      <c r="C626" s="79"/>
      <c r="D626" s="94"/>
      <c r="E626" s="79"/>
      <c r="F626" s="79"/>
      <c r="G626" s="80"/>
      <c r="H626" s="79"/>
      <c r="I626" s="80"/>
      <c r="J626" s="103"/>
      <c r="K626" s="103"/>
      <c r="L626" s="103"/>
      <c r="M626" s="103"/>
    </row>
    <row r="627" spans="1:13" s="81" customFormat="1" x14ac:dyDescent="0.25">
      <c r="A627" s="79"/>
      <c r="B627" s="79"/>
      <c r="C627" s="79"/>
      <c r="D627" s="94"/>
      <c r="E627" s="79"/>
      <c r="F627" s="79"/>
      <c r="G627" s="80"/>
      <c r="H627" s="79"/>
      <c r="I627" s="80"/>
      <c r="J627" s="103"/>
      <c r="K627" s="103"/>
      <c r="L627" s="103"/>
      <c r="M627" s="103"/>
    </row>
    <row r="628" spans="1:13" s="81" customFormat="1" x14ac:dyDescent="0.25">
      <c r="A628" s="79"/>
      <c r="B628" s="79"/>
      <c r="C628" s="79"/>
      <c r="D628" s="94"/>
      <c r="E628" s="79"/>
      <c r="F628" s="79"/>
      <c r="G628" s="80"/>
      <c r="H628" s="79"/>
      <c r="I628" s="80"/>
      <c r="J628" s="103"/>
      <c r="K628" s="103"/>
      <c r="L628" s="103"/>
      <c r="M628" s="103"/>
    </row>
    <row r="629" spans="1:13" s="81" customFormat="1" x14ac:dyDescent="0.25">
      <c r="A629" s="79"/>
      <c r="B629" s="79"/>
      <c r="C629" s="79"/>
      <c r="D629" s="94"/>
      <c r="E629" s="79"/>
      <c r="F629" s="79"/>
      <c r="G629" s="80"/>
      <c r="H629" s="79"/>
      <c r="I629" s="80"/>
      <c r="J629" s="103"/>
      <c r="K629" s="103"/>
      <c r="L629" s="103"/>
      <c r="M629" s="103"/>
    </row>
    <row r="630" spans="1:13" s="81" customFormat="1" x14ac:dyDescent="0.25">
      <c r="A630" s="79"/>
      <c r="B630" s="79"/>
      <c r="C630" s="79"/>
      <c r="D630" s="94"/>
      <c r="E630" s="79"/>
      <c r="F630" s="79"/>
      <c r="G630" s="80"/>
      <c r="H630" s="79"/>
      <c r="I630" s="80"/>
      <c r="J630" s="103"/>
      <c r="K630" s="103"/>
      <c r="L630" s="103"/>
      <c r="M630" s="103"/>
    </row>
    <row r="631" spans="1:13" s="81" customFormat="1" x14ac:dyDescent="0.25">
      <c r="A631" s="79"/>
      <c r="B631" s="79"/>
      <c r="C631" s="79"/>
      <c r="D631" s="94"/>
      <c r="E631" s="79"/>
      <c r="F631" s="79"/>
      <c r="G631" s="80"/>
      <c r="H631" s="79"/>
      <c r="I631" s="80"/>
      <c r="J631" s="103"/>
      <c r="K631" s="103"/>
      <c r="L631" s="103"/>
      <c r="M631" s="103"/>
    </row>
    <row r="632" spans="1:13" s="81" customFormat="1" x14ac:dyDescent="0.25">
      <c r="A632" s="79"/>
      <c r="B632" s="79"/>
      <c r="C632" s="79"/>
      <c r="D632" s="94"/>
      <c r="E632" s="79"/>
      <c r="F632" s="79"/>
      <c r="G632" s="80"/>
      <c r="H632" s="79"/>
      <c r="I632" s="80"/>
      <c r="J632" s="103"/>
      <c r="K632" s="103"/>
      <c r="L632" s="103"/>
      <c r="M632" s="103"/>
    </row>
    <row r="633" spans="1:13" s="81" customFormat="1" x14ac:dyDescent="0.25">
      <c r="A633" s="79"/>
      <c r="B633" s="79"/>
      <c r="C633" s="79"/>
      <c r="D633" s="94"/>
      <c r="E633" s="79"/>
      <c r="F633" s="79"/>
      <c r="G633" s="80"/>
      <c r="H633" s="79"/>
      <c r="I633" s="80"/>
      <c r="J633" s="103"/>
      <c r="K633" s="103"/>
      <c r="L633" s="103"/>
      <c r="M633" s="103"/>
    </row>
    <row r="634" spans="1:13" s="81" customFormat="1" x14ac:dyDescent="0.25">
      <c r="A634" s="79"/>
      <c r="B634" s="79"/>
      <c r="C634" s="79"/>
      <c r="D634" s="94"/>
      <c r="E634" s="79"/>
      <c r="F634" s="79"/>
      <c r="G634" s="80"/>
      <c r="H634" s="79"/>
      <c r="I634" s="80"/>
      <c r="J634" s="103"/>
      <c r="K634" s="103"/>
      <c r="L634" s="103"/>
      <c r="M634" s="103"/>
    </row>
    <row r="635" spans="1:13" s="81" customFormat="1" x14ac:dyDescent="0.25">
      <c r="A635" s="79"/>
      <c r="B635" s="79"/>
      <c r="C635" s="79"/>
      <c r="D635" s="94"/>
      <c r="E635" s="79"/>
      <c r="F635" s="79"/>
      <c r="G635" s="80"/>
      <c r="H635" s="79"/>
      <c r="I635" s="80"/>
      <c r="J635" s="103"/>
      <c r="K635" s="103"/>
      <c r="L635" s="103"/>
      <c r="M635" s="103"/>
    </row>
    <row r="636" spans="1:13" s="81" customFormat="1" x14ac:dyDescent="0.25">
      <c r="A636" s="79"/>
      <c r="B636" s="79"/>
      <c r="C636" s="79"/>
      <c r="D636" s="94"/>
      <c r="E636" s="79"/>
      <c r="F636" s="79"/>
      <c r="G636" s="80"/>
      <c r="H636" s="79"/>
      <c r="I636" s="80"/>
      <c r="J636" s="103"/>
      <c r="K636" s="103"/>
      <c r="L636" s="103"/>
      <c r="M636" s="103"/>
    </row>
    <row r="637" spans="1:13" s="81" customFormat="1" x14ac:dyDescent="0.25">
      <c r="A637" s="79"/>
      <c r="B637" s="79"/>
      <c r="C637" s="79"/>
      <c r="D637" s="94"/>
      <c r="E637" s="79"/>
      <c r="F637" s="79"/>
      <c r="G637" s="80"/>
      <c r="H637" s="79"/>
      <c r="I637" s="80"/>
      <c r="J637" s="103"/>
      <c r="K637" s="103"/>
      <c r="L637" s="103"/>
      <c r="M637" s="103"/>
    </row>
    <row r="638" spans="1:13" s="81" customFormat="1" x14ac:dyDescent="0.25">
      <c r="A638" s="79"/>
      <c r="B638" s="79"/>
      <c r="C638" s="79"/>
      <c r="D638" s="94"/>
      <c r="E638" s="79"/>
      <c r="F638" s="79"/>
      <c r="G638" s="80"/>
      <c r="H638" s="79"/>
      <c r="I638" s="80"/>
      <c r="J638" s="103"/>
      <c r="K638" s="103"/>
      <c r="L638" s="103"/>
      <c r="M638" s="103"/>
    </row>
    <row r="639" spans="1:13" s="81" customFormat="1" x14ac:dyDescent="0.25">
      <c r="A639" s="79"/>
      <c r="B639" s="79"/>
      <c r="C639" s="79"/>
      <c r="D639" s="94"/>
      <c r="E639" s="79"/>
      <c r="F639" s="79"/>
      <c r="G639" s="80"/>
      <c r="H639" s="79"/>
      <c r="I639" s="80"/>
      <c r="J639" s="103"/>
      <c r="K639" s="103"/>
      <c r="L639" s="103"/>
      <c r="M639" s="103"/>
    </row>
    <row r="640" spans="1:13" s="81" customFormat="1" x14ac:dyDescent="0.25">
      <c r="A640" s="79"/>
      <c r="B640" s="79"/>
      <c r="C640" s="79"/>
      <c r="D640" s="94"/>
      <c r="E640" s="79"/>
      <c r="F640" s="79"/>
      <c r="G640" s="80"/>
      <c r="H640" s="79"/>
      <c r="I640" s="80"/>
      <c r="J640" s="103"/>
      <c r="K640" s="103"/>
      <c r="L640" s="103"/>
      <c r="M640" s="103"/>
    </row>
    <row r="641" spans="1:13" s="81" customFormat="1" x14ac:dyDescent="0.25">
      <c r="A641" s="79"/>
      <c r="B641" s="79"/>
      <c r="C641" s="79"/>
      <c r="D641" s="94"/>
      <c r="E641" s="79"/>
      <c r="F641" s="79"/>
      <c r="G641" s="80"/>
      <c r="H641" s="79"/>
      <c r="I641" s="80"/>
      <c r="J641" s="103"/>
      <c r="K641" s="103"/>
      <c r="L641" s="103"/>
      <c r="M641" s="103"/>
    </row>
    <row r="642" spans="1:13" s="81" customFormat="1" x14ac:dyDescent="0.25">
      <c r="A642" s="79"/>
      <c r="B642" s="79"/>
      <c r="C642" s="79"/>
      <c r="D642" s="94"/>
      <c r="E642" s="79"/>
      <c r="F642" s="79"/>
      <c r="G642" s="80"/>
      <c r="H642" s="79"/>
      <c r="I642" s="80"/>
      <c r="J642" s="103"/>
      <c r="K642" s="103"/>
      <c r="L642" s="103"/>
      <c r="M642" s="103"/>
    </row>
    <row r="643" spans="1:13" s="81" customFormat="1" x14ac:dyDescent="0.25">
      <c r="A643" s="79"/>
      <c r="B643" s="79"/>
      <c r="C643" s="79"/>
      <c r="D643" s="94"/>
      <c r="E643" s="79"/>
      <c r="F643" s="79"/>
      <c r="G643" s="80"/>
      <c r="H643" s="79"/>
      <c r="I643" s="80"/>
      <c r="J643" s="103"/>
      <c r="K643" s="103"/>
      <c r="L643" s="103"/>
      <c r="M643" s="103"/>
    </row>
    <row r="644" spans="1:13" s="81" customFormat="1" x14ac:dyDescent="0.25">
      <c r="A644" s="79"/>
      <c r="B644" s="79"/>
      <c r="C644" s="79"/>
      <c r="D644" s="94"/>
      <c r="E644" s="79"/>
      <c r="F644" s="79"/>
      <c r="G644" s="80"/>
      <c r="H644" s="79"/>
      <c r="I644" s="80"/>
      <c r="J644" s="103"/>
      <c r="K644" s="103"/>
      <c r="L644" s="103"/>
      <c r="M644" s="103"/>
    </row>
    <row r="645" spans="1:13" s="81" customFormat="1" x14ac:dyDescent="0.25">
      <c r="A645" s="79"/>
      <c r="B645" s="79"/>
      <c r="C645" s="79"/>
      <c r="D645" s="94"/>
      <c r="E645" s="79"/>
      <c r="F645" s="79"/>
      <c r="G645" s="80"/>
      <c r="H645" s="79"/>
      <c r="I645" s="80"/>
      <c r="J645" s="103"/>
      <c r="K645" s="103"/>
      <c r="L645" s="103"/>
      <c r="M645" s="103"/>
    </row>
    <row r="646" spans="1:13" s="81" customFormat="1" x14ac:dyDescent="0.25">
      <c r="A646" s="79"/>
      <c r="B646" s="79"/>
      <c r="C646" s="79"/>
      <c r="D646" s="94"/>
      <c r="E646" s="79"/>
      <c r="F646" s="79"/>
      <c r="G646" s="80"/>
      <c r="H646" s="79"/>
      <c r="I646" s="80"/>
      <c r="J646" s="103"/>
      <c r="K646" s="103"/>
      <c r="L646" s="103"/>
      <c r="M646" s="103"/>
    </row>
    <row r="647" spans="1:13" s="81" customFormat="1" x14ac:dyDescent="0.25">
      <c r="A647" s="79"/>
      <c r="B647" s="79"/>
      <c r="C647" s="79"/>
      <c r="D647" s="94"/>
      <c r="E647" s="79"/>
      <c r="F647" s="79"/>
      <c r="G647" s="80"/>
      <c r="H647" s="79"/>
      <c r="I647" s="80"/>
      <c r="J647" s="103"/>
      <c r="K647" s="103"/>
      <c r="L647" s="103"/>
      <c r="M647" s="103"/>
    </row>
    <row r="648" spans="1:13" s="81" customFormat="1" x14ac:dyDescent="0.25">
      <c r="A648" s="79"/>
      <c r="B648" s="79"/>
      <c r="C648" s="79"/>
      <c r="D648" s="94"/>
      <c r="E648" s="79"/>
      <c r="F648" s="79"/>
      <c r="G648" s="80"/>
      <c r="H648" s="79"/>
      <c r="I648" s="80"/>
      <c r="J648" s="103"/>
      <c r="K648" s="103"/>
      <c r="L648" s="103"/>
      <c r="M648" s="103"/>
    </row>
    <row r="649" spans="1:13" s="81" customFormat="1" x14ac:dyDescent="0.25">
      <c r="A649" s="79"/>
      <c r="B649" s="79"/>
      <c r="C649" s="79"/>
      <c r="D649" s="94"/>
      <c r="E649" s="79"/>
      <c r="F649" s="79"/>
      <c r="G649" s="80"/>
      <c r="H649" s="79"/>
      <c r="I649" s="80"/>
      <c r="J649" s="103"/>
      <c r="K649" s="103"/>
      <c r="L649" s="103"/>
      <c r="M649" s="103"/>
    </row>
    <row r="650" spans="1:13" s="81" customFormat="1" x14ac:dyDescent="0.25">
      <c r="A650" s="79"/>
      <c r="B650" s="79"/>
      <c r="C650" s="79"/>
      <c r="D650" s="94"/>
      <c r="E650" s="79"/>
      <c r="F650" s="79"/>
      <c r="G650" s="80"/>
      <c r="H650" s="79"/>
      <c r="I650" s="80"/>
      <c r="J650" s="103"/>
      <c r="K650" s="103"/>
      <c r="L650" s="103"/>
      <c r="M650" s="103"/>
    </row>
    <row r="651" spans="1:13" s="81" customFormat="1" x14ac:dyDescent="0.25">
      <c r="A651" s="79"/>
      <c r="B651" s="79"/>
      <c r="C651" s="79"/>
      <c r="D651" s="94"/>
      <c r="E651" s="79"/>
      <c r="F651" s="79"/>
      <c r="G651" s="80"/>
      <c r="H651" s="79"/>
      <c r="I651" s="80"/>
      <c r="J651" s="103"/>
      <c r="K651" s="103"/>
      <c r="L651" s="103"/>
      <c r="M651" s="103"/>
    </row>
    <row r="652" spans="1:13" s="81" customFormat="1" x14ac:dyDescent="0.25">
      <c r="A652" s="79"/>
      <c r="B652" s="79"/>
      <c r="C652" s="79"/>
      <c r="D652" s="94"/>
      <c r="E652" s="79"/>
      <c r="F652" s="79"/>
      <c r="G652" s="80"/>
      <c r="H652" s="79"/>
      <c r="I652" s="80"/>
      <c r="J652" s="103"/>
      <c r="K652" s="103"/>
      <c r="L652" s="103"/>
      <c r="M652" s="103"/>
    </row>
    <row r="653" spans="1:13" s="81" customFormat="1" x14ac:dyDescent="0.25">
      <c r="A653" s="79"/>
      <c r="B653" s="79"/>
      <c r="C653" s="79"/>
      <c r="D653" s="94"/>
      <c r="E653" s="79"/>
      <c r="F653" s="79"/>
      <c r="G653" s="80"/>
      <c r="H653" s="79"/>
      <c r="I653" s="80"/>
      <c r="J653" s="103"/>
      <c r="K653" s="103"/>
      <c r="L653" s="103"/>
      <c r="M653" s="103"/>
    </row>
    <row r="654" spans="1:13" s="81" customFormat="1" x14ac:dyDescent="0.25">
      <c r="A654" s="79"/>
      <c r="B654" s="79"/>
      <c r="C654" s="79"/>
      <c r="D654" s="94"/>
      <c r="E654" s="79"/>
      <c r="F654" s="79"/>
      <c r="G654" s="80"/>
      <c r="H654" s="79"/>
      <c r="I654" s="80"/>
      <c r="J654" s="103"/>
      <c r="K654" s="103"/>
      <c r="L654" s="103"/>
      <c r="M654" s="103"/>
    </row>
    <row r="655" spans="1:13" s="81" customFormat="1" x14ac:dyDescent="0.25">
      <c r="A655" s="79"/>
      <c r="B655" s="79"/>
      <c r="C655" s="79"/>
      <c r="D655" s="94"/>
      <c r="E655" s="79"/>
      <c r="F655" s="79"/>
      <c r="G655" s="80"/>
      <c r="H655" s="79"/>
      <c r="I655" s="80"/>
      <c r="J655" s="103"/>
      <c r="K655" s="103"/>
      <c r="L655" s="103"/>
      <c r="M655" s="103"/>
    </row>
    <row r="656" spans="1:13" s="81" customFormat="1" x14ac:dyDescent="0.25">
      <c r="A656" s="79"/>
      <c r="B656" s="79"/>
      <c r="C656" s="79"/>
      <c r="D656" s="94"/>
      <c r="E656" s="79"/>
      <c r="F656" s="79"/>
      <c r="G656" s="80"/>
      <c r="H656" s="79"/>
      <c r="I656" s="80"/>
      <c r="J656" s="103"/>
      <c r="K656" s="103"/>
      <c r="L656" s="103"/>
      <c r="M656" s="103"/>
    </row>
    <row r="657" spans="1:13" s="81" customFormat="1" x14ac:dyDescent="0.25">
      <c r="A657" s="79"/>
      <c r="B657" s="79"/>
      <c r="C657" s="79"/>
      <c r="D657" s="94"/>
      <c r="E657" s="79"/>
      <c r="F657" s="79"/>
      <c r="G657" s="80"/>
      <c r="H657" s="79"/>
      <c r="I657" s="80"/>
      <c r="J657" s="103"/>
      <c r="K657" s="103"/>
      <c r="L657" s="103"/>
      <c r="M657" s="103"/>
    </row>
    <row r="658" spans="1:13" s="81" customFormat="1" x14ac:dyDescent="0.25">
      <c r="A658" s="79"/>
      <c r="B658" s="79"/>
      <c r="C658" s="79"/>
      <c r="D658" s="94"/>
      <c r="E658" s="79"/>
      <c r="F658" s="79"/>
      <c r="G658" s="80"/>
      <c r="H658" s="79"/>
      <c r="I658" s="80"/>
      <c r="J658" s="103"/>
      <c r="K658" s="103"/>
      <c r="L658" s="103"/>
      <c r="M658" s="103"/>
    </row>
    <row r="659" spans="1:13" s="81" customFormat="1" x14ac:dyDescent="0.25">
      <c r="A659" s="79"/>
      <c r="B659" s="79"/>
      <c r="C659" s="79"/>
      <c r="D659" s="94"/>
      <c r="E659" s="79"/>
      <c r="F659" s="79"/>
      <c r="G659" s="80"/>
      <c r="H659" s="79"/>
      <c r="I659" s="80"/>
      <c r="J659" s="103"/>
      <c r="K659" s="103"/>
      <c r="L659" s="103"/>
      <c r="M659" s="103"/>
    </row>
    <row r="660" spans="1:13" s="81" customFormat="1" x14ac:dyDescent="0.25">
      <c r="A660" s="79"/>
      <c r="B660" s="79"/>
      <c r="C660" s="79"/>
      <c r="D660" s="94"/>
      <c r="E660" s="79"/>
      <c r="F660" s="79"/>
      <c r="G660" s="80"/>
      <c r="H660" s="79"/>
      <c r="I660" s="80"/>
      <c r="J660" s="103"/>
      <c r="K660" s="103"/>
      <c r="L660" s="103"/>
      <c r="M660" s="103"/>
    </row>
    <row r="661" spans="1:13" s="81" customFormat="1" x14ac:dyDescent="0.25">
      <c r="A661" s="79"/>
      <c r="B661" s="79"/>
      <c r="C661" s="79"/>
      <c r="D661" s="94"/>
      <c r="E661" s="79"/>
      <c r="F661" s="79"/>
      <c r="G661" s="80"/>
      <c r="H661" s="79"/>
      <c r="I661" s="80"/>
      <c r="J661" s="103"/>
      <c r="K661" s="103"/>
      <c r="L661" s="103"/>
      <c r="M661" s="103"/>
    </row>
    <row r="662" spans="1:13" s="81" customFormat="1" x14ac:dyDescent="0.25">
      <c r="A662" s="79"/>
      <c r="B662" s="79"/>
      <c r="C662" s="79"/>
      <c r="D662" s="94"/>
      <c r="E662" s="79"/>
      <c r="F662" s="79"/>
      <c r="G662" s="80"/>
      <c r="H662" s="79"/>
      <c r="I662" s="80"/>
      <c r="J662" s="103"/>
      <c r="K662" s="103"/>
      <c r="L662" s="103"/>
      <c r="M662" s="103"/>
    </row>
    <row r="663" spans="1:13" s="81" customFormat="1" x14ac:dyDescent="0.25">
      <c r="A663" s="79"/>
      <c r="B663" s="79"/>
      <c r="C663" s="79"/>
      <c r="D663" s="94"/>
      <c r="E663" s="79"/>
      <c r="F663" s="79"/>
      <c r="G663" s="80"/>
      <c r="H663" s="79"/>
      <c r="I663" s="80"/>
      <c r="J663" s="103"/>
      <c r="K663" s="103"/>
      <c r="L663" s="103"/>
      <c r="M663" s="103"/>
    </row>
    <row r="664" spans="1:13" s="81" customFormat="1" x14ac:dyDescent="0.25">
      <c r="A664" s="79"/>
      <c r="B664" s="79"/>
      <c r="C664" s="79"/>
      <c r="D664" s="94"/>
      <c r="E664" s="79"/>
      <c r="F664" s="79"/>
      <c r="G664" s="80"/>
      <c r="H664" s="79"/>
      <c r="I664" s="80"/>
      <c r="J664" s="103"/>
      <c r="K664" s="103"/>
      <c r="L664" s="103"/>
      <c r="M664" s="103"/>
    </row>
    <row r="665" spans="1:13" s="81" customFormat="1" x14ac:dyDescent="0.25">
      <c r="A665" s="79"/>
      <c r="B665" s="79"/>
      <c r="C665" s="79"/>
      <c r="D665" s="94"/>
      <c r="E665" s="79"/>
      <c r="F665" s="79"/>
      <c r="G665" s="80"/>
      <c r="H665" s="79"/>
      <c r="I665" s="80"/>
      <c r="J665" s="103"/>
      <c r="K665" s="103"/>
      <c r="L665" s="103"/>
      <c r="M665" s="103"/>
    </row>
    <row r="666" spans="1:13" s="81" customFormat="1" x14ac:dyDescent="0.25">
      <c r="A666" s="79"/>
      <c r="B666" s="79"/>
      <c r="C666" s="79"/>
      <c r="D666" s="94"/>
      <c r="E666" s="79"/>
      <c r="F666" s="79"/>
      <c r="G666" s="80"/>
      <c r="H666" s="79"/>
      <c r="I666" s="80"/>
      <c r="J666" s="103"/>
      <c r="K666" s="103"/>
      <c r="L666" s="103"/>
      <c r="M666" s="103"/>
    </row>
    <row r="667" spans="1:13" s="81" customFormat="1" x14ac:dyDescent="0.25">
      <c r="A667" s="79"/>
      <c r="B667" s="79"/>
      <c r="C667" s="79"/>
      <c r="D667" s="94"/>
      <c r="E667" s="79"/>
      <c r="F667" s="79"/>
      <c r="G667" s="80"/>
      <c r="H667" s="79"/>
      <c r="I667" s="80"/>
      <c r="J667" s="103"/>
      <c r="K667" s="103"/>
      <c r="L667" s="103"/>
      <c r="M667" s="103"/>
    </row>
    <row r="668" spans="1:13" s="81" customFormat="1" x14ac:dyDescent="0.25">
      <c r="A668" s="79"/>
      <c r="B668" s="79"/>
      <c r="C668" s="79"/>
      <c r="D668" s="94"/>
      <c r="E668" s="79"/>
      <c r="F668" s="79"/>
      <c r="G668" s="80"/>
      <c r="H668" s="79"/>
      <c r="I668" s="80"/>
      <c r="J668" s="103"/>
      <c r="K668" s="103"/>
      <c r="L668" s="103"/>
      <c r="M668" s="103"/>
    </row>
    <row r="669" spans="1:13" s="81" customFormat="1" x14ac:dyDescent="0.25">
      <c r="A669" s="79"/>
      <c r="B669" s="79"/>
      <c r="C669" s="79"/>
      <c r="D669" s="94"/>
      <c r="E669" s="79"/>
      <c r="F669" s="79"/>
      <c r="G669" s="80"/>
      <c r="H669" s="79"/>
      <c r="I669" s="80"/>
      <c r="J669" s="103"/>
      <c r="K669" s="103"/>
      <c r="L669" s="103"/>
      <c r="M669" s="103"/>
    </row>
    <row r="670" spans="1:13" s="81" customFormat="1" x14ac:dyDescent="0.25">
      <c r="A670" s="79"/>
      <c r="B670" s="79"/>
      <c r="C670" s="79"/>
      <c r="D670" s="94"/>
      <c r="E670" s="79"/>
      <c r="F670" s="79"/>
      <c r="G670" s="80"/>
      <c r="H670" s="79"/>
      <c r="I670" s="80"/>
      <c r="J670" s="103"/>
      <c r="K670" s="103"/>
      <c r="L670" s="103"/>
      <c r="M670" s="103"/>
    </row>
    <row r="671" spans="1:13" s="81" customFormat="1" x14ac:dyDescent="0.25">
      <c r="A671" s="79"/>
      <c r="B671" s="79"/>
      <c r="C671" s="79"/>
      <c r="D671" s="94"/>
      <c r="E671" s="79"/>
      <c r="F671" s="79"/>
      <c r="G671" s="80"/>
      <c r="H671" s="79"/>
      <c r="I671" s="80"/>
      <c r="J671" s="103"/>
      <c r="K671" s="103"/>
      <c r="L671" s="103"/>
      <c r="M671" s="103"/>
    </row>
    <row r="672" spans="1:13" s="81" customFormat="1" x14ac:dyDescent="0.25">
      <c r="A672" s="79"/>
      <c r="B672" s="79"/>
      <c r="C672" s="79"/>
      <c r="D672" s="94"/>
      <c r="E672" s="79"/>
      <c r="F672" s="79"/>
      <c r="G672" s="80"/>
      <c r="H672" s="79"/>
      <c r="I672" s="80"/>
      <c r="J672" s="103"/>
      <c r="K672" s="103"/>
      <c r="L672" s="103"/>
      <c r="M672" s="103"/>
    </row>
    <row r="673" spans="1:13" s="81" customFormat="1" x14ac:dyDescent="0.25">
      <c r="A673" s="79"/>
      <c r="B673" s="79"/>
      <c r="C673" s="79"/>
      <c r="D673" s="94"/>
      <c r="E673" s="79"/>
      <c r="F673" s="79"/>
      <c r="G673" s="80"/>
      <c r="H673" s="79"/>
      <c r="I673" s="80"/>
      <c r="J673" s="103"/>
      <c r="K673" s="103"/>
      <c r="L673" s="103"/>
      <c r="M673" s="103"/>
    </row>
    <row r="674" spans="1:13" s="81" customFormat="1" x14ac:dyDescent="0.25">
      <c r="A674" s="79"/>
      <c r="B674" s="79"/>
      <c r="C674" s="79"/>
      <c r="D674" s="94"/>
      <c r="E674" s="79"/>
      <c r="F674" s="79"/>
      <c r="G674" s="80"/>
      <c r="H674" s="79"/>
      <c r="I674" s="80"/>
      <c r="J674" s="103"/>
      <c r="K674" s="103"/>
      <c r="L674" s="103"/>
      <c r="M674" s="103"/>
    </row>
    <row r="675" spans="1:13" s="81" customFormat="1" x14ac:dyDescent="0.25">
      <c r="A675" s="79"/>
      <c r="B675" s="79"/>
      <c r="C675" s="79"/>
      <c r="D675" s="94"/>
      <c r="E675" s="79"/>
      <c r="F675" s="79"/>
      <c r="G675" s="80"/>
      <c r="H675" s="79"/>
      <c r="I675" s="80"/>
      <c r="J675" s="103"/>
      <c r="K675" s="103"/>
      <c r="L675" s="103"/>
      <c r="M675" s="103"/>
    </row>
    <row r="676" spans="1:13" s="81" customFormat="1" x14ac:dyDescent="0.25">
      <c r="A676" s="79"/>
      <c r="B676" s="79"/>
      <c r="C676" s="79"/>
      <c r="D676" s="94"/>
      <c r="E676" s="79"/>
      <c r="F676" s="79"/>
      <c r="G676" s="80"/>
      <c r="H676" s="79"/>
      <c r="I676" s="80"/>
      <c r="J676" s="103"/>
      <c r="K676" s="103"/>
      <c r="L676" s="103"/>
      <c r="M676" s="103"/>
    </row>
    <row r="677" spans="1:13" s="81" customFormat="1" x14ac:dyDescent="0.25">
      <c r="A677" s="79"/>
      <c r="B677" s="79"/>
      <c r="C677" s="79"/>
      <c r="D677" s="94"/>
      <c r="E677" s="79"/>
      <c r="F677" s="79"/>
      <c r="G677" s="80"/>
      <c r="H677" s="79"/>
      <c r="I677" s="80"/>
      <c r="J677" s="103"/>
      <c r="K677" s="103"/>
      <c r="L677" s="103"/>
      <c r="M677" s="103"/>
    </row>
    <row r="678" spans="1:13" s="81" customFormat="1" x14ac:dyDescent="0.25">
      <c r="A678" s="79"/>
      <c r="B678" s="79"/>
      <c r="C678" s="79"/>
      <c r="D678" s="94"/>
      <c r="E678" s="79"/>
      <c r="F678" s="79"/>
      <c r="G678" s="80"/>
      <c r="H678" s="79"/>
      <c r="I678" s="80"/>
      <c r="J678" s="103"/>
      <c r="K678" s="103"/>
      <c r="L678" s="103"/>
      <c r="M678" s="103"/>
    </row>
    <row r="679" spans="1:13" s="81" customFormat="1" x14ac:dyDescent="0.25">
      <c r="A679" s="79"/>
      <c r="B679" s="79"/>
      <c r="C679" s="79"/>
      <c r="D679" s="94"/>
      <c r="E679" s="79"/>
      <c r="F679" s="79"/>
      <c r="G679" s="80"/>
      <c r="H679" s="79"/>
      <c r="I679" s="80"/>
      <c r="J679" s="103"/>
      <c r="K679" s="103"/>
      <c r="L679" s="103"/>
      <c r="M679" s="103"/>
    </row>
    <row r="680" spans="1:13" s="81" customFormat="1" x14ac:dyDescent="0.25">
      <c r="A680" s="79"/>
      <c r="B680" s="79"/>
      <c r="C680" s="79"/>
      <c r="D680" s="94"/>
      <c r="E680" s="79"/>
      <c r="F680" s="79"/>
      <c r="G680" s="80"/>
      <c r="H680" s="79"/>
      <c r="I680" s="80"/>
      <c r="J680" s="103"/>
      <c r="K680" s="103"/>
      <c r="L680" s="103"/>
      <c r="M680" s="103"/>
    </row>
    <row r="681" spans="1:13" s="81" customFormat="1" x14ac:dyDescent="0.25">
      <c r="A681" s="79"/>
      <c r="B681" s="79"/>
      <c r="C681" s="79"/>
      <c r="D681" s="94"/>
      <c r="E681" s="79"/>
      <c r="F681" s="79"/>
      <c r="G681" s="80"/>
      <c r="H681" s="79"/>
      <c r="I681" s="80"/>
      <c r="J681" s="103"/>
      <c r="K681" s="103"/>
      <c r="L681" s="103"/>
      <c r="M681" s="103"/>
    </row>
    <row r="682" spans="1:13" s="81" customFormat="1" x14ac:dyDescent="0.25">
      <c r="A682" s="79"/>
      <c r="B682" s="79"/>
      <c r="C682" s="79"/>
      <c r="D682" s="94"/>
      <c r="E682" s="79"/>
      <c r="F682" s="79"/>
      <c r="G682" s="80"/>
      <c r="H682" s="79"/>
      <c r="I682" s="80"/>
      <c r="J682" s="103"/>
      <c r="K682" s="103"/>
      <c r="L682" s="103"/>
      <c r="M682" s="103"/>
    </row>
    <row r="683" spans="1:13" s="81" customFormat="1" x14ac:dyDescent="0.25">
      <c r="A683" s="79"/>
      <c r="B683" s="79"/>
      <c r="C683" s="79"/>
      <c r="D683" s="94"/>
      <c r="E683" s="79"/>
      <c r="F683" s="79"/>
      <c r="G683" s="80"/>
      <c r="H683" s="79"/>
      <c r="I683" s="80"/>
      <c r="J683" s="103"/>
      <c r="K683" s="103"/>
      <c r="L683" s="103"/>
      <c r="M683" s="103"/>
    </row>
    <row r="684" spans="1:13" s="81" customFormat="1" x14ac:dyDescent="0.25">
      <c r="A684" s="79"/>
      <c r="B684" s="79"/>
      <c r="C684" s="79"/>
      <c r="D684" s="94"/>
      <c r="E684" s="79"/>
      <c r="F684" s="79"/>
      <c r="G684" s="80"/>
      <c r="H684" s="79"/>
      <c r="I684" s="80"/>
      <c r="J684" s="103"/>
      <c r="K684" s="103"/>
      <c r="L684" s="103"/>
      <c r="M684" s="103"/>
    </row>
    <row r="685" spans="1:13" s="81" customFormat="1" x14ac:dyDescent="0.25">
      <c r="A685" s="79"/>
      <c r="B685" s="79"/>
      <c r="C685" s="79"/>
      <c r="D685" s="94"/>
      <c r="E685" s="79"/>
      <c r="F685" s="79"/>
      <c r="G685" s="80"/>
      <c r="H685" s="79"/>
      <c r="I685" s="80"/>
      <c r="J685" s="103"/>
      <c r="K685" s="103"/>
      <c r="L685" s="103"/>
      <c r="M685" s="103"/>
    </row>
    <row r="686" spans="1:13" s="81" customFormat="1" x14ac:dyDescent="0.25">
      <c r="A686" s="79"/>
      <c r="B686" s="79"/>
      <c r="C686" s="79"/>
      <c r="D686" s="94"/>
      <c r="E686" s="79"/>
      <c r="F686" s="79"/>
      <c r="G686" s="80"/>
      <c r="H686" s="79"/>
      <c r="I686" s="80"/>
      <c r="J686" s="103"/>
      <c r="K686" s="103"/>
      <c r="L686" s="103"/>
      <c r="M686" s="103"/>
    </row>
    <row r="687" spans="1:13" s="81" customFormat="1" x14ac:dyDescent="0.25">
      <c r="A687" s="79"/>
      <c r="B687" s="79"/>
      <c r="C687" s="79"/>
      <c r="D687" s="94"/>
      <c r="E687" s="79"/>
      <c r="F687" s="79"/>
      <c r="G687" s="80"/>
      <c r="H687" s="79"/>
      <c r="I687" s="80"/>
      <c r="J687" s="103"/>
      <c r="K687" s="103"/>
      <c r="L687" s="103"/>
      <c r="M687" s="103"/>
    </row>
    <row r="688" spans="1:13" s="81" customFormat="1" x14ac:dyDescent="0.25">
      <c r="A688" s="79"/>
      <c r="B688" s="79"/>
      <c r="C688" s="79"/>
      <c r="D688" s="94"/>
      <c r="E688" s="79"/>
      <c r="F688" s="79"/>
      <c r="G688" s="80"/>
      <c r="H688" s="79"/>
      <c r="I688" s="80"/>
      <c r="J688" s="103"/>
      <c r="K688" s="103"/>
      <c r="L688" s="103"/>
      <c r="M688" s="103"/>
    </row>
    <row r="689" spans="1:13" s="81" customFormat="1" x14ac:dyDescent="0.25">
      <c r="A689" s="79"/>
      <c r="B689" s="79"/>
      <c r="C689" s="79"/>
      <c r="D689" s="94"/>
      <c r="E689" s="79"/>
      <c r="F689" s="79"/>
      <c r="G689" s="80"/>
      <c r="H689" s="79"/>
      <c r="I689" s="80"/>
      <c r="J689" s="103"/>
      <c r="K689" s="103"/>
      <c r="L689" s="103"/>
      <c r="M689" s="103"/>
    </row>
    <row r="690" spans="1:13" s="81" customFormat="1" x14ac:dyDescent="0.25">
      <c r="A690" s="79"/>
      <c r="B690" s="79"/>
      <c r="C690" s="79"/>
      <c r="D690" s="94"/>
      <c r="E690" s="79"/>
      <c r="F690" s="79"/>
      <c r="G690" s="80"/>
      <c r="H690" s="79"/>
      <c r="I690" s="80"/>
      <c r="J690" s="103"/>
      <c r="K690" s="103"/>
      <c r="L690" s="103"/>
      <c r="M690" s="103"/>
    </row>
    <row r="691" spans="1:13" s="81" customFormat="1" x14ac:dyDescent="0.25">
      <c r="A691" s="79"/>
      <c r="B691" s="79"/>
      <c r="C691" s="79"/>
      <c r="D691" s="94"/>
      <c r="E691" s="79"/>
      <c r="F691" s="79"/>
      <c r="G691" s="80"/>
      <c r="H691" s="79"/>
      <c r="I691" s="80"/>
      <c r="J691" s="103"/>
      <c r="K691" s="103"/>
      <c r="L691" s="103"/>
      <c r="M691" s="103"/>
    </row>
    <row r="692" spans="1:13" s="81" customFormat="1" x14ac:dyDescent="0.25">
      <c r="A692" s="79"/>
      <c r="B692" s="79"/>
      <c r="C692" s="79"/>
      <c r="D692" s="94"/>
      <c r="E692" s="79"/>
      <c r="F692" s="79"/>
      <c r="G692" s="80"/>
      <c r="H692" s="79"/>
      <c r="I692" s="80"/>
      <c r="J692" s="103"/>
      <c r="K692" s="103"/>
      <c r="L692" s="103"/>
      <c r="M692" s="103"/>
    </row>
    <row r="693" spans="1:13" s="81" customFormat="1" x14ac:dyDescent="0.25">
      <c r="A693" s="79"/>
      <c r="B693" s="79"/>
      <c r="C693" s="79"/>
      <c r="D693" s="94"/>
      <c r="E693" s="79"/>
      <c r="F693" s="79"/>
      <c r="G693" s="80"/>
      <c r="H693" s="79"/>
      <c r="I693" s="80"/>
      <c r="J693" s="103"/>
      <c r="K693" s="103"/>
      <c r="L693" s="103"/>
      <c r="M693" s="103"/>
    </row>
    <row r="694" spans="1:13" s="81" customFormat="1" x14ac:dyDescent="0.25">
      <c r="A694" s="79"/>
      <c r="B694" s="79"/>
      <c r="C694" s="79"/>
      <c r="D694" s="94"/>
      <c r="E694" s="79"/>
      <c r="F694" s="79"/>
      <c r="G694" s="80"/>
      <c r="H694" s="79"/>
      <c r="I694" s="80"/>
      <c r="J694" s="103"/>
      <c r="K694" s="103"/>
      <c r="L694" s="103"/>
      <c r="M694" s="103"/>
    </row>
    <row r="695" spans="1:13" s="81" customFormat="1" x14ac:dyDescent="0.25">
      <c r="A695" s="79"/>
      <c r="B695" s="79"/>
      <c r="C695" s="79"/>
      <c r="D695" s="94"/>
      <c r="E695" s="79"/>
      <c r="F695" s="79"/>
      <c r="G695" s="80"/>
      <c r="H695" s="79"/>
      <c r="I695" s="80"/>
      <c r="J695" s="103"/>
      <c r="K695" s="103"/>
      <c r="L695" s="103"/>
      <c r="M695" s="103"/>
    </row>
    <row r="696" spans="1:13" s="81" customFormat="1" x14ac:dyDescent="0.25">
      <c r="A696" s="79"/>
      <c r="B696" s="79"/>
      <c r="C696" s="79"/>
      <c r="D696" s="94"/>
      <c r="E696" s="79"/>
      <c r="F696" s="79"/>
      <c r="G696" s="80"/>
      <c r="H696" s="79"/>
      <c r="I696" s="80"/>
      <c r="J696" s="103"/>
      <c r="K696" s="103"/>
      <c r="L696" s="103"/>
      <c r="M696" s="103"/>
    </row>
    <row r="697" spans="1:13" s="81" customFormat="1" x14ac:dyDescent="0.25">
      <c r="A697" s="79"/>
      <c r="B697" s="79"/>
      <c r="C697" s="79"/>
      <c r="D697" s="94"/>
      <c r="E697" s="79"/>
      <c r="F697" s="79"/>
      <c r="G697" s="80"/>
      <c r="H697" s="79"/>
      <c r="I697" s="80"/>
      <c r="J697" s="103"/>
      <c r="K697" s="103"/>
      <c r="L697" s="103"/>
      <c r="M697" s="103"/>
    </row>
    <row r="698" spans="1:13" s="81" customFormat="1" x14ac:dyDescent="0.25">
      <c r="A698" s="79"/>
      <c r="B698" s="79"/>
      <c r="C698" s="79"/>
      <c r="D698" s="94"/>
      <c r="E698" s="79"/>
      <c r="F698" s="79"/>
      <c r="G698" s="80"/>
      <c r="H698" s="79"/>
      <c r="I698" s="80"/>
      <c r="J698" s="103"/>
      <c r="K698" s="103"/>
      <c r="L698" s="103"/>
      <c r="M698" s="103"/>
    </row>
    <row r="699" spans="1:13" s="81" customFormat="1" x14ac:dyDescent="0.25">
      <c r="A699" s="79"/>
      <c r="B699" s="79"/>
      <c r="C699" s="79"/>
      <c r="D699" s="94"/>
      <c r="E699" s="79"/>
      <c r="F699" s="79"/>
      <c r="G699" s="80"/>
      <c r="H699" s="79"/>
      <c r="I699" s="80"/>
      <c r="J699" s="103"/>
      <c r="K699" s="103"/>
      <c r="L699" s="103"/>
      <c r="M699" s="103"/>
    </row>
    <row r="700" spans="1:13" s="81" customFormat="1" x14ac:dyDescent="0.25">
      <c r="A700" s="79"/>
      <c r="B700" s="79"/>
      <c r="C700" s="79"/>
      <c r="D700" s="94"/>
      <c r="E700" s="79"/>
      <c r="F700" s="79"/>
      <c r="G700" s="80"/>
      <c r="H700" s="79"/>
      <c r="I700" s="80"/>
      <c r="J700" s="103"/>
      <c r="K700" s="103"/>
      <c r="L700" s="103"/>
      <c r="M700" s="103"/>
    </row>
    <row r="701" spans="1:13" s="81" customFormat="1" x14ac:dyDescent="0.25">
      <c r="A701" s="79"/>
      <c r="B701" s="79"/>
      <c r="C701" s="79"/>
      <c r="D701" s="94"/>
      <c r="E701" s="79"/>
      <c r="F701" s="79"/>
      <c r="G701" s="80"/>
      <c r="H701" s="79"/>
      <c r="I701" s="80"/>
      <c r="J701" s="103"/>
      <c r="K701" s="103"/>
      <c r="L701" s="103"/>
      <c r="M701" s="103"/>
    </row>
    <row r="702" spans="1:13" s="81" customFormat="1" x14ac:dyDescent="0.25">
      <c r="A702" s="79"/>
      <c r="B702" s="79"/>
      <c r="C702" s="79"/>
      <c r="D702" s="94"/>
      <c r="E702" s="79"/>
      <c r="F702" s="79"/>
      <c r="G702" s="80"/>
      <c r="H702" s="79"/>
      <c r="I702" s="80"/>
      <c r="J702" s="103"/>
      <c r="K702" s="103"/>
      <c r="L702" s="103"/>
      <c r="M702" s="103"/>
    </row>
    <row r="703" spans="1:13" s="81" customFormat="1" x14ac:dyDescent="0.25">
      <c r="A703" s="79"/>
      <c r="B703" s="79"/>
      <c r="C703" s="79"/>
      <c r="D703" s="94"/>
      <c r="E703" s="79"/>
      <c r="F703" s="79"/>
      <c r="G703" s="80"/>
      <c r="H703" s="79"/>
      <c r="I703" s="80"/>
      <c r="J703" s="103"/>
      <c r="K703" s="103"/>
      <c r="L703" s="103"/>
      <c r="M703" s="103"/>
    </row>
    <row r="704" spans="1:13" s="81" customFormat="1" x14ac:dyDescent="0.25">
      <c r="A704" s="79"/>
      <c r="B704" s="79"/>
      <c r="C704" s="79"/>
      <c r="D704" s="94"/>
      <c r="E704" s="79"/>
      <c r="F704" s="79"/>
      <c r="G704" s="80"/>
      <c r="H704" s="79"/>
      <c r="I704" s="80"/>
      <c r="J704" s="103"/>
      <c r="K704" s="103"/>
      <c r="L704" s="103"/>
      <c r="M704" s="103"/>
    </row>
    <row r="705" spans="1:13" s="81" customFormat="1" x14ac:dyDescent="0.25">
      <c r="A705" s="79"/>
      <c r="B705" s="79"/>
      <c r="C705" s="79"/>
      <c r="D705" s="94"/>
      <c r="E705" s="79"/>
      <c r="F705" s="79"/>
      <c r="G705" s="80"/>
      <c r="H705" s="79"/>
      <c r="I705" s="80"/>
      <c r="J705" s="103"/>
      <c r="K705" s="103"/>
      <c r="L705" s="103"/>
      <c r="M705" s="103"/>
    </row>
    <row r="706" spans="1:13" s="81" customFormat="1" x14ac:dyDescent="0.25">
      <c r="A706" s="79"/>
      <c r="B706" s="79"/>
      <c r="C706" s="79"/>
      <c r="D706" s="94"/>
      <c r="E706" s="79"/>
      <c r="F706" s="79"/>
      <c r="G706" s="80"/>
      <c r="H706" s="79"/>
      <c r="I706" s="80"/>
      <c r="J706" s="103"/>
      <c r="K706" s="103"/>
      <c r="L706" s="103"/>
      <c r="M706" s="103"/>
    </row>
    <row r="707" spans="1:13" s="81" customFormat="1" x14ac:dyDescent="0.25">
      <c r="A707" s="79"/>
      <c r="B707" s="79"/>
      <c r="C707" s="79"/>
      <c r="D707" s="94"/>
      <c r="E707" s="79"/>
      <c r="F707" s="79"/>
      <c r="G707" s="80"/>
      <c r="H707" s="79"/>
      <c r="I707" s="80"/>
      <c r="J707" s="103"/>
      <c r="K707" s="103"/>
      <c r="L707" s="103"/>
      <c r="M707" s="103"/>
    </row>
    <row r="708" spans="1:13" s="81" customFormat="1" x14ac:dyDescent="0.25">
      <c r="A708" s="79"/>
      <c r="B708" s="79"/>
      <c r="C708" s="79"/>
      <c r="D708" s="94"/>
      <c r="E708" s="79"/>
      <c r="F708" s="79"/>
      <c r="G708" s="80"/>
      <c r="H708" s="79"/>
      <c r="I708" s="80"/>
      <c r="J708" s="103"/>
      <c r="K708" s="103"/>
      <c r="L708" s="103"/>
      <c r="M708" s="103"/>
    </row>
    <row r="709" spans="1:13" s="81" customFormat="1" x14ac:dyDescent="0.25">
      <c r="A709" s="79"/>
      <c r="B709" s="79"/>
      <c r="C709" s="79"/>
      <c r="D709" s="94"/>
      <c r="E709" s="79"/>
      <c r="F709" s="79"/>
      <c r="G709" s="80"/>
      <c r="H709" s="79"/>
      <c r="I709" s="80"/>
      <c r="J709" s="103"/>
      <c r="K709" s="103"/>
      <c r="L709" s="103"/>
      <c r="M709" s="103"/>
    </row>
    <row r="710" spans="1:13" s="81" customFormat="1" x14ac:dyDescent="0.25">
      <c r="A710" s="79"/>
      <c r="B710" s="79"/>
      <c r="C710" s="79"/>
      <c r="D710" s="94"/>
      <c r="E710" s="79"/>
      <c r="F710" s="79"/>
      <c r="G710" s="80"/>
      <c r="H710" s="79"/>
      <c r="I710" s="80"/>
      <c r="J710" s="103"/>
      <c r="K710" s="103"/>
      <c r="L710" s="103"/>
      <c r="M710" s="103"/>
    </row>
    <row r="711" spans="1:13" s="81" customFormat="1" x14ac:dyDescent="0.25">
      <c r="A711" s="79"/>
      <c r="B711" s="79"/>
      <c r="C711" s="79"/>
      <c r="D711" s="94"/>
      <c r="E711" s="79"/>
      <c r="F711" s="79"/>
      <c r="G711" s="80"/>
      <c r="H711" s="79"/>
      <c r="I711" s="80"/>
      <c r="J711" s="103"/>
      <c r="K711" s="103"/>
      <c r="L711" s="103"/>
      <c r="M711" s="103"/>
    </row>
    <row r="712" spans="1:13" s="81" customFormat="1" x14ac:dyDescent="0.25">
      <c r="A712" s="79"/>
      <c r="B712" s="79"/>
      <c r="C712" s="79"/>
      <c r="D712" s="94"/>
      <c r="E712" s="79"/>
      <c r="F712" s="79"/>
      <c r="G712" s="80"/>
      <c r="H712" s="79"/>
      <c r="I712" s="80"/>
      <c r="J712" s="103"/>
      <c r="K712" s="103"/>
      <c r="L712" s="103"/>
      <c r="M712" s="103"/>
    </row>
    <row r="713" spans="1:13" s="81" customFormat="1" x14ac:dyDescent="0.25">
      <c r="A713" s="79"/>
      <c r="B713" s="79"/>
      <c r="C713" s="79"/>
      <c r="D713" s="94"/>
      <c r="E713" s="79"/>
      <c r="F713" s="79"/>
      <c r="G713" s="80"/>
      <c r="H713" s="79"/>
      <c r="I713" s="80"/>
      <c r="J713" s="103"/>
      <c r="K713" s="103"/>
      <c r="L713" s="103"/>
      <c r="M713" s="103"/>
    </row>
    <row r="714" spans="1:13" s="81" customFormat="1" x14ac:dyDescent="0.25">
      <c r="A714" s="79"/>
      <c r="B714" s="79"/>
      <c r="C714" s="79"/>
      <c r="D714" s="94"/>
      <c r="E714" s="79"/>
      <c r="F714" s="79"/>
      <c r="G714" s="80"/>
      <c r="H714" s="79"/>
      <c r="I714" s="80"/>
      <c r="J714" s="103"/>
      <c r="K714" s="103"/>
      <c r="L714" s="103"/>
      <c r="M714" s="103"/>
    </row>
    <row r="715" spans="1:13" s="81" customFormat="1" x14ac:dyDescent="0.25">
      <c r="A715" s="79"/>
      <c r="B715" s="79"/>
      <c r="C715" s="79"/>
      <c r="D715" s="94"/>
      <c r="E715" s="79"/>
      <c r="F715" s="79"/>
      <c r="G715" s="80"/>
      <c r="H715" s="79"/>
      <c r="I715" s="80"/>
      <c r="J715" s="103"/>
      <c r="K715" s="103"/>
      <c r="L715" s="103"/>
      <c r="M715" s="103"/>
    </row>
    <row r="716" spans="1:13" s="81" customFormat="1" x14ac:dyDescent="0.25">
      <c r="A716" s="79"/>
      <c r="B716" s="79"/>
      <c r="C716" s="79"/>
      <c r="D716" s="94"/>
      <c r="E716" s="79"/>
      <c r="F716" s="79"/>
      <c r="G716" s="80"/>
      <c r="H716" s="79"/>
      <c r="I716" s="80"/>
      <c r="J716" s="103"/>
      <c r="K716" s="103"/>
      <c r="L716" s="103"/>
      <c r="M716" s="103"/>
    </row>
    <row r="717" spans="1:13" s="81" customFormat="1" x14ac:dyDescent="0.25">
      <c r="A717" s="79"/>
      <c r="B717" s="79"/>
      <c r="C717" s="79"/>
      <c r="D717" s="94"/>
      <c r="E717" s="79"/>
      <c r="F717" s="79"/>
      <c r="G717" s="80"/>
      <c r="H717" s="79"/>
      <c r="I717" s="80"/>
      <c r="J717" s="103"/>
      <c r="K717" s="103"/>
      <c r="L717" s="103"/>
      <c r="M717" s="103"/>
    </row>
    <row r="718" spans="1:13" s="81" customFormat="1" x14ac:dyDescent="0.25">
      <c r="A718" s="79"/>
      <c r="B718" s="79"/>
      <c r="C718" s="79"/>
      <c r="D718" s="94"/>
      <c r="E718" s="79"/>
      <c r="F718" s="79"/>
      <c r="G718" s="80"/>
      <c r="H718" s="79"/>
      <c r="I718" s="80"/>
      <c r="J718" s="103"/>
      <c r="K718" s="103"/>
      <c r="L718" s="103"/>
      <c r="M718" s="103"/>
    </row>
    <row r="719" spans="1:13" s="81" customFormat="1" x14ac:dyDescent="0.25">
      <c r="A719" s="79"/>
      <c r="B719" s="79"/>
      <c r="C719" s="79"/>
      <c r="D719" s="94"/>
      <c r="E719" s="79"/>
      <c r="F719" s="79"/>
      <c r="G719" s="80"/>
      <c r="H719" s="79"/>
      <c r="I719" s="80"/>
      <c r="J719" s="103"/>
      <c r="K719" s="103"/>
      <c r="L719" s="103"/>
      <c r="M719" s="103"/>
    </row>
    <row r="720" spans="1:13" s="81" customFormat="1" x14ac:dyDescent="0.25">
      <c r="A720" s="79"/>
      <c r="B720" s="79"/>
      <c r="C720" s="79"/>
      <c r="D720" s="94"/>
      <c r="E720" s="79"/>
      <c r="F720" s="79"/>
      <c r="G720" s="80"/>
      <c r="H720" s="79"/>
      <c r="I720" s="80"/>
      <c r="J720" s="103"/>
      <c r="K720" s="103"/>
      <c r="L720" s="103"/>
      <c r="M720" s="103"/>
    </row>
    <row r="721" spans="1:13" s="81" customFormat="1" x14ac:dyDescent="0.25">
      <c r="A721" s="79"/>
      <c r="B721" s="79"/>
      <c r="C721" s="79"/>
      <c r="D721" s="94"/>
      <c r="E721" s="79"/>
      <c r="F721" s="79"/>
      <c r="G721" s="80"/>
      <c r="H721" s="79"/>
      <c r="I721" s="80"/>
      <c r="J721" s="103"/>
      <c r="K721" s="103"/>
      <c r="L721" s="103"/>
      <c r="M721" s="103"/>
    </row>
    <row r="722" spans="1:13" s="81" customFormat="1" x14ac:dyDescent="0.25">
      <c r="A722" s="79"/>
      <c r="B722" s="79"/>
      <c r="C722" s="79"/>
      <c r="D722" s="94"/>
      <c r="E722" s="79"/>
      <c r="F722" s="79"/>
      <c r="G722" s="80"/>
      <c r="H722" s="79"/>
      <c r="I722" s="80"/>
      <c r="J722" s="103"/>
      <c r="K722" s="103"/>
      <c r="L722" s="103"/>
      <c r="M722" s="103"/>
    </row>
    <row r="723" spans="1:13" s="81" customFormat="1" x14ac:dyDescent="0.25">
      <c r="A723" s="79"/>
      <c r="B723" s="79"/>
      <c r="C723" s="79"/>
      <c r="D723" s="94"/>
      <c r="E723" s="79"/>
      <c r="F723" s="79"/>
      <c r="G723" s="80"/>
      <c r="H723" s="79"/>
      <c r="I723" s="80"/>
      <c r="J723" s="103"/>
      <c r="K723" s="103"/>
      <c r="L723" s="103"/>
      <c r="M723" s="103"/>
    </row>
    <row r="724" spans="1:13" s="81" customFormat="1" x14ac:dyDescent="0.25">
      <c r="A724" s="79"/>
      <c r="B724" s="79"/>
      <c r="C724" s="79"/>
      <c r="D724" s="94"/>
      <c r="E724" s="79"/>
      <c r="F724" s="79"/>
      <c r="G724" s="80"/>
      <c r="H724" s="79"/>
      <c r="I724" s="80"/>
      <c r="J724" s="103"/>
      <c r="K724" s="103"/>
      <c r="L724" s="103"/>
      <c r="M724" s="103"/>
    </row>
    <row r="725" spans="1:13" s="81" customFormat="1" x14ac:dyDescent="0.25">
      <c r="A725" s="79"/>
      <c r="B725" s="79"/>
      <c r="C725" s="79"/>
      <c r="D725" s="94"/>
      <c r="E725" s="79"/>
      <c r="F725" s="79"/>
      <c r="G725" s="80"/>
      <c r="H725" s="79"/>
      <c r="I725" s="80"/>
      <c r="J725" s="103"/>
      <c r="K725" s="103"/>
      <c r="L725" s="103"/>
      <c r="M725" s="103"/>
    </row>
    <row r="726" spans="1:13" s="81" customFormat="1" x14ac:dyDescent="0.25">
      <c r="A726" s="79"/>
      <c r="B726" s="79"/>
      <c r="C726" s="79"/>
      <c r="D726" s="94"/>
      <c r="E726" s="79"/>
      <c r="F726" s="79"/>
      <c r="G726" s="80"/>
      <c r="H726" s="79"/>
      <c r="I726" s="80"/>
      <c r="J726" s="103"/>
      <c r="K726" s="103"/>
      <c r="L726" s="103"/>
      <c r="M726" s="103"/>
    </row>
    <row r="727" spans="1:13" s="81" customFormat="1" x14ac:dyDescent="0.25">
      <c r="A727" s="79"/>
      <c r="B727" s="79"/>
      <c r="C727" s="79"/>
      <c r="D727" s="94"/>
      <c r="E727" s="79"/>
      <c r="F727" s="79"/>
      <c r="G727" s="80"/>
      <c r="H727" s="79"/>
      <c r="I727" s="80"/>
      <c r="J727" s="103"/>
      <c r="K727" s="103"/>
      <c r="L727" s="103"/>
      <c r="M727" s="103"/>
    </row>
    <row r="728" spans="1:13" s="81" customFormat="1" x14ac:dyDescent="0.25">
      <c r="A728" s="79"/>
      <c r="B728" s="79"/>
      <c r="C728" s="79"/>
      <c r="D728" s="94"/>
      <c r="E728" s="79"/>
      <c r="F728" s="79"/>
      <c r="G728" s="80"/>
      <c r="H728" s="79"/>
      <c r="I728" s="80"/>
      <c r="J728" s="103"/>
      <c r="K728" s="103"/>
      <c r="L728" s="103"/>
      <c r="M728" s="103"/>
    </row>
    <row r="729" spans="1:13" s="81" customFormat="1" x14ac:dyDescent="0.25">
      <c r="A729" s="79"/>
      <c r="B729" s="79"/>
      <c r="C729" s="79"/>
      <c r="D729" s="94"/>
      <c r="E729" s="79"/>
      <c r="F729" s="79"/>
      <c r="G729" s="80"/>
      <c r="H729" s="79"/>
      <c r="I729" s="80"/>
      <c r="J729" s="103"/>
      <c r="K729" s="103"/>
      <c r="L729" s="103"/>
      <c r="M729" s="103"/>
    </row>
    <row r="730" spans="1:13" s="81" customFormat="1" x14ac:dyDescent="0.25">
      <c r="A730" s="79"/>
      <c r="B730" s="79"/>
      <c r="C730" s="79"/>
      <c r="D730" s="94"/>
      <c r="E730" s="79"/>
      <c r="F730" s="79"/>
      <c r="G730" s="80"/>
      <c r="H730" s="79"/>
      <c r="I730" s="80"/>
      <c r="J730" s="103"/>
      <c r="K730" s="103"/>
      <c r="L730" s="103"/>
      <c r="M730" s="103"/>
    </row>
    <row r="731" spans="1:13" s="81" customFormat="1" x14ac:dyDescent="0.25">
      <c r="A731" s="79"/>
      <c r="B731" s="79"/>
      <c r="C731" s="79"/>
      <c r="D731" s="94"/>
      <c r="E731" s="79"/>
      <c r="F731" s="79"/>
      <c r="G731" s="80"/>
      <c r="H731" s="79"/>
      <c r="I731" s="80"/>
      <c r="J731" s="103"/>
      <c r="K731" s="103"/>
      <c r="L731" s="103"/>
      <c r="M731" s="103"/>
    </row>
    <row r="732" spans="1:13" s="81" customFormat="1" x14ac:dyDescent="0.25">
      <c r="A732" s="79"/>
      <c r="B732" s="79"/>
      <c r="C732" s="79"/>
      <c r="D732" s="94"/>
      <c r="E732" s="79"/>
      <c r="F732" s="79"/>
      <c r="G732" s="80"/>
      <c r="H732" s="79"/>
      <c r="I732" s="80"/>
      <c r="J732" s="103"/>
      <c r="K732" s="103"/>
      <c r="L732" s="103"/>
      <c r="M732" s="103"/>
    </row>
    <row r="733" spans="1:13" s="81" customFormat="1" x14ac:dyDescent="0.25">
      <c r="A733" s="79"/>
      <c r="B733" s="79"/>
      <c r="C733" s="79"/>
      <c r="D733" s="94"/>
      <c r="E733" s="79"/>
      <c r="F733" s="79"/>
      <c r="G733" s="80"/>
      <c r="H733" s="79"/>
      <c r="I733" s="80"/>
      <c r="J733" s="103"/>
      <c r="K733" s="103"/>
      <c r="L733" s="103"/>
      <c r="M733" s="103"/>
    </row>
    <row r="734" spans="1:13" s="81" customFormat="1" x14ac:dyDescent="0.25">
      <c r="A734" s="79"/>
      <c r="B734" s="79"/>
      <c r="C734" s="79"/>
      <c r="D734" s="94"/>
      <c r="E734" s="79"/>
      <c r="F734" s="79"/>
      <c r="G734" s="80"/>
      <c r="H734" s="79"/>
      <c r="I734" s="80"/>
      <c r="J734" s="103"/>
      <c r="K734" s="103"/>
      <c r="L734" s="103"/>
      <c r="M734" s="103"/>
    </row>
    <row r="735" spans="1:13" s="81" customFormat="1" x14ac:dyDescent="0.25">
      <c r="A735" s="79"/>
      <c r="B735" s="79"/>
      <c r="C735" s="79"/>
      <c r="D735" s="94"/>
      <c r="E735" s="79"/>
      <c r="F735" s="79"/>
      <c r="G735" s="80"/>
      <c r="H735" s="79"/>
      <c r="I735" s="80"/>
      <c r="J735" s="103"/>
      <c r="K735" s="103"/>
      <c r="L735" s="103"/>
      <c r="M735" s="103"/>
    </row>
    <row r="736" spans="1:13" s="81" customFormat="1" x14ac:dyDescent="0.25">
      <c r="A736" s="79"/>
      <c r="B736" s="79"/>
      <c r="C736" s="79"/>
      <c r="D736" s="94"/>
      <c r="E736" s="79"/>
      <c r="F736" s="79"/>
      <c r="G736" s="80"/>
      <c r="H736" s="79"/>
      <c r="I736" s="80"/>
      <c r="J736" s="103"/>
      <c r="K736" s="103"/>
      <c r="L736" s="103"/>
      <c r="M736" s="103"/>
    </row>
    <row r="737" spans="1:13" s="81" customFormat="1" x14ac:dyDescent="0.25">
      <c r="A737" s="79"/>
      <c r="B737" s="79"/>
      <c r="C737" s="79"/>
      <c r="D737" s="94"/>
      <c r="E737" s="79"/>
      <c r="F737" s="79"/>
      <c r="G737" s="80"/>
      <c r="H737" s="79"/>
      <c r="I737" s="80"/>
      <c r="J737" s="103"/>
      <c r="K737" s="103"/>
      <c r="L737" s="103"/>
      <c r="M737" s="103"/>
    </row>
    <row r="738" spans="1:13" s="81" customFormat="1" x14ac:dyDescent="0.25">
      <c r="A738" s="79"/>
      <c r="B738" s="79"/>
      <c r="C738" s="79"/>
      <c r="D738" s="94"/>
      <c r="E738" s="79"/>
      <c r="F738" s="79"/>
      <c r="G738" s="80"/>
      <c r="H738" s="79"/>
      <c r="I738" s="80"/>
      <c r="J738" s="103"/>
      <c r="K738" s="103"/>
      <c r="L738" s="103"/>
      <c r="M738" s="103"/>
    </row>
    <row r="739" spans="1:13" s="81" customFormat="1" x14ac:dyDescent="0.25">
      <c r="A739" s="79"/>
      <c r="B739" s="79"/>
      <c r="C739" s="79"/>
      <c r="D739" s="94"/>
      <c r="E739" s="79"/>
      <c r="F739" s="79"/>
      <c r="G739" s="80"/>
      <c r="H739" s="79"/>
      <c r="I739" s="80"/>
      <c r="J739" s="103"/>
      <c r="K739" s="103"/>
      <c r="L739" s="103"/>
      <c r="M739" s="103"/>
    </row>
    <row r="740" spans="1:13" s="81" customFormat="1" x14ac:dyDescent="0.25">
      <c r="A740" s="79"/>
      <c r="B740" s="79"/>
      <c r="C740" s="79"/>
      <c r="D740" s="94"/>
      <c r="E740" s="79"/>
      <c r="F740" s="79"/>
      <c r="G740" s="80"/>
      <c r="H740" s="79"/>
      <c r="I740" s="80"/>
      <c r="J740" s="103"/>
      <c r="K740" s="103"/>
      <c r="L740" s="103"/>
      <c r="M740" s="103"/>
    </row>
    <row r="741" spans="1:13" s="81" customFormat="1" x14ac:dyDescent="0.25">
      <c r="A741" s="79"/>
      <c r="B741" s="79"/>
      <c r="C741" s="79"/>
      <c r="D741" s="94"/>
      <c r="E741" s="79"/>
      <c r="F741" s="79"/>
      <c r="G741" s="80"/>
      <c r="H741" s="79"/>
      <c r="I741" s="80"/>
      <c r="J741" s="103"/>
      <c r="K741" s="103"/>
      <c r="L741" s="103"/>
      <c r="M741" s="103"/>
    </row>
    <row r="742" spans="1:13" s="81" customFormat="1" x14ac:dyDescent="0.25">
      <c r="A742" s="79"/>
      <c r="B742" s="79"/>
      <c r="C742" s="79"/>
      <c r="D742" s="94"/>
      <c r="E742" s="79"/>
      <c r="F742" s="79"/>
      <c r="G742" s="80"/>
      <c r="H742" s="79"/>
      <c r="I742" s="80"/>
      <c r="J742" s="103"/>
      <c r="K742" s="103"/>
      <c r="L742" s="103"/>
      <c r="M742" s="103"/>
    </row>
    <row r="743" spans="1:13" s="81" customFormat="1" x14ac:dyDescent="0.25">
      <c r="A743" s="79"/>
      <c r="B743" s="79"/>
      <c r="C743" s="79"/>
      <c r="D743" s="94"/>
      <c r="E743" s="79"/>
      <c r="F743" s="79"/>
      <c r="G743" s="80"/>
      <c r="H743" s="79"/>
      <c r="I743" s="80"/>
      <c r="J743" s="103"/>
      <c r="K743" s="103"/>
      <c r="L743" s="103"/>
      <c r="M743" s="103"/>
    </row>
    <row r="744" spans="1:13" s="81" customFormat="1" x14ac:dyDescent="0.25">
      <c r="A744" s="79"/>
      <c r="B744" s="79"/>
      <c r="C744" s="79"/>
      <c r="D744" s="94"/>
      <c r="E744" s="79"/>
      <c r="F744" s="79"/>
      <c r="G744" s="80"/>
      <c r="H744" s="79"/>
      <c r="I744" s="80"/>
      <c r="J744" s="103"/>
      <c r="K744" s="103"/>
      <c r="L744" s="103"/>
      <c r="M744" s="103"/>
    </row>
    <row r="745" spans="1:13" s="81" customFormat="1" x14ac:dyDescent="0.25">
      <c r="A745" s="79"/>
      <c r="B745" s="79"/>
      <c r="C745" s="79"/>
      <c r="D745" s="94"/>
      <c r="E745" s="79"/>
      <c r="F745" s="79"/>
      <c r="G745" s="80"/>
      <c r="H745" s="79"/>
      <c r="I745" s="80"/>
      <c r="J745" s="103"/>
      <c r="K745" s="103"/>
      <c r="L745" s="103"/>
      <c r="M745" s="103"/>
    </row>
    <row r="746" spans="1:13" s="81" customFormat="1" x14ac:dyDescent="0.25">
      <c r="A746" s="79"/>
      <c r="B746" s="79"/>
      <c r="C746" s="79"/>
      <c r="D746" s="94"/>
      <c r="E746" s="79"/>
      <c r="F746" s="79"/>
      <c r="G746" s="80"/>
      <c r="H746" s="79"/>
      <c r="I746" s="80"/>
      <c r="J746" s="103"/>
      <c r="K746" s="103"/>
      <c r="L746" s="103"/>
      <c r="M746" s="103"/>
    </row>
    <row r="747" spans="1:13" s="81" customFormat="1" x14ac:dyDescent="0.25">
      <c r="A747" s="79"/>
      <c r="B747" s="79"/>
      <c r="C747" s="79"/>
      <c r="D747" s="94"/>
      <c r="E747" s="79"/>
      <c r="F747" s="79"/>
      <c r="G747" s="80"/>
      <c r="H747" s="79"/>
      <c r="I747" s="80"/>
      <c r="J747" s="103"/>
      <c r="K747" s="103"/>
      <c r="L747" s="103"/>
      <c r="M747" s="103"/>
    </row>
    <row r="748" spans="1:13" s="81" customFormat="1" x14ac:dyDescent="0.25">
      <c r="A748" s="79"/>
      <c r="B748" s="79"/>
      <c r="C748" s="79"/>
      <c r="D748" s="94"/>
      <c r="E748" s="79"/>
      <c r="F748" s="79"/>
      <c r="G748" s="80"/>
      <c r="H748" s="79"/>
      <c r="I748" s="80"/>
      <c r="J748" s="103"/>
      <c r="K748" s="103"/>
      <c r="L748" s="103"/>
      <c r="M748" s="103"/>
    </row>
    <row r="749" spans="1:13" s="81" customFormat="1" x14ac:dyDescent="0.25">
      <c r="A749" s="79"/>
      <c r="B749" s="79"/>
      <c r="C749" s="79"/>
      <c r="D749" s="94"/>
      <c r="E749" s="79"/>
      <c r="F749" s="79"/>
      <c r="G749" s="80"/>
      <c r="H749" s="79"/>
      <c r="I749" s="80"/>
      <c r="J749" s="103"/>
      <c r="K749" s="103"/>
      <c r="L749" s="103"/>
      <c r="M749" s="103"/>
    </row>
    <row r="750" spans="1:13" s="81" customFormat="1" x14ac:dyDescent="0.25">
      <c r="A750" s="79"/>
      <c r="B750" s="79"/>
      <c r="C750" s="79"/>
      <c r="D750" s="94"/>
      <c r="E750" s="79"/>
      <c r="F750" s="79"/>
      <c r="G750" s="80"/>
      <c r="H750" s="79"/>
      <c r="I750" s="80"/>
      <c r="J750" s="103"/>
      <c r="K750" s="103"/>
      <c r="L750" s="103"/>
      <c r="M750" s="103"/>
    </row>
    <row r="751" spans="1:13" s="81" customFormat="1" x14ac:dyDescent="0.25">
      <c r="A751" s="79"/>
      <c r="B751" s="79"/>
      <c r="C751" s="79"/>
      <c r="D751" s="94"/>
      <c r="E751" s="79"/>
      <c r="F751" s="79"/>
      <c r="G751" s="80"/>
      <c r="H751" s="79"/>
      <c r="I751" s="80"/>
      <c r="J751" s="103"/>
      <c r="K751" s="103"/>
      <c r="L751" s="103"/>
      <c r="M751" s="103"/>
    </row>
    <row r="752" spans="1:13" s="81" customFormat="1" x14ac:dyDescent="0.25">
      <c r="A752" s="79"/>
      <c r="B752" s="79"/>
      <c r="C752" s="79"/>
      <c r="D752" s="94"/>
      <c r="E752" s="79"/>
      <c r="F752" s="79"/>
      <c r="G752" s="80"/>
      <c r="H752" s="79"/>
      <c r="I752" s="80"/>
      <c r="J752" s="103"/>
      <c r="K752" s="103"/>
      <c r="L752" s="103"/>
      <c r="M752" s="103"/>
    </row>
    <row r="753" spans="1:13" s="81" customFormat="1" x14ac:dyDescent="0.25">
      <c r="A753" s="79"/>
      <c r="B753" s="79"/>
      <c r="C753" s="79"/>
      <c r="D753" s="94"/>
      <c r="E753" s="79"/>
      <c r="F753" s="79"/>
      <c r="G753" s="80"/>
      <c r="H753" s="79"/>
      <c r="I753" s="80"/>
      <c r="J753" s="103"/>
      <c r="K753" s="103"/>
      <c r="L753" s="103"/>
      <c r="M753" s="103"/>
    </row>
    <row r="754" spans="1:13" s="81" customFormat="1" x14ac:dyDescent="0.25">
      <c r="A754" s="79"/>
      <c r="B754" s="79"/>
      <c r="C754" s="79"/>
      <c r="D754" s="94"/>
      <c r="E754" s="79"/>
      <c r="F754" s="79"/>
      <c r="G754" s="80"/>
      <c r="H754" s="79"/>
      <c r="I754" s="80"/>
      <c r="J754" s="103"/>
      <c r="K754" s="103"/>
      <c r="L754" s="103"/>
      <c r="M754" s="103"/>
    </row>
    <row r="755" spans="1:13" s="81" customFormat="1" x14ac:dyDescent="0.25">
      <c r="A755" s="79"/>
      <c r="B755" s="79"/>
      <c r="C755" s="79"/>
      <c r="D755" s="94"/>
      <c r="E755" s="79"/>
      <c r="F755" s="79"/>
      <c r="G755" s="80"/>
      <c r="H755" s="79"/>
      <c r="I755" s="80"/>
      <c r="J755" s="103"/>
      <c r="K755" s="103"/>
      <c r="L755" s="103"/>
      <c r="M755" s="103"/>
    </row>
    <row r="756" spans="1:13" s="81" customFormat="1" x14ac:dyDescent="0.25">
      <c r="A756" s="79"/>
      <c r="B756" s="79"/>
      <c r="C756" s="79"/>
      <c r="D756" s="94"/>
      <c r="E756" s="79"/>
      <c r="F756" s="79"/>
      <c r="G756" s="80"/>
      <c r="H756" s="79"/>
      <c r="I756" s="80"/>
      <c r="J756" s="103"/>
      <c r="K756" s="103"/>
      <c r="L756" s="103"/>
      <c r="M756" s="103"/>
    </row>
    <row r="757" spans="1:13" s="81" customFormat="1" x14ac:dyDescent="0.25">
      <c r="A757" s="79"/>
      <c r="B757" s="79"/>
      <c r="C757" s="79"/>
      <c r="D757" s="94"/>
      <c r="E757" s="79"/>
      <c r="F757" s="79"/>
      <c r="G757" s="80"/>
      <c r="H757" s="79"/>
      <c r="I757" s="80"/>
      <c r="J757" s="103"/>
      <c r="K757" s="103"/>
      <c r="L757" s="103"/>
      <c r="M757" s="103"/>
    </row>
    <row r="758" spans="1:13" s="81" customFormat="1" x14ac:dyDescent="0.25">
      <c r="A758" s="79"/>
      <c r="B758" s="79"/>
      <c r="C758" s="79"/>
      <c r="D758" s="94"/>
      <c r="E758" s="79"/>
      <c r="F758" s="79"/>
      <c r="G758" s="80"/>
      <c r="H758" s="79"/>
      <c r="I758" s="80"/>
      <c r="J758" s="103"/>
      <c r="K758" s="103"/>
      <c r="L758" s="103"/>
      <c r="M758" s="103"/>
    </row>
    <row r="759" spans="1:13" s="81" customFormat="1" x14ac:dyDescent="0.25">
      <c r="A759" s="79"/>
      <c r="B759" s="79"/>
      <c r="C759" s="79"/>
      <c r="D759" s="94"/>
      <c r="E759" s="79"/>
      <c r="F759" s="79"/>
      <c r="G759" s="80"/>
      <c r="H759" s="79"/>
      <c r="I759" s="80"/>
      <c r="J759" s="103"/>
      <c r="K759" s="103"/>
      <c r="L759" s="103"/>
      <c r="M759" s="103"/>
    </row>
    <row r="760" spans="1:13" s="81" customFormat="1" x14ac:dyDescent="0.25">
      <c r="A760" s="79"/>
      <c r="B760" s="79"/>
      <c r="C760" s="79"/>
      <c r="D760" s="94"/>
      <c r="E760" s="79"/>
      <c r="F760" s="79"/>
      <c r="G760" s="80"/>
      <c r="H760" s="79"/>
      <c r="I760" s="80"/>
      <c r="J760" s="103"/>
      <c r="K760" s="103"/>
      <c r="L760" s="103"/>
      <c r="M760" s="103"/>
    </row>
    <row r="761" spans="1:13" s="81" customFormat="1" x14ac:dyDescent="0.25">
      <c r="A761" s="79"/>
      <c r="B761" s="79"/>
      <c r="C761" s="79"/>
      <c r="D761" s="94"/>
      <c r="E761" s="79"/>
      <c r="F761" s="79"/>
      <c r="G761" s="80"/>
      <c r="H761" s="79"/>
      <c r="I761" s="80"/>
      <c r="J761" s="103"/>
      <c r="K761" s="103"/>
      <c r="L761" s="103"/>
      <c r="M761" s="103"/>
    </row>
    <row r="762" spans="1:13" s="81" customFormat="1" x14ac:dyDescent="0.25">
      <c r="A762" s="79"/>
      <c r="B762" s="79"/>
      <c r="C762" s="79"/>
      <c r="D762" s="94"/>
      <c r="E762" s="79"/>
      <c r="F762" s="79"/>
      <c r="G762" s="80"/>
      <c r="H762" s="79"/>
      <c r="I762" s="80"/>
      <c r="J762" s="103"/>
      <c r="K762" s="103"/>
      <c r="L762" s="103"/>
      <c r="M762" s="103"/>
    </row>
    <row r="763" spans="1:13" s="81" customFormat="1" x14ac:dyDescent="0.25">
      <c r="A763" s="79"/>
      <c r="B763" s="79"/>
      <c r="C763" s="79"/>
      <c r="D763" s="94"/>
      <c r="E763" s="79"/>
      <c r="F763" s="79"/>
      <c r="G763" s="80"/>
      <c r="H763" s="79"/>
      <c r="I763" s="80"/>
      <c r="J763" s="103"/>
      <c r="K763" s="103"/>
      <c r="L763" s="103"/>
      <c r="M763" s="103"/>
    </row>
    <row r="764" spans="1:13" s="81" customFormat="1" x14ac:dyDescent="0.25">
      <c r="A764" s="79"/>
      <c r="B764" s="79"/>
      <c r="C764" s="79"/>
      <c r="D764" s="94"/>
      <c r="E764" s="79"/>
      <c r="F764" s="79"/>
      <c r="G764" s="80"/>
      <c r="H764" s="79"/>
      <c r="I764" s="80"/>
      <c r="J764" s="103"/>
      <c r="K764" s="103"/>
      <c r="L764" s="103"/>
      <c r="M764" s="103"/>
    </row>
    <row r="765" spans="1:13" s="81" customFormat="1" x14ac:dyDescent="0.25">
      <c r="A765" s="79"/>
      <c r="B765" s="79"/>
      <c r="C765" s="79"/>
      <c r="D765" s="94"/>
      <c r="E765" s="79"/>
      <c r="F765" s="79"/>
      <c r="G765" s="80"/>
      <c r="H765" s="79"/>
      <c r="I765" s="80"/>
      <c r="J765" s="103"/>
      <c r="K765" s="103"/>
      <c r="L765" s="103"/>
      <c r="M765" s="103"/>
    </row>
    <row r="766" spans="1:13" s="81" customFormat="1" x14ac:dyDescent="0.25">
      <c r="A766" s="79"/>
      <c r="B766" s="79"/>
      <c r="C766" s="79"/>
      <c r="D766" s="94"/>
      <c r="E766" s="79"/>
      <c r="F766" s="79"/>
      <c r="G766" s="80"/>
      <c r="H766" s="79"/>
      <c r="I766" s="80"/>
      <c r="J766" s="103"/>
      <c r="K766" s="103"/>
      <c r="L766" s="103"/>
      <c r="M766" s="103"/>
    </row>
    <row r="767" spans="1:13" s="81" customFormat="1" x14ac:dyDescent="0.25">
      <c r="A767" s="79"/>
      <c r="B767" s="79"/>
      <c r="C767" s="79"/>
      <c r="D767" s="94"/>
      <c r="E767" s="79"/>
      <c r="F767" s="79"/>
      <c r="G767" s="80"/>
      <c r="H767" s="79"/>
      <c r="I767" s="80"/>
      <c r="J767" s="103"/>
      <c r="K767" s="103"/>
      <c r="L767" s="103"/>
      <c r="M767" s="103"/>
    </row>
    <row r="768" spans="1:13" s="81" customFormat="1" x14ac:dyDescent="0.25">
      <c r="A768" s="79"/>
      <c r="B768" s="79"/>
      <c r="C768" s="79"/>
      <c r="D768" s="94"/>
      <c r="E768" s="79"/>
      <c r="F768" s="79"/>
      <c r="G768" s="80"/>
      <c r="H768" s="79"/>
      <c r="I768" s="80"/>
      <c r="J768" s="103"/>
      <c r="K768" s="103"/>
      <c r="L768" s="103"/>
      <c r="M768" s="103"/>
    </row>
    <row r="769" spans="1:13" s="81" customFormat="1" x14ac:dyDescent="0.25">
      <c r="A769" s="79"/>
      <c r="B769" s="79"/>
      <c r="C769" s="79"/>
      <c r="D769" s="94"/>
      <c r="E769" s="79"/>
      <c r="F769" s="79"/>
      <c r="G769" s="80"/>
      <c r="H769" s="79"/>
      <c r="I769" s="80"/>
      <c r="J769" s="103"/>
      <c r="K769" s="103"/>
      <c r="L769" s="103"/>
      <c r="M769" s="103"/>
    </row>
    <row r="770" spans="1:13" s="81" customFormat="1" x14ac:dyDescent="0.25">
      <c r="A770" s="79"/>
      <c r="B770" s="79"/>
      <c r="C770" s="79"/>
      <c r="D770" s="94"/>
      <c r="E770" s="79"/>
      <c r="F770" s="79"/>
      <c r="G770" s="80"/>
      <c r="H770" s="79"/>
      <c r="I770" s="80"/>
      <c r="J770" s="103"/>
      <c r="K770" s="103"/>
      <c r="L770" s="103"/>
      <c r="M770" s="103"/>
    </row>
    <row r="771" spans="1:13" s="81" customFormat="1" x14ac:dyDescent="0.25">
      <c r="A771" s="79"/>
      <c r="B771" s="79"/>
      <c r="C771" s="79"/>
      <c r="D771" s="94"/>
      <c r="E771" s="79"/>
      <c r="F771" s="79"/>
      <c r="G771" s="80"/>
      <c r="H771" s="79"/>
      <c r="I771" s="80"/>
      <c r="J771" s="103"/>
      <c r="K771" s="103"/>
      <c r="L771" s="103"/>
      <c r="M771" s="103"/>
    </row>
    <row r="772" spans="1:13" s="81" customFormat="1" x14ac:dyDescent="0.25">
      <c r="A772" s="79"/>
      <c r="B772" s="79"/>
      <c r="C772" s="79"/>
      <c r="D772" s="94"/>
      <c r="E772" s="79"/>
      <c r="F772" s="79"/>
      <c r="G772" s="80"/>
      <c r="H772" s="79"/>
      <c r="I772" s="80"/>
      <c r="J772" s="103"/>
      <c r="K772" s="103"/>
      <c r="L772" s="103"/>
      <c r="M772" s="103"/>
    </row>
    <row r="773" spans="1:13" s="81" customFormat="1" x14ac:dyDescent="0.25">
      <c r="A773" s="79"/>
      <c r="B773" s="79"/>
      <c r="C773" s="79"/>
      <c r="D773" s="94"/>
      <c r="E773" s="79"/>
      <c r="F773" s="79"/>
      <c r="G773" s="80"/>
      <c r="H773" s="79"/>
      <c r="I773" s="80"/>
      <c r="J773" s="103"/>
      <c r="K773" s="103"/>
      <c r="L773" s="103"/>
      <c r="M773" s="103"/>
    </row>
    <row r="774" spans="1:13" s="81" customFormat="1" x14ac:dyDescent="0.25">
      <c r="A774" s="79"/>
      <c r="B774" s="79"/>
      <c r="C774" s="79"/>
      <c r="D774" s="94"/>
      <c r="E774" s="79"/>
      <c r="F774" s="79"/>
      <c r="G774" s="80"/>
      <c r="H774" s="79"/>
      <c r="I774" s="80"/>
      <c r="J774" s="103"/>
      <c r="K774" s="103"/>
      <c r="L774" s="103"/>
      <c r="M774" s="103"/>
    </row>
    <row r="775" spans="1:13" s="81" customFormat="1" x14ac:dyDescent="0.25">
      <c r="A775" s="79"/>
      <c r="B775" s="79"/>
      <c r="C775" s="79"/>
      <c r="D775" s="94"/>
      <c r="E775" s="79"/>
      <c r="F775" s="79"/>
      <c r="G775" s="80"/>
      <c r="H775" s="79"/>
      <c r="I775" s="80"/>
      <c r="J775" s="103"/>
      <c r="K775" s="103"/>
      <c r="L775" s="103"/>
      <c r="M775" s="103"/>
    </row>
    <row r="776" spans="1:13" s="81" customFormat="1" x14ac:dyDescent="0.25">
      <c r="A776" s="79"/>
      <c r="B776" s="79"/>
      <c r="C776" s="79"/>
      <c r="D776" s="94"/>
      <c r="E776" s="79"/>
      <c r="F776" s="79"/>
      <c r="G776" s="80"/>
      <c r="H776" s="79"/>
      <c r="I776" s="80"/>
      <c r="J776" s="103"/>
      <c r="K776" s="103"/>
      <c r="L776" s="103"/>
      <c r="M776" s="103"/>
    </row>
    <row r="777" spans="1:13" s="81" customFormat="1" x14ac:dyDescent="0.25">
      <c r="A777" s="79"/>
      <c r="B777" s="79"/>
      <c r="C777" s="79"/>
      <c r="D777" s="94"/>
      <c r="E777" s="79"/>
      <c r="F777" s="79"/>
      <c r="G777" s="80"/>
      <c r="H777" s="79"/>
      <c r="I777" s="80"/>
      <c r="J777" s="103"/>
      <c r="K777" s="103"/>
      <c r="L777" s="103"/>
      <c r="M777" s="103"/>
    </row>
    <row r="778" spans="1:13" s="81" customFormat="1" x14ac:dyDescent="0.25">
      <c r="A778" s="79"/>
      <c r="B778" s="79"/>
      <c r="C778" s="79"/>
      <c r="D778" s="94"/>
      <c r="E778" s="79"/>
      <c r="F778" s="79"/>
      <c r="G778" s="80"/>
      <c r="H778" s="79"/>
      <c r="I778" s="80"/>
      <c r="J778" s="103"/>
      <c r="K778" s="103"/>
      <c r="L778" s="103"/>
      <c r="M778" s="103"/>
    </row>
    <row r="779" spans="1:13" s="81" customFormat="1" x14ac:dyDescent="0.25">
      <c r="A779" s="79"/>
      <c r="B779" s="79"/>
      <c r="C779" s="79"/>
      <c r="D779" s="94"/>
      <c r="E779" s="79"/>
      <c r="F779" s="79"/>
      <c r="G779" s="80"/>
      <c r="H779" s="79"/>
      <c r="I779" s="80"/>
      <c r="J779" s="103"/>
      <c r="K779" s="103"/>
      <c r="L779" s="103"/>
      <c r="M779" s="103"/>
    </row>
    <row r="780" spans="1:13" s="81" customFormat="1" x14ac:dyDescent="0.25">
      <c r="A780" s="79"/>
      <c r="B780" s="79"/>
      <c r="C780" s="79"/>
      <c r="D780" s="94"/>
      <c r="E780" s="79"/>
      <c r="F780" s="79"/>
      <c r="G780" s="80"/>
      <c r="H780" s="79"/>
      <c r="I780" s="80"/>
      <c r="J780" s="103"/>
      <c r="K780" s="103"/>
      <c r="L780" s="103"/>
      <c r="M780" s="103"/>
    </row>
    <row r="781" spans="1:13" s="81" customFormat="1" x14ac:dyDescent="0.25">
      <c r="A781" s="79"/>
      <c r="B781" s="79"/>
      <c r="C781" s="79"/>
      <c r="D781" s="94"/>
      <c r="E781" s="79"/>
      <c r="F781" s="79"/>
      <c r="G781" s="80"/>
      <c r="H781" s="79"/>
      <c r="I781" s="80"/>
      <c r="J781" s="103"/>
      <c r="K781" s="103"/>
      <c r="L781" s="103"/>
      <c r="M781" s="103"/>
    </row>
    <row r="782" spans="1:13" s="81" customFormat="1" x14ac:dyDescent="0.25">
      <c r="A782" s="79"/>
      <c r="B782" s="79"/>
      <c r="C782" s="79"/>
      <c r="D782" s="94"/>
      <c r="E782" s="79"/>
      <c r="F782" s="79"/>
      <c r="G782" s="80"/>
      <c r="H782" s="79"/>
      <c r="I782" s="80"/>
      <c r="J782" s="103"/>
      <c r="K782" s="103"/>
      <c r="L782" s="103"/>
      <c r="M782" s="103"/>
    </row>
    <row r="783" spans="1:13" s="81" customFormat="1" x14ac:dyDescent="0.25">
      <c r="A783" s="79"/>
      <c r="B783" s="79"/>
      <c r="C783" s="79"/>
      <c r="D783" s="94"/>
      <c r="E783" s="79"/>
      <c r="F783" s="79"/>
      <c r="G783" s="80"/>
      <c r="H783" s="79"/>
      <c r="I783" s="80"/>
      <c r="J783" s="103"/>
      <c r="K783" s="103"/>
      <c r="L783" s="103"/>
      <c r="M783" s="103"/>
    </row>
    <row r="784" spans="1:13" s="81" customFormat="1" x14ac:dyDescent="0.25">
      <c r="A784" s="79"/>
      <c r="B784" s="79"/>
      <c r="C784" s="79"/>
      <c r="D784" s="94"/>
      <c r="E784" s="79"/>
      <c r="F784" s="79"/>
      <c r="G784" s="80"/>
      <c r="H784" s="79"/>
      <c r="I784" s="80"/>
      <c r="J784" s="103"/>
      <c r="K784" s="103"/>
      <c r="L784" s="103"/>
      <c r="M784" s="103"/>
    </row>
    <row r="785" spans="1:13" s="81" customFormat="1" x14ac:dyDescent="0.25">
      <c r="A785" s="79"/>
      <c r="B785" s="79"/>
      <c r="C785" s="79"/>
      <c r="D785" s="94"/>
      <c r="E785" s="79"/>
      <c r="F785" s="79"/>
      <c r="G785" s="80"/>
      <c r="H785" s="79"/>
      <c r="I785" s="80"/>
      <c r="J785" s="103"/>
      <c r="K785" s="103"/>
      <c r="L785" s="103"/>
      <c r="M785" s="103"/>
    </row>
    <row r="786" spans="1:13" s="81" customFormat="1" x14ac:dyDescent="0.25">
      <c r="A786" s="79"/>
      <c r="B786" s="79"/>
      <c r="C786" s="79"/>
      <c r="D786" s="94"/>
      <c r="E786" s="79"/>
      <c r="F786" s="79"/>
      <c r="G786" s="80"/>
      <c r="H786" s="79"/>
      <c r="I786" s="80"/>
      <c r="J786" s="103"/>
      <c r="K786" s="103"/>
      <c r="L786" s="103"/>
      <c r="M786" s="103"/>
    </row>
    <row r="787" spans="1:13" s="81" customFormat="1" x14ac:dyDescent="0.25">
      <c r="A787" s="79"/>
      <c r="B787" s="79"/>
      <c r="C787" s="79"/>
      <c r="D787" s="94"/>
      <c r="E787" s="79"/>
      <c r="F787" s="79"/>
      <c r="G787" s="80"/>
      <c r="H787" s="79"/>
      <c r="I787" s="80"/>
      <c r="J787" s="103"/>
      <c r="K787" s="103"/>
      <c r="L787" s="103"/>
      <c r="M787" s="103"/>
    </row>
    <row r="788" spans="1:13" s="81" customFormat="1" x14ac:dyDescent="0.25">
      <c r="A788" s="79"/>
      <c r="B788" s="79"/>
      <c r="C788" s="79"/>
      <c r="D788" s="94"/>
      <c r="E788" s="79"/>
      <c r="F788" s="79"/>
      <c r="G788" s="80"/>
      <c r="H788" s="79"/>
      <c r="I788" s="80"/>
      <c r="J788" s="103"/>
      <c r="K788" s="103"/>
      <c r="L788" s="103"/>
      <c r="M788" s="103"/>
    </row>
    <row r="789" spans="1:13" s="81" customFormat="1" x14ac:dyDescent="0.25">
      <c r="A789" s="79"/>
      <c r="B789" s="79"/>
      <c r="C789" s="79"/>
      <c r="D789" s="94"/>
      <c r="E789" s="79"/>
      <c r="F789" s="79"/>
      <c r="G789" s="80"/>
      <c r="H789" s="79"/>
      <c r="I789" s="80"/>
      <c r="J789" s="103"/>
      <c r="K789" s="103"/>
      <c r="L789" s="103"/>
      <c r="M789" s="103"/>
    </row>
    <row r="790" spans="1:13" s="81" customFormat="1" x14ac:dyDescent="0.25">
      <c r="A790" s="79"/>
      <c r="B790" s="79"/>
      <c r="C790" s="79"/>
      <c r="D790" s="94"/>
      <c r="E790" s="79"/>
      <c r="F790" s="79"/>
      <c r="G790" s="80"/>
      <c r="H790" s="79"/>
      <c r="I790" s="80"/>
      <c r="J790" s="103"/>
      <c r="K790" s="103"/>
      <c r="L790" s="103"/>
      <c r="M790" s="103"/>
    </row>
    <row r="791" spans="1:13" s="81" customFormat="1" x14ac:dyDescent="0.25">
      <c r="A791" s="79"/>
      <c r="B791" s="79"/>
      <c r="C791" s="79"/>
      <c r="D791" s="94"/>
      <c r="E791" s="79"/>
      <c r="F791" s="79"/>
      <c r="G791" s="80"/>
      <c r="H791" s="79"/>
      <c r="I791" s="80"/>
      <c r="J791" s="103"/>
      <c r="K791" s="103"/>
      <c r="L791" s="103"/>
      <c r="M791" s="103"/>
    </row>
    <row r="792" spans="1:13" s="81" customFormat="1" x14ac:dyDescent="0.25">
      <c r="A792" s="79"/>
      <c r="B792" s="79"/>
      <c r="C792" s="79"/>
      <c r="D792" s="94"/>
      <c r="E792" s="79"/>
      <c r="F792" s="79"/>
      <c r="G792" s="80"/>
      <c r="H792" s="79"/>
      <c r="I792" s="80"/>
      <c r="J792" s="103"/>
      <c r="K792" s="103"/>
      <c r="L792" s="103"/>
      <c r="M792" s="103"/>
    </row>
    <row r="793" spans="1:13" s="81" customFormat="1" x14ac:dyDescent="0.25">
      <c r="A793" s="79"/>
      <c r="B793" s="79"/>
      <c r="C793" s="79"/>
      <c r="D793" s="94"/>
      <c r="E793" s="79"/>
      <c r="F793" s="79"/>
      <c r="G793" s="80"/>
      <c r="H793" s="79"/>
      <c r="I793" s="80"/>
      <c r="J793" s="103"/>
      <c r="K793" s="103"/>
      <c r="L793" s="103"/>
      <c r="M793" s="103"/>
    </row>
    <row r="794" spans="1:13" s="81" customFormat="1" x14ac:dyDescent="0.25">
      <c r="A794" s="79"/>
      <c r="B794" s="79"/>
      <c r="C794" s="79"/>
      <c r="D794" s="94"/>
      <c r="E794" s="79"/>
      <c r="F794" s="79"/>
      <c r="G794" s="80"/>
      <c r="H794" s="79"/>
      <c r="I794" s="80"/>
      <c r="J794" s="103"/>
      <c r="K794" s="103"/>
      <c r="L794" s="103"/>
      <c r="M794" s="103"/>
    </row>
    <row r="795" spans="1:13" s="81" customFormat="1" x14ac:dyDescent="0.25">
      <c r="A795" s="79"/>
      <c r="B795" s="79"/>
      <c r="C795" s="79"/>
      <c r="D795" s="94"/>
      <c r="E795" s="79"/>
      <c r="F795" s="79"/>
      <c r="G795" s="80"/>
      <c r="H795" s="79"/>
      <c r="I795" s="80"/>
      <c r="J795" s="103"/>
      <c r="K795" s="103"/>
      <c r="L795" s="103"/>
      <c r="M795" s="103"/>
    </row>
    <row r="796" spans="1:13" s="81" customFormat="1" x14ac:dyDescent="0.25">
      <c r="A796" s="79"/>
      <c r="B796" s="79"/>
      <c r="C796" s="79"/>
      <c r="D796" s="94"/>
      <c r="E796" s="79"/>
      <c r="F796" s="79"/>
      <c r="G796" s="80"/>
      <c r="H796" s="79"/>
      <c r="I796" s="80"/>
      <c r="J796" s="103"/>
      <c r="K796" s="103"/>
      <c r="L796" s="103"/>
      <c r="M796" s="103"/>
    </row>
    <row r="797" spans="1:13" s="81" customFormat="1" x14ac:dyDescent="0.25">
      <c r="A797" s="79"/>
      <c r="B797" s="79"/>
      <c r="C797" s="79"/>
      <c r="D797" s="94"/>
      <c r="E797" s="79"/>
      <c r="F797" s="79"/>
      <c r="G797" s="80"/>
      <c r="H797" s="79"/>
      <c r="I797" s="80"/>
      <c r="J797" s="103"/>
      <c r="K797" s="103"/>
      <c r="L797" s="103"/>
      <c r="M797" s="103"/>
    </row>
    <row r="798" spans="1:13" s="81" customFormat="1" x14ac:dyDescent="0.25">
      <c r="A798" s="79"/>
      <c r="B798" s="79"/>
      <c r="C798" s="79"/>
      <c r="D798" s="94"/>
      <c r="E798" s="79"/>
      <c r="F798" s="79"/>
      <c r="G798" s="80"/>
      <c r="H798" s="79"/>
      <c r="I798" s="80"/>
      <c r="J798" s="103"/>
      <c r="K798" s="103"/>
      <c r="L798" s="103"/>
      <c r="M798" s="103"/>
    </row>
    <row r="799" spans="1:13" s="81" customFormat="1" x14ac:dyDescent="0.25">
      <c r="A799" s="79"/>
      <c r="B799" s="79"/>
      <c r="C799" s="79"/>
      <c r="D799" s="94"/>
      <c r="E799" s="79"/>
      <c r="F799" s="79"/>
      <c r="G799" s="80"/>
      <c r="H799" s="79"/>
      <c r="I799" s="80"/>
      <c r="J799" s="103"/>
      <c r="K799" s="103"/>
      <c r="L799" s="103"/>
      <c r="M799" s="103"/>
    </row>
    <row r="800" spans="1:13" s="81" customFormat="1" x14ac:dyDescent="0.25">
      <c r="A800" s="79"/>
      <c r="B800" s="79"/>
      <c r="C800" s="79"/>
      <c r="D800" s="94"/>
      <c r="E800" s="79"/>
      <c r="F800" s="79"/>
      <c r="G800" s="80"/>
      <c r="H800" s="79"/>
      <c r="I800" s="80"/>
      <c r="J800" s="103"/>
      <c r="K800" s="103"/>
      <c r="L800" s="103"/>
      <c r="M800" s="103"/>
    </row>
    <row r="801" spans="1:13" s="81" customFormat="1" x14ac:dyDescent="0.25">
      <c r="A801" s="79"/>
      <c r="B801" s="79"/>
      <c r="C801" s="79"/>
      <c r="D801" s="94"/>
      <c r="E801" s="79"/>
      <c r="F801" s="79"/>
      <c r="G801" s="80"/>
      <c r="H801" s="79"/>
      <c r="I801" s="80"/>
      <c r="J801" s="103"/>
      <c r="K801" s="103"/>
      <c r="L801" s="103"/>
      <c r="M801" s="103"/>
    </row>
    <row r="802" spans="1:13" s="81" customFormat="1" x14ac:dyDescent="0.25">
      <c r="A802" s="79"/>
      <c r="B802" s="79"/>
      <c r="C802" s="79"/>
      <c r="D802" s="94"/>
      <c r="E802" s="79"/>
      <c r="F802" s="79"/>
      <c r="G802" s="80"/>
      <c r="H802" s="79"/>
      <c r="I802" s="80"/>
      <c r="J802" s="103"/>
      <c r="K802" s="103"/>
      <c r="L802" s="103"/>
      <c r="M802" s="103"/>
    </row>
    <row r="803" spans="1:13" s="81" customFormat="1" x14ac:dyDescent="0.25">
      <c r="A803" s="79"/>
      <c r="B803" s="79"/>
      <c r="C803" s="79"/>
      <c r="D803" s="94"/>
      <c r="E803" s="79"/>
      <c r="F803" s="79"/>
      <c r="G803" s="80"/>
      <c r="H803" s="79"/>
      <c r="I803" s="80"/>
      <c r="J803" s="103"/>
      <c r="K803" s="103"/>
      <c r="L803" s="103"/>
      <c r="M803" s="103"/>
    </row>
    <row r="804" spans="1:13" s="81" customFormat="1" x14ac:dyDescent="0.25">
      <c r="A804" s="79"/>
      <c r="B804" s="79"/>
      <c r="C804" s="79"/>
      <c r="D804" s="94"/>
      <c r="E804" s="79"/>
      <c r="F804" s="79"/>
      <c r="G804" s="80"/>
      <c r="H804" s="79"/>
      <c r="I804" s="80"/>
      <c r="J804" s="103"/>
      <c r="K804" s="103"/>
      <c r="L804" s="103"/>
      <c r="M804" s="103"/>
    </row>
    <row r="805" spans="1:13" s="81" customFormat="1" x14ac:dyDescent="0.25">
      <c r="A805" s="79"/>
      <c r="B805" s="79"/>
      <c r="C805" s="79"/>
      <c r="D805" s="94"/>
      <c r="E805" s="79"/>
      <c r="F805" s="79"/>
      <c r="G805" s="80"/>
      <c r="H805" s="79"/>
      <c r="I805" s="80"/>
      <c r="J805" s="103"/>
      <c r="K805" s="103"/>
      <c r="L805" s="103"/>
      <c r="M805" s="103"/>
    </row>
    <row r="806" spans="1:13" s="81" customFormat="1" x14ac:dyDescent="0.25">
      <c r="A806" s="79"/>
      <c r="B806" s="79"/>
      <c r="C806" s="79"/>
      <c r="D806" s="94"/>
      <c r="E806" s="79"/>
      <c r="F806" s="79"/>
      <c r="G806" s="80"/>
      <c r="H806" s="79"/>
      <c r="I806" s="80"/>
      <c r="J806" s="103"/>
      <c r="K806" s="103"/>
      <c r="L806" s="103"/>
      <c r="M806" s="103"/>
    </row>
    <row r="807" spans="1:13" s="81" customFormat="1" x14ac:dyDescent="0.25">
      <c r="A807" s="79"/>
      <c r="B807" s="79"/>
      <c r="C807" s="79"/>
      <c r="D807" s="94"/>
      <c r="E807" s="79"/>
      <c r="F807" s="79"/>
      <c r="G807" s="80"/>
      <c r="H807" s="79"/>
      <c r="I807" s="80"/>
      <c r="J807" s="103"/>
      <c r="K807" s="103"/>
      <c r="L807" s="103"/>
      <c r="M807" s="103"/>
    </row>
    <row r="808" spans="1:13" s="81" customFormat="1" x14ac:dyDescent="0.25">
      <c r="A808" s="79"/>
      <c r="B808" s="79"/>
      <c r="C808" s="79"/>
      <c r="D808" s="94"/>
      <c r="E808" s="79"/>
      <c r="F808" s="79"/>
      <c r="G808" s="80"/>
      <c r="H808" s="79"/>
      <c r="I808" s="80"/>
      <c r="J808" s="103"/>
      <c r="K808" s="103"/>
      <c r="L808" s="103"/>
      <c r="M808" s="103"/>
    </row>
    <row r="809" spans="1:13" s="81" customFormat="1" x14ac:dyDescent="0.25">
      <c r="A809" s="79"/>
      <c r="B809" s="79"/>
      <c r="C809" s="79"/>
      <c r="D809" s="94"/>
      <c r="E809" s="79"/>
      <c r="F809" s="79"/>
      <c r="G809" s="80"/>
      <c r="H809" s="79"/>
      <c r="I809" s="80"/>
      <c r="J809" s="103"/>
      <c r="K809" s="103"/>
      <c r="L809" s="103"/>
      <c r="M809" s="103"/>
    </row>
    <row r="810" spans="1:13" s="81" customFormat="1" x14ac:dyDescent="0.25">
      <c r="A810" s="79"/>
      <c r="B810" s="79"/>
      <c r="C810" s="79"/>
      <c r="D810" s="94"/>
      <c r="E810" s="79"/>
      <c r="F810" s="79"/>
      <c r="G810" s="80"/>
      <c r="H810" s="79"/>
      <c r="I810" s="80"/>
      <c r="J810" s="103"/>
      <c r="K810" s="103"/>
      <c r="L810" s="103"/>
      <c r="M810" s="103"/>
    </row>
    <row r="811" spans="1:13" s="81" customFormat="1" x14ac:dyDescent="0.25">
      <c r="A811" s="79"/>
      <c r="B811" s="79"/>
      <c r="C811" s="79"/>
      <c r="D811" s="94"/>
      <c r="E811" s="79"/>
      <c r="F811" s="79"/>
      <c r="G811" s="80"/>
      <c r="H811" s="79"/>
      <c r="I811" s="80"/>
      <c r="J811" s="103"/>
      <c r="K811" s="103"/>
      <c r="L811" s="103"/>
      <c r="M811" s="103"/>
    </row>
    <row r="812" spans="1:13" s="81" customFormat="1" x14ac:dyDescent="0.25">
      <c r="A812" s="79"/>
      <c r="B812" s="79"/>
      <c r="C812" s="79"/>
      <c r="D812" s="94"/>
      <c r="E812" s="79"/>
      <c r="F812" s="79"/>
      <c r="G812" s="80"/>
      <c r="H812" s="79"/>
      <c r="I812" s="80"/>
      <c r="J812" s="103"/>
      <c r="K812" s="103"/>
      <c r="L812" s="103"/>
      <c r="M812" s="103"/>
    </row>
    <row r="813" spans="1:13" s="81" customFormat="1" x14ac:dyDescent="0.25">
      <c r="A813" s="79"/>
      <c r="B813" s="79"/>
      <c r="C813" s="79"/>
      <c r="D813" s="94"/>
      <c r="E813" s="79"/>
      <c r="F813" s="79"/>
      <c r="G813" s="80"/>
      <c r="H813" s="79"/>
      <c r="I813" s="80"/>
      <c r="J813" s="103"/>
      <c r="K813" s="103"/>
      <c r="L813" s="103"/>
      <c r="M813" s="103"/>
    </row>
    <row r="814" spans="1:13" s="81" customFormat="1" x14ac:dyDescent="0.25">
      <c r="A814" s="79"/>
      <c r="B814" s="79"/>
      <c r="C814" s="79"/>
      <c r="D814" s="94"/>
      <c r="E814" s="79"/>
      <c r="F814" s="79"/>
      <c r="G814" s="80"/>
      <c r="H814" s="79"/>
      <c r="I814" s="80"/>
      <c r="J814" s="103"/>
      <c r="K814" s="103"/>
      <c r="L814" s="103"/>
      <c r="M814" s="103"/>
    </row>
    <row r="815" spans="1:13" s="81" customFormat="1" x14ac:dyDescent="0.25">
      <c r="A815" s="79"/>
      <c r="B815" s="79"/>
      <c r="C815" s="79"/>
      <c r="D815" s="94"/>
      <c r="E815" s="79"/>
      <c r="F815" s="79"/>
      <c r="G815" s="80"/>
      <c r="H815" s="79"/>
      <c r="I815" s="80"/>
      <c r="J815" s="103"/>
      <c r="K815" s="103"/>
      <c r="L815" s="103"/>
      <c r="M815" s="103"/>
    </row>
    <row r="816" spans="1:13" s="81" customFormat="1" x14ac:dyDescent="0.25">
      <c r="A816" s="79"/>
      <c r="B816" s="79"/>
      <c r="C816" s="79"/>
      <c r="D816" s="94"/>
      <c r="E816" s="79"/>
      <c r="F816" s="79"/>
      <c r="G816" s="80"/>
      <c r="H816" s="79"/>
      <c r="I816" s="80"/>
      <c r="J816" s="103"/>
      <c r="K816" s="103"/>
      <c r="L816" s="103"/>
      <c r="M816" s="103"/>
    </row>
    <row r="817" spans="1:13" s="81" customFormat="1" x14ac:dyDescent="0.25">
      <c r="A817" s="79"/>
      <c r="B817" s="79"/>
      <c r="C817" s="79"/>
      <c r="D817" s="94"/>
      <c r="E817" s="79"/>
      <c r="F817" s="79"/>
      <c r="G817" s="80"/>
      <c r="H817" s="79"/>
      <c r="I817" s="80"/>
      <c r="J817" s="103"/>
      <c r="K817" s="103"/>
      <c r="L817" s="103"/>
      <c r="M817" s="103"/>
    </row>
    <row r="818" spans="1:13" s="81" customFormat="1" x14ac:dyDescent="0.25">
      <c r="A818" s="79"/>
      <c r="B818" s="79"/>
      <c r="C818" s="79"/>
      <c r="D818" s="94"/>
      <c r="E818" s="79"/>
      <c r="F818" s="79"/>
      <c r="G818" s="80"/>
      <c r="H818" s="79"/>
      <c r="I818" s="80"/>
      <c r="J818" s="103"/>
      <c r="K818" s="103"/>
      <c r="L818" s="103"/>
      <c r="M818" s="103"/>
    </row>
    <row r="819" spans="1:13" s="81" customFormat="1" x14ac:dyDescent="0.25">
      <c r="A819" s="79"/>
      <c r="B819" s="79"/>
      <c r="C819" s="79"/>
      <c r="D819" s="94"/>
      <c r="E819" s="79"/>
      <c r="F819" s="79"/>
      <c r="G819" s="80"/>
      <c r="H819" s="79"/>
      <c r="I819" s="80"/>
      <c r="J819" s="103"/>
      <c r="K819" s="103"/>
      <c r="L819" s="103"/>
      <c r="M819" s="103"/>
    </row>
    <row r="820" spans="1:13" s="81" customFormat="1" x14ac:dyDescent="0.25">
      <c r="A820" s="79"/>
      <c r="B820" s="79"/>
      <c r="C820" s="79"/>
      <c r="D820" s="94"/>
      <c r="E820" s="79"/>
      <c r="F820" s="79"/>
      <c r="G820" s="80"/>
      <c r="H820" s="79"/>
      <c r="I820" s="80"/>
      <c r="J820" s="103"/>
      <c r="K820" s="103"/>
      <c r="L820" s="103"/>
      <c r="M820" s="103"/>
    </row>
    <row r="821" spans="1:13" s="81" customFormat="1" x14ac:dyDescent="0.25">
      <c r="A821" s="79"/>
      <c r="B821" s="79"/>
      <c r="C821" s="79"/>
      <c r="D821" s="94"/>
      <c r="E821" s="79"/>
      <c r="F821" s="79"/>
      <c r="G821" s="80"/>
      <c r="H821" s="79"/>
      <c r="I821" s="80"/>
      <c r="J821" s="103"/>
      <c r="K821" s="103"/>
      <c r="L821" s="103"/>
      <c r="M821" s="103"/>
    </row>
    <row r="822" spans="1:13" s="81" customFormat="1" x14ac:dyDescent="0.25">
      <c r="A822" s="79"/>
      <c r="B822" s="79"/>
      <c r="C822" s="79"/>
      <c r="D822" s="94"/>
      <c r="E822" s="79"/>
      <c r="F822" s="79"/>
      <c r="G822" s="80"/>
      <c r="H822" s="79"/>
      <c r="I822" s="80"/>
      <c r="J822" s="103"/>
      <c r="K822" s="103"/>
      <c r="L822" s="103"/>
      <c r="M822" s="103"/>
    </row>
    <row r="823" spans="1:13" s="81" customFormat="1" x14ac:dyDescent="0.25">
      <c r="A823" s="79"/>
      <c r="B823" s="79"/>
      <c r="C823" s="79"/>
      <c r="D823" s="94"/>
      <c r="E823" s="79"/>
      <c r="F823" s="79"/>
      <c r="G823" s="80"/>
      <c r="H823" s="79"/>
      <c r="I823" s="80"/>
      <c r="J823" s="103"/>
      <c r="K823" s="103"/>
      <c r="L823" s="103"/>
      <c r="M823" s="103"/>
    </row>
    <row r="824" spans="1:13" s="81" customFormat="1" x14ac:dyDescent="0.25">
      <c r="A824" s="79"/>
      <c r="B824" s="79"/>
      <c r="C824" s="79"/>
      <c r="D824" s="94"/>
      <c r="E824" s="79"/>
      <c r="F824" s="79"/>
      <c r="G824" s="80"/>
      <c r="H824" s="79"/>
      <c r="I824" s="80"/>
      <c r="J824" s="103"/>
      <c r="K824" s="103"/>
      <c r="L824" s="103"/>
      <c r="M824" s="103"/>
    </row>
    <row r="825" spans="1:13" s="81" customFormat="1" x14ac:dyDescent="0.25">
      <c r="A825" s="79"/>
      <c r="B825" s="79"/>
      <c r="C825" s="79"/>
      <c r="D825" s="94"/>
      <c r="E825" s="79"/>
      <c r="F825" s="79"/>
      <c r="G825" s="80"/>
      <c r="H825" s="79"/>
      <c r="I825" s="80"/>
      <c r="J825" s="103"/>
      <c r="K825" s="103"/>
      <c r="L825" s="103"/>
      <c r="M825" s="103"/>
    </row>
    <row r="826" spans="1:13" s="81" customFormat="1" x14ac:dyDescent="0.25">
      <c r="A826" s="79"/>
      <c r="B826" s="79"/>
      <c r="C826" s="79"/>
      <c r="D826" s="94"/>
      <c r="E826" s="79"/>
      <c r="F826" s="79"/>
      <c r="G826" s="80"/>
      <c r="H826" s="79"/>
      <c r="I826" s="80"/>
      <c r="J826" s="103"/>
      <c r="K826" s="103"/>
      <c r="L826" s="103"/>
      <c r="M826" s="103"/>
    </row>
    <row r="827" spans="1:13" s="81" customFormat="1" x14ac:dyDescent="0.25">
      <c r="A827" s="79"/>
      <c r="B827" s="79"/>
      <c r="C827" s="79"/>
      <c r="D827" s="94"/>
      <c r="E827" s="79"/>
      <c r="F827" s="79"/>
      <c r="G827" s="80"/>
      <c r="H827" s="79"/>
      <c r="I827" s="80"/>
      <c r="J827" s="103"/>
      <c r="K827" s="103"/>
      <c r="L827" s="103"/>
      <c r="M827" s="103"/>
    </row>
    <row r="828" spans="1:13" s="81" customFormat="1" x14ac:dyDescent="0.25">
      <c r="A828" s="79"/>
      <c r="B828" s="79"/>
      <c r="C828" s="79"/>
      <c r="D828" s="94"/>
      <c r="E828" s="79"/>
      <c r="F828" s="79"/>
      <c r="G828" s="80"/>
      <c r="H828" s="79"/>
      <c r="I828" s="80"/>
      <c r="J828" s="103"/>
      <c r="K828" s="103"/>
      <c r="L828" s="103"/>
      <c r="M828" s="103"/>
    </row>
    <row r="829" spans="1:13" s="81" customFormat="1" x14ac:dyDescent="0.25">
      <c r="A829" s="79"/>
      <c r="B829" s="79"/>
      <c r="C829" s="79"/>
      <c r="D829" s="94"/>
      <c r="E829" s="79"/>
      <c r="F829" s="79"/>
      <c r="G829" s="80"/>
      <c r="H829" s="79"/>
      <c r="I829" s="80"/>
      <c r="J829" s="103"/>
      <c r="K829" s="103"/>
      <c r="L829" s="103"/>
      <c r="M829" s="103"/>
    </row>
    <row r="830" spans="1:13" s="81" customFormat="1" x14ac:dyDescent="0.25">
      <c r="A830" s="79"/>
      <c r="B830" s="79"/>
      <c r="C830" s="79"/>
      <c r="D830" s="94"/>
      <c r="E830" s="79"/>
      <c r="F830" s="79"/>
      <c r="G830" s="80"/>
      <c r="H830" s="79"/>
      <c r="I830" s="80"/>
      <c r="J830" s="103"/>
      <c r="K830" s="103"/>
      <c r="L830" s="103"/>
      <c r="M830" s="103"/>
    </row>
    <row r="831" spans="1:13" s="81" customFormat="1" x14ac:dyDescent="0.25">
      <c r="A831" s="79"/>
      <c r="B831" s="79"/>
      <c r="C831" s="79"/>
      <c r="D831" s="94"/>
      <c r="E831" s="79"/>
      <c r="F831" s="79"/>
      <c r="G831" s="80"/>
      <c r="H831" s="79"/>
      <c r="I831" s="80"/>
      <c r="J831" s="103"/>
      <c r="K831" s="103"/>
      <c r="L831" s="103"/>
      <c r="M831" s="103"/>
    </row>
    <row r="832" spans="1:13" s="81" customFormat="1" x14ac:dyDescent="0.25">
      <c r="A832" s="79"/>
      <c r="B832" s="79"/>
      <c r="C832" s="79"/>
      <c r="D832" s="94"/>
      <c r="E832" s="79"/>
      <c r="F832" s="79"/>
      <c r="G832" s="80"/>
      <c r="H832" s="79"/>
      <c r="I832" s="80"/>
      <c r="J832" s="103"/>
      <c r="K832" s="103"/>
      <c r="L832" s="103"/>
      <c r="M832" s="103"/>
    </row>
    <row r="833" spans="1:13" s="81" customFormat="1" x14ac:dyDescent="0.25">
      <c r="A833" s="79"/>
      <c r="B833" s="79"/>
      <c r="C833" s="79"/>
      <c r="D833" s="94"/>
      <c r="E833" s="79"/>
      <c r="F833" s="79"/>
      <c r="G833" s="80"/>
      <c r="H833" s="79"/>
      <c r="I833" s="80"/>
      <c r="J833" s="103"/>
      <c r="K833" s="103"/>
      <c r="L833" s="103"/>
      <c r="M833" s="103"/>
    </row>
    <row r="834" spans="1:13" s="81" customFormat="1" x14ac:dyDescent="0.25">
      <c r="A834" s="79"/>
      <c r="B834" s="79"/>
      <c r="C834" s="79"/>
      <c r="D834" s="94"/>
      <c r="E834" s="79"/>
      <c r="F834" s="79"/>
      <c r="G834" s="80"/>
      <c r="H834" s="79"/>
      <c r="I834" s="80"/>
      <c r="J834" s="103"/>
      <c r="K834" s="103"/>
      <c r="L834" s="103"/>
      <c r="M834" s="103"/>
    </row>
    <row r="835" spans="1:13" s="81" customFormat="1" x14ac:dyDescent="0.25">
      <c r="A835" s="79"/>
      <c r="B835" s="79"/>
      <c r="C835" s="79"/>
      <c r="D835" s="94"/>
      <c r="E835" s="79"/>
      <c r="F835" s="79"/>
      <c r="G835" s="80"/>
      <c r="H835" s="79"/>
      <c r="I835" s="80"/>
      <c r="J835" s="103"/>
      <c r="K835" s="103"/>
      <c r="L835" s="103"/>
      <c r="M835" s="103"/>
    </row>
    <row r="836" spans="1:13" s="81" customFormat="1" x14ac:dyDescent="0.25">
      <c r="A836" s="79"/>
      <c r="B836" s="79"/>
      <c r="C836" s="79"/>
      <c r="D836" s="94"/>
      <c r="E836" s="79"/>
      <c r="F836" s="79"/>
      <c r="G836" s="80"/>
      <c r="H836" s="79"/>
      <c r="I836" s="80"/>
      <c r="J836" s="103"/>
      <c r="K836" s="103"/>
      <c r="L836" s="103"/>
      <c r="M836" s="103"/>
    </row>
    <row r="837" spans="1:13" s="81" customFormat="1" x14ac:dyDescent="0.25">
      <c r="A837" s="79"/>
      <c r="B837" s="79"/>
      <c r="C837" s="79"/>
      <c r="D837" s="94"/>
      <c r="E837" s="79"/>
      <c r="F837" s="79"/>
      <c r="G837" s="80"/>
      <c r="H837" s="79"/>
      <c r="I837" s="80"/>
      <c r="J837" s="103"/>
      <c r="K837" s="103"/>
      <c r="L837" s="103"/>
      <c r="M837" s="103"/>
    </row>
    <row r="838" spans="1:13" s="81" customFormat="1" x14ac:dyDescent="0.25">
      <c r="A838" s="79"/>
      <c r="B838" s="79"/>
      <c r="C838" s="79"/>
      <c r="D838" s="94"/>
      <c r="E838" s="79"/>
      <c r="F838" s="79"/>
      <c r="G838" s="80"/>
      <c r="H838" s="79"/>
      <c r="I838" s="80"/>
      <c r="J838" s="103"/>
      <c r="K838" s="103"/>
      <c r="L838" s="103"/>
      <c r="M838" s="103"/>
    </row>
    <row r="839" spans="1:13" s="81" customFormat="1" x14ac:dyDescent="0.25">
      <c r="A839" s="79"/>
      <c r="B839" s="79"/>
      <c r="C839" s="79"/>
      <c r="D839" s="94"/>
      <c r="E839" s="79"/>
      <c r="F839" s="79"/>
      <c r="G839" s="80"/>
      <c r="H839" s="79"/>
      <c r="I839" s="80"/>
      <c r="J839" s="103"/>
      <c r="K839" s="103"/>
      <c r="L839" s="103"/>
      <c r="M839" s="103"/>
    </row>
    <row r="840" spans="1:13" s="81" customFormat="1" x14ac:dyDescent="0.25">
      <c r="A840" s="79"/>
      <c r="B840" s="79"/>
      <c r="C840" s="79"/>
      <c r="D840" s="94"/>
      <c r="E840" s="79"/>
      <c r="F840" s="79"/>
      <c r="G840" s="80"/>
      <c r="H840" s="79"/>
      <c r="I840" s="80"/>
      <c r="J840" s="103"/>
      <c r="K840" s="103"/>
      <c r="L840" s="103"/>
      <c r="M840" s="103"/>
    </row>
    <row r="841" spans="1:13" s="81" customFormat="1" x14ac:dyDescent="0.25">
      <c r="A841" s="79"/>
      <c r="B841" s="79"/>
      <c r="C841" s="79"/>
      <c r="D841" s="94"/>
      <c r="E841" s="79"/>
      <c r="F841" s="79"/>
      <c r="G841" s="80"/>
      <c r="H841" s="79"/>
      <c r="I841" s="80"/>
      <c r="J841" s="103"/>
      <c r="K841" s="103"/>
      <c r="L841" s="103"/>
      <c r="M841" s="103"/>
    </row>
    <row r="842" spans="1:13" s="81" customFormat="1" x14ac:dyDescent="0.25">
      <c r="A842" s="79"/>
      <c r="B842" s="79"/>
      <c r="C842" s="79"/>
      <c r="D842" s="94"/>
      <c r="E842" s="79"/>
      <c r="F842" s="79"/>
      <c r="G842" s="80"/>
      <c r="H842" s="79"/>
      <c r="I842" s="80"/>
      <c r="J842" s="103"/>
      <c r="K842" s="103"/>
      <c r="L842" s="103"/>
      <c r="M842" s="103"/>
    </row>
    <row r="843" spans="1:13" s="81" customFormat="1" x14ac:dyDescent="0.25">
      <c r="A843" s="79"/>
      <c r="B843" s="79"/>
      <c r="C843" s="79"/>
      <c r="D843" s="94"/>
      <c r="E843" s="79"/>
      <c r="F843" s="79"/>
      <c r="G843" s="80"/>
      <c r="H843" s="79"/>
      <c r="I843" s="80"/>
      <c r="J843" s="103"/>
      <c r="K843" s="103"/>
      <c r="L843" s="103"/>
      <c r="M843" s="103"/>
    </row>
    <row r="844" spans="1:13" s="81" customFormat="1" x14ac:dyDescent="0.25">
      <c r="A844" s="79"/>
      <c r="B844" s="79"/>
      <c r="C844" s="79"/>
      <c r="D844" s="94"/>
      <c r="E844" s="79"/>
      <c r="F844" s="79"/>
      <c r="G844" s="80"/>
      <c r="H844" s="79"/>
      <c r="I844" s="80"/>
      <c r="J844" s="103"/>
      <c r="K844" s="103"/>
      <c r="L844" s="103"/>
      <c r="M844" s="103"/>
    </row>
    <row r="845" spans="1:13" s="81" customFormat="1" x14ac:dyDescent="0.25">
      <c r="A845" s="79"/>
      <c r="B845" s="79"/>
      <c r="C845" s="79"/>
      <c r="D845" s="94"/>
      <c r="E845" s="79"/>
      <c r="F845" s="79"/>
      <c r="G845" s="80"/>
      <c r="H845" s="79"/>
      <c r="I845" s="80"/>
      <c r="J845" s="103"/>
      <c r="K845" s="103"/>
      <c r="L845" s="103"/>
      <c r="M845" s="103"/>
    </row>
    <row r="846" spans="1:13" s="81" customFormat="1" x14ac:dyDescent="0.25">
      <c r="A846" s="79"/>
      <c r="B846" s="79"/>
      <c r="C846" s="79"/>
      <c r="D846" s="94"/>
      <c r="E846" s="79"/>
      <c r="F846" s="79"/>
      <c r="G846" s="80"/>
      <c r="H846" s="79"/>
      <c r="I846" s="80"/>
      <c r="J846" s="103"/>
      <c r="K846" s="103"/>
      <c r="L846" s="103"/>
      <c r="M846" s="103"/>
    </row>
    <row r="847" spans="1:13" s="81" customFormat="1" x14ac:dyDescent="0.25">
      <c r="A847" s="79"/>
      <c r="B847" s="79"/>
      <c r="C847" s="79"/>
      <c r="D847" s="94"/>
      <c r="E847" s="79"/>
      <c r="F847" s="79"/>
      <c r="G847" s="80"/>
      <c r="H847" s="79"/>
      <c r="I847" s="80"/>
      <c r="J847" s="103"/>
      <c r="K847" s="103"/>
      <c r="L847" s="103"/>
      <c r="M847" s="103"/>
    </row>
    <row r="848" spans="1:13" s="81" customFormat="1" x14ac:dyDescent="0.25">
      <c r="A848" s="79"/>
      <c r="B848" s="79"/>
      <c r="C848" s="79"/>
      <c r="D848" s="94"/>
      <c r="E848" s="79"/>
      <c r="F848" s="79"/>
      <c r="G848" s="80"/>
      <c r="H848" s="79"/>
      <c r="I848" s="80"/>
      <c r="J848" s="103"/>
      <c r="K848" s="103"/>
      <c r="L848" s="103"/>
      <c r="M848" s="103"/>
    </row>
    <row r="849" spans="1:13" s="81" customFormat="1" x14ac:dyDescent="0.25">
      <c r="A849" s="79"/>
      <c r="B849" s="79"/>
      <c r="C849" s="79"/>
      <c r="D849" s="94"/>
      <c r="E849" s="79"/>
      <c r="F849" s="79"/>
      <c r="G849" s="80"/>
      <c r="H849" s="79"/>
      <c r="I849" s="80"/>
      <c r="J849" s="103"/>
      <c r="K849" s="103"/>
      <c r="L849" s="103"/>
      <c r="M849" s="103"/>
    </row>
    <row r="850" spans="1:13" s="81" customFormat="1" x14ac:dyDescent="0.25">
      <c r="A850" s="79"/>
      <c r="B850" s="79"/>
      <c r="C850" s="79"/>
      <c r="D850" s="94"/>
      <c r="E850" s="79"/>
      <c r="F850" s="79"/>
      <c r="G850" s="80"/>
      <c r="H850" s="79"/>
      <c r="I850" s="80"/>
      <c r="J850" s="103"/>
      <c r="K850" s="103"/>
      <c r="L850" s="103"/>
      <c r="M850" s="103"/>
    </row>
    <row r="851" spans="1:13" s="81" customFormat="1" x14ac:dyDescent="0.25">
      <c r="A851" s="79"/>
      <c r="B851" s="79"/>
      <c r="C851" s="79"/>
      <c r="D851" s="94"/>
      <c r="E851" s="79"/>
      <c r="F851" s="79"/>
      <c r="G851" s="80"/>
      <c r="H851" s="79"/>
      <c r="I851" s="80"/>
      <c r="J851" s="103"/>
      <c r="K851" s="103"/>
      <c r="L851" s="103"/>
      <c r="M851" s="103"/>
    </row>
    <row r="852" spans="1:13" s="81" customFormat="1" x14ac:dyDescent="0.25">
      <c r="A852" s="79"/>
      <c r="B852" s="79"/>
      <c r="C852" s="79"/>
      <c r="D852" s="94"/>
      <c r="E852" s="79"/>
      <c r="F852" s="79"/>
      <c r="G852" s="80"/>
      <c r="H852" s="79"/>
      <c r="I852" s="80"/>
      <c r="J852" s="103"/>
      <c r="K852" s="103"/>
      <c r="L852" s="103"/>
      <c r="M852" s="103"/>
    </row>
    <row r="853" spans="1:13" s="81" customFormat="1" x14ac:dyDescent="0.25">
      <c r="A853" s="79"/>
      <c r="B853" s="79"/>
      <c r="C853" s="79"/>
      <c r="D853" s="94"/>
      <c r="E853" s="79"/>
      <c r="F853" s="79"/>
      <c r="G853" s="80"/>
      <c r="H853" s="79"/>
      <c r="I853" s="80"/>
      <c r="J853" s="103"/>
      <c r="K853" s="103"/>
      <c r="L853" s="103"/>
      <c r="M853" s="103"/>
    </row>
    <row r="854" spans="1:13" s="81" customFormat="1" x14ac:dyDescent="0.25">
      <c r="A854" s="79"/>
      <c r="B854" s="79"/>
      <c r="C854" s="79"/>
      <c r="D854" s="94"/>
      <c r="E854" s="79"/>
      <c r="F854" s="79"/>
      <c r="G854" s="80"/>
      <c r="H854" s="79"/>
      <c r="I854" s="80"/>
      <c r="J854" s="103"/>
      <c r="K854" s="103"/>
      <c r="L854" s="103"/>
      <c r="M854" s="103"/>
    </row>
    <row r="855" spans="1:13" s="81" customFormat="1" x14ac:dyDescent="0.25">
      <c r="A855" s="79"/>
      <c r="B855" s="79"/>
      <c r="C855" s="79"/>
      <c r="D855" s="94"/>
      <c r="E855" s="79"/>
      <c r="F855" s="79"/>
      <c r="G855" s="80"/>
      <c r="H855" s="79"/>
      <c r="I855" s="80"/>
      <c r="J855" s="103"/>
      <c r="K855" s="103"/>
      <c r="L855" s="103"/>
      <c r="M855" s="103"/>
    </row>
    <row r="856" spans="1:13" s="81" customFormat="1" x14ac:dyDescent="0.25">
      <c r="A856" s="79"/>
      <c r="B856" s="79"/>
      <c r="C856" s="79"/>
      <c r="D856" s="94"/>
      <c r="E856" s="79"/>
      <c r="F856" s="79"/>
      <c r="G856" s="80"/>
      <c r="H856" s="79"/>
      <c r="I856" s="80"/>
      <c r="J856" s="103"/>
      <c r="K856" s="103"/>
      <c r="L856" s="103"/>
      <c r="M856" s="103"/>
    </row>
    <row r="857" spans="1:13" s="81" customFormat="1" x14ac:dyDescent="0.25">
      <c r="A857" s="79"/>
      <c r="B857" s="79"/>
      <c r="C857" s="79"/>
      <c r="D857" s="94"/>
      <c r="E857" s="79"/>
      <c r="F857" s="79"/>
      <c r="G857" s="80"/>
      <c r="H857" s="79"/>
      <c r="I857" s="80"/>
      <c r="J857" s="103"/>
      <c r="K857" s="103"/>
      <c r="L857" s="103"/>
      <c r="M857" s="103"/>
    </row>
    <row r="858" spans="1:13" s="81" customFormat="1" x14ac:dyDescent="0.25">
      <c r="A858" s="79"/>
      <c r="B858" s="79"/>
      <c r="C858" s="79"/>
      <c r="D858" s="94"/>
      <c r="E858" s="79"/>
      <c r="F858" s="79"/>
      <c r="G858" s="80"/>
      <c r="H858" s="79"/>
      <c r="I858" s="80"/>
      <c r="J858" s="103"/>
      <c r="K858" s="103"/>
      <c r="L858" s="103"/>
      <c r="M858" s="103"/>
    </row>
    <row r="859" spans="1:13" s="81" customFormat="1" x14ac:dyDescent="0.25">
      <c r="A859" s="79"/>
      <c r="B859" s="79"/>
      <c r="C859" s="79"/>
      <c r="D859" s="94"/>
      <c r="E859" s="79"/>
      <c r="F859" s="79"/>
      <c r="G859" s="80"/>
      <c r="H859" s="79"/>
      <c r="I859" s="80"/>
      <c r="J859" s="103"/>
      <c r="K859" s="103"/>
      <c r="L859" s="103"/>
      <c r="M859" s="103"/>
    </row>
    <row r="860" spans="1:13" s="81" customFormat="1" x14ac:dyDescent="0.25">
      <c r="A860" s="79"/>
      <c r="B860" s="79"/>
      <c r="C860" s="79"/>
      <c r="D860" s="94"/>
      <c r="E860" s="79"/>
      <c r="F860" s="79"/>
      <c r="G860" s="80"/>
      <c r="H860" s="79"/>
      <c r="I860" s="80"/>
      <c r="J860" s="103"/>
      <c r="K860" s="103"/>
      <c r="L860" s="103"/>
      <c r="M860" s="103"/>
    </row>
    <row r="861" spans="1:13" s="81" customFormat="1" x14ac:dyDescent="0.25">
      <c r="A861" s="79"/>
      <c r="B861" s="79"/>
      <c r="C861" s="79"/>
      <c r="D861" s="94"/>
      <c r="E861" s="79"/>
      <c r="F861" s="79"/>
      <c r="G861" s="80"/>
      <c r="H861" s="79"/>
      <c r="I861" s="80"/>
      <c r="J861" s="103"/>
      <c r="K861" s="103"/>
      <c r="L861" s="103"/>
      <c r="M861" s="103"/>
    </row>
    <row r="862" spans="1:13" s="81" customFormat="1" x14ac:dyDescent="0.25">
      <c r="A862" s="79"/>
      <c r="B862" s="79"/>
      <c r="C862" s="79"/>
      <c r="D862" s="94"/>
      <c r="E862" s="79"/>
      <c r="F862" s="79"/>
      <c r="G862" s="80"/>
      <c r="H862" s="79"/>
      <c r="I862" s="80"/>
      <c r="J862" s="103"/>
      <c r="K862" s="103"/>
      <c r="L862" s="103"/>
      <c r="M862" s="103"/>
    </row>
    <row r="863" spans="1:13" s="81" customFormat="1" x14ac:dyDescent="0.25">
      <c r="A863" s="79"/>
      <c r="B863" s="79"/>
      <c r="C863" s="79"/>
      <c r="D863" s="94"/>
      <c r="E863" s="79"/>
      <c r="F863" s="79"/>
      <c r="G863" s="80"/>
      <c r="H863" s="79"/>
      <c r="I863" s="80"/>
      <c r="J863" s="103"/>
      <c r="K863" s="103"/>
      <c r="L863" s="103"/>
      <c r="M863" s="103"/>
    </row>
    <row r="864" spans="1:13" s="81" customFormat="1" x14ac:dyDescent="0.25">
      <c r="A864" s="79"/>
      <c r="B864" s="79"/>
      <c r="C864" s="79"/>
      <c r="D864" s="94"/>
      <c r="E864" s="79"/>
      <c r="F864" s="79"/>
      <c r="G864" s="80"/>
      <c r="H864" s="79"/>
      <c r="I864" s="80"/>
      <c r="J864" s="103"/>
      <c r="K864" s="103"/>
      <c r="L864" s="103"/>
      <c r="M864" s="103"/>
    </row>
    <row r="865" spans="1:13" s="81" customFormat="1" x14ac:dyDescent="0.25">
      <c r="A865" s="79"/>
      <c r="B865" s="79"/>
      <c r="C865" s="79"/>
      <c r="D865" s="94"/>
      <c r="E865" s="79"/>
      <c r="F865" s="79"/>
      <c r="G865" s="80"/>
      <c r="H865" s="79"/>
      <c r="I865" s="80"/>
      <c r="J865" s="103"/>
      <c r="K865" s="103"/>
      <c r="L865" s="103"/>
      <c r="M865" s="103"/>
    </row>
    <row r="866" spans="1:13" s="81" customFormat="1" x14ac:dyDescent="0.25">
      <c r="A866" s="79"/>
      <c r="B866" s="79"/>
      <c r="C866" s="79"/>
      <c r="D866" s="94"/>
      <c r="E866" s="79"/>
      <c r="F866" s="79"/>
      <c r="G866" s="80"/>
      <c r="H866" s="79"/>
      <c r="I866" s="80"/>
      <c r="J866" s="103"/>
      <c r="K866" s="103"/>
      <c r="L866" s="103"/>
      <c r="M866" s="103"/>
    </row>
    <row r="867" spans="1:13" s="81" customFormat="1" x14ac:dyDescent="0.25">
      <c r="A867" s="79"/>
      <c r="B867" s="79"/>
      <c r="C867" s="79"/>
      <c r="D867" s="94"/>
      <c r="E867" s="79"/>
      <c r="F867" s="79"/>
      <c r="G867" s="80"/>
      <c r="H867" s="79"/>
      <c r="I867" s="80"/>
      <c r="J867" s="103"/>
      <c r="K867" s="103"/>
      <c r="L867" s="103"/>
      <c r="M867" s="103"/>
    </row>
    <row r="868" spans="1:13" s="81" customFormat="1" x14ac:dyDescent="0.25">
      <c r="A868" s="79"/>
      <c r="B868" s="79"/>
      <c r="C868" s="79"/>
      <c r="D868" s="94"/>
      <c r="E868" s="79"/>
      <c r="F868" s="79"/>
      <c r="G868" s="80"/>
      <c r="H868" s="79"/>
      <c r="I868" s="80"/>
      <c r="J868" s="103"/>
      <c r="K868" s="103"/>
      <c r="L868" s="103"/>
      <c r="M868" s="103"/>
    </row>
    <row r="869" spans="1:13" s="81" customFormat="1" x14ac:dyDescent="0.25">
      <c r="A869" s="79"/>
      <c r="B869" s="79"/>
      <c r="C869" s="79"/>
      <c r="D869" s="94"/>
      <c r="E869" s="79"/>
      <c r="F869" s="79"/>
      <c r="G869" s="80"/>
      <c r="H869" s="79"/>
      <c r="I869" s="80"/>
      <c r="J869" s="103"/>
      <c r="K869" s="103"/>
      <c r="L869" s="103"/>
      <c r="M869" s="103"/>
    </row>
    <row r="870" spans="1:13" s="81" customFormat="1" x14ac:dyDescent="0.25">
      <c r="A870" s="79"/>
      <c r="B870" s="79"/>
      <c r="C870" s="79"/>
      <c r="D870" s="94"/>
      <c r="E870" s="79"/>
      <c r="F870" s="79"/>
      <c r="G870" s="80"/>
      <c r="H870" s="79"/>
      <c r="I870" s="80"/>
      <c r="J870" s="103"/>
      <c r="K870" s="103"/>
      <c r="L870" s="103"/>
      <c r="M870" s="103"/>
    </row>
    <row r="871" spans="1:13" s="81" customFormat="1" x14ac:dyDescent="0.25">
      <c r="A871" s="79"/>
      <c r="B871" s="79"/>
      <c r="C871" s="79"/>
      <c r="D871" s="94"/>
      <c r="E871" s="79"/>
      <c r="F871" s="79"/>
      <c r="G871" s="80"/>
      <c r="H871" s="79"/>
      <c r="I871" s="80"/>
      <c r="J871" s="103"/>
      <c r="K871" s="103"/>
      <c r="L871" s="103"/>
      <c r="M871" s="103"/>
    </row>
    <row r="872" spans="1:13" s="81" customFormat="1" x14ac:dyDescent="0.25">
      <c r="A872" s="79"/>
      <c r="B872" s="79"/>
      <c r="C872" s="79"/>
      <c r="D872" s="94"/>
      <c r="E872" s="79"/>
      <c r="F872" s="79"/>
      <c r="G872" s="80"/>
      <c r="H872" s="79"/>
      <c r="I872" s="80"/>
      <c r="J872" s="103"/>
      <c r="K872" s="103"/>
      <c r="L872" s="103"/>
      <c r="M872" s="103"/>
    </row>
    <row r="873" spans="1:13" s="81" customFormat="1" x14ac:dyDescent="0.25">
      <c r="A873" s="79"/>
      <c r="B873" s="79"/>
      <c r="C873" s="79"/>
      <c r="D873" s="94"/>
      <c r="E873" s="79"/>
      <c r="F873" s="79"/>
      <c r="G873" s="80"/>
      <c r="H873" s="79"/>
      <c r="I873" s="80"/>
      <c r="J873" s="103"/>
      <c r="K873" s="103"/>
      <c r="L873" s="103"/>
      <c r="M873" s="103"/>
    </row>
    <row r="874" spans="1:13" s="81" customFormat="1" x14ac:dyDescent="0.25">
      <c r="A874" s="79"/>
      <c r="B874" s="79"/>
      <c r="C874" s="79"/>
      <c r="D874" s="94"/>
      <c r="E874" s="79"/>
      <c r="F874" s="79"/>
      <c r="G874" s="80"/>
      <c r="H874" s="79"/>
      <c r="I874" s="80"/>
      <c r="J874" s="103"/>
      <c r="K874" s="103"/>
      <c r="L874" s="103"/>
      <c r="M874" s="103"/>
    </row>
    <row r="875" spans="1:13" s="81" customFormat="1" x14ac:dyDescent="0.25">
      <c r="A875" s="79"/>
      <c r="B875" s="79"/>
      <c r="C875" s="79"/>
      <c r="D875" s="94"/>
      <c r="E875" s="79"/>
      <c r="F875" s="79"/>
      <c r="G875" s="80"/>
      <c r="H875" s="79"/>
      <c r="I875" s="80"/>
      <c r="J875" s="103"/>
      <c r="K875" s="103"/>
      <c r="L875" s="103"/>
      <c r="M875" s="103"/>
    </row>
    <row r="876" spans="1:13" s="81" customFormat="1" x14ac:dyDescent="0.25">
      <c r="A876" s="79"/>
      <c r="B876" s="79"/>
      <c r="C876" s="79"/>
      <c r="D876" s="94"/>
      <c r="E876" s="79"/>
      <c r="F876" s="79"/>
      <c r="G876" s="80"/>
      <c r="H876" s="79"/>
      <c r="I876" s="80"/>
      <c r="J876" s="103"/>
      <c r="K876" s="103"/>
      <c r="L876" s="103"/>
      <c r="M876" s="103"/>
    </row>
    <row r="877" spans="1:13" s="81" customFormat="1" x14ac:dyDescent="0.25">
      <c r="A877" s="79"/>
      <c r="B877" s="79"/>
      <c r="C877" s="79"/>
      <c r="D877" s="94"/>
      <c r="E877" s="79"/>
      <c r="F877" s="79"/>
      <c r="G877" s="80"/>
      <c r="H877" s="79"/>
      <c r="I877" s="80"/>
      <c r="J877" s="103"/>
      <c r="K877" s="103"/>
      <c r="L877" s="103"/>
      <c r="M877" s="103"/>
    </row>
    <row r="878" spans="1:13" s="81" customFormat="1" x14ac:dyDescent="0.25">
      <c r="A878" s="79"/>
      <c r="B878" s="79"/>
      <c r="C878" s="79"/>
      <c r="D878" s="94"/>
      <c r="E878" s="79"/>
      <c r="F878" s="79"/>
      <c r="G878" s="80"/>
      <c r="H878" s="79"/>
      <c r="I878" s="80"/>
      <c r="J878" s="103"/>
      <c r="K878" s="103"/>
      <c r="L878" s="103"/>
      <c r="M878" s="103"/>
    </row>
    <row r="879" spans="1:13" s="81" customFormat="1" x14ac:dyDescent="0.25">
      <c r="A879" s="79"/>
      <c r="B879" s="79"/>
      <c r="C879" s="79"/>
      <c r="D879" s="94"/>
      <c r="E879" s="79"/>
      <c r="F879" s="79"/>
      <c r="G879" s="80"/>
      <c r="H879" s="79"/>
      <c r="I879" s="80"/>
      <c r="J879" s="103"/>
      <c r="K879" s="103"/>
      <c r="L879" s="103"/>
      <c r="M879" s="103"/>
    </row>
    <row r="880" spans="1:13" s="81" customFormat="1" x14ac:dyDescent="0.25">
      <c r="A880" s="79"/>
      <c r="B880" s="79"/>
      <c r="C880" s="79"/>
      <c r="D880" s="94"/>
      <c r="E880" s="79"/>
      <c r="F880" s="79"/>
      <c r="G880" s="80"/>
      <c r="H880" s="79"/>
      <c r="I880" s="80"/>
      <c r="J880" s="103"/>
      <c r="K880" s="103"/>
      <c r="L880" s="103"/>
      <c r="M880" s="103"/>
    </row>
    <row r="881" spans="1:13" s="81" customFormat="1" x14ac:dyDescent="0.25">
      <c r="A881" s="79"/>
      <c r="B881" s="79"/>
      <c r="C881" s="79"/>
      <c r="D881" s="94"/>
      <c r="E881" s="79"/>
      <c r="F881" s="79"/>
      <c r="G881" s="80"/>
      <c r="H881" s="79"/>
      <c r="I881" s="80"/>
      <c r="J881" s="103"/>
      <c r="K881" s="103"/>
      <c r="L881" s="103"/>
      <c r="M881" s="103"/>
    </row>
    <row r="882" spans="1:13" s="81" customFormat="1" x14ac:dyDescent="0.25">
      <c r="A882" s="79"/>
      <c r="B882" s="79"/>
      <c r="C882" s="79"/>
      <c r="D882" s="94"/>
      <c r="E882" s="79"/>
      <c r="F882" s="79"/>
      <c r="G882" s="80"/>
      <c r="H882" s="79"/>
      <c r="I882" s="80"/>
      <c r="J882" s="103"/>
      <c r="K882" s="103"/>
      <c r="L882" s="103"/>
      <c r="M882" s="103"/>
    </row>
    <row r="883" spans="1:13" s="81" customFormat="1" x14ac:dyDescent="0.25">
      <c r="A883" s="79"/>
      <c r="B883" s="79"/>
      <c r="C883" s="79"/>
      <c r="D883" s="94"/>
      <c r="E883" s="79"/>
      <c r="F883" s="79"/>
      <c r="G883" s="80"/>
      <c r="H883" s="79"/>
      <c r="I883" s="80"/>
      <c r="J883" s="103"/>
      <c r="K883" s="103"/>
      <c r="L883" s="103"/>
      <c r="M883" s="103"/>
    </row>
    <row r="884" spans="1:13" s="81" customFormat="1" x14ac:dyDescent="0.25">
      <c r="A884" s="79"/>
      <c r="B884" s="79"/>
      <c r="C884" s="79"/>
      <c r="D884" s="94"/>
      <c r="E884" s="79"/>
      <c r="F884" s="79"/>
      <c r="G884" s="80"/>
      <c r="H884" s="79"/>
      <c r="I884" s="80"/>
      <c r="J884" s="103"/>
      <c r="K884" s="103"/>
      <c r="L884" s="103"/>
      <c r="M884" s="103"/>
    </row>
    <row r="885" spans="1:13" s="81" customFormat="1" x14ac:dyDescent="0.25">
      <c r="A885" s="79"/>
      <c r="B885" s="79"/>
      <c r="C885" s="79"/>
      <c r="D885" s="94"/>
      <c r="E885" s="79"/>
      <c r="F885" s="79"/>
      <c r="G885" s="80"/>
      <c r="H885" s="79"/>
      <c r="I885" s="80"/>
      <c r="J885" s="103"/>
      <c r="K885" s="103"/>
      <c r="L885" s="103"/>
      <c r="M885" s="103"/>
    </row>
    <row r="886" spans="1:13" s="81" customFormat="1" x14ac:dyDescent="0.25">
      <c r="A886" s="79"/>
      <c r="B886" s="79"/>
      <c r="C886" s="79"/>
      <c r="D886" s="94"/>
      <c r="E886" s="79"/>
      <c r="F886" s="79"/>
      <c r="G886" s="80"/>
      <c r="H886" s="79"/>
      <c r="I886" s="80"/>
      <c r="J886" s="103"/>
      <c r="K886" s="103"/>
      <c r="L886" s="103"/>
      <c r="M886" s="103"/>
    </row>
    <row r="887" spans="1:13" s="81" customFormat="1" x14ac:dyDescent="0.25">
      <c r="A887" s="79"/>
      <c r="B887" s="79"/>
      <c r="C887" s="79"/>
      <c r="D887" s="94"/>
      <c r="E887" s="79"/>
      <c r="F887" s="79"/>
      <c r="G887" s="80"/>
      <c r="H887" s="79"/>
      <c r="I887" s="80"/>
      <c r="J887" s="103"/>
      <c r="K887" s="103"/>
      <c r="L887" s="103"/>
      <c r="M887" s="103"/>
    </row>
    <row r="888" spans="1:13" s="81" customFormat="1" x14ac:dyDescent="0.25">
      <c r="A888" s="79"/>
      <c r="B888" s="79"/>
      <c r="C888" s="79"/>
      <c r="D888" s="94"/>
      <c r="E888" s="79"/>
      <c r="F888" s="79"/>
      <c r="G888" s="80"/>
      <c r="H888" s="79"/>
      <c r="I888" s="80"/>
      <c r="J888" s="103"/>
      <c r="K888" s="103"/>
      <c r="L888" s="103"/>
      <c r="M888" s="103"/>
    </row>
    <row r="889" spans="1:13" s="81" customFormat="1" x14ac:dyDescent="0.25">
      <c r="A889" s="79"/>
      <c r="B889" s="79"/>
      <c r="C889" s="79"/>
      <c r="D889" s="94"/>
      <c r="E889" s="79"/>
      <c r="F889" s="79"/>
      <c r="G889" s="80"/>
      <c r="H889" s="79"/>
      <c r="I889" s="80"/>
      <c r="J889" s="103"/>
      <c r="K889" s="103"/>
      <c r="L889" s="103"/>
      <c r="M889" s="103"/>
    </row>
    <row r="890" spans="1:13" s="81" customFormat="1" x14ac:dyDescent="0.25">
      <c r="A890" s="79"/>
      <c r="B890" s="79"/>
      <c r="C890" s="79"/>
      <c r="D890" s="94"/>
      <c r="E890" s="79"/>
      <c r="F890" s="79"/>
      <c r="G890" s="80"/>
      <c r="H890" s="79"/>
      <c r="I890" s="80"/>
      <c r="J890" s="103"/>
      <c r="K890" s="103"/>
      <c r="L890" s="103"/>
      <c r="M890" s="103"/>
    </row>
    <row r="891" spans="1:13" s="81" customFormat="1" x14ac:dyDescent="0.25">
      <c r="A891" s="79"/>
      <c r="B891" s="79"/>
      <c r="C891" s="79"/>
      <c r="D891" s="94"/>
      <c r="E891" s="79"/>
      <c r="F891" s="79"/>
      <c r="G891" s="80"/>
      <c r="H891" s="79"/>
      <c r="I891" s="80"/>
      <c r="J891" s="103"/>
      <c r="K891" s="103"/>
      <c r="L891" s="103"/>
      <c r="M891" s="103"/>
    </row>
    <row r="892" spans="1:13" s="81" customFormat="1" x14ac:dyDescent="0.25">
      <c r="A892" s="79"/>
      <c r="B892" s="79"/>
      <c r="C892" s="79"/>
      <c r="D892" s="94"/>
      <c r="E892" s="79"/>
      <c r="F892" s="79"/>
      <c r="G892" s="80"/>
      <c r="H892" s="79"/>
      <c r="I892" s="80"/>
      <c r="J892" s="103"/>
      <c r="K892" s="103"/>
      <c r="L892" s="103"/>
      <c r="M892" s="103"/>
    </row>
    <row r="893" spans="1:13" s="81" customFormat="1" x14ac:dyDescent="0.25">
      <c r="A893" s="79"/>
      <c r="B893" s="79"/>
      <c r="C893" s="79"/>
      <c r="D893" s="94"/>
      <c r="E893" s="79"/>
      <c r="F893" s="79"/>
      <c r="G893" s="80"/>
      <c r="H893" s="79"/>
      <c r="I893" s="80"/>
      <c r="J893" s="103"/>
      <c r="K893" s="103"/>
      <c r="L893" s="103"/>
      <c r="M893" s="103"/>
    </row>
    <row r="894" spans="1:13" s="81" customFormat="1" x14ac:dyDescent="0.25">
      <c r="A894" s="79"/>
      <c r="B894" s="79"/>
      <c r="C894" s="79"/>
      <c r="D894" s="94"/>
      <c r="E894" s="79"/>
      <c r="F894" s="79"/>
      <c r="G894" s="80"/>
      <c r="H894" s="79"/>
      <c r="I894" s="80"/>
      <c r="J894" s="103"/>
      <c r="K894" s="103"/>
      <c r="L894" s="103"/>
      <c r="M894" s="103"/>
    </row>
    <row r="895" spans="1:13" s="81" customFormat="1" x14ac:dyDescent="0.25">
      <c r="A895" s="79"/>
      <c r="B895" s="79"/>
      <c r="C895" s="79"/>
      <c r="D895" s="94"/>
      <c r="E895" s="79"/>
      <c r="F895" s="79"/>
      <c r="G895" s="80"/>
      <c r="H895" s="79"/>
      <c r="I895" s="80"/>
      <c r="J895" s="103"/>
      <c r="K895" s="103"/>
      <c r="L895" s="103"/>
      <c r="M895" s="103"/>
    </row>
    <row r="896" spans="1:13" s="81" customFormat="1" x14ac:dyDescent="0.25">
      <c r="A896" s="79"/>
      <c r="B896" s="79"/>
      <c r="C896" s="79"/>
      <c r="D896" s="94"/>
      <c r="E896" s="79"/>
      <c r="F896" s="79"/>
      <c r="G896" s="80"/>
      <c r="H896" s="79"/>
      <c r="I896" s="80"/>
      <c r="J896" s="103"/>
      <c r="K896" s="103"/>
      <c r="L896" s="103"/>
      <c r="M896" s="103"/>
    </row>
    <row r="897" spans="1:13" s="81" customFormat="1" x14ac:dyDescent="0.25">
      <c r="A897" s="79"/>
      <c r="B897" s="79"/>
      <c r="C897" s="79"/>
      <c r="D897" s="94"/>
      <c r="E897" s="79"/>
      <c r="F897" s="79"/>
      <c r="G897" s="80"/>
      <c r="H897" s="79"/>
      <c r="I897" s="80"/>
      <c r="J897" s="103"/>
      <c r="K897" s="103"/>
      <c r="L897" s="103"/>
      <c r="M897" s="103"/>
    </row>
    <row r="898" spans="1:13" s="81" customFormat="1" x14ac:dyDescent="0.25">
      <c r="A898" s="79"/>
      <c r="B898" s="79"/>
      <c r="C898" s="79"/>
      <c r="D898" s="94"/>
      <c r="E898" s="79"/>
      <c r="F898" s="79"/>
      <c r="G898" s="80"/>
      <c r="H898" s="79"/>
      <c r="I898" s="80"/>
      <c r="J898" s="103"/>
      <c r="K898" s="103"/>
      <c r="L898" s="103"/>
      <c r="M898" s="103"/>
    </row>
    <row r="899" spans="1:13" s="81" customFormat="1" x14ac:dyDescent="0.25">
      <c r="A899" s="79"/>
      <c r="B899" s="79"/>
      <c r="C899" s="79"/>
      <c r="D899" s="94"/>
      <c r="E899" s="79"/>
      <c r="F899" s="79"/>
      <c r="G899" s="80"/>
      <c r="H899" s="79"/>
      <c r="I899" s="80"/>
      <c r="J899" s="103"/>
      <c r="K899" s="103"/>
      <c r="L899" s="103"/>
      <c r="M899" s="103"/>
    </row>
    <row r="900" spans="1:13" s="81" customFormat="1" x14ac:dyDescent="0.25">
      <c r="A900" s="79"/>
      <c r="B900" s="79"/>
      <c r="C900" s="79"/>
      <c r="D900" s="94"/>
      <c r="E900" s="79"/>
      <c r="F900" s="79"/>
      <c r="G900" s="80"/>
      <c r="H900" s="79"/>
      <c r="I900" s="80"/>
      <c r="J900" s="103"/>
      <c r="K900" s="103"/>
      <c r="L900" s="103"/>
      <c r="M900" s="103"/>
    </row>
    <row r="901" spans="1:13" s="81" customFormat="1" x14ac:dyDescent="0.25">
      <c r="A901" s="79"/>
      <c r="B901" s="79"/>
      <c r="C901" s="79"/>
      <c r="D901" s="94"/>
      <c r="E901" s="79"/>
      <c r="F901" s="79"/>
      <c r="G901" s="80"/>
      <c r="H901" s="79"/>
      <c r="I901" s="80"/>
      <c r="J901" s="103"/>
      <c r="K901" s="103"/>
      <c r="L901" s="103"/>
      <c r="M901" s="103"/>
    </row>
    <row r="902" spans="1:13" s="81" customFormat="1" x14ac:dyDescent="0.25">
      <c r="A902" s="79"/>
      <c r="B902" s="79"/>
      <c r="C902" s="79"/>
      <c r="D902" s="94"/>
      <c r="E902" s="79"/>
      <c r="F902" s="79"/>
      <c r="G902" s="80"/>
      <c r="H902" s="79"/>
      <c r="I902" s="80"/>
      <c r="J902" s="103"/>
      <c r="K902" s="103"/>
      <c r="L902" s="103"/>
      <c r="M902" s="103"/>
    </row>
    <row r="903" spans="1:13" s="81" customFormat="1" x14ac:dyDescent="0.25">
      <c r="A903" s="79"/>
      <c r="B903" s="79"/>
      <c r="C903" s="79"/>
      <c r="D903" s="94"/>
      <c r="E903" s="79"/>
      <c r="F903" s="79"/>
      <c r="G903" s="80"/>
      <c r="H903" s="79"/>
      <c r="I903" s="80"/>
      <c r="J903" s="103"/>
      <c r="K903" s="103"/>
      <c r="L903" s="103"/>
      <c r="M903" s="103"/>
    </row>
    <row r="904" spans="1:13" s="81" customFormat="1" x14ac:dyDescent="0.25">
      <c r="A904" s="79"/>
      <c r="B904" s="79"/>
      <c r="C904" s="79"/>
      <c r="D904" s="94"/>
      <c r="E904" s="79"/>
      <c r="F904" s="79"/>
      <c r="G904" s="80"/>
      <c r="H904" s="79"/>
      <c r="I904" s="80"/>
      <c r="J904" s="103"/>
      <c r="K904" s="103"/>
      <c r="L904" s="103"/>
      <c r="M904" s="103"/>
    </row>
    <row r="905" spans="1:13" s="81" customFormat="1" x14ac:dyDescent="0.25">
      <c r="A905" s="79"/>
      <c r="B905" s="79"/>
      <c r="C905" s="79"/>
      <c r="D905" s="94"/>
      <c r="E905" s="79"/>
      <c r="F905" s="79"/>
      <c r="G905" s="80"/>
      <c r="H905" s="79"/>
      <c r="I905" s="80"/>
      <c r="J905" s="103"/>
      <c r="K905" s="103"/>
      <c r="L905" s="103"/>
      <c r="M905" s="103"/>
    </row>
    <row r="906" spans="1:13" s="81" customFormat="1" x14ac:dyDescent="0.25">
      <c r="A906" s="79"/>
      <c r="B906" s="79"/>
      <c r="C906" s="79"/>
      <c r="D906" s="94"/>
      <c r="E906" s="79"/>
      <c r="F906" s="79"/>
      <c r="G906" s="80"/>
      <c r="H906" s="79"/>
      <c r="I906" s="80"/>
      <c r="J906" s="103"/>
      <c r="K906" s="103"/>
      <c r="L906" s="103"/>
      <c r="M906" s="103"/>
    </row>
    <row r="907" spans="1:13" s="81" customFormat="1" x14ac:dyDescent="0.25">
      <c r="A907" s="79"/>
      <c r="B907" s="79"/>
      <c r="C907" s="79"/>
      <c r="D907" s="94"/>
      <c r="E907" s="79"/>
      <c r="F907" s="79"/>
      <c r="G907" s="80"/>
      <c r="H907" s="79"/>
      <c r="I907" s="80"/>
      <c r="J907" s="103"/>
      <c r="K907" s="103"/>
      <c r="L907" s="103"/>
      <c r="M907" s="103"/>
    </row>
    <row r="908" spans="1:13" s="81" customFormat="1" x14ac:dyDescent="0.25">
      <c r="A908" s="79"/>
      <c r="B908" s="79"/>
      <c r="C908" s="79"/>
      <c r="D908" s="94"/>
      <c r="E908" s="79"/>
      <c r="F908" s="79"/>
      <c r="G908" s="80"/>
      <c r="H908" s="79"/>
      <c r="I908" s="80"/>
      <c r="J908" s="103"/>
      <c r="K908" s="103"/>
      <c r="L908" s="103"/>
      <c r="M908" s="103"/>
    </row>
    <row r="909" spans="1:13" s="81" customFormat="1" x14ac:dyDescent="0.25">
      <c r="A909" s="79"/>
      <c r="B909" s="79"/>
      <c r="C909" s="79"/>
      <c r="D909" s="94"/>
      <c r="E909" s="79"/>
      <c r="F909" s="79"/>
      <c r="G909" s="80"/>
      <c r="H909" s="79"/>
      <c r="I909" s="80"/>
      <c r="J909" s="103"/>
      <c r="K909" s="103"/>
      <c r="L909" s="103"/>
      <c r="M909" s="103"/>
    </row>
    <row r="910" spans="1:13" s="81" customFormat="1" x14ac:dyDescent="0.25">
      <c r="A910" s="79"/>
      <c r="B910" s="79"/>
      <c r="C910" s="79"/>
      <c r="D910" s="94"/>
      <c r="E910" s="79"/>
      <c r="F910" s="79"/>
      <c r="G910" s="80"/>
      <c r="H910" s="79"/>
      <c r="I910" s="80"/>
      <c r="J910" s="103"/>
      <c r="K910" s="103"/>
      <c r="L910" s="103"/>
      <c r="M910" s="103"/>
    </row>
    <row r="911" spans="1:13" s="81" customFormat="1" x14ac:dyDescent="0.25">
      <c r="A911" s="79"/>
      <c r="B911" s="79"/>
      <c r="C911" s="79"/>
      <c r="D911" s="94"/>
      <c r="E911" s="79"/>
      <c r="F911" s="79"/>
      <c r="G911" s="80"/>
      <c r="H911" s="79"/>
      <c r="I911" s="80"/>
      <c r="J911" s="103"/>
      <c r="K911" s="103"/>
      <c r="L911" s="103"/>
      <c r="M911" s="103"/>
    </row>
    <row r="912" spans="1:13" s="81" customFormat="1" x14ac:dyDescent="0.25">
      <c r="A912" s="79"/>
      <c r="B912" s="79"/>
      <c r="C912" s="79"/>
      <c r="D912" s="94"/>
      <c r="E912" s="79"/>
      <c r="F912" s="79"/>
      <c r="G912" s="80"/>
      <c r="H912" s="79"/>
      <c r="I912" s="80"/>
      <c r="J912" s="103"/>
      <c r="K912" s="103"/>
      <c r="L912" s="103"/>
      <c r="M912" s="103"/>
    </row>
    <row r="913" spans="1:13" s="81" customFormat="1" x14ac:dyDescent="0.25">
      <c r="A913" s="79"/>
      <c r="B913" s="79"/>
      <c r="C913" s="79"/>
      <c r="D913" s="94"/>
      <c r="E913" s="79"/>
      <c r="F913" s="79"/>
      <c r="G913" s="80"/>
      <c r="H913" s="79"/>
      <c r="I913" s="80"/>
      <c r="J913" s="103"/>
      <c r="K913" s="103"/>
      <c r="L913" s="103"/>
      <c r="M913" s="103"/>
    </row>
    <row r="914" spans="1:13" s="81" customFormat="1" x14ac:dyDescent="0.25">
      <c r="A914" s="79"/>
      <c r="B914" s="79"/>
      <c r="C914" s="79"/>
      <c r="D914" s="94"/>
      <c r="E914" s="79"/>
      <c r="F914" s="79"/>
      <c r="G914" s="80"/>
      <c r="H914" s="79"/>
      <c r="I914" s="80"/>
      <c r="J914" s="103"/>
      <c r="K914" s="103"/>
      <c r="L914" s="103"/>
      <c r="M914" s="103"/>
    </row>
    <row r="915" spans="1:13" s="81" customFormat="1" x14ac:dyDescent="0.25">
      <c r="A915" s="79"/>
      <c r="B915" s="79"/>
      <c r="C915" s="79"/>
      <c r="D915" s="94"/>
      <c r="E915" s="79"/>
      <c r="F915" s="79"/>
      <c r="G915" s="80"/>
      <c r="H915" s="79"/>
      <c r="I915" s="80"/>
      <c r="J915" s="103"/>
      <c r="K915" s="103"/>
      <c r="L915" s="103"/>
      <c r="M915" s="103"/>
    </row>
    <row r="916" spans="1:13" s="81" customFormat="1" x14ac:dyDescent="0.25">
      <c r="A916" s="79"/>
      <c r="B916" s="79"/>
      <c r="C916" s="79"/>
      <c r="D916" s="94"/>
      <c r="E916" s="79"/>
      <c r="F916" s="79"/>
      <c r="G916" s="80"/>
      <c r="H916" s="79"/>
      <c r="I916" s="80"/>
      <c r="J916" s="103"/>
      <c r="K916" s="103"/>
      <c r="L916" s="103"/>
      <c r="M916" s="103"/>
    </row>
    <row r="917" spans="1:13" s="81" customFormat="1" x14ac:dyDescent="0.25">
      <c r="A917" s="79"/>
      <c r="B917" s="79"/>
      <c r="C917" s="79"/>
      <c r="D917" s="94"/>
      <c r="E917" s="79"/>
      <c r="F917" s="79"/>
      <c r="G917" s="80"/>
      <c r="H917" s="79"/>
      <c r="I917" s="80"/>
      <c r="J917" s="103"/>
      <c r="K917" s="103"/>
      <c r="L917" s="103"/>
      <c r="M917" s="103"/>
    </row>
    <row r="918" spans="1:13" s="81" customFormat="1" x14ac:dyDescent="0.25">
      <c r="A918" s="79"/>
      <c r="B918" s="79"/>
      <c r="C918" s="79"/>
      <c r="D918" s="94"/>
      <c r="E918" s="79"/>
      <c r="F918" s="79"/>
      <c r="G918" s="80"/>
      <c r="H918" s="79"/>
      <c r="I918" s="80"/>
      <c r="J918" s="103"/>
      <c r="K918" s="103"/>
      <c r="L918" s="103"/>
      <c r="M918" s="103"/>
    </row>
    <row r="919" spans="1:13" s="81" customFormat="1" x14ac:dyDescent="0.25">
      <c r="A919" s="79"/>
      <c r="B919" s="79"/>
      <c r="C919" s="79"/>
      <c r="D919" s="94"/>
      <c r="E919" s="79"/>
      <c r="F919" s="79"/>
      <c r="G919" s="80"/>
      <c r="H919" s="79"/>
      <c r="I919" s="80"/>
      <c r="J919" s="103"/>
      <c r="K919" s="103"/>
      <c r="L919" s="103"/>
      <c r="M919" s="103"/>
    </row>
    <row r="920" spans="1:13" s="81" customFormat="1" x14ac:dyDescent="0.25">
      <c r="A920" s="79"/>
      <c r="B920" s="79"/>
      <c r="C920" s="79"/>
      <c r="D920" s="94"/>
      <c r="E920" s="79"/>
      <c r="F920" s="79"/>
      <c r="G920" s="80"/>
      <c r="H920" s="79"/>
      <c r="I920" s="80"/>
      <c r="J920" s="103"/>
      <c r="K920" s="103"/>
      <c r="L920" s="103"/>
      <c r="M920" s="103"/>
    </row>
    <row r="921" spans="1:13" s="81" customFormat="1" x14ac:dyDescent="0.25">
      <c r="A921" s="79"/>
      <c r="B921" s="79"/>
      <c r="C921" s="79"/>
      <c r="D921" s="94"/>
      <c r="E921" s="79"/>
      <c r="F921" s="79"/>
      <c r="G921" s="80"/>
      <c r="H921" s="79"/>
      <c r="I921" s="80"/>
      <c r="J921" s="103"/>
      <c r="K921" s="103"/>
      <c r="L921" s="103"/>
      <c r="M921" s="103"/>
    </row>
    <row r="922" spans="1:13" s="81" customFormat="1" x14ac:dyDescent="0.25">
      <c r="A922" s="79"/>
      <c r="B922" s="79"/>
      <c r="C922" s="79"/>
      <c r="D922" s="94"/>
      <c r="E922" s="79"/>
      <c r="F922" s="79"/>
      <c r="G922" s="80"/>
      <c r="H922" s="79"/>
      <c r="I922" s="80"/>
      <c r="J922" s="103"/>
      <c r="K922" s="103"/>
      <c r="L922" s="103"/>
      <c r="M922" s="103"/>
    </row>
    <row r="923" spans="1:13" s="81" customFormat="1" x14ac:dyDescent="0.25">
      <c r="A923" s="79"/>
      <c r="B923" s="79"/>
      <c r="C923" s="79"/>
      <c r="D923" s="94"/>
      <c r="E923" s="79"/>
      <c r="F923" s="79"/>
      <c r="G923" s="80"/>
      <c r="H923" s="79"/>
      <c r="I923" s="80"/>
      <c r="J923" s="103"/>
      <c r="K923" s="103"/>
      <c r="L923" s="103"/>
      <c r="M923" s="103"/>
    </row>
    <row r="924" spans="1:13" s="81" customFormat="1" x14ac:dyDescent="0.25">
      <c r="A924" s="79"/>
      <c r="B924" s="79"/>
      <c r="C924" s="79"/>
      <c r="D924" s="94"/>
      <c r="E924" s="79"/>
      <c r="F924" s="79"/>
      <c r="G924" s="80"/>
      <c r="H924" s="79"/>
      <c r="I924" s="80"/>
      <c r="J924" s="103"/>
      <c r="K924" s="103"/>
      <c r="L924" s="103"/>
      <c r="M924" s="103"/>
    </row>
    <row r="925" spans="1:13" s="81" customFormat="1" x14ac:dyDescent="0.25">
      <c r="A925" s="79"/>
      <c r="B925" s="79"/>
      <c r="C925" s="79"/>
      <c r="D925" s="94"/>
      <c r="E925" s="79"/>
      <c r="F925" s="79"/>
      <c r="G925" s="80"/>
      <c r="H925" s="79"/>
      <c r="I925" s="80"/>
      <c r="J925" s="103"/>
      <c r="K925" s="103"/>
      <c r="L925" s="103"/>
      <c r="M925" s="103"/>
    </row>
    <row r="926" spans="1:13" s="81" customFormat="1" x14ac:dyDescent="0.25">
      <c r="A926" s="79"/>
      <c r="B926" s="79"/>
      <c r="C926" s="79"/>
      <c r="D926" s="94"/>
      <c r="E926" s="79"/>
      <c r="F926" s="79"/>
      <c r="G926" s="80"/>
      <c r="H926" s="79"/>
      <c r="I926" s="80"/>
      <c r="J926" s="103"/>
      <c r="K926" s="103"/>
      <c r="L926" s="103"/>
      <c r="M926" s="103"/>
    </row>
    <row r="927" spans="1:13" s="81" customFormat="1" x14ac:dyDescent="0.25">
      <c r="A927" s="79"/>
      <c r="B927" s="79"/>
      <c r="C927" s="79"/>
      <c r="D927" s="94"/>
      <c r="E927" s="79"/>
      <c r="F927" s="79"/>
      <c r="G927" s="80"/>
      <c r="H927" s="79"/>
      <c r="I927" s="80"/>
      <c r="J927" s="103"/>
      <c r="K927" s="103"/>
      <c r="L927" s="103"/>
      <c r="M927" s="103"/>
    </row>
    <row r="928" spans="1:13" s="81" customFormat="1" x14ac:dyDescent="0.25">
      <c r="A928" s="79"/>
      <c r="B928" s="79"/>
      <c r="C928" s="79"/>
      <c r="D928" s="94"/>
      <c r="E928" s="79"/>
      <c r="F928" s="79"/>
      <c r="G928" s="80"/>
      <c r="H928" s="79"/>
      <c r="I928" s="80"/>
      <c r="J928" s="103"/>
      <c r="K928" s="103"/>
      <c r="L928" s="103"/>
      <c r="M928" s="103"/>
    </row>
    <row r="929" spans="1:13" s="81" customFormat="1" x14ac:dyDescent="0.25">
      <c r="A929" s="79"/>
      <c r="B929" s="79"/>
      <c r="C929" s="79"/>
      <c r="D929" s="94"/>
      <c r="E929" s="79"/>
      <c r="F929" s="79"/>
      <c r="G929" s="80"/>
      <c r="H929" s="79"/>
      <c r="I929" s="80"/>
      <c r="J929" s="103"/>
      <c r="K929" s="103"/>
      <c r="L929" s="103"/>
      <c r="M929" s="103"/>
    </row>
    <row r="930" spans="1:13" s="81" customFormat="1" x14ac:dyDescent="0.25">
      <c r="A930" s="79"/>
      <c r="B930" s="79"/>
      <c r="C930" s="79"/>
      <c r="D930" s="94"/>
      <c r="E930" s="79"/>
      <c r="F930" s="79"/>
      <c r="G930" s="80"/>
      <c r="H930" s="79"/>
      <c r="I930" s="80"/>
      <c r="J930" s="103"/>
      <c r="K930" s="103"/>
      <c r="L930" s="103"/>
      <c r="M930" s="103"/>
    </row>
    <row r="931" spans="1:13" s="81" customFormat="1" x14ac:dyDescent="0.25">
      <c r="A931" s="79"/>
      <c r="B931" s="79"/>
      <c r="C931" s="79"/>
      <c r="D931" s="94"/>
      <c r="E931" s="79"/>
      <c r="F931" s="79"/>
      <c r="G931" s="80"/>
      <c r="H931" s="79"/>
      <c r="I931" s="80"/>
      <c r="J931" s="103"/>
      <c r="K931" s="103"/>
      <c r="L931" s="103"/>
      <c r="M931" s="103"/>
    </row>
    <row r="932" spans="1:13" s="81" customFormat="1" x14ac:dyDescent="0.25">
      <c r="A932" s="79"/>
      <c r="B932" s="79"/>
      <c r="C932" s="79"/>
      <c r="D932" s="94"/>
      <c r="E932" s="79"/>
      <c r="F932" s="79"/>
      <c r="G932" s="80"/>
      <c r="H932" s="79"/>
      <c r="I932" s="80"/>
      <c r="J932" s="103"/>
      <c r="K932" s="103"/>
      <c r="L932" s="103"/>
      <c r="M932" s="103"/>
    </row>
    <row r="933" spans="1:13" s="81" customFormat="1" x14ac:dyDescent="0.25">
      <c r="A933" s="79"/>
      <c r="B933" s="79"/>
      <c r="C933" s="79"/>
      <c r="D933" s="94"/>
      <c r="E933" s="79"/>
      <c r="F933" s="79"/>
      <c r="G933" s="80"/>
      <c r="H933" s="79"/>
      <c r="I933" s="80"/>
      <c r="J933" s="103"/>
      <c r="K933" s="103"/>
      <c r="L933" s="103"/>
      <c r="M933" s="103"/>
    </row>
    <row r="934" spans="1:13" s="81" customFormat="1" x14ac:dyDescent="0.25">
      <c r="A934" s="79"/>
      <c r="B934" s="79"/>
      <c r="C934" s="79"/>
      <c r="D934" s="94"/>
      <c r="E934" s="79"/>
      <c r="F934" s="79"/>
      <c r="G934" s="80"/>
      <c r="H934" s="79"/>
      <c r="I934" s="80"/>
      <c r="J934" s="103"/>
      <c r="K934" s="103"/>
      <c r="L934" s="103"/>
      <c r="M934" s="103"/>
    </row>
    <row r="935" spans="1:13" s="81" customFormat="1" x14ac:dyDescent="0.25">
      <c r="A935" s="79"/>
      <c r="B935" s="79"/>
      <c r="C935" s="79"/>
      <c r="D935" s="94"/>
      <c r="E935" s="79"/>
      <c r="F935" s="79"/>
      <c r="G935" s="80"/>
      <c r="H935" s="79"/>
      <c r="I935" s="80"/>
      <c r="J935" s="103"/>
      <c r="K935" s="103"/>
      <c r="L935" s="103"/>
      <c r="M935" s="103"/>
    </row>
    <row r="936" spans="1:13" s="81" customFormat="1" x14ac:dyDescent="0.25">
      <c r="A936" s="79"/>
      <c r="B936" s="79"/>
      <c r="C936" s="79"/>
      <c r="D936" s="94"/>
      <c r="E936" s="79"/>
      <c r="F936" s="79"/>
      <c r="G936" s="80"/>
      <c r="H936" s="79"/>
      <c r="I936" s="80"/>
      <c r="J936" s="103"/>
      <c r="K936" s="103"/>
      <c r="L936" s="103"/>
      <c r="M936" s="103"/>
    </row>
    <row r="937" spans="1:13" s="81" customFormat="1" x14ac:dyDescent="0.25">
      <c r="A937" s="79"/>
      <c r="B937" s="79"/>
      <c r="C937" s="79"/>
      <c r="D937" s="94"/>
      <c r="E937" s="79"/>
      <c r="F937" s="79"/>
      <c r="G937" s="80"/>
      <c r="H937" s="79"/>
      <c r="I937" s="80"/>
      <c r="J937" s="103"/>
      <c r="K937" s="103"/>
      <c r="L937" s="103"/>
      <c r="M937" s="103"/>
    </row>
    <row r="938" spans="1:13" s="81" customFormat="1" x14ac:dyDescent="0.25">
      <c r="A938" s="79"/>
      <c r="B938" s="79"/>
      <c r="C938" s="79"/>
      <c r="D938" s="94"/>
      <c r="E938" s="79"/>
      <c r="F938" s="79"/>
      <c r="G938" s="80"/>
      <c r="H938" s="79"/>
      <c r="I938" s="80"/>
      <c r="J938" s="103"/>
      <c r="K938" s="103"/>
      <c r="L938" s="103"/>
      <c r="M938" s="103"/>
    </row>
    <row r="939" spans="1:13" s="81" customFormat="1" x14ac:dyDescent="0.25">
      <c r="A939" s="79"/>
      <c r="B939" s="79"/>
      <c r="C939" s="79"/>
      <c r="D939" s="94"/>
      <c r="E939" s="79"/>
      <c r="F939" s="79"/>
      <c r="G939" s="80"/>
      <c r="H939" s="79"/>
      <c r="I939" s="80"/>
      <c r="J939" s="103"/>
      <c r="K939" s="103"/>
      <c r="L939" s="103"/>
      <c r="M939" s="103"/>
    </row>
    <row r="940" spans="1:13" s="81" customFormat="1" x14ac:dyDescent="0.25">
      <c r="A940" s="79"/>
      <c r="B940" s="79"/>
      <c r="C940" s="79"/>
      <c r="D940" s="94"/>
      <c r="E940" s="79"/>
      <c r="F940" s="79"/>
      <c r="G940" s="80"/>
      <c r="H940" s="79"/>
      <c r="I940" s="80"/>
      <c r="J940" s="103"/>
      <c r="K940" s="103"/>
      <c r="L940" s="103"/>
      <c r="M940" s="103"/>
    </row>
    <row r="941" spans="1:13" s="81" customFormat="1" x14ac:dyDescent="0.25">
      <c r="A941" s="79"/>
      <c r="B941" s="79"/>
      <c r="C941" s="79"/>
      <c r="D941" s="94"/>
      <c r="E941" s="79"/>
      <c r="F941" s="79"/>
      <c r="G941" s="80"/>
      <c r="H941" s="79"/>
      <c r="I941" s="80"/>
      <c r="J941" s="103"/>
      <c r="K941" s="103"/>
      <c r="L941" s="103"/>
      <c r="M941" s="103"/>
    </row>
    <row r="942" spans="1:13" s="81" customFormat="1" x14ac:dyDescent="0.25">
      <c r="A942" s="79"/>
      <c r="B942" s="79"/>
      <c r="C942" s="79"/>
      <c r="D942" s="94"/>
      <c r="E942" s="79"/>
      <c r="F942" s="79"/>
      <c r="G942" s="80"/>
      <c r="H942" s="79"/>
      <c r="I942" s="80"/>
      <c r="J942" s="103"/>
      <c r="K942" s="103"/>
      <c r="L942" s="103"/>
      <c r="M942" s="103"/>
    </row>
    <row r="943" spans="1:13" s="81" customFormat="1" x14ac:dyDescent="0.25">
      <c r="A943" s="79"/>
      <c r="B943" s="79"/>
      <c r="C943" s="79"/>
      <c r="D943" s="94"/>
      <c r="E943" s="79"/>
      <c r="F943" s="79"/>
      <c r="G943" s="80"/>
      <c r="H943" s="79"/>
      <c r="I943" s="80"/>
      <c r="J943" s="103"/>
      <c r="K943" s="103"/>
      <c r="L943" s="103"/>
      <c r="M943" s="103"/>
    </row>
    <row r="944" spans="1:13" s="81" customFormat="1" x14ac:dyDescent="0.25">
      <c r="A944" s="79"/>
      <c r="B944" s="79"/>
      <c r="C944" s="79"/>
      <c r="D944" s="94"/>
      <c r="E944" s="79"/>
      <c r="F944" s="79"/>
      <c r="G944" s="80"/>
      <c r="H944" s="79"/>
      <c r="I944" s="80"/>
      <c r="J944" s="103"/>
      <c r="K944" s="103"/>
      <c r="L944" s="103"/>
      <c r="M944" s="103"/>
    </row>
    <row r="945" spans="1:13" s="81" customFormat="1" x14ac:dyDescent="0.25">
      <c r="A945" s="79"/>
      <c r="B945" s="79"/>
      <c r="C945" s="79"/>
      <c r="D945" s="94"/>
      <c r="E945" s="79"/>
      <c r="F945" s="79"/>
      <c r="G945" s="80"/>
      <c r="H945" s="79"/>
      <c r="I945" s="80"/>
      <c r="J945" s="103"/>
      <c r="K945" s="103"/>
      <c r="L945" s="103"/>
      <c r="M945" s="103"/>
    </row>
    <row r="946" spans="1:13" s="81" customFormat="1" x14ac:dyDescent="0.25">
      <c r="A946" s="79"/>
      <c r="B946" s="79"/>
      <c r="C946" s="79"/>
      <c r="D946" s="94"/>
      <c r="E946" s="79"/>
      <c r="F946" s="79"/>
      <c r="G946" s="80"/>
      <c r="H946" s="79"/>
      <c r="I946" s="80"/>
      <c r="J946" s="103"/>
      <c r="K946" s="103"/>
      <c r="L946" s="103"/>
      <c r="M946" s="103"/>
    </row>
    <row r="947" spans="1:13" s="81" customFormat="1" x14ac:dyDescent="0.25">
      <c r="A947" s="79"/>
      <c r="B947" s="79"/>
      <c r="C947" s="79"/>
      <c r="D947" s="94"/>
      <c r="E947" s="79"/>
      <c r="F947" s="79"/>
      <c r="G947" s="80"/>
      <c r="H947" s="79"/>
      <c r="I947" s="80"/>
      <c r="J947" s="103"/>
      <c r="K947" s="103"/>
      <c r="L947" s="103"/>
      <c r="M947" s="103"/>
    </row>
    <row r="948" spans="1:13" s="81" customFormat="1" x14ac:dyDescent="0.25">
      <c r="A948" s="79"/>
      <c r="B948" s="79"/>
      <c r="C948" s="79"/>
      <c r="D948" s="94"/>
      <c r="E948" s="79"/>
      <c r="F948" s="79"/>
      <c r="G948" s="80"/>
      <c r="H948" s="79"/>
      <c r="I948" s="80"/>
      <c r="J948" s="103"/>
      <c r="K948" s="103"/>
      <c r="L948" s="103"/>
      <c r="M948" s="103"/>
    </row>
    <row r="949" spans="1:13" s="81" customFormat="1" x14ac:dyDescent="0.25">
      <c r="A949" s="79"/>
      <c r="B949" s="79"/>
      <c r="C949" s="79"/>
      <c r="D949" s="94"/>
      <c r="E949" s="79"/>
      <c r="F949" s="79"/>
      <c r="G949" s="80"/>
      <c r="H949" s="79"/>
      <c r="I949" s="80"/>
      <c r="J949" s="103"/>
      <c r="K949" s="103"/>
      <c r="L949" s="103"/>
      <c r="M949" s="103"/>
    </row>
    <row r="950" spans="1:13" s="81" customFormat="1" x14ac:dyDescent="0.25">
      <c r="A950" s="79"/>
      <c r="B950" s="79"/>
      <c r="C950" s="79"/>
      <c r="D950" s="94"/>
      <c r="E950" s="79"/>
      <c r="F950" s="79"/>
      <c r="G950" s="80"/>
      <c r="H950" s="79"/>
      <c r="I950" s="80"/>
      <c r="J950" s="103"/>
      <c r="K950" s="103"/>
      <c r="L950" s="103"/>
      <c r="M950" s="103"/>
    </row>
    <row r="951" spans="1:13" s="81" customFormat="1" x14ac:dyDescent="0.25">
      <c r="A951" s="79"/>
      <c r="B951" s="79"/>
      <c r="C951" s="79"/>
      <c r="D951" s="94"/>
      <c r="E951" s="79"/>
      <c r="F951" s="79"/>
      <c r="G951" s="80"/>
      <c r="H951" s="79"/>
      <c r="I951" s="80"/>
      <c r="J951" s="103"/>
      <c r="K951" s="103"/>
      <c r="L951" s="103"/>
      <c r="M951" s="103"/>
    </row>
    <row r="952" spans="1:13" s="81" customFormat="1" x14ac:dyDescent="0.25">
      <c r="A952" s="79"/>
      <c r="B952" s="79"/>
      <c r="C952" s="79"/>
      <c r="D952" s="94"/>
      <c r="E952" s="79"/>
      <c r="F952" s="79"/>
      <c r="G952" s="80"/>
      <c r="H952" s="79"/>
      <c r="I952" s="80"/>
      <c r="J952" s="103"/>
      <c r="K952" s="103"/>
      <c r="L952" s="103"/>
      <c r="M952" s="103"/>
    </row>
    <row r="953" spans="1:13" s="81" customFormat="1" x14ac:dyDescent="0.25">
      <c r="A953" s="79"/>
      <c r="B953" s="79"/>
      <c r="C953" s="79"/>
      <c r="D953" s="94"/>
      <c r="E953" s="79"/>
      <c r="F953" s="79"/>
      <c r="G953" s="80"/>
      <c r="H953" s="79"/>
      <c r="I953" s="80"/>
      <c r="J953" s="103"/>
      <c r="K953" s="103"/>
      <c r="L953" s="103"/>
      <c r="M953" s="103"/>
    </row>
    <row r="954" spans="1:13" s="81" customFormat="1" x14ac:dyDescent="0.25">
      <c r="A954" s="79"/>
      <c r="B954" s="79"/>
      <c r="C954" s="79"/>
      <c r="D954" s="94"/>
      <c r="E954" s="79"/>
      <c r="F954" s="79"/>
      <c r="G954" s="80"/>
      <c r="H954" s="79"/>
      <c r="I954" s="80"/>
      <c r="J954" s="103"/>
      <c r="K954" s="103"/>
      <c r="L954" s="103"/>
      <c r="M954" s="103"/>
    </row>
    <row r="955" spans="1:13" s="81" customFormat="1" x14ac:dyDescent="0.25">
      <c r="A955" s="79"/>
      <c r="B955" s="79"/>
      <c r="C955" s="79"/>
      <c r="D955" s="94"/>
      <c r="E955" s="79"/>
      <c r="F955" s="79"/>
      <c r="G955" s="80"/>
      <c r="H955" s="79"/>
      <c r="I955" s="80"/>
      <c r="J955" s="103"/>
      <c r="K955" s="103"/>
      <c r="L955" s="103"/>
      <c r="M955" s="103"/>
    </row>
    <row r="956" spans="1:13" s="81" customFormat="1" x14ac:dyDescent="0.25">
      <c r="A956" s="79"/>
      <c r="B956" s="79"/>
      <c r="C956" s="79"/>
      <c r="D956" s="94"/>
      <c r="E956" s="79"/>
      <c r="F956" s="79"/>
      <c r="G956" s="80"/>
      <c r="H956" s="79"/>
      <c r="I956" s="80"/>
      <c r="J956" s="103"/>
      <c r="K956" s="103"/>
      <c r="L956" s="103"/>
      <c r="M956" s="103"/>
    </row>
    <row r="957" spans="1:13" s="81" customFormat="1" x14ac:dyDescent="0.25">
      <c r="A957" s="79"/>
      <c r="B957" s="79"/>
      <c r="C957" s="79"/>
      <c r="D957" s="94"/>
      <c r="E957" s="79"/>
      <c r="F957" s="79"/>
      <c r="G957" s="80"/>
      <c r="H957" s="79"/>
      <c r="I957" s="80"/>
      <c r="J957" s="103"/>
      <c r="K957" s="103"/>
      <c r="L957" s="103"/>
      <c r="M957" s="103"/>
    </row>
    <row r="958" spans="1:13" s="81" customFormat="1" x14ac:dyDescent="0.25">
      <c r="A958" s="79"/>
      <c r="B958" s="79"/>
      <c r="C958" s="79"/>
      <c r="D958" s="94"/>
      <c r="E958" s="79"/>
      <c r="F958" s="79"/>
      <c r="G958" s="80"/>
      <c r="H958" s="79"/>
      <c r="I958" s="80"/>
      <c r="J958" s="103"/>
      <c r="K958" s="103"/>
      <c r="L958" s="103"/>
      <c r="M958" s="103"/>
    </row>
    <row r="959" spans="1:13" s="81" customFormat="1" x14ac:dyDescent="0.25">
      <c r="A959" s="79"/>
      <c r="B959" s="79"/>
      <c r="C959" s="79"/>
      <c r="D959" s="94"/>
      <c r="E959" s="79"/>
      <c r="F959" s="79"/>
      <c r="G959" s="80"/>
      <c r="H959" s="79"/>
      <c r="I959" s="80"/>
      <c r="J959" s="103"/>
      <c r="K959" s="103"/>
      <c r="L959" s="103"/>
      <c r="M959" s="103"/>
    </row>
    <row r="960" spans="1:13" s="81" customFormat="1" x14ac:dyDescent="0.25">
      <c r="A960" s="79"/>
      <c r="B960" s="79"/>
      <c r="C960" s="79"/>
      <c r="D960" s="94"/>
      <c r="E960" s="79"/>
      <c r="F960" s="79"/>
      <c r="G960" s="80"/>
      <c r="H960" s="79"/>
      <c r="I960" s="80"/>
      <c r="J960" s="103"/>
      <c r="K960" s="103"/>
      <c r="L960" s="103"/>
      <c r="M960" s="103"/>
    </row>
    <row r="961" spans="1:13" s="81" customFormat="1" x14ac:dyDescent="0.25">
      <c r="A961" s="79"/>
      <c r="B961" s="79"/>
      <c r="C961" s="79"/>
      <c r="D961" s="94"/>
      <c r="E961" s="79"/>
      <c r="F961" s="79"/>
      <c r="G961" s="80"/>
      <c r="H961" s="79"/>
      <c r="I961" s="80"/>
      <c r="J961" s="103"/>
      <c r="K961" s="103"/>
      <c r="L961" s="103"/>
      <c r="M961" s="103"/>
    </row>
    <row r="962" spans="1:13" s="81" customFormat="1" x14ac:dyDescent="0.25">
      <c r="A962" s="79"/>
      <c r="B962" s="79"/>
      <c r="C962" s="79"/>
      <c r="D962" s="94"/>
      <c r="E962" s="79"/>
      <c r="F962" s="79"/>
      <c r="G962" s="80"/>
      <c r="H962" s="79"/>
      <c r="I962" s="80"/>
      <c r="J962" s="103"/>
      <c r="K962" s="103"/>
      <c r="L962" s="103"/>
      <c r="M962" s="103"/>
    </row>
    <row r="963" spans="1:13" s="81" customFormat="1" x14ac:dyDescent="0.25">
      <c r="A963" s="79"/>
      <c r="B963" s="79"/>
      <c r="C963" s="79"/>
      <c r="D963" s="94"/>
      <c r="E963" s="79"/>
      <c r="F963" s="79"/>
      <c r="G963" s="80"/>
      <c r="H963" s="79"/>
      <c r="I963" s="80"/>
      <c r="J963" s="103"/>
      <c r="K963" s="103"/>
      <c r="L963" s="103"/>
      <c r="M963" s="103"/>
    </row>
    <row r="964" spans="1:13" s="81" customFormat="1" x14ac:dyDescent="0.25">
      <c r="A964" s="79"/>
      <c r="B964" s="79"/>
      <c r="C964" s="79"/>
      <c r="D964" s="94"/>
      <c r="E964" s="79"/>
      <c r="F964" s="79"/>
      <c r="G964" s="80"/>
      <c r="H964" s="79"/>
      <c r="I964" s="80"/>
      <c r="J964" s="103"/>
      <c r="K964" s="103"/>
      <c r="L964" s="103"/>
      <c r="M964" s="103"/>
    </row>
    <row r="965" spans="1:13" s="81" customFormat="1" x14ac:dyDescent="0.25">
      <c r="A965" s="79"/>
      <c r="B965" s="79"/>
      <c r="C965" s="79"/>
      <c r="D965" s="94"/>
      <c r="E965" s="79"/>
      <c r="F965" s="79"/>
      <c r="G965" s="80"/>
      <c r="H965" s="79"/>
      <c r="I965" s="80"/>
      <c r="J965" s="103"/>
      <c r="K965" s="103"/>
      <c r="L965" s="103"/>
      <c r="M965" s="103"/>
    </row>
    <row r="966" spans="1:13" s="81" customFormat="1" x14ac:dyDescent="0.25">
      <c r="A966" s="79"/>
      <c r="B966" s="79"/>
      <c r="C966" s="79"/>
      <c r="D966" s="94"/>
      <c r="E966" s="79"/>
      <c r="F966" s="79"/>
      <c r="G966" s="80"/>
      <c r="H966" s="79"/>
      <c r="I966" s="80"/>
      <c r="J966" s="103"/>
      <c r="K966" s="103"/>
      <c r="L966" s="103"/>
      <c r="M966" s="103"/>
    </row>
    <row r="967" spans="1:13" s="81" customFormat="1" x14ac:dyDescent="0.25">
      <c r="A967" s="79"/>
      <c r="B967" s="79"/>
      <c r="C967" s="79"/>
      <c r="D967" s="94"/>
      <c r="E967" s="79"/>
      <c r="F967" s="79"/>
      <c r="G967" s="80"/>
      <c r="H967" s="79"/>
      <c r="I967" s="80"/>
      <c r="J967" s="103"/>
      <c r="K967" s="103"/>
      <c r="L967" s="103"/>
      <c r="M967" s="103"/>
    </row>
    <row r="968" spans="1:13" s="81" customFormat="1" x14ac:dyDescent="0.25">
      <c r="A968" s="79"/>
      <c r="B968" s="79"/>
      <c r="C968" s="79"/>
      <c r="D968" s="94"/>
      <c r="E968" s="79"/>
      <c r="F968" s="79"/>
      <c r="G968" s="80"/>
      <c r="H968" s="79"/>
      <c r="I968" s="80"/>
      <c r="J968" s="103"/>
      <c r="K968" s="103"/>
      <c r="L968" s="103"/>
      <c r="M968" s="103"/>
    </row>
    <row r="969" spans="1:13" s="81" customFormat="1" x14ac:dyDescent="0.25">
      <c r="A969" s="79"/>
      <c r="B969" s="79"/>
      <c r="C969" s="79"/>
      <c r="D969" s="94"/>
      <c r="E969" s="79"/>
      <c r="F969" s="79"/>
      <c r="G969" s="80"/>
      <c r="H969" s="79"/>
      <c r="I969" s="80"/>
      <c r="J969" s="103"/>
      <c r="K969" s="103"/>
      <c r="L969" s="103"/>
      <c r="M969" s="103"/>
    </row>
    <row r="970" spans="1:13" s="81" customFormat="1" x14ac:dyDescent="0.25">
      <c r="A970" s="79"/>
      <c r="B970" s="79"/>
      <c r="C970" s="79"/>
      <c r="D970" s="94"/>
      <c r="E970" s="79"/>
      <c r="F970" s="79"/>
      <c r="G970" s="80"/>
      <c r="H970" s="79"/>
      <c r="I970" s="80"/>
      <c r="J970" s="103"/>
      <c r="K970" s="103"/>
      <c r="L970" s="103"/>
      <c r="M970" s="103"/>
    </row>
    <row r="971" spans="1:13" s="81" customFormat="1" x14ac:dyDescent="0.25">
      <c r="A971" s="79"/>
      <c r="B971" s="79"/>
      <c r="C971" s="79"/>
      <c r="D971" s="94"/>
      <c r="E971" s="79"/>
      <c r="F971" s="79"/>
      <c r="G971" s="80"/>
      <c r="H971" s="79"/>
      <c r="I971" s="80"/>
      <c r="J971" s="103"/>
      <c r="K971" s="103"/>
      <c r="L971" s="103"/>
      <c r="M971" s="103"/>
    </row>
    <row r="972" spans="1:13" s="81" customFormat="1" x14ac:dyDescent="0.25">
      <c r="A972" s="79"/>
      <c r="B972" s="79"/>
      <c r="C972" s="79"/>
      <c r="D972" s="94"/>
      <c r="E972" s="79"/>
      <c r="F972" s="79"/>
      <c r="G972" s="80"/>
      <c r="H972" s="79"/>
      <c r="I972" s="80"/>
      <c r="J972" s="103"/>
      <c r="K972" s="103"/>
      <c r="L972" s="103"/>
      <c r="M972" s="103"/>
    </row>
    <row r="973" spans="1:13" s="81" customFormat="1" x14ac:dyDescent="0.25">
      <c r="A973" s="79"/>
      <c r="B973" s="79"/>
      <c r="C973" s="79"/>
      <c r="D973" s="94"/>
      <c r="E973" s="79"/>
      <c r="F973" s="79"/>
      <c r="G973" s="80"/>
      <c r="H973" s="79"/>
      <c r="I973" s="80"/>
      <c r="J973" s="103"/>
      <c r="K973" s="103"/>
      <c r="L973" s="103"/>
      <c r="M973" s="103"/>
    </row>
    <row r="974" spans="1:13" s="81" customFormat="1" x14ac:dyDescent="0.25">
      <c r="A974" s="79"/>
      <c r="B974" s="79"/>
      <c r="C974" s="79"/>
      <c r="D974" s="94"/>
      <c r="E974" s="79"/>
      <c r="F974" s="79"/>
      <c r="G974" s="80"/>
      <c r="H974" s="79"/>
      <c r="I974" s="80"/>
      <c r="J974" s="103"/>
      <c r="K974" s="103"/>
      <c r="L974" s="103"/>
      <c r="M974" s="103"/>
    </row>
    <row r="975" spans="1:13" s="81" customFormat="1" x14ac:dyDescent="0.25">
      <c r="A975" s="79"/>
      <c r="B975" s="79"/>
      <c r="C975" s="79"/>
      <c r="D975" s="94"/>
      <c r="E975" s="79"/>
      <c r="F975" s="79"/>
      <c r="G975" s="80"/>
      <c r="H975" s="79"/>
      <c r="I975" s="80"/>
      <c r="J975" s="103"/>
      <c r="K975" s="103"/>
      <c r="L975" s="103"/>
      <c r="M975" s="103"/>
    </row>
    <row r="976" spans="1:13" s="81" customFormat="1" x14ac:dyDescent="0.25">
      <c r="A976" s="79"/>
      <c r="B976" s="79"/>
      <c r="C976" s="79"/>
      <c r="D976" s="94"/>
      <c r="E976" s="79"/>
      <c r="F976" s="79"/>
      <c r="G976" s="80"/>
      <c r="H976" s="79"/>
      <c r="I976" s="80"/>
      <c r="J976" s="103"/>
      <c r="K976" s="103"/>
      <c r="L976" s="103"/>
      <c r="M976" s="103"/>
    </row>
    <row r="977" spans="1:13" s="81" customFormat="1" x14ac:dyDescent="0.25">
      <c r="A977" s="79"/>
      <c r="B977" s="79"/>
      <c r="C977" s="79"/>
      <c r="D977" s="94"/>
      <c r="E977" s="79"/>
      <c r="F977" s="79"/>
      <c r="G977" s="80"/>
      <c r="H977" s="79"/>
      <c r="I977" s="80"/>
      <c r="J977" s="103"/>
      <c r="K977" s="103"/>
      <c r="L977" s="103"/>
      <c r="M977" s="103"/>
    </row>
    <row r="978" spans="1:13" s="81" customFormat="1" x14ac:dyDescent="0.25">
      <c r="A978" s="79"/>
      <c r="B978" s="79"/>
      <c r="C978" s="79"/>
      <c r="D978" s="94"/>
      <c r="E978" s="79"/>
      <c r="F978" s="79"/>
      <c r="G978" s="80"/>
      <c r="H978" s="79"/>
      <c r="I978" s="80"/>
      <c r="J978" s="103"/>
      <c r="K978" s="103"/>
      <c r="L978" s="103"/>
      <c r="M978" s="103"/>
    </row>
    <row r="979" spans="1:13" s="81" customFormat="1" x14ac:dyDescent="0.25">
      <c r="A979" s="79"/>
      <c r="B979" s="79"/>
      <c r="C979" s="79"/>
      <c r="D979" s="94"/>
      <c r="E979" s="79"/>
      <c r="F979" s="79"/>
      <c r="G979" s="80"/>
      <c r="H979" s="79"/>
      <c r="I979" s="80"/>
      <c r="J979" s="103"/>
      <c r="K979" s="103"/>
      <c r="L979" s="103"/>
      <c r="M979" s="103"/>
    </row>
    <row r="980" spans="1:13" s="81" customFormat="1" x14ac:dyDescent="0.25">
      <c r="A980" s="79"/>
      <c r="B980" s="79"/>
      <c r="C980" s="79"/>
      <c r="D980" s="94"/>
      <c r="E980" s="79"/>
      <c r="F980" s="79"/>
      <c r="G980" s="80"/>
      <c r="H980" s="79"/>
      <c r="I980" s="80"/>
      <c r="J980" s="103"/>
      <c r="K980" s="103"/>
      <c r="L980" s="103"/>
      <c r="M980" s="103"/>
    </row>
    <row r="981" spans="1:13" s="81" customFormat="1" x14ac:dyDescent="0.25">
      <c r="A981" s="79"/>
      <c r="B981" s="79"/>
      <c r="C981" s="79"/>
      <c r="D981" s="94"/>
      <c r="E981" s="79"/>
      <c r="F981" s="79"/>
      <c r="G981" s="80"/>
      <c r="H981" s="79"/>
      <c r="I981" s="80"/>
      <c r="J981" s="103"/>
      <c r="K981" s="103"/>
      <c r="L981" s="103"/>
      <c r="M981" s="103"/>
    </row>
    <row r="982" spans="1:13" s="81" customFormat="1" x14ac:dyDescent="0.25">
      <c r="A982" s="79"/>
      <c r="B982" s="79"/>
      <c r="C982" s="79"/>
      <c r="D982" s="94"/>
      <c r="E982" s="79"/>
      <c r="F982" s="79"/>
      <c r="G982" s="80"/>
      <c r="H982" s="79"/>
      <c r="I982" s="80"/>
      <c r="J982" s="103"/>
      <c r="K982" s="103"/>
      <c r="L982" s="103"/>
      <c r="M982" s="103"/>
    </row>
    <row r="983" spans="1:13" s="81" customFormat="1" x14ac:dyDescent="0.25">
      <c r="A983" s="79"/>
      <c r="B983" s="79"/>
      <c r="C983" s="79"/>
      <c r="D983" s="94"/>
      <c r="E983" s="79"/>
      <c r="F983" s="79"/>
      <c r="G983" s="80"/>
      <c r="H983" s="79"/>
      <c r="I983" s="80"/>
      <c r="J983" s="103"/>
      <c r="K983" s="103"/>
      <c r="L983" s="103"/>
      <c r="M983" s="103"/>
    </row>
    <row r="984" spans="1:13" s="81" customFormat="1" x14ac:dyDescent="0.25">
      <c r="A984" s="79"/>
      <c r="B984" s="79"/>
      <c r="C984" s="79"/>
      <c r="D984" s="94"/>
      <c r="E984" s="79"/>
      <c r="F984" s="79"/>
      <c r="G984" s="80"/>
      <c r="H984" s="79"/>
      <c r="I984" s="80"/>
      <c r="J984" s="103"/>
      <c r="K984" s="103"/>
      <c r="L984" s="103"/>
      <c r="M984" s="103"/>
    </row>
    <row r="985" spans="1:13" s="81" customFormat="1" x14ac:dyDescent="0.25">
      <c r="A985" s="79"/>
      <c r="B985" s="79"/>
      <c r="C985" s="79"/>
      <c r="D985" s="94"/>
      <c r="E985" s="79"/>
      <c r="F985" s="79"/>
      <c r="G985" s="80"/>
      <c r="H985" s="79"/>
      <c r="I985" s="80"/>
      <c r="J985" s="103"/>
      <c r="K985" s="103"/>
      <c r="L985" s="103"/>
      <c r="M985" s="103"/>
    </row>
    <row r="986" spans="1:13" s="81" customFormat="1" x14ac:dyDescent="0.25">
      <c r="A986" s="79"/>
      <c r="B986" s="79"/>
      <c r="C986" s="79"/>
      <c r="D986" s="94"/>
      <c r="E986" s="79"/>
      <c r="F986" s="79"/>
      <c r="G986" s="80"/>
      <c r="H986" s="79"/>
      <c r="I986" s="80"/>
      <c r="J986" s="103"/>
      <c r="K986" s="103"/>
      <c r="L986" s="103"/>
      <c r="M986" s="103"/>
    </row>
    <row r="987" spans="1:13" s="81" customFormat="1" x14ac:dyDescent="0.25">
      <c r="A987" s="79"/>
      <c r="B987" s="79"/>
      <c r="C987" s="79"/>
      <c r="D987" s="94"/>
      <c r="E987" s="79"/>
      <c r="F987" s="79"/>
      <c r="G987" s="80"/>
      <c r="H987" s="79"/>
      <c r="I987" s="80"/>
      <c r="J987" s="103"/>
      <c r="K987" s="103"/>
      <c r="L987" s="103"/>
      <c r="M987" s="103"/>
    </row>
    <row r="988" spans="1:13" s="81" customFormat="1" x14ac:dyDescent="0.25">
      <c r="A988" s="79"/>
      <c r="B988" s="79"/>
      <c r="C988" s="79"/>
      <c r="D988" s="94"/>
      <c r="E988" s="79"/>
      <c r="F988" s="79"/>
      <c r="G988" s="80"/>
      <c r="H988" s="79"/>
      <c r="I988" s="80"/>
      <c r="J988" s="103"/>
      <c r="K988" s="103"/>
      <c r="L988" s="103"/>
      <c r="M988" s="103"/>
    </row>
    <row r="989" spans="1:13" s="81" customFormat="1" x14ac:dyDescent="0.25">
      <c r="A989" s="79"/>
      <c r="B989" s="79"/>
      <c r="C989" s="79"/>
      <c r="D989" s="94"/>
      <c r="E989" s="79"/>
      <c r="F989" s="79"/>
      <c r="G989" s="80"/>
      <c r="H989" s="79"/>
      <c r="I989" s="80"/>
      <c r="J989" s="103"/>
      <c r="K989" s="103"/>
      <c r="L989" s="103"/>
      <c r="M989" s="103"/>
    </row>
    <row r="990" spans="1:13" s="81" customFormat="1" x14ac:dyDescent="0.25">
      <c r="A990" s="79"/>
      <c r="B990" s="79"/>
      <c r="C990" s="79"/>
      <c r="D990" s="94"/>
      <c r="E990" s="79"/>
      <c r="F990" s="79"/>
      <c r="G990" s="80"/>
      <c r="H990" s="79"/>
      <c r="I990" s="80"/>
      <c r="J990" s="103"/>
      <c r="K990" s="103"/>
      <c r="L990" s="103"/>
      <c r="M990" s="103"/>
    </row>
    <row r="991" spans="1:13" s="81" customFormat="1" x14ac:dyDescent="0.25">
      <c r="A991" s="79"/>
      <c r="B991" s="79"/>
      <c r="C991" s="79"/>
      <c r="D991" s="94"/>
      <c r="E991" s="79"/>
      <c r="F991" s="79"/>
      <c r="G991" s="80"/>
      <c r="H991" s="79"/>
      <c r="I991" s="80"/>
      <c r="J991" s="103"/>
      <c r="K991" s="103"/>
      <c r="L991" s="103"/>
      <c r="M991" s="103"/>
    </row>
    <row r="992" spans="1:13" s="81" customFormat="1" x14ac:dyDescent="0.25">
      <c r="A992" s="79"/>
      <c r="B992" s="79"/>
      <c r="C992" s="79"/>
      <c r="D992" s="94"/>
      <c r="E992" s="79"/>
      <c r="F992" s="79"/>
      <c r="G992" s="80"/>
      <c r="H992" s="79"/>
      <c r="I992" s="80"/>
      <c r="J992" s="103"/>
      <c r="K992" s="103"/>
      <c r="L992" s="103"/>
      <c r="M992" s="103"/>
    </row>
    <row r="993" spans="1:13" s="81" customFormat="1" x14ac:dyDescent="0.25">
      <c r="A993" s="79"/>
      <c r="B993" s="79"/>
      <c r="C993" s="79"/>
      <c r="D993" s="94"/>
      <c r="E993" s="79"/>
      <c r="F993" s="79"/>
      <c r="G993" s="80"/>
      <c r="H993" s="79"/>
      <c r="I993" s="80"/>
      <c r="J993" s="103"/>
      <c r="K993" s="103"/>
      <c r="L993" s="103"/>
      <c r="M993" s="103"/>
    </row>
    <row r="994" spans="1:13" s="81" customFormat="1" x14ac:dyDescent="0.25">
      <c r="A994" s="79"/>
      <c r="B994" s="79"/>
      <c r="C994" s="79"/>
      <c r="D994" s="94"/>
      <c r="E994" s="79"/>
      <c r="F994" s="79"/>
      <c r="G994" s="80"/>
      <c r="H994" s="79"/>
      <c r="I994" s="80"/>
      <c r="J994" s="103"/>
      <c r="K994" s="103"/>
      <c r="L994" s="103"/>
      <c r="M994" s="103"/>
    </row>
    <row r="995" spans="1:13" s="81" customFormat="1" x14ac:dyDescent="0.25">
      <c r="A995" s="79"/>
      <c r="B995" s="79"/>
      <c r="C995" s="79"/>
      <c r="D995" s="94"/>
      <c r="E995" s="79"/>
      <c r="F995" s="79"/>
      <c r="G995" s="80"/>
      <c r="H995" s="79"/>
      <c r="I995" s="80"/>
      <c r="J995" s="103"/>
      <c r="K995" s="103"/>
      <c r="L995" s="103"/>
      <c r="M995" s="103"/>
    </row>
    <row r="996" spans="1:13" s="81" customFormat="1" x14ac:dyDescent="0.25">
      <c r="A996" s="79"/>
      <c r="B996" s="79"/>
      <c r="C996" s="79"/>
      <c r="D996" s="94"/>
      <c r="E996" s="79"/>
      <c r="F996" s="79"/>
      <c r="G996" s="80"/>
      <c r="H996" s="79"/>
      <c r="I996" s="80"/>
      <c r="J996" s="103"/>
      <c r="K996" s="103"/>
      <c r="L996" s="103"/>
      <c r="M996" s="103"/>
    </row>
    <row r="997" spans="1:13" s="81" customFormat="1" x14ac:dyDescent="0.25">
      <c r="A997" s="79"/>
      <c r="B997" s="79"/>
      <c r="C997" s="79"/>
      <c r="D997" s="94"/>
      <c r="E997" s="79"/>
      <c r="F997" s="79"/>
      <c r="G997" s="80"/>
      <c r="H997" s="79"/>
      <c r="I997" s="80"/>
      <c r="J997" s="103"/>
      <c r="K997" s="103"/>
      <c r="L997" s="103"/>
      <c r="M997" s="103"/>
    </row>
    <row r="998" spans="1:13" s="81" customFormat="1" x14ac:dyDescent="0.25">
      <c r="A998" s="79"/>
      <c r="B998" s="79"/>
      <c r="C998" s="79"/>
      <c r="D998" s="94"/>
      <c r="E998" s="79"/>
      <c r="F998" s="79"/>
      <c r="G998" s="80"/>
      <c r="H998" s="79"/>
      <c r="I998" s="80"/>
      <c r="J998" s="103"/>
      <c r="K998" s="103"/>
      <c r="L998" s="103"/>
      <c r="M998" s="103"/>
    </row>
    <row r="999" spans="1:13" s="81" customFormat="1" x14ac:dyDescent="0.25">
      <c r="A999" s="79"/>
      <c r="B999" s="79"/>
      <c r="C999" s="79"/>
      <c r="D999" s="94"/>
      <c r="E999" s="79"/>
      <c r="F999" s="79"/>
      <c r="G999" s="80"/>
      <c r="H999" s="79"/>
      <c r="I999" s="80"/>
      <c r="J999" s="103"/>
      <c r="K999" s="103"/>
      <c r="L999" s="103"/>
      <c r="M999" s="103"/>
    </row>
    <row r="1000" spans="1:13" s="81" customFormat="1" x14ac:dyDescent="0.25">
      <c r="A1000" s="79"/>
      <c r="B1000" s="79"/>
      <c r="C1000" s="79"/>
      <c r="D1000" s="94"/>
      <c r="E1000" s="79"/>
      <c r="F1000" s="79"/>
      <c r="G1000" s="80"/>
      <c r="H1000" s="79"/>
      <c r="I1000" s="80"/>
      <c r="J1000" s="103"/>
      <c r="K1000" s="103"/>
      <c r="L1000" s="103"/>
      <c r="M1000" s="103"/>
    </row>
    <row r="1001" spans="1:13" s="81" customFormat="1" x14ac:dyDescent="0.25">
      <c r="A1001" s="79"/>
      <c r="B1001" s="79"/>
      <c r="C1001" s="79"/>
      <c r="D1001" s="94"/>
      <c r="E1001" s="79"/>
      <c r="F1001" s="79"/>
      <c r="G1001" s="80"/>
      <c r="H1001" s="79"/>
      <c r="I1001" s="80"/>
      <c r="J1001" s="103"/>
      <c r="K1001" s="103"/>
      <c r="L1001" s="103"/>
      <c r="M1001" s="103"/>
    </row>
    <row r="1002" spans="1:13" s="81" customFormat="1" x14ac:dyDescent="0.25">
      <c r="A1002" s="79"/>
      <c r="B1002" s="79"/>
      <c r="C1002" s="79"/>
      <c r="D1002" s="94"/>
      <c r="E1002" s="79"/>
      <c r="F1002" s="79"/>
      <c r="G1002" s="80"/>
      <c r="H1002" s="79"/>
      <c r="I1002" s="80"/>
      <c r="J1002" s="103"/>
      <c r="K1002" s="103"/>
      <c r="L1002" s="103"/>
      <c r="M1002" s="103"/>
    </row>
    <row r="1003" spans="1:13" s="81" customFormat="1" x14ac:dyDescent="0.25">
      <c r="A1003" s="79"/>
      <c r="B1003" s="79"/>
      <c r="C1003" s="79"/>
      <c r="D1003" s="94"/>
      <c r="E1003" s="79"/>
      <c r="F1003" s="79"/>
      <c r="G1003" s="80"/>
      <c r="H1003" s="79"/>
      <c r="I1003" s="80"/>
      <c r="J1003" s="103"/>
      <c r="K1003" s="103"/>
      <c r="L1003" s="103"/>
      <c r="M1003" s="103"/>
    </row>
    <row r="1004" spans="1:13" s="81" customFormat="1" x14ac:dyDescent="0.25">
      <c r="A1004" s="79"/>
      <c r="B1004" s="79"/>
      <c r="C1004" s="79"/>
      <c r="D1004" s="94"/>
      <c r="E1004" s="79"/>
      <c r="F1004" s="79"/>
      <c r="G1004" s="80"/>
      <c r="H1004" s="79"/>
      <c r="I1004" s="80"/>
      <c r="J1004" s="103"/>
      <c r="K1004" s="103"/>
      <c r="L1004" s="103"/>
      <c r="M1004" s="103"/>
    </row>
    <row r="1005" spans="1:13" s="81" customFormat="1" x14ac:dyDescent="0.25">
      <c r="A1005" s="79"/>
      <c r="B1005" s="79"/>
      <c r="C1005" s="79"/>
      <c r="D1005" s="94"/>
      <c r="E1005" s="79"/>
      <c r="F1005" s="79"/>
      <c r="G1005" s="80"/>
      <c r="H1005" s="79"/>
      <c r="I1005" s="80"/>
      <c r="J1005" s="103"/>
      <c r="K1005" s="103"/>
      <c r="L1005" s="103"/>
      <c r="M1005" s="103"/>
    </row>
    <row r="1006" spans="1:13" s="81" customFormat="1" x14ac:dyDescent="0.25">
      <c r="A1006" s="79"/>
      <c r="B1006" s="79"/>
      <c r="C1006" s="79"/>
      <c r="D1006" s="94"/>
      <c r="E1006" s="79"/>
      <c r="F1006" s="79"/>
      <c r="G1006" s="80"/>
      <c r="H1006" s="79"/>
      <c r="I1006" s="80"/>
      <c r="J1006" s="103"/>
      <c r="K1006" s="103"/>
      <c r="L1006" s="103"/>
      <c r="M1006" s="103"/>
    </row>
    <row r="1007" spans="1:13" s="81" customFormat="1" x14ac:dyDescent="0.25">
      <c r="A1007" s="79"/>
      <c r="B1007" s="79"/>
      <c r="C1007" s="79"/>
      <c r="D1007" s="94"/>
      <c r="E1007" s="79"/>
      <c r="F1007" s="79"/>
      <c r="G1007" s="80"/>
      <c r="H1007" s="79"/>
      <c r="I1007" s="80"/>
      <c r="J1007" s="103"/>
      <c r="K1007" s="103"/>
      <c r="L1007" s="103"/>
      <c r="M1007" s="103"/>
    </row>
    <row r="1008" spans="1:13" s="81" customFormat="1" x14ac:dyDescent="0.25">
      <c r="A1008" s="79"/>
      <c r="B1008" s="79"/>
      <c r="C1008" s="79"/>
      <c r="D1008" s="94"/>
      <c r="E1008" s="79"/>
      <c r="F1008" s="79"/>
      <c r="G1008" s="80"/>
      <c r="H1008" s="79"/>
      <c r="I1008" s="80"/>
      <c r="J1008" s="103"/>
      <c r="K1008" s="103"/>
      <c r="L1008" s="103"/>
      <c r="M1008" s="103"/>
    </row>
    <row r="1009" spans="1:13" s="81" customFormat="1" x14ac:dyDescent="0.25">
      <c r="A1009" s="79"/>
      <c r="B1009" s="79"/>
      <c r="C1009" s="79"/>
      <c r="D1009" s="94"/>
      <c r="E1009" s="79"/>
      <c r="F1009" s="79"/>
      <c r="G1009" s="80"/>
      <c r="H1009" s="79"/>
      <c r="I1009" s="80"/>
      <c r="J1009" s="103"/>
      <c r="K1009" s="103"/>
      <c r="L1009" s="103"/>
      <c r="M1009" s="103"/>
    </row>
    <row r="1010" spans="1:13" s="81" customFormat="1" x14ac:dyDescent="0.25">
      <c r="A1010" s="79"/>
      <c r="B1010" s="79"/>
      <c r="C1010" s="79"/>
      <c r="D1010" s="94"/>
      <c r="E1010" s="79"/>
      <c r="F1010" s="79"/>
      <c r="G1010" s="80"/>
      <c r="H1010" s="79"/>
      <c r="I1010" s="80"/>
      <c r="J1010" s="103"/>
      <c r="K1010" s="103"/>
      <c r="L1010" s="103"/>
      <c r="M1010" s="103"/>
    </row>
    <row r="1011" spans="1:13" s="81" customFormat="1" x14ac:dyDescent="0.25">
      <c r="A1011" s="79"/>
      <c r="B1011" s="79"/>
      <c r="C1011" s="79"/>
      <c r="D1011" s="94"/>
      <c r="E1011" s="79"/>
      <c r="F1011" s="79"/>
      <c r="G1011" s="80"/>
      <c r="H1011" s="79"/>
      <c r="I1011" s="80"/>
      <c r="J1011" s="103"/>
      <c r="K1011" s="103"/>
      <c r="L1011" s="103"/>
      <c r="M1011" s="103"/>
    </row>
    <row r="1012" spans="1:13" s="81" customFormat="1" x14ac:dyDescent="0.25">
      <c r="A1012" s="79"/>
      <c r="B1012" s="79"/>
      <c r="C1012" s="79"/>
      <c r="D1012" s="94"/>
      <c r="E1012" s="79"/>
      <c r="F1012" s="79"/>
      <c r="G1012" s="80"/>
      <c r="H1012" s="79"/>
      <c r="I1012" s="80"/>
      <c r="J1012" s="103"/>
      <c r="K1012" s="103"/>
      <c r="L1012" s="103"/>
      <c r="M1012" s="103"/>
    </row>
    <row r="1013" spans="1:13" s="81" customFormat="1" x14ac:dyDescent="0.25">
      <c r="A1013" s="79"/>
      <c r="B1013" s="79"/>
      <c r="C1013" s="79"/>
      <c r="D1013" s="94"/>
      <c r="E1013" s="79"/>
      <c r="F1013" s="79"/>
      <c r="G1013" s="80"/>
      <c r="H1013" s="79"/>
      <c r="I1013" s="80"/>
      <c r="J1013" s="103"/>
      <c r="K1013" s="103"/>
      <c r="L1013" s="103"/>
      <c r="M1013" s="103"/>
    </row>
    <row r="1014" spans="1:13" s="81" customFormat="1" x14ac:dyDescent="0.25">
      <c r="A1014" s="79"/>
      <c r="B1014" s="79"/>
      <c r="C1014" s="79"/>
      <c r="D1014" s="94"/>
      <c r="E1014" s="79"/>
      <c r="F1014" s="79"/>
      <c r="G1014" s="80"/>
      <c r="H1014" s="79"/>
      <c r="I1014" s="80"/>
      <c r="J1014" s="103"/>
      <c r="K1014" s="103"/>
      <c r="L1014" s="103"/>
      <c r="M1014" s="103"/>
    </row>
    <row r="1015" spans="1:13" s="81" customFormat="1" x14ac:dyDescent="0.25">
      <c r="A1015" s="79"/>
      <c r="B1015" s="79"/>
      <c r="C1015" s="79"/>
      <c r="D1015" s="94"/>
      <c r="E1015" s="79"/>
      <c r="F1015" s="79"/>
      <c r="G1015" s="80"/>
      <c r="H1015" s="79"/>
      <c r="I1015" s="80"/>
      <c r="J1015" s="103"/>
      <c r="K1015" s="103"/>
      <c r="L1015" s="103"/>
      <c r="M1015" s="103"/>
    </row>
    <row r="1016" spans="1:13" s="81" customFormat="1" x14ac:dyDescent="0.25">
      <c r="A1016" s="79"/>
      <c r="B1016" s="79"/>
      <c r="C1016" s="79"/>
      <c r="D1016" s="94"/>
      <c r="E1016" s="79"/>
      <c r="F1016" s="79"/>
      <c r="G1016" s="80"/>
      <c r="H1016" s="79"/>
      <c r="I1016" s="80"/>
      <c r="J1016" s="103"/>
      <c r="K1016" s="103"/>
      <c r="L1016" s="103"/>
      <c r="M1016" s="103"/>
    </row>
    <row r="1017" spans="1:13" s="81" customFormat="1" x14ac:dyDescent="0.25">
      <c r="A1017" s="79"/>
      <c r="B1017" s="79"/>
      <c r="C1017" s="79"/>
      <c r="D1017" s="94"/>
      <c r="E1017" s="79"/>
      <c r="F1017" s="79"/>
      <c r="G1017" s="80"/>
      <c r="H1017" s="79"/>
      <c r="I1017" s="80"/>
      <c r="J1017" s="103"/>
      <c r="K1017" s="103"/>
      <c r="L1017" s="103"/>
      <c r="M1017" s="103"/>
    </row>
    <row r="1018" spans="1:13" s="81" customFormat="1" x14ac:dyDescent="0.25">
      <c r="A1018" s="79"/>
      <c r="B1018" s="79"/>
      <c r="C1018" s="79"/>
      <c r="D1018" s="94"/>
      <c r="E1018" s="79"/>
      <c r="F1018" s="79"/>
      <c r="G1018" s="80"/>
      <c r="H1018" s="79"/>
      <c r="I1018" s="80"/>
      <c r="J1018" s="103"/>
      <c r="K1018" s="103"/>
      <c r="L1018" s="103"/>
      <c r="M1018" s="103"/>
    </row>
    <row r="1019" spans="1:13" s="81" customFormat="1" x14ac:dyDescent="0.25">
      <c r="A1019" s="79"/>
      <c r="B1019" s="79"/>
      <c r="C1019" s="79"/>
      <c r="D1019" s="94"/>
      <c r="E1019" s="79"/>
      <c r="F1019" s="79"/>
      <c r="G1019" s="80"/>
      <c r="H1019" s="79"/>
      <c r="I1019" s="80"/>
      <c r="J1019" s="103"/>
      <c r="K1019" s="103"/>
      <c r="L1019" s="103"/>
      <c r="M1019" s="103"/>
    </row>
    <row r="1020" spans="1:13" s="81" customFormat="1" x14ac:dyDescent="0.25">
      <c r="A1020" s="79"/>
      <c r="B1020" s="79"/>
      <c r="C1020" s="79"/>
      <c r="D1020" s="94"/>
      <c r="E1020" s="79"/>
      <c r="F1020" s="79"/>
      <c r="G1020" s="80"/>
      <c r="H1020" s="79"/>
      <c r="I1020" s="80"/>
      <c r="J1020" s="103"/>
      <c r="K1020" s="103"/>
      <c r="L1020" s="103"/>
      <c r="M1020" s="103"/>
    </row>
    <row r="1021" spans="1:13" s="81" customFormat="1" x14ac:dyDescent="0.25">
      <c r="A1021" s="79"/>
      <c r="B1021" s="79"/>
      <c r="C1021" s="79"/>
      <c r="D1021" s="94"/>
      <c r="E1021" s="79"/>
      <c r="F1021" s="79"/>
      <c r="G1021" s="80"/>
      <c r="H1021" s="79"/>
      <c r="I1021" s="80"/>
      <c r="J1021" s="103"/>
      <c r="K1021" s="103"/>
      <c r="L1021" s="103"/>
      <c r="M1021" s="103"/>
    </row>
    <row r="1022" spans="1:13" s="81" customFormat="1" x14ac:dyDescent="0.25">
      <c r="A1022" s="79"/>
      <c r="B1022" s="79"/>
      <c r="C1022" s="79"/>
      <c r="D1022" s="94"/>
      <c r="E1022" s="79"/>
      <c r="F1022" s="79"/>
      <c r="G1022" s="80"/>
      <c r="H1022" s="79"/>
      <c r="I1022" s="80"/>
      <c r="J1022" s="103"/>
      <c r="K1022" s="103"/>
      <c r="L1022" s="103"/>
      <c r="M1022" s="103"/>
    </row>
    <row r="1023" spans="1:13" s="81" customFormat="1" x14ac:dyDescent="0.25">
      <c r="A1023" s="79"/>
      <c r="B1023" s="79"/>
      <c r="C1023" s="79"/>
      <c r="D1023" s="94"/>
      <c r="E1023" s="79"/>
      <c r="F1023" s="79"/>
      <c r="G1023" s="80"/>
      <c r="H1023" s="79"/>
      <c r="I1023" s="80"/>
      <c r="J1023" s="103"/>
      <c r="K1023" s="103"/>
      <c r="L1023" s="103"/>
      <c r="M1023" s="103"/>
    </row>
    <row r="1024" spans="1:13" s="81" customFormat="1" x14ac:dyDescent="0.25">
      <c r="A1024" s="79"/>
      <c r="B1024" s="79"/>
      <c r="C1024" s="79"/>
      <c r="D1024" s="94"/>
      <c r="E1024" s="79"/>
      <c r="F1024" s="79"/>
      <c r="G1024" s="80"/>
      <c r="H1024" s="79"/>
      <c r="I1024" s="80"/>
      <c r="J1024" s="103"/>
      <c r="K1024" s="103"/>
      <c r="L1024" s="103"/>
      <c r="M1024" s="103"/>
    </row>
    <row r="1025" spans="1:13" s="81" customFormat="1" x14ac:dyDescent="0.25">
      <c r="A1025" s="79"/>
      <c r="B1025" s="79"/>
      <c r="C1025" s="79"/>
      <c r="D1025" s="94"/>
      <c r="E1025" s="79"/>
      <c r="F1025" s="79"/>
      <c r="G1025" s="80"/>
      <c r="H1025" s="79"/>
      <c r="I1025" s="80"/>
      <c r="J1025" s="103"/>
      <c r="K1025" s="103"/>
      <c r="L1025" s="103"/>
      <c r="M1025" s="103"/>
    </row>
    <row r="1026" spans="1:13" s="81" customFormat="1" x14ac:dyDescent="0.25">
      <c r="A1026" s="79"/>
      <c r="B1026" s="79"/>
      <c r="C1026" s="79"/>
      <c r="D1026" s="94"/>
      <c r="E1026" s="79"/>
      <c r="F1026" s="79"/>
      <c r="G1026" s="80"/>
      <c r="H1026" s="79"/>
      <c r="I1026" s="80"/>
      <c r="J1026" s="103"/>
      <c r="K1026" s="103"/>
      <c r="L1026" s="103"/>
      <c r="M1026" s="103"/>
    </row>
    <row r="1027" spans="1:13" s="81" customFormat="1" x14ac:dyDescent="0.25">
      <c r="A1027" s="79"/>
      <c r="B1027" s="79"/>
      <c r="C1027" s="79"/>
      <c r="D1027" s="94"/>
      <c r="E1027" s="79"/>
      <c r="F1027" s="79"/>
      <c r="G1027" s="80"/>
      <c r="H1027" s="79"/>
      <c r="I1027" s="80"/>
      <c r="J1027" s="103"/>
      <c r="K1027" s="103"/>
      <c r="L1027" s="103"/>
      <c r="M1027" s="103"/>
    </row>
    <row r="1028" spans="1:13" s="81" customFormat="1" x14ac:dyDescent="0.25">
      <c r="A1028" s="79"/>
      <c r="B1028" s="79"/>
      <c r="C1028" s="79"/>
      <c r="D1028" s="94"/>
      <c r="E1028" s="79"/>
      <c r="F1028" s="79"/>
      <c r="G1028" s="80"/>
      <c r="H1028" s="79"/>
      <c r="I1028" s="80"/>
      <c r="J1028" s="103"/>
      <c r="K1028" s="103"/>
      <c r="L1028" s="103"/>
      <c r="M1028" s="103"/>
    </row>
    <row r="1029" spans="1:13" s="81" customFormat="1" x14ac:dyDescent="0.25">
      <c r="A1029" s="79"/>
      <c r="B1029" s="79"/>
      <c r="C1029" s="79"/>
      <c r="D1029" s="94"/>
      <c r="E1029" s="79"/>
      <c r="F1029" s="79"/>
      <c r="G1029" s="80"/>
      <c r="H1029" s="79"/>
      <c r="I1029" s="80"/>
      <c r="J1029" s="103"/>
      <c r="K1029" s="103"/>
      <c r="L1029" s="103"/>
      <c r="M1029" s="103"/>
    </row>
    <row r="1030" spans="1:13" s="81" customFormat="1" x14ac:dyDescent="0.25">
      <c r="A1030" s="79"/>
      <c r="B1030" s="79"/>
      <c r="C1030" s="79"/>
      <c r="D1030" s="94"/>
      <c r="E1030" s="79"/>
      <c r="F1030" s="79"/>
      <c r="G1030" s="80"/>
      <c r="H1030" s="79"/>
      <c r="I1030" s="80"/>
      <c r="J1030" s="103"/>
      <c r="K1030" s="103"/>
      <c r="L1030" s="103"/>
      <c r="M1030" s="103"/>
    </row>
    <row r="1031" spans="1:13" s="81" customFormat="1" x14ac:dyDescent="0.25">
      <c r="A1031" s="79"/>
      <c r="B1031" s="79"/>
      <c r="C1031" s="79"/>
      <c r="D1031" s="94"/>
      <c r="E1031" s="79"/>
      <c r="F1031" s="79"/>
      <c r="G1031" s="80"/>
      <c r="H1031" s="79"/>
      <c r="I1031" s="80"/>
      <c r="J1031" s="103"/>
      <c r="K1031" s="103"/>
      <c r="L1031" s="103"/>
      <c r="M1031" s="103"/>
    </row>
    <row r="1032" spans="1:13" s="81" customFormat="1" x14ac:dyDescent="0.25">
      <c r="A1032" s="79"/>
      <c r="B1032" s="79"/>
      <c r="C1032" s="79"/>
      <c r="D1032" s="94"/>
      <c r="E1032" s="79"/>
      <c r="F1032" s="79"/>
      <c r="G1032" s="80"/>
      <c r="H1032" s="79"/>
      <c r="I1032" s="80"/>
      <c r="J1032" s="103"/>
      <c r="K1032" s="103"/>
      <c r="L1032" s="103"/>
      <c r="M1032" s="103"/>
    </row>
    <row r="1033" spans="1:13" s="81" customFormat="1" x14ac:dyDescent="0.25">
      <c r="A1033" s="79"/>
      <c r="B1033" s="79"/>
      <c r="C1033" s="79"/>
      <c r="D1033" s="94"/>
      <c r="E1033" s="79"/>
      <c r="F1033" s="79"/>
      <c r="G1033" s="80"/>
      <c r="H1033" s="79"/>
      <c r="I1033" s="80"/>
      <c r="J1033" s="103"/>
      <c r="K1033" s="103"/>
      <c r="L1033" s="103"/>
      <c r="M1033" s="103"/>
    </row>
    <row r="1034" spans="1:13" s="81" customFormat="1" x14ac:dyDescent="0.25">
      <c r="A1034" s="79"/>
      <c r="B1034" s="79"/>
      <c r="C1034" s="79"/>
      <c r="D1034" s="94"/>
      <c r="E1034" s="79"/>
      <c r="F1034" s="79"/>
      <c r="G1034" s="80"/>
      <c r="H1034" s="79"/>
      <c r="I1034" s="80"/>
      <c r="J1034" s="103"/>
      <c r="K1034" s="103"/>
      <c r="L1034" s="103"/>
      <c r="M1034" s="103"/>
    </row>
    <row r="1035" spans="1:13" s="81" customFormat="1" x14ac:dyDescent="0.25">
      <c r="A1035" s="79"/>
      <c r="B1035" s="79"/>
      <c r="C1035" s="79"/>
      <c r="D1035" s="94"/>
      <c r="E1035" s="79"/>
      <c r="F1035" s="79"/>
      <c r="G1035" s="80"/>
      <c r="H1035" s="79"/>
      <c r="I1035" s="80"/>
      <c r="J1035" s="103"/>
      <c r="K1035" s="103"/>
      <c r="L1035" s="103"/>
      <c r="M1035" s="103"/>
    </row>
    <row r="1036" spans="1:13" s="81" customFormat="1" x14ac:dyDescent="0.25">
      <c r="A1036" s="79"/>
      <c r="B1036" s="79"/>
      <c r="C1036" s="79"/>
      <c r="D1036" s="94"/>
      <c r="E1036" s="79"/>
      <c r="F1036" s="79"/>
      <c r="G1036" s="80"/>
      <c r="H1036" s="79"/>
      <c r="I1036" s="80"/>
      <c r="J1036" s="103"/>
      <c r="K1036" s="103"/>
      <c r="L1036" s="103"/>
      <c r="M1036" s="103"/>
    </row>
    <row r="1037" spans="1:13" s="81" customFormat="1" x14ac:dyDescent="0.25">
      <c r="A1037" s="79"/>
      <c r="B1037" s="79"/>
      <c r="C1037" s="79"/>
      <c r="D1037" s="94"/>
      <c r="E1037" s="79"/>
      <c r="F1037" s="79"/>
      <c r="G1037" s="80"/>
      <c r="H1037" s="79"/>
      <c r="I1037" s="80"/>
      <c r="J1037" s="103"/>
      <c r="K1037" s="103"/>
      <c r="L1037" s="103"/>
      <c r="M1037" s="103"/>
    </row>
    <row r="1038" spans="1:13" s="81" customFormat="1" x14ac:dyDescent="0.25">
      <c r="A1038" s="79"/>
      <c r="B1038" s="79"/>
      <c r="C1038" s="79"/>
      <c r="D1038" s="94"/>
      <c r="E1038" s="79"/>
      <c r="F1038" s="79"/>
      <c r="G1038" s="80"/>
      <c r="H1038" s="79"/>
      <c r="I1038" s="80"/>
      <c r="J1038" s="103"/>
      <c r="K1038" s="103"/>
      <c r="L1038" s="103"/>
      <c r="M1038" s="103"/>
    </row>
    <row r="1039" spans="1:13" s="81" customFormat="1" x14ac:dyDescent="0.25">
      <c r="A1039" s="79"/>
      <c r="B1039" s="79"/>
      <c r="C1039" s="79"/>
      <c r="D1039" s="94"/>
      <c r="E1039" s="79"/>
      <c r="F1039" s="79"/>
      <c r="G1039" s="80"/>
      <c r="H1039" s="79"/>
      <c r="I1039" s="80"/>
      <c r="J1039" s="103"/>
      <c r="K1039" s="103"/>
      <c r="L1039" s="103"/>
      <c r="M1039" s="103"/>
    </row>
    <row r="1040" spans="1:13" s="81" customFormat="1" x14ac:dyDescent="0.25">
      <c r="A1040" s="79"/>
      <c r="B1040" s="79"/>
      <c r="C1040" s="79"/>
      <c r="D1040" s="94"/>
      <c r="E1040" s="79"/>
      <c r="F1040" s="79"/>
      <c r="G1040" s="80"/>
      <c r="H1040" s="79"/>
      <c r="I1040" s="80"/>
      <c r="J1040" s="103"/>
      <c r="K1040" s="103"/>
      <c r="L1040" s="103"/>
      <c r="M1040" s="103"/>
    </row>
    <row r="1041" spans="1:13" s="81" customFormat="1" x14ac:dyDescent="0.25">
      <c r="A1041" s="79"/>
      <c r="B1041" s="79"/>
      <c r="C1041" s="79"/>
      <c r="D1041" s="94"/>
      <c r="E1041" s="79"/>
      <c r="F1041" s="79"/>
      <c r="G1041" s="80"/>
      <c r="H1041" s="79"/>
      <c r="I1041" s="80"/>
      <c r="J1041" s="103"/>
      <c r="K1041" s="103"/>
      <c r="L1041" s="103"/>
      <c r="M1041" s="103"/>
    </row>
    <row r="1042" spans="1:13" s="81" customFormat="1" x14ac:dyDescent="0.25">
      <c r="A1042" s="79"/>
      <c r="B1042" s="79"/>
      <c r="C1042" s="79"/>
      <c r="D1042" s="94"/>
      <c r="E1042" s="79"/>
      <c r="F1042" s="79"/>
      <c r="G1042" s="80"/>
      <c r="H1042" s="79"/>
      <c r="I1042" s="80"/>
      <c r="J1042" s="103"/>
      <c r="K1042" s="103"/>
      <c r="L1042" s="103"/>
      <c r="M1042" s="103"/>
    </row>
    <row r="1043" spans="1:13" s="81" customFormat="1" x14ac:dyDescent="0.25">
      <c r="A1043" s="79"/>
      <c r="B1043" s="79"/>
      <c r="C1043" s="79"/>
      <c r="D1043" s="94"/>
      <c r="E1043" s="79"/>
      <c r="F1043" s="79"/>
      <c r="G1043" s="80"/>
      <c r="H1043" s="79"/>
      <c r="I1043" s="80"/>
      <c r="J1043" s="103"/>
      <c r="K1043" s="103"/>
      <c r="L1043" s="103"/>
      <c r="M1043" s="103"/>
    </row>
    <row r="1044" spans="1:13" s="81" customFormat="1" x14ac:dyDescent="0.25">
      <c r="A1044" s="79"/>
      <c r="B1044" s="79"/>
      <c r="C1044" s="79"/>
      <c r="D1044" s="94"/>
      <c r="E1044" s="79"/>
      <c r="F1044" s="79"/>
      <c r="G1044" s="80"/>
      <c r="H1044" s="79"/>
      <c r="I1044" s="80"/>
      <c r="J1044" s="103"/>
      <c r="K1044" s="103"/>
      <c r="L1044" s="103"/>
      <c r="M1044" s="103"/>
    </row>
    <row r="1045" spans="1:13" s="81" customFormat="1" x14ac:dyDescent="0.25">
      <c r="A1045" s="79"/>
      <c r="B1045" s="79"/>
      <c r="C1045" s="79"/>
      <c r="D1045" s="94"/>
      <c r="E1045" s="79"/>
      <c r="F1045" s="79"/>
      <c r="G1045" s="80"/>
      <c r="H1045" s="79"/>
      <c r="I1045" s="80"/>
      <c r="J1045" s="103"/>
      <c r="K1045" s="103"/>
      <c r="L1045" s="103"/>
      <c r="M1045" s="103"/>
    </row>
    <row r="1046" spans="1:13" s="81" customFormat="1" x14ac:dyDescent="0.25">
      <c r="A1046" s="79"/>
      <c r="B1046" s="79"/>
      <c r="C1046" s="79"/>
      <c r="D1046" s="94"/>
      <c r="E1046" s="79"/>
      <c r="F1046" s="79"/>
      <c r="G1046" s="80"/>
      <c r="H1046" s="79"/>
      <c r="I1046" s="80"/>
      <c r="J1046" s="103"/>
      <c r="K1046" s="103"/>
      <c r="L1046" s="103"/>
      <c r="M1046" s="103"/>
    </row>
    <row r="1047" spans="1:13" s="81" customFormat="1" x14ac:dyDescent="0.25">
      <c r="A1047" s="79"/>
      <c r="B1047" s="79"/>
      <c r="C1047" s="79"/>
      <c r="D1047" s="94"/>
      <c r="E1047" s="79"/>
      <c r="F1047" s="79"/>
      <c r="G1047" s="80"/>
      <c r="H1047" s="79"/>
      <c r="I1047" s="80"/>
      <c r="J1047" s="103"/>
      <c r="K1047" s="103"/>
      <c r="L1047" s="103"/>
      <c r="M1047" s="103"/>
    </row>
    <row r="1048" spans="1:13" s="81" customFormat="1" x14ac:dyDescent="0.25">
      <c r="A1048" s="79"/>
      <c r="B1048" s="79"/>
      <c r="C1048" s="79"/>
      <c r="D1048" s="94"/>
      <c r="E1048" s="79"/>
      <c r="F1048" s="79"/>
      <c r="G1048" s="80"/>
      <c r="H1048" s="79"/>
      <c r="I1048" s="80"/>
      <c r="J1048" s="103"/>
      <c r="K1048" s="103"/>
      <c r="L1048" s="103"/>
      <c r="M1048" s="103"/>
    </row>
    <row r="1049" spans="1:13" s="81" customFormat="1" x14ac:dyDescent="0.25">
      <c r="A1049" s="79"/>
      <c r="B1049" s="79"/>
      <c r="C1049" s="79"/>
      <c r="D1049" s="94"/>
      <c r="E1049" s="79"/>
      <c r="F1049" s="79"/>
      <c r="G1049" s="80"/>
      <c r="H1049" s="79"/>
      <c r="I1049" s="80"/>
      <c r="J1049" s="103"/>
      <c r="K1049" s="103"/>
      <c r="L1049" s="103"/>
      <c r="M1049" s="103"/>
    </row>
    <row r="1050" spans="1:13" s="81" customFormat="1" x14ac:dyDescent="0.25">
      <c r="A1050" s="79"/>
      <c r="B1050" s="79"/>
      <c r="C1050" s="79"/>
      <c r="D1050" s="94"/>
      <c r="E1050" s="79"/>
      <c r="F1050" s="79"/>
      <c r="G1050" s="80"/>
      <c r="H1050" s="79"/>
      <c r="I1050" s="80"/>
      <c r="J1050" s="103"/>
      <c r="K1050" s="103"/>
      <c r="L1050" s="103"/>
      <c r="M1050" s="103"/>
    </row>
    <row r="1051" spans="1:13" s="81" customFormat="1" x14ac:dyDescent="0.25">
      <c r="A1051" s="79"/>
      <c r="B1051" s="79"/>
      <c r="C1051" s="79"/>
      <c r="D1051" s="94"/>
      <c r="E1051" s="79"/>
      <c r="F1051" s="79"/>
      <c r="G1051" s="80"/>
      <c r="H1051" s="79"/>
      <c r="I1051" s="80"/>
      <c r="J1051" s="103"/>
      <c r="K1051" s="103"/>
      <c r="L1051" s="103"/>
      <c r="M1051" s="103"/>
    </row>
    <row r="1052" spans="1:13" s="81" customFormat="1" x14ac:dyDescent="0.25">
      <c r="A1052" s="79"/>
      <c r="B1052" s="79"/>
      <c r="C1052" s="79"/>
      <c r="D1052" s="94"/>
      <c r="E1052" s="79"/>
      <c r="F1052" s="79"/>
      <c r="G1052" s="80"/>
      <c r="H1052" s="79"/>
      <c r="I1052" s="80"/>
      <c r="J1052" s="103"/>
      <c r="K1052" s="103"/>
      <c r="L1052" s="103"/>
      <c r="M1052" s="103"/>
    </row>
    <row r="1053" spans="1:13" s="81" customFormat="1" x14ac:dyDescent="0.25">
      <c r="A1053" s="79"/>
      <c r="B1053" s="79"/>
      <c r="C1053" s="79"/>
      <c r="D1053" s="94"/>
      <c r="E1053" s="79"/>
      <c r="F1053" s="79"/>
      <c r="G1053" s="80"/>
      <c r="H1053" s="79"/>
      <c r="I1053" s="80"/>
      <c r="J1053" s="103"/>
      <c r="K1053" s="103"/>
      <c r="L1053" s="103"/>
      <c r="M1053" s="103"/>
    </row>
    <row r="1054" spans="1:13" s="81" customFormat="1" x14ac:dyDescent="0.25">
      <c r="A1054" s="79"/>
      <c r="B1054" s="79"/>
      <c r="C1054" s="79"/>
      <c r="D1054" s="94"/>
      <c r="E1054" s="79"/>
      <c r="F1054" s="79"/>
      <c r="G1054" s="80"/>
      <c r="H1054" s="79"/>
      <c r="I1054" s="80"/>
      <c r="J1054" s="103"/>
      <c r="K1054" s="103"/>
      <c r="L1054" s="103"/>
      <c r="M1054" s="103"/>
    </row>
    <row r="1055" spans="1:13" s="81" customFormat="1" x14ac:dyDescent="0.25">
      <c r="A1055" s="79"/>
      <c r="B1055" s="79"/>
      <c r="C1055" s="79"/>
      <c r="D1055" s="94"/>
      <c r="E1055" s="79"/>
      <c r="F1055" s="79"/>
      <c r="G1055" s="80"/>
      <c r="H1055" s="79"/>
      <c r="I1055" s="80"/>
      <c r="J1055" s="103"/>
      <c r="K1055" s="103"/>
      <c r="L1055" s="103"/>
      <c r="M1055" s="103"/>
    </row>
    <row r="1056" spans="1:13" s="81" customFormat="1" x14ac:dyDescent="0.25">
      <c r="A1056" s="79"/>
      <c r="B1056" s="79"/>
      <c r="C1056" s="79"/>
      <c r="D1056" s="94"/>
      <c r="E1056" s="79"/>
      <c r="F1056" s="79"/>
      <c r="G1056" s="80"/>
      <c r="H1056" s="79"/>
      <c r="I1056" s="80"/>
      <c r="J1056" s="103"/>
      <c r="K1056" s="103"/>
      <c r="L1056" s="103"/>
      <c r="M1056" s="103"/>
    </row>
    <row r="1057" spans="1:13" s="81" customFormat="1" x14ac:dyDescent="0.25">
      <c r="A1057" s="79"/>
      <c r="B1057" s="79"/>
      <c r="C1057" s="79"/>
      <c r="D1057" s="94"/>
      <c r="E1057" s="79"/>
      <c r="F1057" s="79"/>
      <c r="G1057" s="80"/>
      <c r="H1057" s="79"/>
      <c r="I1057" s="80"/>
      <c r="J1057" s="103"/>
      <c r="K1057" s="103"/>
      <c r="L1057" s="103"/>
      <c r="M1057" s="103"/>
    </row>
    <row r="1058" spans="1:13" s="81" customFormat="1" x14ac:dyDescent="0.25">
      <c r="A1058" s="79"/>
      <c r="B1058" s="79"/>
      <c r="C1058" s="79"/>
      <c r="D1058" s="94"/>
      <c r="E1058" s="79"/>
      <c r="F1058" s="79"/>
      <c r="G1058" s="80"/>
      <c r="H1058" s="79"/>
      <c r="I1058" s="80"/>
      <c r="J1058" s="103"/>
      <c r="K1058" s="103"/>
      <c r="L1058" s="103"/>
      <c r="M1058" s="103"/>
    </row>
    <row r="1059" spans="1:13" s="81" customFormat="1" x14ac:dyDescent="0.25">
      <c r="A1059" s="79"/>
      <c r="B1059" s="79"/>
      <c r="C1059" s="79"/>
      <c r="D1059" s="94"/>
      <c r="E1059" s="79"/>
      <c r="F1059" s="79"/>
      <c r="G1059" s="80"/>
      <c r="H1059" s="79"/>
      <c r="I1059" s="80"/>
      <c r="J1059" s="103"/>
      <c r="K1059" s="103"/>
      <c r="L1059" s="103"/>
      <c r="M1059" s="103"/>
    </row>
    <row r="1060" spans="1:13" s="81" customFormat="1" x14ac:dyDescent="0.25">
      <c r="A1060" s="79"/>
      <c r="B1060" s="79"/>
      <c r="C1060" s="79"/>
      <c r="D1060" s="94"/>
      <c r="E1060" s="79"/>
      <c r="F1060" s="79"/>
      <c r="G1060" s="80"/>
      <c r="H1060" s="79"/>
      <c r="I1060" s="80"/>
      <c r="J1060" s="103"/>
      <c r="K1060" s="103"/>
      <c r="L1060" s="103"/>
      <c r="M1060" s="103"/>
    </row>
    <row r="1061" spans="1:13" s="81" customFormat="1" x14ac:dyDescent="0.25">
      <c r="A1061" s="79"/>
      <c r="B1061" s="79"/>
      <c r="C1061" s="79"/>
      <c r="D1061" s="94"/>
      <c r="E1061" s="79"/>
      <c r="F1061" s="79"/>
      <c r="G1061" s="80"/>
      <c r="H1061" s="79"/>
      <c r="I1061" s="80"/>
      <c r="J1061" s="103"/>
      <c r="K1061" s="103"/>
      <c r="L1061" s="103"/>
      <c r="M1061" s="103"/>
    </row>
    <row r="1062" spans="1:13" s="81" customFormat="1" x14ac:dyDescent="0.25">
      <c r="A1062" s="79"/>
      <c r="B1062" s="79"/>
      <c r="C1062" s="79"/>
      <c r="D1062" s="94"/>
      <c r="E1062" s="79"/>
      <c r="F1062" s="79"/>
      <c r="G1062" s="80"/>
      <c r="H1062" s="79"/>
      <c r="I1062" s="80"/>
      <c r="J1062" s="103"/>
      <c r="K1062" s="103"/>
      <c r="L1062" s="103"/>
      <c r="M1062" s="103"/>
    </row>
    <row r="1063" spans="1:13" s="81" customFormat="1" x14ac:dyDescent="0.25">
      <c r="A1063" s="79"/>
      <c r="B1063" s="79"/>
      <c r="C1063" s="79"/>
      <c r="D1063" s="94"/>
      <c r="E1063" s="79"/>
      <c r="F1063" s="79"/>
      <c r="G1063" s="80"/>
      <c r="H1063" s="79"/>
      <c r="I1063" s="80"/>
      <c r="J1063" s="103"/>
      <c r="K1063" s="103"/>
      <c r="L1063" s="103"/>
      <c r="M1063" s="103"/>
    </row>
    <row r="1064" spans="1:13" s="81" customFormat="1" x14ac:dyDescent="0.25">
      <c r="A1064" s="79"/>
      <c r="B1064" s="79"/>
      <c r="C1064" s="79"/>
      <c r="D1064" s="94"/>
      <c r="E1064" s="79"/>
      <c r="F1064" s="79"/>
      <c r="G1064" s="80"/>
      <c r="H1064" s="79"/>
      <c r="I1064" s="80"/>
      <c r="J1064" s="103"/>
      <c r="K1064" s="103"/>
      <c r="L1064" s="103"/>
      <c r="M1064" s="103"/>
    </row>
    <row r="1065" spans="1:13" s="81" customFormat="1" x14ac:dyDescent="0.25">
      <c r="A1065" s="79"/>
      <c r="B1065" s="79"/>
      <c r="C1065" s="79"/>
      <c r="D1065" s="94"/>
      <c r="E1065" s="79"/>
      <c r="F1065" s="79"/>
      <c r="G1065" s="80"/>
      <c r="H1065" s="79"/>
      <c r="I1065" s="80"/>
      <c r="J1065" s="103"/>
      <c r="K1065" s="103"/>
      <c r="L1065" s="103"/>
      <c r="M1065" s="103"/>
    </row>
    <row r="1066" spans="1:13" s="81" customFormat="1" x14ac:dyDescent="0.25">
      <c r="A1066" s="79"/>
      <c r="B1066" s="79"/>
      <c r="C1066" s="79"/>
      <c r="D1066" s="94"/>
      <c r="E1066" s="79"/>
      <c r="F1066" s="79"/>
      <c r="G1066" s="80"/>
      <c r="H1066" s="79"/>
      <c r="I1066" s="80"/>
      <c r="J1066" s="103"/>
      <c r="K1066" s="103"/>
      <c r="L1066" s="103"/>
      <c r="M1066" s="103"/>
    </row>
    <row r="1067" spans="1:13" s="81" customFormat="1" x14ac:dyDescent="0.25">
      <c r="A1067" s="79"/>
      <c r="B1067" s="79"/>
      <c r="C1067" s="79"/>
      <c r="D1067" s="94"/>
      <c r="E1067" s="79"/>
      <c r="F1067" s="79"/>
      <c r="G1067" s="80"/>
      <c r="H1067" s="79"/>
      <c r="I1067" s="80"/>
      <c r="J1067" s="103"/>
      <c r="K1067" s="103"/>
      <c r="L1067" s="103"/>
      <c r="M1067" s="103"/>
    </row>
    <row r="1068" spans="1:13" s="81" customFormat="1" x14ac:dyDescent="0.25">
      <c r="A1068" s="79"/>
      <c r="B1068" s="79"/>
      <c r="C1068" s="79"/>
      <c r="D1068" s="94"/>
      <c r="E1068" s="79"/>
      <c r="F1068" s="79"/>
      <c r="G1068" s="80"/>
      <c r="H1068" s="79"/>
      <c r="I1068" s="80"/>
      <c r="J1068" s="103"/>
      <c r="K1068" s="103"/>
      <c r="L1068" s="103"/>
      <c r="M1068" s="103"/>
    </row>
    <row r="1069" spans="1:13" s="81" customFormat="1" x14ac:dyDescent="0.25">
      <c r="A1069" s="79"/>
      <c r="B1069" s="79"/>
      <c r="C1069" s="79"/>
      <c r="D1069" s="94"/>
      <c r="E1069" s="79"/>
      <c r="F1069" s="79"/>
      <c r="G1069" s="80"/>
      <c r="H1069" s="79"/>
      <c r="I1069" s="80"/>
      <c r="J1069" s="103"/>
      <c r="K1069" s="103"/>
      <c r="L1069" s="103"/>
      <c r="M1069" s="103"/>
    </row>
    <row r="1070" spans="1:13" s="81" customFormat="1" x14ac:dyDescent="0.25">
      <c r="A1070" s="79"/>
      <c r="B1070" s="79"/>
      <c r="C1070" s="79"/>
      <c r="D1070" s="94"/>
      <c r="E1070" s="79"/>
      <c r="F1070" s="79"/>
      <c r="G1070" s="80"/>
      <c r="H1070" s="79"/>
      <c r="I1070" s="80"/>
      <c r="J1070" s="103"/>
      <c r="K1070" s="103"/>
      <c r="L1070" s="103"/>
      <c r="M1070" s="103"/>
    </row>
    <row r="1071" spans="1:13" s="81" customFormat="1" x14ac:dyDescent="0.25">
      <c r="A1071" s="79"/>
      <c r="B1071" s="79"/>
      <c r="C1071" s="79"/>
      <c r="D1071" s="94"/>
      <c r="E1071" s="79"/>
      <c r="F1071" s="79"/>
      <c r="G1071" s="80"/>
      <c r="H1071" s="79"/>
      <c r="I1071" s="80"/>
      <c r="J1071" s="103"/>
      <c r="K1071" s="103"/>
      <c r="L1071" s="103"/>
      <c r="M1071" s="103"/>
    </row>
    <row r="1072" spans="1:13" s="81" customFormat="1" x14ac:dyDescent="0.25">
      <c r="A1072" s="79"/>
      <c r="B1072" s="79"/>
      <c r="C1072" s="79"/>
      <c r="D1072" s="94"/>
      <c r="E1072" s="79"/>
      <c r="F1072" s="79"/>
      <c r="G1072" s="80"/>
      <c r="H1072" s="79"/>
      <c r="I1072" s="80"/>
      <c r="J1072" s="103"/>
      <c r="K1072" s="103"/>
      <c r="L1072" s="103"/>
      <c r="M1072" s="103"/>
    </row>
    <row r="1073" spans="1:13" s="81" customFormat="1" x14ac:dyDescent="0.25">
      <c r="A1073" s="79"/>
      <c r="B1073" s="79"/>
      <c r="C1073" s="79"/>
      <c r="D1073" s="94"/>
      <c r="E1073" s="79"/>
      <c r="F1073" s="79"/>
      <c r="G1073" s="80"/>
      <c r="H1073" s="79"/>
      <c r="I1073" s="80"/>
      <c r="J1073" s="103"/>
      <c r="K1073" s="103"/>
      <c r="L1073" s="103"/>
      <c r="M1073" s="103"/>
    </row>
    <row r="1074" spans="1:13" s="81" customFormat="1" x14ac:dyDescent="0.25">
      <c r="A1074" s="79"/>
      <c r="B1074" s="79"/>
      <c r="C1074" s="79"/>
      <c r="D1074" s="94"/>
      <c r="E1074" s="79"/>
      <c r="F1074" s="79"/>
      <c r="G1074" s="80"/>
      <c r="H1074" s="79"/>
      <c r="I1074" s="80"/>
      <c r="J1074" s="103"/>
      <c r="K1074" s="103"/>
      <c r="L1074" s="103"/>
      <c r="M1074" s="103"/>
    </row>
    <row r="1075" spans="1:13" s="81" customFormat="1" x14ac:dyDescent="0.25">
      <c r="A1075" s="79"/>
      <c r="B1075" s="79"/>
      <c r="C1075" s="79"/>
      <c r="D1075" s="94"/>
      <c r="E1075" s="79"/>
      <c r="F1075" s="79"/>
      <c r="G1075" s="80"/>
      <c r="H1075" s="79"/>
      <c r="I1075" s="80"/>
      <c r="J1075" s="103"/>
      <c r="K1075" s="103"/>
      <c r="L1075" s="103"/>
      <c r="M1075" s="103"/>
    </row>
    <row r="1076" spans="1:13" s="81" customFormat="1" x14ac:dyDescent="0.25">
      <c r="A1076" s="79"/>
      <c r="B1076" s="79"/>
      <c r="C1076" s="79"/>
      <c r="D1076" s="94"/>
      <c r="E1076" s="79"/>
      <c r="F1076" s="79"/>
      <c r="G1076" s="80"/>
      <c r="H1076" s="79"/>
      <c r="I1076" s="80"/>
      <c r="J1076" s="103"/>
      <c r="K1076" s="103"/>
      <c r="L1076" s="103"/>
      <c r="M1076" s="103"/>
    </row>
    <row r="1077" spans="1:13" s="81" customFormat="1" x14ac:dyDescent="0.25">
      <c r="A1077" s="79"/>
      <c r="B1077" s="79"/>
      <c r="C1077" s="79"/>
      <c r="D1077" s="94"/>
      <c r="E1077" s="79"/>
      <c r="F1077" s="79"/>
      <c r="G1077" s="80"/>
      <c r="H1077" s="79"/>
      <c r="I1077" s="80"/>
      <c r="J1077" s="103"/>
      <c r="K1077" s="103"/>
      <c r="L1077" s="103"/>
      <c r="M1077" s="103"/>
    </row>
    <row r="1078" spans="1:13" s="81" customFormat="1" x14ac:dyDescent="0.25">
      <c r="A1078" s="79"/>
      <c r="B1078" s="79"/>
      <c r="C1078" s="79"/>
      <c r="D1078" s="94"/>
      <c r="E1078" s="79"/>
      <c r="F1078" s="79"/>
      <c r="G1078" s="80"/>
      <c r="H1078" s="79"/>
      <c r="I1078" s="80"/>
      <c r="J1078" s="103"/>
      <c r="K1078" s="103"/>
      <c r="L1078" s="103"/>
      <c r="M1078" s="103"/>
    </row>
    <row r="1079" spans="1:13" s="81" customFormat="1" x14ac:dyDescent="0.25">
      <c r="A1079" s="79"/>
      <c r="B1079" s="79"/>
      <c r="C1079" s="79"/>
      <c r="D1079" s="94"/>
      <c r="E1079" s="79"/>
      <c r="F1079" s="79"/>
      <c r="G1079" s="80"/>
      <c r="H1079" s="79"/>
      <c r="I1079" s="80"/>
      <c r="J1079" s="103"/>
      <c r="K1079" s="103"/>
      <c r="L1079" s="103"/>
      <c r="M1079" s="103"/>
    </row>
    <row r="1080" spans="1:13" s="81" customFormat="1" x14ac:dyDescent="0.25">
      <c r="A1080" s="79"/>
      <c r="B1080" s="79"/>
      <c r="C1080" s="79"/>
      <c r="D1080" s="94"/>
      <c r="E1080" s="79"/>
      <c r="F1080" s="79"/>
      <c r="G1080" s="80"/>
      <c r="H1080" s="79"/>
      <c r="I1080" s="80"/>
      <c r="J1080" s="103"/>
      <c r="K1080" s="103"/>
      <c r="L1080" s="103"/>
      <c r="M1080" s="103"/>
    </row>
    <row r="1081" spans="1:13" s="81" customFormat="1" x14ac:dyDescent="0.25">
      <c r="A1081" s="79"/>
      <c r="B1081" s="79"/>
      <c r="C1081" s="79"/>
      <c r="D1081" s="94"/>
      <c r="E1081" s="79"/>
      <c r="F1081" s="79"/>
      <c r="G1081" s="80"/>
      <c r="H1081" s="79"/>
      <c r="I1081" s="80"/>
      <c r="J1081" s="103"/>
      <c r="K1081" s="103"/>
      <c r="L1081" s="103"/>
      <c r="M1081" s="103"/>
    </row>
    <row r="1082" spans="1:13" s="81" customFormat="1" x14ac:dyDescent="0.25">
      <c r="A1082" s="79"/>
      <c r="B1082" s="79"/>
      <c r="C1082" s="79"/>
      <c r="D1082" s="94"/>
      <c r="E1082" s="79"/>
      <c r="F1082" s="79"/>
      <c r="G1082" s="80"/>
      <c r="H1082" s="79"/>
      <c r="I1082" s="80"/>
      <c r="J1082" s="103"/>
      <c r="K1082" s="103"/>
      <c r="L1082" s="103"/>
      <c r="M1082" s="103"/>
    </row>
    <row r="1083" spans="1:13" s="81" customFormat="1" x14ac:dyDescent="0.25">
      <c r="A1083" s="79"/>
      <c r="B1083" s="79"/>
      <c r="C1083" s="79"/>
      <c r="D1083" s="94"/>
      <c r="E1083" s="79"/>
      <c r="F1083" s="79"/>
      <c r="G1083" s="80"/>
      <c r="H1083" s="79"/>
      <c r="I1083" s="80"/>
      <c r="J1083" s="103"/>
      <c r="K1083" s="103"/>
      <c r="L1083" s="103"/>
      <c r="M1083" s="103"/>
    </row>
    <row r="1084" spans="1:13" s="81" customFormat="1" x14ac:dyDescent="0.25">
      <c r="A1084" s="79"/>
      <c r="B1084" s="79"/>
      <c r="C1084" s="79"/>
      <c r="D1084" s="94"/>
      <c r="E1084" s="79"/>
      <c r="F1084" s="79"/>
      <c r="G1084" s="80"/>
      <c r="H1084" s="79"/>
      <c r="I1084" s="80"/>
      <c r="J1084" s="103"/>
      <c r="K1084" s="103"/>
      <c r="L1084" s="103"/>
      <c r="M1084" s="103"/>
    </row>
    <row r="1085" spans="1:13" s="81" customFormat="1" x14ac:dyDescent="0.25">
      <c r="A1085" s="79"/>
      <c r="B1085" s="79"/>
      <c r="C1085" s="79"/>
      <c r="D1085" s="94"/>
      <c r="E1085" s="79"/>
      <c r="F1085" s="79"/>
      <c r="G1085" s="80"/>
      <c r="H1085" s="79"/>
      <c r="I1085" s="80"/>
      <c r="J1085" s="103"/>
      <c r="K1085" s="103"/>
      <c r="L1085" s="103"/>
      <c r="M1085" s="103"/>
    </row>
    <row r="1086" spans="1:13" s="81" customFormat="1" x14ac:dyDescent="0.25">
      <c r="A1086" s="79"/>
      <c r="B1086" s="79"/>
      <c r="C1086" s="79"/>
      <c r="D1086" s="94"/>
      <c r="E1086" s="79"/>
      <c r="F1086" s="79"/>
      <c r="G1086" s="80"/>
      <c r="H1086" s="79"/>
      <c r="I1086" s="80"/>
      <c r="J1086" s="103"/>
      <c r="K1086" s="103"/>
      <c r="L1086" s="103"/>
      <c r="M1086" s="103"/>
    </row>
    <row r="1087" spans="1:13" s="81" customFormat="1" x14ac:dyDescent="0.25">
      <c r="A1087" s="79"/>
      <c r="B1087" s="79"/>
      <c r="C1087" s="79"/>
      <c r="D1087" s="94"/>
      <c r="E1087" s="79"/>
      <c r="F1087" s="79"/>
      <c r="G1087" s="80"/>
      <c r="H1087" s="79"/>
      <c r="I1087" s="80"/>
      <c r="J1087" s="103"/>
      <c r="K1087" s="103"/>
      <c r="L1087" s="103"/>
      <c r="M1087" s="103"/>
    </row>
    <row r="1088" spans="1:13" s="81" customFormat="1" x14ac:dyDescent="0.25">
      <c r="A1088" s="79"/>
      <c r="B1088" s="79"/>
      <c r="C1088" s="79"/>
      <c r="D1088" s="94"/>
      <c r="E1088" s="79"/>
      <c r="F1088" s="79"/>
      <c r="G1088" s="80"/>
      <c r="H1088" s="79"/>
      <c r="I1088" s="80"/>
      <c r="J1088" s="103"/>
      <c r="K1088" s="103"/>
      <c r="L1088" s="103"/>
      <c r="M1088" s="103"/>
    </row>
    <row r="1089" spans="1:13" s="81" customFormat="1" x14ac:dyDescent="0.25">
      <c r="A1089" s="79"/>
      <c r="B1089" s="79"/>
      <c r="C1089" s="79"/>
      <c r="D1089" s="94"/>
      <c r="E1089" s="79"/>
      <c r="F1089" s="79"/>
      <c r="G1089" s="80"/>
      <c r="H1089" s="79"/>
      <c r="I1089" s="80"/>
      <c r="J1089" s="103"/>
      <c r="K1089" s="103"/>
      <c r="L1089" s="103"/>
      <c r="M1089" s="103"/>
    </row>
    <row r="1090" spans="1:13" s="81" customFormat="1" x14ac:dyDescent="0.25">
      <c r="A1090" s="79"/>
      <c r="B1090" s="79"/>
      <c r="C1090" s="79"/>
      <c r="D1090" s="94"/>
      <c r="E1090" s="79"/>
      <c r="F1090" s="79"/>
      <c r="G1090" s="80"/>
      <c r="H1090" s="79"/>
      <c r="I1090" s="80"/>
      <c r="J1090" s="103"/>
      <c r="K1090" s="103"/>
      <c r="L1090" s="103"/>
      <c r="M1090" s="103"/>
    </row>
    <row r="1091" spans="1:13" s="81" customFormat="1" x14ac:dyDescent="0.25">
      <c r="A1091" s="79"/>
      <c r="B1091" s="79"/>
      <c r="C1091" s="79"/>
      <c r="D1091" s="94"/>
      <c r="E1091" s="79"/>
      <c r="F1091" s="79"/>
      <c r="G1091" s="80"/>
      <c r="H1091" s="79"/>
      <c r="I1091" s="80"/>
      <c r="J1091" s="103"/>
      <c r="K1091" s="103"/>
      <c r="L1091" s="103"/>
      <c r="M1091" s="103"/>
    </row>
    <row r="1092" spans="1:13" s="81" customFormat="1" x14ac:dyDescent="0.25">
      <c r="A1092" s="79"/>
      <c r="B1092" s="79"/>
      <c r="C1092" s="79"/>
      <c r="D1092" s="94"/>
      <c r="E1092" s="79"/>
      <c r="F1092" s="79"/>
      <c r="G1092" s="80"/>
      <c r="H1092" s="79"/>
      <c r="I1092" s="80"/>
      <c r="J1092" s="103"/>
      <c r="K1092" s="103"/>
      <c r="L1092" s="103"/>
      <c r="M1092" s="103"/>
    </row>
    <row r="1093" spans="1:13" s="81" customFormat="1" x14ac:dyDescent="0.25">
      <c r="A1093" s="79"/>
      <c r="B1093" s="79"/>
      <c r="C1093" s="79"/>
      <c r="D1093" s="94"/>
      <c r="E1093" s="79"/>
      <c r="F1093" s="79"/>
      <c r="G1093" s="80"/>
      <c r="H1093" s="79"/>
      <c r="I1093" s="80"/>
      <c r="J1093" s="103"/>
      <c r="K1093" s="103"/>
      <c r="L1093" s="103"/>
      <c r="M1093" s="103"/>
    </row>
    <row r="1094" spans="1:13" s="81" customFormat="1" x14ac:dyDescent="0.25">
      <c r="A1094" s="79"/>
      <c r="B1094" s="79"/>
      <c r="C1094" s="79"/>
      <c r="D1094" s="94"/>
      <c r="E1094" s="79"/>
      <c r="F1094" s="79"/>
      <c r="G1094" s="80"/>
      <c r="H1094" s="79"/>
      <c r="I1094" s="80"/>
      <c r="J1094" s="103"/>
      <c r="K1094" s="103"/>
      <c r="L1094" s="103"/>
      <c r="M1094" s="103"/>
    </row>
    <row r="1095" spans="1:13" s="81" customFormat="1" x14ac:dyDescent="0.25">
      <c r="A1095" s="79"/>
      <c r="B1095" s="79"/>
      <c r="C1095" s="79"/>
      <c r="D1095" s="94"/>
      <c r="E1095" s="79"/>
      <c r="F1095" s="79"/>
      <c r="G1095" s="80"/>
      <c r="H1095" s="79"/>
      <c r="I1095" s="80"/>
      <c r="J1095" s="103"/>
      <c r="K1095" s="103"/>
      <c r="L1095" s="103"/>
      <c r="M1095" s="103"/>
    </row>
    <row r="1096" spans="1:13" s="81" customFormat="1" x14ac:dyDescent="0.25">
      <c r="A1096" s="79"/>
      <c r="B1096" s="79"/>
      <c r="C1096" s="79"/>
      <c r="D1096" s="94"/>
      <c r="E1096" s="79"/>
      <c r="F1096" s="79"/>
      <c r="G1096" s="80"/>
      <c r="H1096" s="79"/>
      <c r="I1096" s="80"/>
      <c r="J1096" s="103"/>
      <c r="K1096" s="103"/>
      <c r="L1096" s="103"/>
      <c r="M1096" s="103"/>
    </row>
    <row r="1097" spans="1:13" s="81" customFormat="1" x14ac:dyDescent="0.25">
      <c r="A1097" s="79"/>
      <c r="B1097" s="79"/>
      <c r="C1097" s="79"/>
      <c r="D1097" s="94"/>
      <c r="E1097" s="79"/>
      <c r="F1097" s="79"/>
      <c r="G1097" s="80"/>
      <c r="H1097" s="79"/>
      <c r="I1097" s="80"/>
      <c r="J1097" s="103"/>
      <c r="K1097" s="103"/>
      <c r="L1097" s="103"/>
      <c r="M1097" s="103"/>
    </row>
    <row r="1098" spans="1:13" s="81" customFormat="1" x14ac:dyDescent="0.25">
      <c r="A1098" s="79"/>
      <c r="B1098" s="79"/>
      <c r="C1098" s="79"/>
      <c r="D1098" s="94"/>
      <c r="E1098" s="79"/>
      <c r="F1098" s="79"/>
      <c r="G1098" s="80"/>
      <c r="H1098" s="79"/>
      <c r="I1098" s="80"/>
      <c r="J1098" s="103"/>
      <c r="K1098" s="103"/>
      <c r="L1098" s="103"/>
      <c r="M1098" s="103"/>
    </row>
    <row r="1099" spans="1:13" s="81" customFormat="1" x14ac:dyDescent="0.25">
      <c r="A1099" s="79"/>
      <c r="B1099" s="79"/>
      <c r="C1099" s="79"/>
      <c r="D1099" s="94"/>
      <c r="E1099" s="79"/>
      <c r="F1099" s="79"/>
      <c r="G1099" s="80"/>
      <c r="H1099" s="79"/>
      <c r="I1099" s="80"/>
      <c r="J1099" s="103"/>
      <c r="K1099" s="103"/>
      <c r="L1099" s="103"/>
      <c r="M1099" s="103"/>
    </row>
    <row r="1100" spans="1:13" s="81" customFormat="1" x14ac:dyDescent="0.25">
      <c r="A1100" s="79"/>
      <c r="B1100" s="79"/>
      <c r="C1100" s="79"/>
      <c r="D1100" s="94"/>
      <c r="E1100" s="79"/>
      <c r="F1100" s="79"/>
      <c r="G1100" s="80"/>
      <c r="H1100" s="79"/>
      <c r="I1100" s="80"/>
      <c r="J1100" s="103"/>
      <c r="K1100" s="103"/>
      <c r="L1100" s="103"/>
      <c r="M1100" s="103"/>
    </row>
    <row r="1101" spans="1:13" s="81" customFormat="1" x14ac:dyDescent="0.25">
      <c r="A1101" s="79"/>
      <c r="B1101" s="79"/>
      <c r="C1101" s="79"/>
      <c r="D1101" s="94"/>
      <c r="E1101" s="79"/>
      <c r="F1101" s="79"/>
      <c r="G1101" s="80"/>
      <c r="H1101" s="79"/>
      <c r="I1101" s="80"/>
      <c r="J1101" s="103"/>
      <c r="K1101" s="103"/>
      <c r="L1101" s="103"/>
      <c r="M1101" s="103"/>
    </row>
    <row r="1102" spans="1:13" s="81" customFormat="1" x14ac:dyDescent="0.25">
      <c r="A1102" s="79"/>
      <c r="B1102" s="79"/>
      <c r="C1102" s="79"/>
      <c r="D1102" s="94"/>
      <c r="E1102" s="79"/>
      <c r="F1102" s="79"/>
      <c r="G1102" s="80"/>
      <c r="H1102" s="79"/>
      <c r="I1102" s="80"/>
      <c r="J1102" s="103"/>
      <c r="K1102" s="103"/>
      <c r="L1102" s="103"/>
      <c r="M1102" s="103"/>
    </row>
    <row r="1103" spans="1:13" s="81" customFormat="1" x14ac:dyDescent="0.25">
      <c r="A1103" s="79"/>
      <c r="B1103" s="79"/>
      <c r="C1103" s="79"/>
      <c r="D1103" s="94"/>
      <c r="E1103" s="79"/>
      <c r="F1103" s="79"/>
      <c r="G1103" s="80"/>
      <c r="H1103" s="79"/>
      <c r="I1103" s="80"/>
      <c r="J1103" s="103"/>
      <c r="K1103" s="103"/>
      <c r="L1103" s="103"/>
      <c r="M1103" s="103"/>
    </row>
    <row r="1104" spans="1:13" s="81" customFormat="1" x14ac:dyDescent="0.25">
      <c r="A1104" s="79"/>
      <c r="B1104" s="79"/>
      <c r="C1104" s="79"/>
      <c r="D1104" s="94"/>
      <c r="E1104" s="79"/>
      <c r="F1104" s="79"/>
      <c r="G1104" s="80"/>
      <c r="H1104" s="79"/>
      <c r="I1104" s="80"/>
      <c r="J1104" s="103"/>
      <c r="K1104" s="103"/>
      <c r="L1104" s="103"/>
      <c r="M1104" s="103"/>
    </row>
    <row r="1105" spans="1:13" s="81" customFormat="1" x14ac:dyDescent="0.25">
      <c r="A1105" s="79"/>
      <c r="B1105" s="79"/>
      <c r="C1105" s="79"/>
      <c r="D1105" s="94"/>
      <c r="E1105" s="79"/>
      <c r="F1105" s="79"/>
      <c r="G1105" s="80"/>
      <c r="H1105" s="79"/>
      <c r="I1105" s="80"/>
      <c r="J1105" s="103"/>
      <c r="K1105" s="103"/>
      <c r="L1105" s="103"/>
      <c r="M1105" s="103"/>
    </row>
    <row r="1106" spans="1:13" s="81" customFormat="1" x14ac:dyDescent="0.25">
      <c r="A1106" s="79"/>
      <c r="B1106" s="79"/>
      <c r="C1106" s="79"/>
      <c r="D1106" s="94"/>
      <c r="E1106" s="79"/>
      <c r="F1106" s="79"/>
      <c r="G1106" s="80"/>
      <c r="H1106" s="79"/>
      <c r="I1106" s="80"/>
      <c r="J1106" s="103"/>
      <c r="K1106" s="103"/>
      <c r="L1106" s="103"/>
      <c r="M1106" s="103"/>
    </row>
    <row r="1107" spans="1:13" s="81" customFormat="1" x14ac:dyDescent="0.25">
      <c r="A1107" s="79"/>
      <c r="B1107" s="79"/>
      <c r="C1107" s="79"/>
      <c r="D1107" s="94"/>
      <c r="E1107" s="79"/>
      <c r="F1107" s="79"/>
      <c r="G1107" s="80"/>
      <c r="H1107" s="79"/>
      <c r="I1107" s="80"/>
      <c r="J1107" s="103"/>
      <c r="K1107" s="103"/>
      <c r="L1107" s="103"/>
      <c r="M1107" s="103"/>
    </row>
    <row r="1108" spans="1:13" s="81" customFormat="1" x14ac:dyDescent="0.25">
      <c r="A1108" s="79"/>
      <c r="B1108" s="79"/>
      <c r="C1108" s="79"/>
      <c r="D1108" s="94"/>
      <c r="E1108" s="79"/>
      <c r="F1108" s="79"/>
      <c r="G1108" s="80"/>
      <c r="H1108" s="79"/>
      <c r="I1108" s="80"/>
      <c r="J1108" s="103"/>
      <c r="K1108" s="103"/>
      <c r="L1108" s="103"/>
      <c r="M1108" s="103"/>
    </row>
    <row r="1109" spans="1:13" s="81" customFormat="1" x14ac:dyDescent="0.25">
      <c r="A1109" s="79"/>
      <c r="B1109" s="79"/>
      <c r="C1109" s="79"/>
      <c r="D1109" s="94"/>
      <c r="E1109" s="79"/>
      <c r="F1109" s="79"/>
      <c r="G1109" s="80"/>
      <c r="H1109" s="79"/>
      <c r="I1109" s="80"/>
      <c r="J1109" s="103"/>
      <c r="K1109" s="103"/>
      <c r="L1109" s="103"/>
      <c r="M1109" s="103"/>
    </row>
    <row r="1110" spans="1:13" s="81" customFormat="1" x14ac:dyDescent="0.25">
      <c r="A1110" s="79"/>
      <c r="B1110" s="79"/>
      <c r="C1110" s="79"/>
      <c r="D1110" s="94"/>
      <c r="E1110" s="79"/>
      <c r="F1110" s="79"/>
      <c r="G1110" s="80"/>
      <c r="H1110" s="79"/>
      <c r="I1110" s="80"/>
      <c r="J1110" s="103"/>
      <c r="K1110" s="103"/>
      <c r="L1110" s="103"/>
      <c r="M1110" s="103"/>
    </row>
    <row r="1111" spans="1:13" s="81" customFormat="1" x14ac:dyDescent="0.25">
      <c r="A1111" s="79"/>
      <c r="B1111" s="79"/>
      <c r="C1111" s="79"/>
      <c r="D1111" s="94"/>
      <c r="E1111" s="79"/>
      <c r="F1111" s="79"/>
      <c r="G1111" s="80"/>
      <c r="H1111" s="79"/>
      <c r="I1111" s="80"/>
      <c r="J1111" s="103"/>
      <c r="K1111" s="103"/>
      <c r="L1111" s="103"/>
      <c r="M1111" s="103"/>
    </row>
    <row r="1112" spans="1:13" s="81" customFormat="1" x14ac:dyDescent="0.25">
      <c r="A1112" s="79"/>
      <c r="B1112" s="79"/>
      <c r="C1112" s="79"/>
      <c r="D1112" s="94"/>
      <c r="E1112" s="79"/>
      <c r="F1112" s="79"/>
      <c r="G1112" s="80"/>
      <c r="H1112" s="79"/>
      <c r="I1112" s="80"/>
      <c r="J1112" s="103"/>
      <c r="K1112" s="103"/>
      <c r="L1112" s="103"/>
      <c r="M1112" s="103"/>
    </row>
    <row r="1113" spans="1:13" s="81" customFormat="1" x14ac:dyDescent="0.25">
      <c r="A1113" s="79"/>
      <c r="B1113" s="79"/>
      <c r="C1113" s="79"/>
      <c r="D1113" s="94"/>
      <c r="E1113" s="79"/>
      <c r="F1113" s="79"/>
      <c r="G1113" s="80"/>
      <c r="H1113" s="79"/>
      <c r="I1113" s="80"/>
      <c r="J1113" s="103"/>
      <c r="K1113" s="103"/>
      <c r="L1113" s="103"/>
      <c r="M1113" s="103"/>
    </row>
    <row r="1114" spans="1:13" s="81" customFormat="1" x14ac:dyDescent="0.25">
      <c r="A1114" s="79"/>
      <c r="B1114" s="79"/>
      <c r="C1114" s="79"/>
      <c r="D1114" s="94"/>
      <c r="E1114" s="79"/>
      <c r="F1114" s="79"/>
      <c r="G1114" s="80"/>
      <c r="H1114" s="79"/>
      <c r="I1114" s="80"/>
      <c r="J1114" s="103"/>
      <c r="K1114" s="103"/>
      <c r="L1114" s="103"/>
      <c r="M1114" s="103"/>
    </row>
    <row r="1115" spans="1:13" s="81" customFormat="1" x14ac:dyDescent="0.25">
      <c r="A1115" s="79"/>
      <c r="B1115" s="79"/>
      <c r="C1115" s="79"/>
      <c r="D1115" s="94"/>
      <c r="E1115" s="79"/>
      <c r="F1115" s="79"/>
      <c r="G1115" s="80"/>
      <c r="H1115" s="79"/>
      <c r="I1115" s="80"/>
      <c r="J1115" s="103"/>
      <c r="K1115" s="103"/>
      <c r="L1115" s="103"/>
      <c r="M1115" s="103"/>
    </row>
    <row r="1116" spans="1:13" s="81" customFormat="1" x14ac:dyDescent="0.25">
      <c r="A1116" s="79"/>
      <c r="B1116" s="79"/>
      <c r="C1116" s="79"/>
      <c r="D1116" s="94"/>
      <c r="E1116" s="79"/>
      <c r="F1116" s="79"/>
      <c r="G1116" s="80"/>
      <c r="H1116" s="79"/>
      <c r="I1116" s="80"/>
      <c r="J1116" s="103"/>
      <c r="K1116" s="103"/>
      <c r="L1116" s="103"/>
      <c r="M1116" s="103"/>
    </row>
    <row r="1117" spans="1:13" s="81" customFormat="1" x14ac:dyDescent="0.25">
      <c r="A1117" s="79"/>
      <c r="B1117" s="79"/>
      <c r="C1117" s="79"/>
      <c r="D1117" s="94"/>
      <c r="E1117" s="79"/>
      <c r="F1117" s="79"/>
      <c r="G1117" s="80"/>
      <c r="H1117" s="79"/>
      <c r="I1117" s="80"/>
      <c r="J1117" s="103"/>
      <c r="K1117" s="103"/>
      <c r="L1117" s="103"/>
      <c r="M1117" s="103"/>
    </row>
    <row r="1118" spans="1:13" s="81" customFormat="1" x14ac:dyDescent="0.25">
      <c r="A1118" s="79"/>
      <c r="B1118" s="79"/>
      <c r="C1118" s="79"/>
      <c r="D1118" s="94"/>
      <c r="E1118" s="79"/>
      <c r="F1118" s="79"/>
      <c r="G1118" s="80"/>
      <c r="H1118" s="79"/>
      <c r="I1118" s="80"/>
      <c r="J1118" s="103"/>
      <c r="K1118" s="103"/>
      <c r="L1118" s="103"/>
      <c r="M1118" s="103"/>
    </row>
    <row r="1119" spans="1:13" s="81" customFormat="1" x14ac:dyDescent="0.25">
      <c r="A1119" s="79"/>
      <c r="B1119" s="79"/>
      <c r="C1119" s="79"/>
      <c r="D1119" s="94"/>
      <c r="E1119" s="79"/>
      <c r="F1119" s="79"/>
      <c r="G1119" s="80"/>
      <c r="H1119" s="79"/>
      <c r="I1119" s="80"/>
      <c r="J1119" s="103"/>
      <c r="K1119" s="103"/>
      <c r="L1119" s="103"/>
      <c r="M1119" s="103"/>
    </row>
    <row r="1120" spans="1:13" s="81" customFormat="1" x14ac:dyDescent="0.25">
      <c r="A1120" s="79"/>
      <c r="B1120" s="79"/>
      <c r="C1120" s="79"/>
      <c r="D1120" s="94"/>
      <c r="E1120" s="79"/>
      <c r="F1120" s="79"/>
      <c r="G1120" s="80"/>
      <c r="H1120" s="79"/>
      <c r="I1120" s="80"/>
      <c r="J1120" s="103"/>
      <c r="K1120" s="103"/>
      <c r="L1120" s="103"/>
      <c r="M1120" s="103"/>
    </row>
    <row r="1121" spans="1:13" s="81" customFormat="1" x14ac:dyDescent="0.25">
      <c r="A1121" s="79"/>
      <c r="B1121" s="79"/>
      <c r="C1121" s="79"/>
      <c r="D1121" s="94"/>
      <c r="E1121" s="79"/>
      <c r="F1121" s="79"/>
      <c r="G1121" s="80"/>
      <c r="H1121" s="79"/>
      <c r="I1121" s="80"/>
      <c r="J1121" s="103"/>
      <c r="K1121" s="103"/>
      <c r="L1121" s="103"/>
      <c r="M1121" s="103"/>
    </row>
    <row r="1122" spans="1:13" s="81" customFormat="1" x14ac:dyDescent="0.25">
      <c r="A1122" s="79"/>
      <c r="B1122" s="79"/>
      <c r="C1122" s="79"/>
      <c r="D1122" s="94"/>
      <c r="E1122" s="79"/>
      <c r="F1122" s="79"/>
      <c r="G1122" s="80"/>
      <c r="H1122" s="79"/>
      <c r="I1122" s="80"/>
      <c r="J1122" s="103"/>
      <c r="K1122" s="103"/>
      <c r="L1122" s="103"/>
      <c r="M1122" s="103"/>
    </row>
    <row r="1123" spans="1:13" s="81" customFormat="1" x14ac:dyDescent="0.25">
      <c r="A1123" s="79"/>
      <c r="B1123" s="79"/>
      <c r="C1123" s="79"/>
      <c r="D1123" s="94"/>
      <c r="E1123" s="79"/>
      <c r="F1123" s="79"/>
      <c r="G1123" s="80"/>
      <c r="H1123" s="79"/>
      <c r="I1123" s="80"/>
      <c r="J1123" s="103"/>
      <c r="K1123" s="103"/>
      <c r="L1123" s="103"/>
      <c r="M1123" s="103"/>
    </row>
    <row r="1124" spans="1:13" s="81" customFormat="1" x14ac:dyDescent="0.25">
      <c r="A1124" s="79"/>
      <c r="B1124" s="79"/>
      <c r="C1124" s="79"/>
      <c r="D1124" s="94"/>
      <c r="E1124" s="79"/>
      <c r="F1124" s="79"/>
      <c r="G1124" s="80"/>
      <c r="H1124" s="79"/>
      <c r="I1124" s="80"/>
      <c r="J1124" s="103"/>
      <c r="K1124" s="103"/>
      <c r="L1124" s="103"/>
      <c r="M1124" s="103"/>
    </row>
    <row r="1125" spans="1:13" s="81" customFormat="1" x14ac:dyDescent="0.25">
      <c r="A1125" s="79"/>
      <c r="B1125" s="79"/>
      <c r="C1125" s="79"/>
      <c r="D1125" s="94"/>
      <c r="E1125" s="79"/>
      <c r="F1125" s="79"/>
      <c r="G1125" s="80"/>
      <c r="H1125" s="79"/>
      <c r="I1125" s="80"/>
      <c r="J1125" s="103"/>
      <c r="K1125" s="103"/>
      <c r="L1125" s="103"/>
      <c r="M1125" s="103"/>
    </row>
    <row r="1126" spans="1:13" s="81" customFormat="1" x14ac:dyDescent="0.25">
      <c r="A1126" s="79"/>
      <c r="B1126" s="79"/>
      <c r="C1126" s="79"/>
      <c r="D1126" s="94"/>
      <c r="E1126" s="79"/>
      <c r="F1126" s="79"/>
      <c r="G1126" s="80"/>
      <c r="H1126" s="79"/>
      <c r="I1126" s="80"/>
      <c r="J1126" s="103"/>
      <c r="K1126" s="103"/>
      <c r="L1126" s="103"/>
      <c r="M1126" s="103"/>
    </row>
    <row r="1127" spans="1:13" s="81" customFormat="1" x14ac:dyDescent="0.25">
      <c r="A1127" s="79"/>
      <c r="B1127" s="79"/>
      <c r="C1127" s="79"/>
      <c r="D1127" s="94"/>
      <c r="E1127" s="79"/>
      <c r="F1127" s="79"/>
      <c r="G1127" s="80"/>
      <c r="H1127" s="79"/>
      <c r="I1127" s="80"/>
      <c r="J1127" s="103"/>
      <c r="K1127" s="103"/>
      <c r="L1127" s="103"/>
      <c r="M1127" s="103"/>
    </row>
    <row r="1128" spans="1:13" s="81" customFormat="1" x14ac:dyDescent="0.25">
      <c r="A1128" s="79"/>
      <c r="B1128" s="79"/>
      <c r="C1128" s="79"/>
      <c r="D1128" s="94"/>
      <c r="E1128" s="79"/>
      <c r="F1128" s="79"/>
      <c r="G1128" s="80"/>
      <c r="H1128" s="79"/>
      <c r="I1128" s="80"/>
      <c r="J1128" s="103"/>
      <c r="K1128" s="103"/>
      <c r="L1128" s="103"/>
      <c r="M1128" s="103"/>
    </row>
    <row r="1129" spans="1:13" s="81" customFormat="1" x14ac:dyDescent="0.25">
      <c r="A1129" s="79"/>
      <c r="B1129" s="79"/>
      <c r="C1129" s="79"/>
      <c r="D1129" s="94"/>
      <c r="E1129" s="79"/>
      <c r="F1129" s="79"/>
      <c r="G1129" s="80"/>
      <c r="H1129" s="79"/>
      <c r="I1129" s="80"/>
      <c r="J1129" s="103"/>
      <c r="K1129" s="103"/>
      <c r="L1129" s="103"/>
      <c r="M1129" s="103"/>
    </row>
    <row r="1130" spans="1:13" s="81" customFormat="1" x14ac:dyDescent="0.25">
      <c r="A1130" s="79"/>
      <c r="B1130" s="79"/>
      <c r="C1130" s="79"/>
      <c r="D1130" s="94"/>
      <c r="E1130" s="79"/>
      <c r="F1130" s="79"/>
      <c r="G1130" s="80"/>
      <c r="H1130" s="79"/>
      <c r="I1130" s="80"/>
      <c r="J1130" s="103"/>
      <c r="K1130" s="103"/>
      <c r="L1130" s="103"/>
      <c r="M1130" s="103"/>
    </row>
    <row r="1131" spans="1:13" s="81" customFormat="1" x14ac:dyDescent="0.25">
      <c r="A1131" s="79"/>
      <c r="B1131" s="79"/>
      <c r="C1131" s="79"/>
      <c r="D1131" s="94"/>
      <c r="E1131" s="79"/>
      <c r="F1131" s="79"/>
      <c r="G1131" s="80"/>
      <c r="H1131" s="79"/>
      <c r="I1131" s="80"/>
      <c r="J1131" s="103"/>
      <c r="K1131" s="103"/>
      <c r="L1131" s="103"/>
      <c r="M1131" s="103"/>
    </row>
    <row r="1132" spans="1:13" s="81" customFormat="1" x14ac:dyDescent="0.25">
      <c r="A1132" s="79"/>
      <c r="B1132" s="79"/>
      <c r="C1132" s="79"/>
      <c r="D1132" s="94"/>
      <c r="E1132" s="79"/>
      <c r="F1132" s="79"/>
      <c r="G1132" s="80"/>
      <c r="H1132" s="79"/>
      <c r="I1132" s="80"/>
      <c r="J1132" s="103"/>
      <c r="K1132" s="103"/>
      <c r="L1132" s="103"/>
      <c r="M1132" s="103"/>
    </row>
    <row r="1133" spans="1:13" s="81" customFormat="1" x14ac:dyDescent="0.25">
      <c r="A1133" s="79"/>
      <c r="B1133" s="79"/>
      <c r="C1133" s="79"/>
      <c r="D1133" s="94"/>
      <c r="E1133" s="79"/>
      <c r="F1133" s="79"/>
      <c r="G1133" s="80"/>
      <c r="H1133" s="79"/>
      <c r="I1133" s="80"/>
      <c r="J1133" s="103"/>
      <c r="K1133" s="103"/>
      <c r="L1133" s="103"/>
      <c r="M1133" s="103"/>
    </row>
    <row r="1134" spans="1:13" s="81" customFormat="1" x14ac:dyDescent="0.25">
      <c r="A1134" s="79"/>
      <c r="B1134" s="79"/>
      <c r="C1134" s="79"/>
      <c r="D1134" s="94"/>
      <c r="E1134" s="79"/>
      <c r="F1134" s="79"/>
      <c r="G1134" s="80"/>
      <c r="H1134" s="79"/>
      <c r="I1134" s="80"/>
      <c r="J1134" s="103"/>
      <c r="K1134" s="103"/>
      <c r="L1134" s="103"/>
      <c r="M1134" s="103"/>
    </row>
    <row r="1135" spans="1:13" s="81" customFormat="1" x14ac:dyDescent="0.25">
      <c r="A1135" s="79"/>
      <c r="B1135" s="79"/>
      <c r="C1135" s="79"/>
      <c r="D1135" s="94"/>
      <c r="E1135" s="79"/>
      <c r="F1135" s="79"/>
      <c r="G1135" s="80"/>
      <c r="H1135" s="79"/>
      <c r="I1135" s="80"/>
      <c r="J1135" s="103"/>
      <c r="K1135" s="103"/>
      <c r="L1135" s="103"/>
      <c r="M1135" s="103"/>
    </row>
    <row r="1136" spans="1:13" s="81" customFormat="1" x14ac:dyDescent="0.25">
      <c r="A1136" s="79"/>
      <c r="B1136" s="79"/>
      <c r="C1136" s="79"/>
      <c r="D1136" s="94"/>
      <c r="E1136" s="79"/>
      <c r="F1136" s="79"/>
      <c r="G1136" s="80"/>
      <c r="H1136" s="79"/>
      <c r="I1136" s="80"/>
      <c r="J1136" s="103"/>
      <c r="K1136" s="103"/>
      <c r="L1136" s="103"/>
      <c r="M1136" s="103"/>
    </row>
    <row r="1137" spans="1:13" s="81" customFormat="1" x14ac:dyDescent="0.25">
      <c r="A1137" s="79"/>
      <c r="B1137" s="79"/>
      <c r="C1137" s="79"/>
      <c r="D1137" s="94"/>
      <c r="E1137" s="79"/>
      <c r="F1137" s="79"/>
      <c r="G1137" s="80"/>
      <c r="H1137" s="79"/>
      <c r="I1137" s="80"/>
      <c r="J1137" s="103"/>
      <c r="K1137" s="103"/>
      <c r="L1137" s="103"/>
      <c r="M1137" s="103"/>
    </row>
    <row r="1138" spans="1:13" s="81" customFormat="1" x14ac:dyDescent="0.25">
      <c r="A1138" s="79"/>
      <c r="B1138" s="79"/>
      <c r="C1138" s="79"/>
      <c r="D1138" s="94"/>
      <c r="E1138" s="79"/>
      <c r="F1138" s="79"/>
      <c r="G1138" s="80"/>
      <c r="H1138" s="79"/>
      <c r="I1138" s="80"/>
      <c r="J1138" s="103"/>
      <c r="K1138" s="103"/>
      <c r="L1138" s="103"/>
      <c r="M1138" s="103"/>
    </row>
    <row r="1139" spans="1:13" s="81" customFormat="1" x14ac:dyDescent="0.25">
      <c r="A1139" s="79"/>
      <c r="B1139" s="79"/>
      <c r="C1139" s="79"/>
      <c r="D1139" s="94"/>
      <c r="E1139" s="79"/>
      <c r="F1139" s="79"/>
      <c r="G1139" s="80"/>
      <c r="H1139" s="79"/>
      <c r="I1139" s="80"/>
      <c r="J1139" s="103"/>
      <c r="K1139" s="103"/>
      <c r="L1139" s="103"/>
      <c r="M1139" s="103"/>
    </row>
    <row r="1140" spans="1:13" s="81" customFormat="1" x14ac:dyDescent="0.25">
      <c r="A1140" s="79"/>
      <c r="B1140" s="79"/>
      <c r="C1140" s="79"/>
      <c r="D1140" s="94"/>
      <c r="E1140" s="79"/>
      <c r="F1140" s="79"/>
      <c r="G1140" s="80"/>
      <c r="H1140" s="79"/>
      <c r="I1140" s="80"/>
      <c r="J1140" s="103"/>
      <c r="K1140" s="103"/>
      <c r="L1140" s="103"/>
      <c r="M1140" s="103"/>
    </row>
    <row r="1141" spans="1:13" s="81" customFormat="1" x14ac:dyDescent="0.25">
      <c r="A1141" s="79"/>
      <c r="B1141" s="79"/>
      <c r="C1141" s="79"/>
      <c r="D1141" s="94"/>
      <c r="E1141" s="79"/>
      <c r="F1141" s="79"/>
      <c r="G1141" s="80"/>
      <c r="H1141" s="79"/>
      <c r="I1141" s="80"/>
      <c r="J1141" s="103"/>
      <c r="K1141" s="103"/>
      <c r="L1141" s="103"/>
      <c r="M1141" s="103"/>
    </row>
    <row r="1142" spans="1:13" s="81" customFormat="1" x14ac:dyDescent="0.25">
      <c r="A1142" s="79"/>
      <c r="B1142" s="79"/>
      <c r="C1142" s="79"/>
      <c r="D1142" s="94"/>
      <c r="E1142" s="79"/>
      <c r="F1142" s="79"/>
      <c r="G1142" s="80"/>
      <c r="H1142" s="79"/>
      <c r="I1142" s="80"/>
      <c r="J1142" s="103"/>
      <c r="K1142" s="103"/>
      <c r="L1142" s="103"/>
      <c r="M1142" s="103"/>
    </row>
    <row r="1143" spans="1:13" s="81" customFormat="1" x14ac:dyDescent="0.25">
      <c r="A1143" s="79"/>
      <c r="B1143" s="79"/>
      <c r="C1143" s="79"/>
      <c r="D1143" s="94"/>
      <c r="E1143" s="79"/>
      <c r="F1143" s="79"/>
      <c r="G1143" s="80"/>
      <c r="H1143" s="79"/>
      <c r="I1143" s="80"/>
      <c r="J1143" s="103"/>
      <c r="K1143" s="103"/>
      <c r="L1143" s="103"/>
      <c r="M1143" s="103"/>
    </row>
    <row r="1144" spans="1:13" s="81" customFormat="1" x14ac:dyDescent="0.25">
      <c r="A1144" s="79"/>
      <c r="B1144" s="79"/>
      <c r="C1144" s="79"/>
      <c r="D1144" s="94"/>
      <c r="E1144" s="79"/>
      <c r="F1144" s="79"/>
      <c r="G1144" s="80"/>
      <c r="H1144" s="79"/>
      <c r="I1144" s="80"/>
      <c r="J1144" s="103"/>
      <c r="K1144" s="103"/>
      <c r="L1144" s="103"/>
      <c r="M1144" s="103"/>
    </row>
    <row r="1145" spans="1:13" s="81" customFormat="1" x14ac:dyDescent="0.25">
      <c r="A1145" s="79"/>
      <c r="B1145" s="79"/>
      <c r="C1145" s="79"/>
      <c r="D1145" s="94"/>
      <c r="E1145" s="79"/>
      <c r="F1145" s="79"/>
      <c r="G1145" s="80"/>
      <c r="H1145" s="79"/>
      <c r="I1145" s="80"/>
      <c r="J1145" s="103"/>
      <c r="K1145" s="103"/>
      <c r="L1145" s="103"/>
      <c r="M1145" s="103"/>
    </row>
    <row r="1146" spans="1:13" s="81" customFormat="1" x14ac:dyDescent="0.25">
      <c r="A1146" s="79"/>
      <c r="B1146" s="79"/>
      <c r="C1146" s="79"/>
      <c r="D1146" s="94"/>
      <c r="E1146" s="79"/>
      <c r="F1146" s="79"/>
      <c r="G1146" s="80"/>
      <c r="H1146" s="79"/>
      <c r="I1146" s="80"/>
      <c r="J1146" s="103"/>
      <c r="K1146" s="103"/>
      <c r="L1146" s="103"/>
      <c r="M1146" s="103"/>
    </row>
    <row r="1147" spans="1:13" s="81" customFormat="1" x14ac:dyDescent="0.25">
      <c r="A1147" s="79"/>
      <c r="B1147" s="79"/>
      <c r="C1147" s="79"/>
      <c r="D1147" s="94"/>
      <c r="E1147" s="79"/>
      <c r="F1147" s="79"/>
      <c r="G1147" s="80"/>
      <c r="H1147" s="79"/>
      <c r="I1147" s="80"/>
      <c r="J1147" s="103"/>
      <c r="K1147" s="103"/>
      <c r="L1147" s="103"/>
      <c r="M1147" s="103"/>
    </row>
    <row r="1148" spans="1:13" s="81" customFormat="1" x14ac:dyDescent="0.25">
      <c r="A1148" s="79"/>
      <c r="B1148" s="79"/>
      <c r="C1148" s="79"/>
      <c r="D1148" s="94"/>
      <c r="E1148" s="79"/>
      <c r="F1148" s="79"/>
      <c r="G1148" s="80"/>
      <c r="H1148" s="79"/>
      <c r="I1148" s="80"/>
      <c r="J1148" s="103"/>
      <c r="K1148" s="103"/>
      <c r="L1148" s="103"/>
      <c r="M1148" s="103"/>
    </row>
    <row r="1149" spans="1:13" s="81" customFormat="1" x14ac:dyDescent="0.25">
      <c r="A1149" s="79"/>
      <c r="B1149" s="79"/>
      <c r="C1149" s="79"/>
      <c r="D1149" s="94"/>
      <c r="E1149" s="79"/>
      <c r="F1149" s="79"/>
      <c r="G1149" s="80"/>
      <c r="H1149" s="79"/>
      <c r="I1149" s="80"/>
      <c r="J1149" s="103"/>
      <c r="K1149" s="103"/>
      <c r="L1149" s="103"/>
      <c r="M1149" s="103"/>
    </row>
    <row r="1150" spans="1:13" s="81" customFormat="1" x14ac:dyDescent="0.25">
      <c r="A1150" s="79"/>
      <c r="B1150" s="79"/>
      <c r="C1150" s="79"/>
      <c r="D1150" s="94"/>
      <c r="E1150" s="79"/>
      <c r="F1150" s="79"/>
      <c r="G1150" s="80"/>
      <c r="H1150" s="79"/>
      <c r="I1150" s="80"/>
      <c r="J1150" s="103"/>
      <c r="K1150" s="103"/>
      <c r="L1150" s="103"/>
      <c r="M1150" s="103"/>
    </row>
    <row r="1151" spans="1:13" s="81" customFormat="1" x14ac:dyDescent="0.25">
      <c r="A1151" s="79"/>
      <c r="B1151" s="79"/>
      <c r="C1151" s="79"/>
      <c r="D1151" s="94"/>
      <c r="E1151" s="79"/>
      <c r="F1151" s="79"/>
      <c r="G1151" s="80"/>
      <c r="H1151" s="79"/>
      <c r="I1151" s="80"/>
      <c r="J1151" s="103"/>
      <c r="K1151" s="103"/>
      <c r="L1151" s="103"/>
      <c r="M1151" s="103"/>
    </row>
    <row r="1152" spans="1:13" s="81" customFormat="1" x14ac:dyDescent="0.25">
      <c r="A1152" s="79"/>
      <c r="B1152" s="79"/>
      <c r="C1152" s="79"/>
      <c r="D1152" s="94"/>
      <c r="E1152" s="79"/>
      <c r="F1152" s="79"/>
      <c r="G1152" s="80"/>
      <c r="H1152" s="79"/>
      <c r="I1152" s="80"/>
      <c r="J1152" s="103"/>
      <c r="K1152" s="103"/>
      <c r="L1152" s="103"/>
      <c r="M1152" s="103"/>
    </row>
    <row r="1153" spans="1:13" s="81" customFormat="1" x14ac:dyDescent="0.25">
      <c r="A1153" s="79"/>
      <c r="B1153" s="79"/>
      <c r="C1153" s="79"/>
      <c r="D1153" s="94"/>
      <c r="E1153" s="79"/>
      <c r="F1153" s="79"/>
      <c r="G1153" s="80"/>
      <c r="H1153" s="79"/>
      <c r="I1153" s="80"/>
      <c r="J1153" s="103"/>
      <c r="K1153" s="103"/>
      <c r="L1153" s="103"/>
      <c r="M1153" s="103"/>
    </row>
    <row r="1154" spans="1:13" s="81" customFormat="1" x14ac:dyDescent="0.25">
      <c r="A1154" s="79"/>
      <c r="B1154" s="79"/>
      <c r="C1154" s="79"/>
      <c r="D1154" s="94"/>
      <c r="E1154" s="79"/>
      <c r="F1154" s="79"/>
      <c r="G1154" s="80"/>
      <c r="H1154" s="79"/>
      <c r="I1154" s="80"/>
      <c r="J1154" s="103"/>
      <c r="K1154" s="103"/>
      <c r="L1154" s="103"/>
      <c r="M1154" s="103"/>
    </row>
    <row r="1155" spans="1:13" s="81" customFormat="1" x14ac:dyDescent="0.25">
      <c r="A1155" s="79"/>
      <c r="B1155" s="79"/>
      <c r="C1155" s="79"/>
      <c r="D1155" s="94"/>
      <c r="E1155" s="79"/>
      <c r="F1155" s="79"/>
      <c r="G1155" s="80"/>
      <c r="H1155" s="79"/>
      <c r="I1155" s="80"/>
      <c r="J1155" s="103"/>
      <c r="K1155" s="103"/>
      <c r="L1155" s="103"/>
      <c r="M1155" s="103"/>
    </row>
    <row r="1156" spans="1:13" s="81" customFormat="1" x14ac:dyDescent="0.25">
      <c r="A1156" s="79"/>
      <c r="B1156" s="79"/>
      <c r="C1156" s="79"/>
      <c r="D1156" s="94"/>
      <c r="E1156" s="79"/>
      <c r="F1156" s="79"/>
      <c r="G1156" s="80"/>
      <c r="H1156" s="79"/>
      <c r="I1156" s="80"/>
      <c r="J1156" s="103"/>
      <c r="K1156" s="103"/>
      <c r="L1156" s="103"/>
      <c r="M1156" s="103"/>
    </row>
    <row r="1157" spans="1:13" s="81" customFormat="1" x14ac:dyDescent="0.25">
      <c r="A1157" s="79"/>
      <c r="B1157" s="79"/>
      <c r="C1157" s="79"/>
      <c r="D1157" s="94"/>
      <c r="E1157" s="79"/>
      <c r="F1157" s="79"/>
      <c r="G1157" s="80"/>
      <c r="H1157" s="79"/>
      <c r="I1157" s="80"/>
      <c r="J1157" s="103"/>
      <c r="K1157" s="103"/>
      <c r="L1157" s="103"/>
      <c r="M1157" s="103"/>
    </row>
    <row r="1158" spans="1:13" s="81" customFormat="1" x14ac:dyDescent="0.25">
      <c r="A1158" s="79"/>
      <c r="B1158" s="79"/>
      <c r="C1158" s="79"/>
      <c r="D1158" s="94"/>
      <c r="E1158" s="79"/>
      <c r="F1158" s="79"/>
      <c r="G1158" s="80"/>
      <c r="H1158" s="79"/>
      <c r="I1158" s="80"/>
      <c r="J1158" s="103"/>
      <c r="K1158" s="103"/>
      <c r="L1158" s="103"/>
      <c r="M1158" s="103"/>
    </row>
    <row r="1159" spans="1:13" s="81" customFormat="1" x14ac:dyDescent="0.25">
      <c r="A1159" s="79"/>
      <c r="B1159" s="79"/>
      <c r="C1159" s="79"/>
      <c r="D1159" s="94"/>
      <c r="E1159" s="79"/>
      <c r="F1159" s="79"/>
      <c r="G1159" s="80"/>
      <c r="H1159" s="79"/>
      <c r="I1159" s="80"/>
      <c r="J1159" s="103"/>
      <c r="K1159" s="103"/>
      <c r="L1159" s="103"/>
      <c r="M1159" s="103"/>
    </row>
    <row r="1160" spans="1:13" s="81" customFormat="1" x14ac:dyDescent="0.25">
      <c r="A1160" s="79"/>
      <c r="B1160" s="79"/>
      <c r="C1160" s="79"/>
      <c r="D1160" s="94"/>
      <c r="E1160" s="79"/>
      <c r="F1160" s="79"/>
      <c r="G1160" s="80"/>
      <c r="H1160" s="79"/>
      <c r="I1160" s="80"/>
      <c r="J1160" s="103"/>
      <c r="K1160" s="103"/>
      <c r="L1160" s="103"/>
      <c r="M1160" s="103"/>
    </row>
    <row r="1161" spans="1:13" s="81" customFormat="1" x14ac:dyDescent="0.25">
      <c r="A1161" s="79"/>
      <c r="B1161" s="79"/>
      <c r="C1161" s="79"/>
      <c r="D1161" s="94"/>
      <c r="E1161" s="79"/>
      <c r="F1161" s="79"/>
      <c r="G1161" s="80"/>
      <c r="H1161" s="79"/>
      <c r="I1161" s="80"/>
      <c r="J1161" s="103"/>
      <c r="K1161" s="103"/>
      <c r="L1161" s="103"/>
      <c r="M1161" s="103"/>
    </row>
    <row r="1162" spans="1:13" s="81" customFormat="1" x14ac:dyDescent="0.25">
      <c r="A1162" s="79"/>
      <c r="B1162" s="79"/>
      <c r="C1162" s="79"/>
      <c r="D1162" s="94"/>
      <c r="E1162" s="79"/>
      <c r="F1162" s="79"/>
      <c r="G1162" s="80"/>
      <c r="H1162" s="79"/>
      <c r="I1162" s="80"/>
      <c r="J1162" s="103"/>
      <c r="K1162" s="103"/>
      <c r="L1162" s="103"/>
      <c r="M1162" s="103"/>
    </row>
    <row r="1163" spans="1:13" s="81" customFormat="1" x14ac:dyDescent="0.25">
      <c r="A1163" s="79"/>
      <c r="B1163" s="79"/>
      <c r="C1163" s="79"/>
      <c r="D1163" s="94"/>
      <c r="E1163" s="79"/>
      <c r="F1163" s="79"/>
      <c r="G1163" s="80"/>
      <c r="H1163" s="79"/>
      <c r="I1163" s="80"/>
      <c r="J1163" s="103"/>
      <c r="K1163" s="103"/>
      <c r="L1163" s="103"/>
      <c r="M1163" s="103"/>
    </row>
    <row r="1164" spans="1:13" s="81" customFormat="1" x14ac:dyDescent="0.25">
      <c r="A1164" s="79"/>
      <c r="B1164" s="79"/>
      <c r="C1164" s="79"/>
      <c r="D1164" s="94"/>
      <c r="E1164" s="79"/>
      <c r="F1164" s="79"/>
      <c r="G1164" s="80"/>
      <c r="H1164" s="79"/>
      <c r="I1164" s="80"/>
      <c r="J1164" s="103"/>
      <c r="K1164" s="103"/>
      <c r="L1164" s="103"/>
      <c r="M1164" s="103"/>
    </row>
    <row r="1165" spans="1:13" s="81" customFormat="1" x14ac:dyDescent="0.25">
      <c r="A1165" s="79"/>
      <c r="B1165" s="79"/>
      <c r="C1165" s="79"/>
      <c r="D1165" s="94"/>
      <c r="E1165" s="79"/>
      <c r="F1165" s="79"/>
      <c r="G1165" s="80"/>
      <c r="H1165" s="79"/>
      <c r="I1165" s="80"/>
      <c r="J1165" s="103"/>
      <c r="K1165" s="103"/>
      <c r="L1165" s="103"/>
      <c r="M1165" s="103"/>
    </row>
    <row r="1166" spans="1:13" s="81" customFormat="1" x14ac:dyDescent="0.25">
      <c r="A1166" s="79"/>
      <c r="B1166" s="79"/>
      <c r="C1166" s="79"/>
      <c r="D1166" s="94"/>
      <c r="E1166" s="79"/>
      <c r="F1166" s="79"/>
      <c r="G1166" s="80"/>
      <c r="H1166" s="79"/>
      <c r="I1166" s="80"/>
      <c r="J1166" s="103"/>
      <c r="K1166" s="103"/>
      <c r="L1166" s="103"/>
      <c r="M1166" s="103"/>
    </row>
    <row r="1167" spans="1:13" s="81" customFormat="1" x14ac:dyDescent="0.25">
      <c r="A1167" s="79"/>
      <c r="B1167" s="79"/>
      <c r="C1167" s="79"/>
      <c r="D1167" s="94"/>
      <c r="E1167" s="79"/>
      <c r="F1167" s="79"/>
      <c r="G1167" s="80"/>
      <c r="H1167" s="79"/>
      <c r="I1167" s="80"/>
      <c r="J1167" s="103"/>
      <c r="K1167" s="103"/>
      <c r="L1167" s="103"/>
      <c r="M1167" s="103"/>
    </row>
    <row r="1168" spans="1:13" s="81" customFormat="1" x14ac:dyDescent="0.25">
      <c r="A1168" s="79"/>
      <c r="B1168" s="79"/>
      <c r="C1168" s="79"/>
      <c r="D1168" s="94"/>
      <c r="E1168" s="79"/>
      <c r="F1168" s="79"/>
      <c r="G1168" s="80"/>
      <c r="H1168" s="79"/>
      <c r="I1168" s="80"/>
      <c r="J1168" s="103"/>
      <c r="K1168" s="103"/>
      <c r="L1168" s="103"/>
      <c r="M1168" s="103"/>
    </row>
    <row r="1169" spans="1:13" s="81" customFormat="1" x14ac:dyDescent="0.25">
      <c r="A1169" s="79"/>
      <c r="B1169" s="79"/>
      <c r="C1169" s="79"/>
      <c r="D1169" s="94"/>
      <c r="E1169" s="79"/>
      <c r="F1169" s="79"/>
      <c r="G1169" s="80"/>
      <c r="H1169" s="79"/>
      <c r="I1169" s="80"/>
      <c r="J1169" s="103"/>
      <c r="K1169" s="103"/>
      <c r="L1169" s="103"/>
      <c r="M1169" s="103"/>
    </row>
    <row r="1170" spans="1:13" s="81" customFormat="1" x14ac:dyDescent="0.25">
      <c r="A1170" s="79"/>
      <c r="B1170" s="79"/>
      <c r="C1170" s="79"/>
      <c r="D1170" s="94"/>
      <c r="E1170" s="79"/>
      <c r="F1170" s="79"/>
      <c r="G1170" s="80"/>
      <c r="H1170" s="79"/>
      <c r="I1170" s="80"/>
      <c r="J1170" s="103"/>
      <c r="K1170" s="103"/>
      <c r="L1170" s="103"/>
      <c r="M1170" s="103"/>
    </row>
    <row r="1171" spans="1:13" s="81" customFormat="1" x14ac:dyDescent="0.25">
      <c r="A1171" s="79"/>
      <c r="B1171" s="79"/>
      <c r="C1171" s="79"/>
      <c r="D1171" s="94"/>
      <c r="E1171" s="79"/>
      <c r="F1171" s="79"/>
      <c r="G1171" s="80"/>
      <c r="H1171" s="79"/>
      <c r="I1171" s="80"/>
      <c r="J1171" s="103"/>
      <c r="K1171" s="103"/>
      <c r="L1171" s="103"/>
      <c r="M1171" s="103"/>
    </row>
    <row r="1172" spans="1:13" s="81" customFormat="1" x14ac:dyDescent="0.25">
      <c r="A1172" s="79"/>
      <c r="B1172" s="79"/>
      <c r="C1172" s="79"/>
      <c r="D1172" s="94"/>
      <c r="E1172" s="79"/>
      <c r="F1172" s="79"/>
      <c r="G1172" s="80"/>
      <c r="H1172" s="79"/>
      <c r="I1172" s="80"/>
      <c r="J1172" s="103"/>
      <c r="K1172" s="103"/>
      <c r="L1172" s="103"/>
      <c r="M1172" s="103"/>
    </row>
    <row r="1173" spans="1:13" s="81" customFormat="1" x14ac:dyDescent="0.25">
      <c r="A1173" s="79"/>
      <c r="B1173" s="79"/>
      <c r="C1173" s="79"/>
      <c r="D1173" s="94"/>
      <c r="E1173" s="79"/>
      <c r="F1173" s="79"/>
      <c r="G1173" s="80"/>
      <c r="H1173" s="79"/>
      <c r="I1173" s="80"/>
      <c r="J1173" s="103"/>
      <c r="K1173" s="103"/>
      <c r="L1173" s="103"/>
      <c r="M1173" s="103"/>
    </row>
    <row r="1174" spans="1:13" s="81" customFormat="1" x14ac:dyDescent="0.25">
      <c r="A1174" s="79"/>
      <c r="B1174" s="79"/>
      <c r="C1174" s="79"/>
      <c r="D1174" s="94"/>
      <c r="E1174" s="79"/>
      <c r="F1174" s="79"/>
      <c r="G1174" s="80"/>
      <c r="H1174" s="79"/>
      <c r="I1174" s="80"/>
      <c r="J1174" s="103"/>
      <c r="K1174" s="103"/>
      <c r="L1174" s="103"/>
      <c r="M1174" s="103"/>
    </row>
    <row r="1175" spans="1:13" s="81" customFormat="1" x14ac:dyDescent="0.25">
      <c r="A1175" s="79"/>
      <c r="B1175" s="79"/>
      <c r="C1175" s="79"/>
      <c r="D1175" s="94"/>
      <c r="E1175" s="79"/>
      <c r="F1175" s="79"/>
      <c r="G1175" s="80"/>
      <c r="H1175" s="79"/>
      <c r="I1175" s="80"/>
      <c r="J1175" s="103"/>
      <c r="K1175" s="103"/>
      <c r="L1175" s="103"/>
      <c r="M1175" s="103"/>
    </row>
    <row r="1176" spans="1:13" s="81" customFormat="1" x14ac:dyDescent="0.25">
      <c r="A1176" s="79"/>
      <c r="B1176" s="79"/>
      <c r="C1176" s="79"/>
      <c r="D1176" s="94"/>
      <c r="E1176" s="79"/>
      <c r="F1176" s="79"/>
      <c r="G1176" s="80"/>
      <c r="H1176" s="79"/>
      <c r="I1176" s="80"/>
      <c r="J1176" s="103"/>
      <c r="K1176" s="103"/>
      <c r="L1176" s="103"/>
      <c r="M1176" s="103"/>
    </row>
    <row r="1177" spans="1:13" s="81" customFormat="1" x14ac:dyDescent="0.25">
      <c r="A1177" s="79"/>
      <c r="B1177" s="79"/>
      <c r="C1177" s="79"/>
      <c r="D1177" s="94"/>
      <c r="E1177" s="79"/>
      <c r="F1177" s="79"/>
      <c r="G1177" s="80"/>
      <c r="H1177" s="79"/>
      <c r="I1177" s="80"/>
      <c r="J1177" s="103"/>
      <c r="K1177" s="103"/>
      <c r="L1177" s="103"/>
      <c r="M1177" s="103"/>
    </row>
    <row r="1178" spans="1:13" s="81" customFormat="1" x14ac:dyDescent="0.25">
      <c r="A1178" s="79"/>
      <c r="B1178" s="79"/>
      <c r="C1178" s="79"/>
      <c r="D1178" s="94"/>
      <c r="E1178" s="79"/>
      <c r="F1178" s="79"/>
      <c r="G1178" s="80"/>
      <c r="H1178" s="79"/>
      <c r="I1178" s="80"/>
      <c r="J1178" s="103"/>
      <c r="K1178" s="103"/>
      <c r="L1178" s="103"/>
      <c r="M1178" s="103"/>
    </row>
    <row r="1179" spans="1:13" s="81" customFormat="1" x14ac:dyDescent="0.25">
      <c r="A1179" s="79"/>
      <c r="B1179" s="79"/>
      <c r="C1179" s="79"/>
      <c r="D1179" s="94"/>
      <c r="E1179" s="79"/>
      <c r="F1179" s="79"/>
      <c r="G1179" s="80"/>
      <c r="H1179" s="79"/>
      <c r="I1179" s="80"/>
      <c r="J1179" s="103"/>
      <c r="K1179" s="103"/>
      <c r="L1179" s="103"/>
      <c r="M1179" s="103"/>
    </row>
    <row r="1180" spans="1:13" s="81" customFormat="1" x14ac:dyDescent="0.25">
      <c r="A1180" s="79"/>
      <c r="B1180" s="79"/>
      <c r="C1180" s="79"/>
      <c r="D1180" s="94"/>
      <c r="E1180" s="79"/>
      <c r="F1180" s="79"/>
      <c r="G1180" s="80"/>
      <c r="H1180" s="79"/>
      <c r="I1180" s="80"/>
      <c r="J1180" s="103"/>
      <c r="K1180" s="103"/>
      <c r="L1180" s="103"/>
      <c r="M1180" s="103"/>
    </row>
    <row r="1181" spans="1:13" s="81" customFormat="1" x14ac:dyDescent="0.25">
      <c r="A1181" s="79"/>
      <c r="B1181" s="79"/>
      <c r="C1181" s="79"/>
      <c r="D1181" s="94"/>
      <c r="E1181" s="79"/>
      <c r="F1181" s="79"/>
      <c r="G1181" s="80"/>
      <c r="H1181" s="79"/>
      <c r="I1181" s="80"/>
      <c r="J1181" s="103"/>
      <c r="K1181" s="103"/>
      <c r="L1181" s="103"/>
      <c r="M1181" s="103"/>
    </row>
    <row r="1182" spans="1:13" s="81" customFormat="1" x14ac:dyDescent="0.25">
      <c r="A1182" s="79"/>
      <c r="B1182" s="79"/>
      <c r="C1182" s="79"/>
      <c r="D1182" s="94"/>
      <c r="E1182" s="79"/>
      <c r="F1182" s="79"/>
      <c r="G1182" s="80"/>
      <c r="H1182" s="79"/>
      <c r="I1182" s="80"/>
      <c r="J1182" s="103"/>
      <c r="K1182" s="103"/>
      <c r="L1182" s="103"/>
      <c r="M1182" s="103"/>
    </row>
    <row r="1183" spans="1:13" s="81" customFormat="1" x14ac:dyDescent="0.25">
      <c r="A1183" s="79"/>
      <c r="B1183" s="79"/>
      <c r="C1183" s="79"/>
      <c r="D1183" s="94"/>
      <c r="E1183" s="79"/>
      <c r="F1183" s="79"/>
      <c r="G1183" s="80"/>
      <c r="H1183" s="79"/>
      <c r="I1183" s="80"/>
      <c r="J1183" s="103"/>
      <c r="K1183" s="103"/>
      <c r="L1183" s="103"/>
      <c r="M1183" s="103"/>
    </row>
    <row r="1184" spans="1:13" s="81" customFormat="1" x14ac:dyDescent="0.25">
      <c r="A1184" s="79"/>
      <c r="B1184" s="79"/>
      <c r="C1184" s="79"/>
      <c r="D1184" s="95"/>
      <c r="E1184" s="79"/>
      <c r="F1184" s="79"/>
      <c r="G1184" s="80"/>
      <c r="H1184" s="79"/>
      <c r="I1184" s="80"/>
      <c r="J1184" s="103"/>
      <c r="K1184" s="103"/>
      <c r="L1184" s="103"/>
      <c r="M1184" s="103"/>
    </row>
    <row r="1185" spans="1:13" s="81" customFormat="1" x14ac:dyDescent="0.25">
      <c r="A1185" s="79"/>
      <c r="B1185" s="79"/>
      <c r="C1185" s="79"/>
      <c r="D1185" s="95"/>
      <c r="E1185" s="79"/>
      <c r="F1185" s="79"/>
      <c r="G1185" s="80"/>
      <c r="H1185" s="79"/>
      <c r="I1185" s="80"/>
      <c r="J1185" s="104"/>
      <c r="K1185" s="104"/>
      <c r="L1185" s="104"/>
      <c r="M1185" s="104"/>
    </row>
    <row r="1186" spans="1:13" s="81" customFormat="1" x14ac:dyDescent="0.25">
      <c r="A1186" s="79"/>
      <c r="B1186" s="79"/>
      <c r="C1186" s="79"/>
      <c r="D1186" s="95"/>
      <c r="E1186" s="79"/>
      <c r="F1186" s="79"/>
      <c r="G1186" s="80"/>
      <c r="H1186" s="79"/>
      <c r="I1186" s="80"/>
      <c r="J1186" s="104"/>
      <c r="K1186" s="104"/>
      <c r="L1186" s="104"/>
      <c r="M1186" s="104"/>
    </row>
    <row r="1187" spans="1:13" s="81" customFormat="1" x14ac:dyDescent="0.25">
      <c r="A1187" s="79"/>
      <c r="B1187" s="79"/>
      <c r="C1187" s="79"/>
      <c r="D1187" s="95"/>
      <c r="E1187" s="79"/>
      <c r="F1187" s="79"/>
      <c r="G1187" s="80"/>
      <c r="H1187" s="79"/>
      <c r="I1187" s="80"/>
      <c r="J1187" s="104"/>
      <c r="K1187" s="104"/>
      <c r="L1187" s="104"/>
      <c r="M1187" s="104"/>
    </row>
    <row r="1188" spans="1:13" s="81" customFormat="1" x14ac:dyDescent="0.25">
      <c r="A1188" s="79"/>
      <c r="B1188" s="79"/>
      <c r="C1188" s="79"/>
      <c r="D1188" s="95"/>
      <c r="E1188" s="79"/>
      <c r="F1188" s="79"/>
      <c r="G1188" s="80"/>
      <c r="H1188" s="79"/>
      <c r="I1188" s="80"/>
      <c r="J1188" s="104"/>
      <c r="K1188" s="104"/>
      <c r="L1188" s="104"/>
      <c r="M1188" s="104"/>
    </row>
    <row r="1189" spans="1:13" s="81" customFormat="1" x14ac:dyDescent="0.25">
      <c r="A1189" s="79"/>
      <c r="B1189" s="79"/>
      <c r="C1189" s="79"/>
      <c r="D1189" s="95"/>
      <c r="E1189" s="79"/>
      <c r="F1189" s="79"/>
      <c r="G1189" s="80"/>
      <c r="H1189" s="79"/>
      <c r="I1189" s="80"/>
      <c r="J1189" s="104"/>
      <c r="K1189" s="104"/>
      <c r="L1189" s="104"/>
      <c r="M1189" s="104"/>
    </row>
    <row r="1190" spans="1:13" s="81" customFormat="1" x14ac:dyDescent="0.25">
      <c r="A1190" s="79"/>
      <c r="B1190" s="79"/>
      <c r="C1190" s="79"/>
      <c r="D1190" s="95"/>
      <c r="E1190" s="79"/>
      <c r="F1190" s="79"/>
      <c r="G1190" s="80"/>
      <c r="H1190" s="79"/>
      <c r="I1190" s="80"/>
      <c r="J1190" s="104"/>
      <c r="K1190" s="104"/>
      <c r="L1190" s="104"/>
      <c r="M1190" s="104"/>
    </row>
    <row r="1191" spans="1:13" s="81" customFormat="1" x14ac:dyDescent="0.25">
      <c r="A1191" s="79"/>
      <c r="B1191" s="79"/>
      <c r="C1191" s="79"/>
      <c r="D1191" s="95"/>
      <c r="E1191" s="79"/>
      <c r="F1191" s="79"/>
      <c r="G1191" s="80"/>
      <c r="H1191" s="79"/>
      <c r="I1191" s="80"/>
      <c r="J1191" s="104"/>
      <c r="K1191" s="104"/>
      <c r="L1191" s="104"/>
      <c r="M1191" s="104"/>
    </row>
    <row r="1192" spans="1:13" s="81" customFormat="1" x14ac:dyDescent="0.25">
      <c r="A1192" s="79"/>
      <c r="B1192" s="79"/>
      <c r="C1192" s="79"/>
      <c r="D1192" s="95"/>
      <c r="E1192" s="79"/>
      <c r="F1192" s="79"/>
      <c r="G1192" s="80"/>
      <c r="H1192" s="79"/>
      <c r="I1192" s="80"/>
      <c r="J1192" s="104"/>
      <c r="K1192" s="104"/>
      <c r="L1192" s="104"/>
      <c r="M1192" s="104"/>
    </row>
    <row r="1193" spans="1:13" s="81" customFormat="1" x14ac:dyDescent="0.25">
      <c r="A1193" s="79"/>
      <c r="B1193" s="79"/>
      <c r="C1193" s="79"/>
      <c r="D1193" s="95"/>
      <c r="E1193" s="79"/>
      <c r="F1193" s="79"/>
      <c r="G1193" s="80"/>
      <c r="H1193" s="79"/>
      <c r="I1193" s="80"/>
      <c r="J1193" s="104"/>
      <c r="K1193" s="104"/>
      <c r="L1193" s="104"/>
      <c r="M1193" s="104"/>
    </row>
    <row r="1194" spans="1:13" s="81" customFormat="1" x14ac:dyDescent="0.25">
      <c r="A1194" s="79"/>
      <c r="B1194" s="79"/>
      <c r="C1194" s="79"/>
      <c r="D1194" s="95"/>
      <c r="E1194" s="79"/>
      <c r="F1194" s="79"/>
      <c r="G1194" s="80"/>
      <c r="H1194" s="79"/>
      <c r="I1194" s="80"/>
      <c r="J1194" s="104"/>
      <c r="K1194" s="104"/>
      <c r="L1194" s="104"/>
      <c r="M1194" s="104"/>
    </row>
    <row r="1195" spans="1:13" s="81" customFormat="1" x14ac:dyDescent="0.25">
      <c r="A1195" s="79"/>
      <c r="B1195" s="79"/>
      <c r="C1195" s="79"/>
      <c r="D1195" s="95"/>
      <c r="E1195" s="79"/>
      <c r="F1195" s="79"/>
      <c r="G1195" s="80"/>
      <c r="H1195" s="79"/>
      <c r="I1195" s="80"/>
      <c r="J1195" s="104"/>
      <c r="K1195" s="104"/>
      <c r="L1195" s="104"/>
      <c r="M1195" s="104"/>
    </row>
    <row r="1196" spans="1:13" s="81" customFormat="1" x14ac:dyDescent="0.25">
      <c r="A1196" s="79"/>
      <c r="B1196" s="79"/>
      <c r="C1196" s="79"/>
      <c r="D1196" s="95"/>
      <c r="E1196" s="79"/>
      <c r="F1196" s="79"/>
      <c r="G1196" s="80"/>
      <c r="H1196" s="79"/>
      <c r="I1196" s="80"/>
      <c r="J1196" s="104"/>
      <c r="K1196" s="104"/>
      <c r="L1196" s="104"/>
      <c r="M1196" s="104"/>
    </row>
    <row r="1197" spans="1:13" s="81" customFormat="1" x14ac:dyDescent="0.25">
      <c r="A1197" s="79"/>
      <c r="B1197" s="79"/>
      <c r="C1197" s="79"/>
      <c r="D1197" s="95"/>
      <c r="E1197" s="79"/>
      <c r="F1197" s="79"/>
      <c r="G1197" s="80"/>
      <c r="H1197" s="79"/>
      <c r="I1197" s="80"/>
      <c r="J1197" s="104"/>
      <c r="K1197" s="104"/>
      <c r="L1197" s="104"/>
      <c r="M1197" s="104"/>
    </row>
    <row r="1198" spans="1:13" s="81" customFormat="1" x14ac:dyDescent="0.25">
      <c r="A1198" s="79"/>
      <c r="B1198" s="79"/>
      <c r="C1198" s="79"/>
      <c r="D1198" s="95"/>
      <c r="E1198" s="79"/>
      <c r="F1198" s="79"/>
      <c r="G1198" s="80"/>
      <c r="H1198" s="79"/>
      <c r="I1198" s="80"/>
      <c r="J1198" s="104"/>
      <c r="K1198" s="104"/>
      <c r="L1198" s="104"/>
      <c r="M1198" s="104"/>
    </row>
    <row r="1199" spans="1:13" s="81" customFormat="1" x14ac:dyDescent="0.25">
      <c r="A1199" s="79"/>
      <c r="B1199" s="79"/>
      <c r="C1199" s="79"/>
      <c r="D1199" s="95"/>
      <c r="E1199" s="79"/>
      <c r="F1199" s="79"/>
      <c r="G1199" s="80"/>
      <c r="H1199" s="79"/>
      <c r="I1199" s="80"/>
      <c r="J1199" s="104"/>
      <c r="K1199" s="104"/>
      <c r="L1199" s="104"/>
      <c r="M1199" s="104"/>
    </row>
    <row r="1200" spans="1:13" s="81" customFormat="1" x14ac:dyDescent="0.25">
      <c r="A1200" s="79"/>
      <c r="B1200" s="79"/>
      <c r="C1200" s="79"/>
      <c r="D1200" s="95"/>
      <c r="E1200" s="79"/>
      <c r="F1200" s="79"/>
      <c r="G1200" s="80"/>
      <c r="H1200" s="79"/>
      <c r="I1200" s="80"/>
      <c r="J1200" s="104"/>
      <c r="K1200" s="104"/>
      <c r="L1200" s="104"/>
      <c r="M1200" s="104"/>
    </row>
    <row r="1201" spans="1:13" s="81" customFormat="1" x14ac:dyDescent="0.25">
      <c r="A1201" s="79"/>
      <c r="B1201" s="79"/>
      <c r="C1201" s="79"/>
      <c r="D1201" s="95"/>
      <c r="E1201" s="79"/>
      <c r="F1201" s="79"/>
      <c r="G1201" s="80"/>
      <c r="H1201" s="79"/>
      <c r="I1201" s="80"/>
      <c r="J1201" s="104"/>
      <c r="K1201" s="104"/>
      <c r="L1201" s="104"/>
      <c r="M1201" s="104"/>
    </row>
    <row r="1202" spans="1:13" s="81" customFormat="1" x14ac:dyDescent="0.25">
      <c r="A1202" s="79"/>
      <c r="B1202" s="79"/>
      <c r="C1202" s="79"/>
      <c r="D1202" s="95"/>
      <c r="E1202" s="79"/>
      <c r="F1202" s="79"/>
      <c r="G1202" s="80"/>
      <c r="H1202" s="79"/>
      <c r="I1202" s="80"/>
      <c r="J1202" s="104"/>
      <c r="K1202" s="104"/>
      <c r="L1202" s="104"/>
      <c r="M1202" s="104"/>
    </row>
    <row r="1203" spans="1:13" s="81" customFormat="1" x14ac:dyDescent="0.25">
      <c r="A1203" s="79"/>
      <c r="B1203" s="79"/>
      <c r="C1203" s="79"/>
      <c r="D1203" s="95"/>
      <c r="E1203" s="79"/>
      <c r="F1203" s="79"/>
      <c r="G1203" s="80"/>
      <c r="H1203" s="79"/>
      <c r="I1203" s="80"/>
      <c r="J1203" s="104"/>
      <c r="K1203" s="104"/>
      <c r="L1203" s="104"/>
      <c r="M1203" s="104"/>
    </row>
    <row r="1204" spans="1:13" s="81" customFormat="1" x14ac:dyDescent="0.25">
      <c r="A1204" s="79"/>
      <c r="B1204" s="79"/>
      <c r="C1204" s="79"/>
      <c r="D1204" s="95"/>
      <c r="E1204" s="79"/>
      <c r="F1204" s="79"/>
      <c r="G1204" s="80"/>
      <c r="H1204" s="79"/>
      <c r="I1204" s="80"/>
      <c r="J1204" s="104"/>
      <c r="K1204" s="104"/>
      <c r="L1204" s="104"/>
      <c r="M1204" s="104"/>
    </row>
    <row r="1205" spans="1:13" s="81" customFormat="1" x14ac:dyDescent="0.25">
      <c r="A1205" s="79"/>
      <c r="B1205" s="79"/>
      <c r="C1205" s="79"/>
      <c r="D1205" s="95"/>
      <c r="E1205" s="79"/>
      <c r="F1205" s="79"/>
      <c r="G1205" s="80"/>
      <c r="H1205" s="79"/>
      <c r="I1205" s="80"/>
      <c r="J1205" s="104"/>
      <c r="K1205" s="104"/>
      <c r="L1205" s="104"/>
      <c r="M1205" s="104"/>
    </row>
    <row r="1206" spans="1:13" s="81" customFormat="1" x14ac:dyDescent="0.25">
      <c r="A1206" s="79"/>
      <c r="B1206" s="79"/>
      <c r="C1206" s="79"/>
      <c r="D1206" s="95"/>
      <c r="E1206" s="79"/>
      <c r="F1206" s="79"/>
      <c r="G1206" s="80"/>
      <c r="H1206" s="79"/>
      <c r="I1206" s="80"/>
      <c r="J1206" s="104"/>
      <c r="K1206" s="104"/>
      <c r="L1206" s="104"/>
      <c r="M1206" s="104"/>
    </row>
    <row r="1207" spans="1:13" s="81" customFormat="1" x14ac:dyDescent="0.25">
      <c r="A1207" s="79"/>
      <c r="B1207" s="79"/>
      <c r="C1207" s="79"/>
      <c r="D1207" s="95"/>
      <c r="E1207" s="79"/>
      <c r="F1207" s="79"/>
      <c r="G1207" s="80"/>
      <c r="H1207" s="79"/>
      <c r="I1207" s="80"/>
      <c r="J1207" s="104"/>
      <c r="K1207" s="104"/>
      <c r="L1207" s="104"/>
      <c r="M1207" s="104"/>
    </row>
    <row r="1208" spans="1:13" s="81" customFormat="1" x14ac:dyDescent="0.25">
      <c r="A1208" s="79"/>
      <c r="B1208" s="79"/>
      <c r="C1208" s="79"/>
      <c r="D1208" s="95"/>
      <c r="E1208" s="79"/>
      <c r="F1208" s="79"/>
      <c r="G1208" s="80"/>
      <c r="H1208" s="79"/>
      <c r="I1208" s="80"/>
      <c r="J1208" s="104"/>
      <c r="K1208" s="104"/>
      <c r="L1208" s="104"/>
      <c r="M1208" s="104"/>
    </row>
    <row r="1209" spans="1:13" s="81" customFormat="1" x14ac:dyDescent="0.25">
      <c r="A1209" s="79"/>
      <c r="B1209" s="79"/>
      <c r="C1209" s="79"/>
      <c r="D1209" s="95"/>
      <c r="E1209" s="79"/>
      <c r="F1209" s="79"/>
      <c r="G1209" s="80"/>
      <c r="H1209" s="79"/>
      <c r="I1209" s="80"/>
      <c r="J1209" s="104"/>
      <c r="K1209" s="104"/>
      <c r="L1209" s="104"/>
      <c r="M1209" s="104"/>
    </row>
    <row r="1210" spans="1:13" s="81" customFormat="1" x14ac:dyDescent="0.25">
      <c r="A1210" s="79"/>
      <c r="B1210" s="79"/>
      <c r="C1210" s="79"/>
      <c r="D1210" s="95"/>
      <c r="E1210" s="79"/>
      <c r="F1210" s="79"/>
      <c r="G1210" s="80"/>
      <c r="H1210" s="79"/>
      <c r="I1210" s="80"/>
      <c r="J1210" s="104"/>
      <c r="K1210" s="104"/>
      <c r="L1210" s="104"/>
      <c r="M1210" s="104"/>
    </row>
    <row r="1211" spans="1:13" s="81" customFormat="1" x14ac:dyDescent="0.25">
      <c r="A1211" s="79"/>
      <c r="B1211" s="79"/>
      <c r="C1211" s="79"/>
      <c r="D1211" s="95"/>
      <c r="E1211" s="79"/>
      <c r="F1211" s="79"/>
      <c r="G1211" s="80"/>
      <c r="H1211" s="79"/>
      <c r="I1211" s="80"/>
      <c r="J1211" s="104"/>
      <c r="K1211" s="104"/>
      <c r="L1211" s="104"/>
      <c r="M1211" s="104"/>
    </row>
    <row r="1212" spans="1:13" s="81" customFormat="1" x14ac:dyDescent="0.25">
      <c r="A1212" s="79"/>
      <c r="B1212" s="79"/>
      <c r="C1212" s="79"/>
      <c r="D1212" s="95"/>
      <c r="E1212" s="79"/>
      <c r="F1212" s="79"/>
      <c r="G1212" s="80"/>
      <c r="H1212" s="79"/>
      <c r="I1212" s="80"/>
      <c r="J1212" s="104"/>
      <c r="K1212" s="104"/>
      <c r="L1212" s="104"/>
      <c r="M1212" s="104"/>
    </row>
    <row r="1213" spans="1:13" s="81" customFormat="1" x14ac:dyDescent="0.25">
      <c r="A1213" s="79"/>
      <c r="B1213" s="79"/>
      <c r="C1213" s="79"/>
      <c r="D1213" s="95"/>
      <c r="E1213" s="79"/>
      <c r="F1213" s="79"/>
      <c r="G1213" s="80"/>
      <c r="H1213" s="79"/>
      <c r="I1213" s="80"/>
      <c r="J1213" s="104"/>
      <c r="K1213" s="104"/>
      <c r="L1213" s="104"/>
      <c r="M1213" s="104"/>
    </row>
    <row r="1214" spans="1:13" s="81" customFormat="1" x14ac:dyDescent="0.25">
      <c r="A1214" s="79"/>
      <c r="B1214" s="79"/>
      <c r="C1214" s="79"/>
      <c r="D1214" s="95"/>
      <c r="E1214" s="79"/>
      <c r="F1214" s="79"/>
      <c r="G1214" s="80"/>
      <c r="H1214" s="79"/>
      <c r="I1214" s="80"/>
      <c r="J1214" s="104"/>
      <c r="K1214" s="104"/>
      <c r="L1214" s="104"/>
      <c r="M1214" s="104"/>
    </row>
    <row r="1215" spans="1:13" s="81" customFormat="1" x14ac:dyDescent="0.25">
      <c r="A1215" s="79"/>
      <c r="B1215" s="79"/>
      <c r="C1215" s="79"/>
      <c r="D1215" s="95"/>
      <c r="E1215" s="79"/>
      <c r="F1215" s="79"/>
      <c r="G1215" s="80"/>
      <c r="H1215" s="79"/>
      <c r="I1215" s="80"/>
      <c r="J1215" s="104"/>
      <c r="K1215" s="104"/>
      <c r="L1215" s="104"/>
      <c r="M1215" s="104"/>
    </row>
    <row r="1216" spans="1:13" s="81" customFormat="1" x14ac:dyDescent="0.25">
      <c r="A1216" s="79"/>
      <c r="B1216" s="79"/>
      <c r="C1216" s="79"/>
      <c r="D1216" s="95"/>
      <c r="E1216" s="79"/>
      <c r="F1216" s="79"/>
      <c r="G1216" s="80"/>
      <c r="H1216" s="79"/>
      <c r="I1216" s="80"/>
      <c r="J1216" s="104"/>
      <c r="K1216" s="104"/>
      <c r="L1216" s="104"/>
      <c r="M1216" s="104"/>
    </row>
    <row r="1217" spans="1:13" s="81" customFormat="1" x14ac:dyDescent="0.25">
      <c r="A1217" s="79"/>
      <c r="B1217" s="79"/>
      <c r="C1217" s="79"/>
      <c r="D1217" s="95"/>
      <c r="E1217" s="79"/>
      <c r="F1217" s="79"/>
      <c r="G1217" s="80"/>
      <c r="H1217" s="79"/>
      <c r="I1217" s="80"/>
      <c r="J1217" s="104"/>
      <c r="K1217" s="104"/>
      <c r="L1217" s="104"/>
      <c r="M1217" s="104"/>
    </row>
    <row r="1218" spans="1:13" s="81" customFormat="1" x14ac:dyDescent="0.25">
      <c r="A1218" s="79"/>
      <c r="B1218" s="79"/>
      <c r="C1218" s="79"/>
      <c r="D1218" s="95"/>
      <c r="E1218" s="79"/>
      <c r="F1218" s="79"/>
      <c r="G1218" s="80"/>
      <c r="H1218" s="79"/>
      <c r="I1218" s="80"/>
      <c r="J1218" s="104"/>
      <c r="K1218" s="104"/>
      <c r="L1218" s="104"/>
      <c r="M1218" s="104"/>
    </row>
    <row r="1219" spans="1:13" s="81" customFormat="1" x14ac:dyDescent="0.25">
      <c r="A1219" s="79"/>
      <c r="B1219" s="79"/>
      <c r="C1219" s="79"/>
      <c r="D1219" s="95"/>
      <c r="E1219" s="79"/>
      <c r="F1219" s="79"/>
      <c r="G1219" s="80"/>
      <c r="H1219" s="79"/>
      <c r="I1219" s="80"/>
      <c r="J1219" s="104"/>
      <c r="K1219" s="104"/>
      <c r="L1219" s="104"/>
      <c r="M1219" s="104"/>
    </row>
    <row r="1220" spans="1:13" s="81" customFormat="1" x14ac:dyDescent="0.25">
      <c r="A1220" s="79"/>
      <c r="B1220" s="79"/>
      <c r="C1220" s="79"/>
      <c r="D1220" s="95"/>
      <c r="E1220" s="79"/>
      <c r="F1220" s="79"/>
      <c r="G1220" s="80"/>
      <c r="H1220" s="79"/>
      <c r="I1220" s="80"/>
      <c r="J1220" s="104"/>
      <c r="K1220" s="104"/>
      <c r="L1220" s="104"/>
      <c r="M1220" s="104"/>
    </row>
    <row r="1221" spans="1:13" s="81" customFormat="1" x14ac:dyDescent="0.25">
      <c r="A1221" s="79"/>
      <c r="B1221" s="79"/>
      <c r="C1221" s="79"/>
      <c r="D1221" s="95"/>
      <c r="E1221" s="79"/>
      <c r="F1221" s="79"/>
      <c r="G1221" s="80"/>
      <c r="H1221" s="79"/>
      <c r="I1221" s="80"/>
      <c r="J1221" s="104"/>
      <c r="K1221" s="104"/>
      <c r="L1221" s="104"/>
      <c r="M1221" s="104"/>
    </row>
    <row r="1222" spans="1:13" s="81" customFormat="1" x14ac:dyDescent="0.25">
      <c r="A1222" s="79"/>
      <c r="B1222" s="79"/>
      <c r="C1222" s="79"/>
      <c r="D1222" s="95"/>
      <c r="E1222" s="79"/>
      <c r="F1222" s="79"/>
      <c r="G1222" s="80"/>
      <c r="H1222" s="79"/>
      <c r="I1222" s="80"/>
      <c r="J1222" s="104"/>
      <c r="K1222" s="104"/>
      <c r="L1222" s="104"/>
      <c r="M1222" s="104"/>
    </row>
    <row r="1223" spans="1:13" s="81" customFormat="1" x14ac:dyDescent="0.25">
      <c r="A1223" s="79"/>
      <c r="B1223" s="79"/>
      <c r="C1223" s="79"/>
      <c r="D1223" s="95"/>
      <c r="E1223" s="79"/>
      <c r="F1223" s="79"/>
      <c r="G1223" s="80"/>
      <c r="H1223" s="79"/>
      <c r="I1223" s="80"/>
      <c r="J1223" s="104"/>
      <c r="K1223" s="104"/>
      <c r="L1223" s="104"/>
      <c r="M1223" s="104"/>
    </row>
    <row r="1224" spans="1:13" s="81" customFormat="1" x14ac:dyDescent="0.25">
      <c r="A1224" s="79"/>
      <c r="B1224" s="79"/>
      <c r="C1224" s="79"/>
      <c r="D1224" s="95"/>
      <c r="E1224" s="79"/>
      <c r="F1224" s="79"/>
      <c r="G1224" s="80"/>
      <c r="H1224" s="79"/>
      <c r="I1224" s="80"/>
      <c r="J1224" s="104"/>
      <c r="K1224" s="104"/>
      <c r="L1224" s="104"/>
      <c r="M1224" s="104"/>
    </row>
    <row r="1225" spans="1:13" s="81" customFormat="1" x14ac:dyDescent="0.25">
      <c r="A1225" s="79"/>
      <c r="B1225" s="79"/>
      <c r="C1225" s="79"/>
      <c r="D1225" s="95"/>
      <c r="E1225" s="79"/>
      <c r="F1225" s="79"/>
      <c r="G1225" s="80"/>
      <c r="H1225" s="79"/>
      <c r="I1225" s="80"/>
      <c r="J1225" s="104"/>
      <c r="K1225" s="104"/>
      <c r="L1225" s="104"/>
      <c r="M1225" s="104"/>
    </row>
    <row r="1226" spans="1:13" s="81" customFormat="1" x14ac:dyDescent="0.25">
      <c r="A1226" s="79"/>
      <c r="B1226" s="79"/>
      <c r="C1226" s="79"/>
      <c r="D1226" s="95"/>
      <c r="E1226" s="79"/>
      <c r="F1226" s="79"/>
      <c r="G1226" s="80"/>
      <c r="H1226" s="79"/>
      <c r="I1226" s="80"/>
      <c r="J1226" s="104"/>
      <c r="K1226" s="104"/>
      <c r="L1226" s="104"/>
      <c r="M1226" s="104"/>
    </row>
    <row r="1227" spans="1:13" s="81" customFormat="1" x14ac:dyDescent="0.25">
      <c r="A1227" s="79"/>
      <c r="B1227" s="79"/>
      <c r="C1227" s="79"/>
      <c r="D1227" s="95"/>
      <c r="E1227" s="79"/>
      <c r="F1227" s="79"/>
      <c r="G1227" s="80"/>
      <c r="H1227" s="79"/>
      <c r="I1227" s="80"/>
      <c r="J1227" s="104"/>
      <c r="K1227" s="104"/>
      <c r="L1227" s="104"/>
      <c r="M1227" s="104"/>
    </row>
    <row r="1228" spans="1:13" s="81" customFormat="1" x14ac:dyDescent="0.25">
      <c r="A1228" s="79"/>
      <c r="B1228" s="79"/>
      <c r="C1228" s="79"/>
      <c r="D1228" s="95"/>
      <c r="E1228" s="79"/>
      <c r="F1228" s="79"/>
      <c r="G1228" s="80"/>
      <c r="H1228" s="79"/>
      <c r="I1228" s="80"/>
      <c r="J1228" s="104"/>
      <c r="K1228" s="104"/>
      <c r="L1228" s="104"/>
      <c r="M1228" s="104"/>
    </row>
    <row r="1229" spans="1:13" s="81" customFormat="1" x14ac:dyDescent="0.25">
      <c r="A1229" s="79"/>
      <c r="B1229" s="79"/>
      <c r="C1229" s="79"/>
      <c r="D1229" s="95"/>
      <c r="E1229" s="79"/>
      <c r="F1229" s="79"/>
      <c r="G1229" s="80"/>
      <c r="H1229" s="79"/>
      <c r="I1229" s="80"/>
      <c r="J1229" s="104"/>
      <c r="K1229" s="104"/>
      <c r="L1229" s="104"/>
      <c r="M1229" s="104"/>
    </row>
    <row r="1230" spans="1:13" s="81" customFormat="1" x14ac:dyDescent="0.25">
      <c r="A1230" s="79"/>
      <c r="B1230" s="79"/>
      <c r="C1230" s="79"/>
      <c r="D1230" s="95"/>
      <c r="E1230" s="79"/>
      <c r="F1230" s="79"/>
      <c r="G1230" s="80"/>
      <c r="H1230" s="79"/>
      <c r="I1230" s="80"/>
      <c r="J1230" s="104"/>
      <c r="K1230" s="104"/>
      <c r="L1230" s="104"/>
      <c r="M1230" s="104"/>
    </row>
    <row r="1231" spans="1:13" s="81" customFormat="1" x14ac:dyDescent="0.25">
      <c r="A1231" s="79"/>
      <c r="B1231" s="79"/>
      <c r="C1231" s="79"/>
      <c r="D1231" s="95"/>
      <c r="E1231" s="79"/>
      <c r="F1231" s="79"/>
      <c r="G1231" s="80"/>
      <c r="H1231" s="79"/>
      <c r="I1231" s="80"/>
      <c r="J1231" s="104"/>
      <c r="K1231" s="104"/>
      <c r="L1231" s="104"/>
      <c r="M1231" s="104"/>
    </row>
    <row r="1232" spans="1:13" s="81" customFormat="1" x14ac:dyDescent="0.25">
      <c r="A1232" s="79"/>
      <c r="B1232" s="79"/>
      <c r="C1232" s="79"/>
      <c r="D1232" s="95"/>
      <c r="E1232" s="79"/>
      <c r="F1232" s="79"/>
      <c r="G1232" s="80"/>
      <c r="H1232" s="79"/>
      <c r="I1232" s="80"/>
      <c r="J1232" s="104"/>
      <c r="K1232" s="104"/>
      <c r="L1232" s="104"/>
      <c r="M1232" s="104"/>
    </row>
    <row r="1233" spans="1:13" s="81" customFormat="1" x14ac:dyDescent="0.25">
      <c r="A1233" s="79"/>
      <c r="B1233" s="79"/>
      <c r="C1233" s="79"/>
      <c r="D1233" s="95"/>
      <c r="E1233" s="79"/>
      <c r="F1233" s="79"/>
      <c r="G1233" s="80"/>
      <c r="H1233" s="79"/>
      <c r="I1233" s="80"/>
      <c r="J1233" s="104"/>
      <c r="K1233" s="104"/>
      <c r="L1233" s="104"/>
      <c r="M1233" s="104"/>
    </row>
    <row r="1234" spans="1:13" s="81" customFormat="1" x14ac:dyDescent="0.25">
      <c r="A1234" s="79"/>
      <c r="B1234" s="79"/>
      <c r="C1234" s="79"/>
      <c r="D1234" s="95"/>
      <c r="E1234" s="79"/>
      <c r="F1234" s="79"/>
      <c r="G1234" s="80"/>
      <c r="H1234" s="79"/>
      <c r="I1234" s="80"/>
      <c r="J1234" s="104"/>
      <c r="K1234" s="104"/>
      <c r="L1234" s="104"/>
      <c r="M1234" s="104"/>
    </row>
    <row r="1235" spans="1:13" s="81" customFormat="1" x14ac:dyDescent="0.25">
      <c r="A1235" s="79"/>
      <c r="B1235" s="79"/>
      <c r="C1235" s="79"/>
      <c r="D1235" s="95"/>
      <c r="E1235" s="79"/>
      <c r="F1235" s="79"/>
      <c r="G1235" s="80"/>
      <c r="H1235" s="79"/>
      <c r="I1235" s="80"/>
      <c r="J1235" s="104"/>
      <c r="K1235" s="104"/>
      <c r="L1235" s="104"/>
      <c r="M1235" s="104"/>
    </row>
    <row r="1236" spans="1:13" s="81" customFormat="1" x14ac:dyDescent="0.25">
      <c r="A1236" s="79"/>
      <c r="B1236" s="79"/>
      <c r="C1236" s="79"/>
      <c r="D1236" s="95"/>
      <c r="E1236" s="79"/>
      <c r="F1236" s="79"/>
      <c r="G1236" s="80"/>
      <c r="H1236" s="79"/>
      <c r="I1236" s="80"/>
      <c r="J1236" s="104"/>
      <c r="K1236" s="104"/>
      <c r="L1236" s="104"/>
      <c r="M1236" s="104"/>
    </row>
    <row r="1237" spans="1:13" s="81" customFormat="1" x14ac:dyDescent="0.25">
      <c r="A1237" s="79"/>
      <c r="B1237" s="79"/>
      <c r="C1237" s="79"/>
      <c r="D1237" s="95"/>
      <c r="E1237" s="79"/>
      <c r="F1237" s="79"/>
      <c r="G1237" s="80"/>
      <c r="H1237" s="79"/>
      <c r="I1237" s="80"/>
      <c r="J1237" s="104"/>
      <c r="K1237" s="104"/>
      <c r="L1237" s="104"/>
      <c r="M1237" s="104"/>
    </row>
    <row r="1238" spans="1:13" s="81" customFormat="1" x14ac:dyDescent="0.25">
      <c r="A1238" s="79"/>
      <c r="B1238" s="79"/>
      <c r="C1238" s="79"/>
      <c r="D1238" s="95"/>
      <c r="E1238" s="79"/>
      <c r="F1238" s="79"/>
      <c r="G1238" s="80"/>
      <c r="H1238" s="79"/>
      <c r="I1238" s="80"/>
      <c r="J1238" s="104"/>
      <c r="K1238" s="104"/>
      <c r="L1238" s="104"/>
      <c r="M1238" s="104"/>
    </row>
    <row r="1239" spans="1:13" s="81" customFormat="1" x14ac:dyDescent="0.25">
      <c r="A1239" s="79"/>
      <c r="B1239" s="79"/>
      <c r="C1239" s="79"/>
      <c r="D1239" s="95"/>
      <c r="E1239" s="79"/>
      <c r="F1239" s="79"/>
      <c r="G1239" s="80"/>
      <c r="H1239" s="79"/>
      <c r="I1239" s="80"/>
      <c r="J1239" s="104"/>
      <c r="K1239" s="104"/>
      <c r="L1239" s="104"/>
      <c r="M1239" s="104"/>
    </row>
    <row r="1240" spans="1:13" s="81" customFormat="1" x14ac:dyDescent="0.25">
      <c r="A1240" s="79"/>
      <c r="B1240" s="79"/>
      <c r="C1240" s="79"/>
      <c r="D1240" s="95"/>
      <c r="E1240" s="79"/>
      <c r="F1240" s="79"/>
      <c r="G1240" s="80"/>
      <c r="H1240" s="79"/>
      <c r="I1240" s="80"/>
      <c r="J1240" s="104"/>
      <c r="K1240" s="104"/>
      <c r="L1240" s="104"/>
      <c r="M1240" s="104"/>
    </row>
    <row r="1241" spans="1:13" s="81" customFormat="1" x14ac:dyDescent="0.25">
      <c r="A1241" s="79"/>
      <c r="B1241" s="79"/>
      <c r="C1241" s="79"/>
      <c r="D1241" s="95"/>
      <c r="E1241" s="79"/>
      <c r="F1241" s="79"/>
      <c r="G1241" s="80"/>
      <c r="H1241" s="79"/>
      <c r="I1241" s="80"/>
      <c r="J1241" s="104"/>
      <c r="K1241" s="104"/>
      <c r="L1241" s="104"/>
      <c r="M1241" s="104"/>
    </row>
    <row r="1242" spans="1:13" s="81" customFormat="1" x14ac:dyDescent="0.25">
      <c r="A1242" s="79"/>
      <c r="B1242" s="79"/>
      <c r="C1242" s="79"/>
      <c r="D1242" s="95"/>
      <c r="E1242" s="79"/>
      <c r="F1242" s="79"/>
      <c r="G1242" s="80"/>
      <c r="H1242" s="79"/>
      <c r="I1242" s="80"/>
      <c r="J1242" s="104"/>
      <c r="K1242" s="104"/>
      <c r="L1242" s="104"/>
      <c r="M1242" s="104"/>
    </row>
    <row r="1243" spans="1:13" s="81" customFormat="1" x14ac:dyDescent="0.25">
      <c r="A1243" s="79"/>
      <c r="B1243" s="79"/>
      <c r="C1243" s="79"/>
      <c r="D1243" s="95"/>
      <c r="E1243" s="79"/>
      <c r="F1243" s="79"/>
      <c r="G1243" s="80"/>
      <c r="H1243" s="79"/>
      <c r="I1243" s="80"/>
      <c r="J1243" s="104"/>
      <c r="K1243" s="104"/>
      <c r="L1243" s="104"/>
      <c r="M1243" s="104"/>
    </row>
    <row r="1244" spans="1:13" s="81" customFormat="1" x14ac:dyDescent="0.25">
      <c r="A1244" s="79"/>
      <c r="B1244" s="79"/>
      <c r="C1244" s="79"/>
      <c r="D1244" s="95"/>
      <c r="E1244" s="79"/>
      <c r="F1244" s="79"/>
      <c r="G1244" s="80"/>
      <c r="H1244" s="79"/>
      <c r="I1244" s="80"/>
      <c r="J1244" s="104"/>
      <c r="K1244" s="104"/>
      <c r="L1244" s="104"/>
      <c r="M1244" s="104"/>
    </row>
    <row r="1245" spans="1:13" s="81" customFormat="1" x14ac:dyDescent="0.25">
      <c r="A1245" s="79"/>
      <c r="B1245" s="79"/>
      <c r="C1245" s="79"/>
      <c r="D1245" s="95"/>
      <c r="E1245" s="79"/>
      <c r="F1245" s="79"/>
      <c r="G1245" s="80"/>
      <c r="H1245" s="79"/>
      <c r="I1245" s="80"/>
      <c r="J1245" s="104"/>
      <c r="K1245" s="104"/>
      <c r="L1245" s="104"/>
      <c r="M1245" s="104"/>
    </row>
    <row r="1246" spans="1:13" s="81" customFormat="1" x14ac:dyDescent="0.25">
      <c r="A1246" s="79"/>
      <c r="B1246" s="79"/>
      <c r="C1246" s="79"/>
      <c r="D1246" s="95"/>
      <c r="E1246" s="79"/>
      <c r="F1246" s="79"/>
      <c r="G1246" s="80"/>
      <c r="H1246" s="79"/>
      <c r="I1246" s="80"/>
      <c r="J1246" s="104"/>
      <c r="K1246" s="104"/>
      <c r="L1246" s="104"/>
      <c r="M1246" s="104"/>
    </row>
    <row r="1247" spans="1:13" s="81" customFormat="1" x14ac:dyDescent="0.25">
      <c r="A1247" s="79"/>
      <c r="B1247" s="79"/>
      <c r="C1247" s="79"/>
      <c r="D1247" s="95"/>
      <c r="E1247" s="79"/>
      <c r="F1247" s="79"/>
      <c r="G1247" s="80"/>
      <c r="H1247" s="79"/>
      <c r="I1247" s="80"/>
      <c r="J1247" s="104"/>
      <c r="K1247" s="104"/>
      <c r="L1247" s="104"/>
      <c r="M1247" s="104"/>
    </row>
    <row r="1248" spans="1:13" s="81" customFormat="1" x14ac:dyDescent="0.25">
      <c r="A1248" s="79"/>
      <c r="B1248" s="79"/>
      <c r="C1248" s="79"/>
      <c r="D1248" s="95"/>
      <c r="E1248" s="79"/>
      <c r="F1248" s="79"/>
      <c r="G1248" s="80"/>
      <c r="H1248" s="79"/>
      <c r="I1248" s="80"/>
      <c r="J1248" s="104"/>
      <c r="K1248" s="104"/>
      <c r="L1248" s="104"/>
      <c r="M1248" s="104"/>
    </row>
    <row r="1249" spans="1:13" s="81" customFormat="1" x14ac:dyDescent="0.25">
      <c r="A1249" s="79"/>
      <c r="B1249" s="79"/>
      <c r="C1249" s="79"/>
      <c r="D1249" s="95"/>
      <c r="E1249" s="79"/>
      <c r="F1249" s="79"/>
      <c r="G1249" s="80"/>
      <c r="H1249" s="79"/>
      <c r="I1249" s="80"/>
      <c r="J1249" s="104"/>
      <c r="K1249" s="104"/>
      <c r="L1249" s="104"/>
      <c r="M1249" s="104"/>
    </row>
    <row r="1250" spans="1:13" s="81" customFormat="1" x14ac:dyDescent="0.25">
      <c r="A1250" s="79"/>
      <c r="B1250" s="79"/>
      <c r="C1250" s="79"/>
      <c r="D1250" s="95"/>
      <c r="E1250" s="79"/>
      <c r="F1250" s="79"/>
      <c r="G1250" s="80"/>
      <c r="H1250" s="79"/>
      <c r="I1250" s="80"/>
      <c r="J1250" s="104"/>
      <c r="K1250" s="104"/>
      <c r="L1250" s="104"/>
      <c r="M1250" s="104"/>
    </row>
    <row r="1251" spans="1:13" s="81" customFormat="1" x14ac:dyDescent="0.25">
      <c r="A1251" s="79"/>
      <c r="B1251" s="79"/>
      <c r="C1251" s="79"/>
      <c r="D1251" s="95"/>
      <c r="E1251" s="79"/>
      <c r="F1251" s="79"/>
      <c r="G1251" s="80"/>
      <c r="H1251" s="79"/>
      <c r="I1251" s="80"/>
      <c r="J1251" s="104"/>
      <c r="K1251" s="104"/>
      <c r="L1251" s="104"/>
      <c r="M1251" s="104"/>
    </row>
    <row r="1252" spans="1:13" s="81" customFormat="1" x14ac:dyDescent="0.25">
      <c r="A1252" s="79"/>
      <c r="B1252" s="79"/>
      <c r="C1252" s="79"/>
      <c r="D1252" s="95"/>
      <c r="E1252" s="79"/>
      <c r="F1252" s="79"/>
      <c r="G1252" s="80"/>
      <c r="H1252" s="79"/>
      <c r="I1252" s="80"/>
      <c r="J1252" s="104"/>
      <c r="K1252" s="104"/>
      <c r="L1252" s="104"/>
      <c r="M1252" s="104"/>
    </row>
    <row r="1253" spans="1:13" s="81" customFormat="1" x14ac:dyDescent="0.25">
      <c r="A1253" s="79"/>
      <c r="B1253" s="79"/>
      <c r="C1253" s="79"/>
      <c r="D1253" s="95"/>
      <c r="E1253" s="79"/>
      <c r="F1253" s="79"/>
      <c r="G1253" s="80"/>
      <c r="H1253" s="79"/>
      <c r="I1253" s="80"/>
      <c r="J1253" s="104"/>
      <c r="K1253" s="104"/>
      <c r="L1253" s="104"/>
      <c r="M1253" s="104"/>
    </row>
    <row r="1254" spans="1:13" s="81" customFormat="1" x14ac:dyDescent="0.25">
      <c r="A1254" s="79"/>
      <c r="B1254" s="79"/>
      <c r="C1254" s="79"/>
      <c r="D1254" s="95"/>
      <c r="E1254" s="79"/>
      <c r="F1254" s="79"/>
      <c r="G1254" s="80"/>
      <c r="H1254" s="79"/>
      <c r="I1254" s="80"/>
      <c r="J1254" s="104"/>
      <c r="K1254" s="104"/>
      <c r="L1254" s="104"/>
      <c r="M1254" s="104"/>
    </row>
    <row r="1255" spans="1:13" s="81" customFormat="1" x14ac:dyDescent="0.25">
      <c r="A1255" s="79"/>
      <c r="B1255" s="79"/>
      <c r="C1255" s="79"/>
      <c r="D1255" s="95"/>
      <c r="E1255" s="79"/>
      <c r="F1255" s="79"/>
      <c r="G1255" s="80"/>
      <c r="H1255" s="79"/>
      <c r="I1255" s="80"/>
      <c r="J1255" s="104"/>
      <c r="K1255" s="104"/>
      <c r="L1255" s="104"/>
      <c r="M1255" s="104"/>
    </row>
    <row r="1256" spans="1:13" s="81" customFormat="1" x14ac:dyDescent="0.25">
      <c r="A1256" s="79"/>
      <c r="B1256" s="79"/>
      <c r="C1256" s="79"/>
      <c r="D1256" s="95"/>
      <c r="E1256" s="79"/>
      <c r="F1256" s="79"/>
      <c r="G1256" s="80"/>
      <c r="H1256" s="79"/>
      <c r="I1256" s="80"/>
      <c r="J1256" s="104"/>
      <c r="K1256" s="104"/>
      <c r="L1256" s="104"/>
      <c r="M1256" s="104"/>
    </row>
    <row r="1257" spans="1:13" s="81" customFormat="1" x14ac:dyDescent="0.25">
      <c r="A1257" s="79"/>
      <c r="B1257" s="79"/>
      <c r="C1257" s="79"/>
      <c r="D1257" s="95"/>
      <c r="E1257" s="79"/>
      <c r="F1257" s="79"/>
      <c r="G1257" s="80"/>
      <c r="H1257" s="79"/>
      <c r="I1257" s="80"/>
      <c r="J1257" s="104"/>
      <c r="K1257" s="104"/>
      <c r="L1257" s="104"/>
      <c r="M1257" s="104"/>
    </row>
    <row r="1258" spans="1:13" s="81" customFormat="1" x14ac:dyDescent="0.25">
      <c r="A1258" s="79"/>
      <c r="B1258" s="79"/>
      <c r="C1258" s="79"/>
      <c r="D1258" s="95"/>
      <c r="E1258" s="79"/>
      <c r="F1258" s="79"/>
      <c r="G1258" s="80"/>
      <c r="H1258" s="79"/>
      <c r="I1258" s="80"/>
      <c r="J1258" s="104"/>
      <c r="K1258" s="104"/>
      <c r="L1258" s="104"/>
      <c r="M1258" s="104"/>
    </row>
    <row r="1259" spans="1:13" s="81" customFormat="1" x14ac:dyDescent="0.25">
      <c r="A1259" s="79"/>
      <c r="B1259" s="79"/>
      <c r="C1259" s="79"/>
      <c r="D1259" s="95"/>
      <c r="E1259" s="79"/>
      <c r="F1259" s="79"/>
      <c r="G1259" s="80"/>
      <c r="H1259" s="79"/>
      <c r="I1259" s="80"/>
      <c r="J1259" s="104"/>
      <c r="K1259" s="104"/>
      <c r="L1259" s="104"/>
      <c r="M1259" s="104"/>
    </row>
    <row r="1260" spans="1:13" s="81" customFormat="1" x14ac:dyDescent="0.25">
      <c r="A1260" s="79"/>
      <c r="B1260" s="79"/>
      <c r="C1260" s="79"/>
      <c r="D1260" s="95"/>
      <c r="E1260" s="79"/>
      <c r="F1260" s="79"/>
      <c r="G1260" s="80"/>
      <c r="H1260" s="79"/>
      <c r="I1260" s="80"/>
      <c r="J1260" s="104"/>
      <c r="K1260" s="104"/>
      <c r="L1260" s="104"/>
      <c r="M1260" s="104"/>
    </row>
    <row r="1261" spans="1:13" s="81" customFormat="1" x14ac:dyDescent="0.25">
      <c r="A1261" s="79"/>
      <c r="B1261" s="79"/>
      <c r="C1261" s="79"/>
      <c r="D1261" s="95"/>
      <c r="E1261" s="79"/>
      <c r="F1261" s="79"/>
      <c r="G1261" s="80"/>
      <c r="H1261" s="79"/>
      <c r="I1261" s="80"/>
      <c r="J1261" s="104"/>
      <c r="K1261" s="104"/>
      <c r="L1261" s="104"/>
      <c r="M1261" s="104"/>
    </row>
    <row r="1262" spans="1:13" s="81" customFormat="1" x14ac:dyDescent="0.25">
      <c r="A1262" s="79"/>
      <c r="B1262" s="79"/>
      <c r="C1262" s="79"/>
      <c r="D1262" s="95"/>
      <c r="E1262" s="79"/>
      <c r="F1262" s="79"/>
      <c r="G1262" s="80"/>
      <c r="H1262" s="79"/>
      <c r="I1262" s="80"/>
      <c r="J1262" s="104"/>
      <c r="K1262" s="104"/>
      <c r="L1262" s="104"/>
      <c r="M1262" s="104"/>
    </row>
    <row r="1263" spans="1:13" s="81" customFormat="1" x14ac:dyDescent="0.25">
      <c r="A1263" s="79"/>
      <c r="B1263" s="79"/>
      <c r="C1263" s="79"/>
      <c r="D1263" s="95"/>
      <c r="E1263" s="79"/>
      <c r="F1263" s="79"/>
      <c r="G1263" s="80"/>
      <c r="H1263" s="79"/>
      <c r="I1263" s="80"/>
      <c r="J1263" s="104"/>
      <c r="K1263" s="104"/>
      <c r="L1263" s="104"/>
      <c r="M1263" s="104"/>
    </row>
    <row r="1264" spans="1:13" s="81" customFormat="1" x14ac:dyDescent="0.25">
      <c r="A1264" s="79"/>
      <c r="B1264" s="79"/>
      <c r="C1264" s="79"/>
      <c r="D1264" s="95"/>
      <c r="E1264" s="79"/>
      <c r="F1264" s="79"/>
      <c r="G1264" s="80"/>
      <c r="H1264" s="79"/>
      <c r="I1264" s="80"/>
      <c r="J1264" s="104"/>
      <c r="K1264" s="104"/>
      <c r="L1264" s="104"/>
      <c r="M1264" s="104"/>
    </row>
    <row r="1265" spans="1:13" s="81" customFormat="1" x14ac:dyDescent="0.25">
      <c r="A1265" s="79"/>
      <c r="B1265" s="79"/>
      <c r="C1265" s="79"/>
      <c r="D1265" s="95"/>
      <c r="E1265" s="79"/>
      <c r="F1265" s="79"/>
      <c r="G1265" s="80"/>
      <c r="H1265" s="79"/>
      <c r="I1265" s="80"/>
      <c r="J1265" s="104"/>
      <c r="K1265" s="104"/>
      <c r="L1265" s="104"/>
      <c r="M1265" s="104"/>
    </row>
    <row r="1266" spans="1:13" s="81" customFormat="1" x14ac:dyDescent="0.25">
      <c r="A1266" s="79"/>
      <c r="B1266" s="79"/>
      <c r="C1266" s="79"/>
      <c r="D1266" s="95"/>
      <c r="E1266" s="79"/>
      <c r="F1266" s="79"/>
      <c r="G1266" s="80"/>
      <c r="H1266" s="79"/>
      <c r="I1266" s="80"/>
      <c r="J1266" s="104"/>
      <c r="K1266" s="104"/>
      <c r="L1266" s="104"/>
      <c r="M1266" s="104"/>
    </row>
    <row r="1267" spans="1:13" s="81" customFormat="1" x14ac:dyDescent="0.25">
      <c r="A1267" s="79"/>
      <c r="B1267" s="79"/>
      <c r="C1267" s="79"/>
      <c r="D1267" s="95"/>
      <c r="E1267" s="79"/>
      <c r="F1267" s="79"/>
      <c r="G1267" s="80"/>
      <c r="H1267" s="79"/>
      <c r="I1267" s="80"/>
      <c r="J1267" s="104"/>
      <c r="K1267" s="104"/>
      <c r="L1267" s="104"/>
      <c r="M1267" s="104"/>
    </row>
    <row r="1268" spans="1:13" s="81" customFormat="1" x14ac:dyDescent="0.25">
      <c r="A1268" s="79"/>
      <c r="B1268" s="79"/>
      <c r="C1268" s="79"/>
      <c r="D1268" s="95"/>
      <c r="E1268" s="79"/>
      <c r="F1268" s="79"/>
      <c r="G1268" s="80"/>
      <c r="H1268" s="79"/>
      <c r="I1268" s="80"/>
      <c r="J1268" s="104"/>
      <c r="K1268" s="104"/>
      <c r="L1268" s="104"/>
      <c r="M1268" s="104"/>
    </row>
    <row r="1269" spans="1:13" s="81" customFormat="1" x14ac:dyDescent="0.25">
      <c r="A1269" s="79"/>
      <c r="B1269" s="79"/>
      <c r="C1269" s="79"/>
      <c r="D1269" s="95"/>
      <c r="E1269" s="79"/>
      <c r="F1269" s="79"/>
      <c r="G1269" s="80"/>
      <c r="H1269" s="79"/>
      <c r="I1269" s="80"/>
      <c r="J1269" s="104"/>
      <c r="K1269" s="104"/>
      <c r="L1269" s="104"/>
      <c r="M1269" s="104"/>
    </row>
    <row r="1270" spans="1:13" s="81" customFormat="1" x14ac:dyDescent="0.25">
      <c r="A1270" s="79"/>
      <c r="B1270" s="79"/>
      <c r="C1270" s="79"/>
      <c r="D1270" s="95"/>
      <c r="E1270" s="79"/>
      <c r="F1270" s="79"/>
      <c r="G1270" s="80"/>
      <c r="H1270" s="79"/>
      <c r="I1270" s="80"/>
      <c r="J1270" s="104"/>
      <c r="K1270" s="104"/>
      <c r="L1270" s="104"/>
      <c r="M1270" s="104"/>
    </row>
    <row r="1271" spans="1:13" s="81" customFormat="1" x14ac:dyDescent="0.25">
      <c r="A1271" s="79"/>
      <c r="B1271" s="79"/>
      <c r="C1271" s="79"/>
      <c r="D1271" s="95"/>
      <c r="E1271" s="79"/>
      <c r="F1271" s="79"/>
      <c r="G1271" s="80"/>
      <c r="H1271" s="79"/>
      <c r="I1271" s="80"/>
      <c r="J1271" s="104"/>
      <c r="K1271" s="104"/>
      <c r="L1271" s="104"/>
      <c r="M1271" s="104"/>
    </row>
    <row r="1272" spans="1:13" s="81" customFormat="1" x14ac:dyDescent="0.25">
      <c r="A1272" s="79"/>
      <c r="B1272" s="79"/>
      <c r="C1272" s="79"/>
      <c r="D1272" s="95"/>
      <c r="E1272" s="79"/>
      <c r="F1272" s="79"/>
      <c r="G1272" s="80"/>
      <c r="H1272" s="79"/>
      <c r="I1272" s="80"/>
      <c r="J1272" s="104"/>
      <c r="K1272" s="104"/>
      <c r="L1272" s="104"/>
      <c r="M1272" s="104"/>
    </row>
    <row r="1273" spans="1:13" s="81" customFormat="1" x14ac:dyDescent="0.25">
      <c r="A1273" s="79"/>
      <c r="B1273" s="79"/>
      <c r="C1273" s="79"/>
      <c r="D1273" s="95"/>
      <c r="E1273" s="79"/>
      <c r="F1273" s="79"/>
      <c r="G1273" s="80"/>
      <c r="H1273" s="79"/>
      <c r="I1273" s="80"/>
      <c r="J1273" s="104"/>
      <c r="K1273" s="104"/>
      <c r="L1273" s="104"/>
      <c r="M1273" s="104"/>
    </row>
    <row r="1274" spans="1:13" s="81" customFormat="1" x14ac:dyDescent="0.25">
      <c r="A1274" s="79"/>
      <c r="B1274" s="79"/>
      <c r="C1274" s="79"/>
      <c r="D1274" s="95"/>
      <c r="E1274" s="79"/>
      <c r="F1274" s="79"/>
      <c r="G1274" s="80"/>
      <c r="H1274" s="79"/>
      <c r="I1274" s="80"/>
      <c r="J1274" s="104"/>
      <c r="K1274" s="104"/>
      <c r="L1274" s="104"/>
      <c r="M1274" s="104"/>
    </row>
    <row r="1275" spans="1:13" s="81" customFormat="1" x14ac:dyDescent="0.25">
      <c r="A1275" s="79"/>
      <c r="B1275" s="79"/>
      <c r="C1275" s="79"/>
      <c r="D1275" s="95"/>
      <c r="E1275" s="79"/>
      <c r="F1275" s="79"/>
      <c r="G1275" s="80"/>
      <c r="H1275" s="79"/>
      <c r="I1275" s="80"/>
      <c r="J1275" s="104"/>
      <c r="K1275" s="104"/>
      <c r="L1275" s="104"/>
      <c r="M1275" s="104"/>
    </row>
    <row r="1276" spans="1:13" s="81" customFormat="1" x14ac:dyDescent="0.25">
      <c r="A1276" s="79"/>
      <c r="B1276" s="79"/>
      <c r="C1276" s="79"/>
      <c r="D1276" s="95"/>
      <c r="E1276" s="79"/>
      <c r="F1276" s="79"/>
      <c r="G1276" s="80"/>
      <c r="H1276" s="79"/>
      <c r="I1276" s="80"/>
      <c r="J1276" s="104"/>
      <c r="K1276" s="104"/>
      <c r="L1276" s="104"/>
      <c r="M1276" s="104"/>
    </row>
    <row r="1277" spans="1:13" s="81" customFormat="1" x14ac:dyDescent="0.25">
      <c r="A1277" s="79"/>
      <c r="B1277" s="79"/>
      <c r="C1277" s="79"/>
      <c r="D1277" s="95"/>
      <c r="E1277" s="79"/>
      <c r="F1277" s="79"/>
      <c r="G1277" s="80"/>
      <c r="H1277" s="79"/>
      <c r="I1277" s="80"/>
      <c r="J1277" s="104"/>
      <c r="K1277" s="104"/>
      <c r="L1277" s="104"/>
      <c r="M1277" s="104"/>
    </row>
    <row r="1278" spans="1:13" s="81" customFormat="1" x14ac:dyDescent="0.25">
      <c r="A1278" s="79"/>
      <c r="B1278" s="79"/>
      <c r="C1278" s="79"/>
      <c r="D1278" s="95"/>
      <c r="E1278" s="79"/>
      <c r="F1278" s="79"/>
      <c r="G1278" s="80"/>
      <c r="H1278" s="79"/>
      <c r="I1278" s="80"/>
      <c r="J1278" s="104"/>
      <c r="K1278" s="104"/>
      <c r="L1278" s="104"/>
      <c r="M1278" s="104"/>
    </row>
    <row r="1279" spans="1:13" s="81" customFormat="1" x14ac:dyDescent="0.25">
      <c r="A1279" s="79"/>
      <c r="B1279" s="79"/>
      <c r="C1279" s="79"/>
      <c r="D1279" s="95"/>
      <c r="E1279" s="79"/>
      <c r="F1279" s="79"/>
      <c r="G1279" s="80"/>
      <c r="H1279" s="79"/>
      <c r="I1279" s="80"/>
      <c r="J1279" s="104"/>
      <c r="K1279" s="104"/>
      <c r="L1279" s="104"/>
      <c r="M1279" s="104"/>
    </row>
    <row r="1280" spans="1:13" s="81" customFormat="1" x14ac:dyDescent="0.25">
      <c r="A1280" s="79"/>
      <c r="B1280" s="79"/>
      <c r="C1280" s="79"/>
      <c r="D1280" s="95"/>
      <c r="E1280" s="79"/>
      <c r="F1280" s="79"/>
      <c r="G1280" s="80"/>
      <c r="H1280" s="79"/>
      <c r="I1280" s="80"/>
      <c r="J1280" s="104"/>
      <c r="K1280" s="104"/>
      <c r="L1280" s="104"/>
      <c r="M1280" s="104"/>
    </row>
    <row r="1281" spans="1:13" s="81" customFormat="1" x14ac:dyDescent="0.25">
      <c r="A1281" s="79"/>
      <c r="B1281" s="79"/>
      <c r="C1281" s="79"/>
      <c r="D1281" s="95"/>
      <c r="E1281" s="79"/>
      <c r="F1281" s="79"/>
      <c r="G1281" s="80"/>
      <c r="H1281" s="79"/>
      <c r="I1281" s="80"/>
      <c r="J1281" s="104"/>
      <c r="K1281" s="104"/>
      <c r="L1281" s="104"/>
      <c r="M1281" s="104"/>
    </row>
    <row r="1282" spans="1:13" s="81" customFormat="1" x14ac:dyDescent="0.25">
      <c r="A1282" s="79"/>
      <c r="B1282" s="79"/>
      <c r="C1282" s="79"/>
      <c r="D1282" s="95"/>
      <c r="E1282" s="79"/>
      <c r="F1282" s="79"/>
      <c r="G1282" s="80"/>
      <c r="H1282" s="79"/>
      <c r="I1282" s="80"/>
      <c r="J1282" s="104"/>
      <c r="K1282" s="104"/>
      <c r="L1282" s="104"/>
      <c r="M1282" s="104"/>
    </row>
    <row r="1283" spans="1:13" s="81" customFormat="1" x14ac:dyDescent="0.25">
      <c r="A1283" s="79"/>
      <c r="B1283" s="79"/>
      <c r="C1283" s="79"/>
      <c r="D1283" s="95"/>
      <c r="E1283" s="79"/>
      <c r="F1283" s="79"/>
      <c r="G1283" s="80"/>
      <c r="H1283" s="79"/>
      <c r="I1283" s="80"/>
      <c r="J1283" s="104"/>
      <c r="K1283" s="104"/>
      <c r="L1283" s="104"/>
      <c r="M1283" s="104"/>
    </row>
    <row r="1284" spans="1:13" s="81" customFormat="1" x14ac:dyDescent="0.25">
      <c r="A1284" s="79"/>
      <c r="B1284" s="79"/>
      <c r="C1284" s="79"/>
      <c r="D1284" s="95"/>
      <c r="E1284" s="79"/>
      <c r="F1284" s="79"/>
      <c r="G1284" s="80"/>
      <c r="H1284" s="79"/>
      <c r="I1284" s="80"/>
      <c r="J1284" s="104"/>
      <c r="K1284" s="104"/>
      <c r="L1284" s="104"/>
      <c r="M1284" s="104"/>
    </row>
    <row r="1285" spans="1:13" s="81" customFormat="1" x14ac:dyDescent="0.25">
      <c r="A1285" s="79"/>
      <c r="B1285" s="79"/>
      <c r="C1285" s="79"/>
      <c r="D1285" s="95"/>
      <c r="E1285" s="79"/>
      <c r="F1285" s="79"/>
      <c r="G1285" s="80"/>
      <c r="H1285" s="79"/>
      <c r="I1285" s="80"/>
      <c r="J1285" s="104"/>
      <c r="K1285" s="104"/>
      <c r="L1285" s="104"/>
      <c r="M1285" s="104"/>
    </row>
    <row r="1286" spans="1:13" s="81" customFormat="1" x14ac:dyDescent="0.25">
      <c r="A1286" s="79"/>
      <c r="B1286" s="79"/>
      <c r="C1286" s="79"/>
      <c r="D1286" s="95"/>
      <c r="E1286" s="79"/>
      <c r="F1286" s="79"/>
      <c r="G1286" s="80"/>
      <c r="H1286" s="79"/>
      <c r="I1286" s="80"/>
      <c r="J1286" s="104"/>
      <c r="K1286" s="104"/>
      <c r="L1286" s="104"/>
      <c r="M1286" s="104"/>
    </row>
    <row r="1287" spans="1:13" s="81" customFormat="1" x14ac:dyDescent="0.25">
      <c r="A1287" s="79"/>
      <c r="B1287" s="79"/>
      <c r="C1287" s="79"/>
      <c r="D1287" s="95"/>
      <c r="E1287" s="79"/>
      <c r="F1287" s="79"/>
      <c r="G1287" s="80"/>
      <c r="H1287" s="79"/>
      <c r="I1287" s="80"/>
      <c r="J1287" s="104"/>
      <c r="K1287" s="104"/>
      <c r="L1287" s="104"/>
      <c r="M1287" s="104"/>
    </row>
    <row r="1288" spans="1:13" s="81" customFormat="1" x14ac:dyDescent="0.25">
      <c r="A1288" s="79"/>
      <c r="B1288" s="79"/>
      <c r="C1288" s="79"/>
      <c r="D1288" s="95"/>
      <c r="E1288" s="79"/>
      <c r="F1288" s="79"/>
      <c r="G1288" s="80"/>
      <c r="H1288" s="79"/>
      <c r="I1288" s="80"/>
      <c r="J1288" s="104"/>
      <c r="K1288" s="104"/>
      <c r="L1288" s="104"/>
      <c r="M1288" s="104"/>
    </row>
    <row r="1289" spans="1:13" s="81" customFormat="1" x14ac:dyDescent="0.25">
      <c r="A1289" s="79"/>
      <c r="B1289" s="79"/>
      <c r="C1289" s="79"/>
      <c r="D1289" s="95"/>
      <c r="E1289" s="79"/>
      <c r="F1289" s="79"/>
      <c r="G1289" s="80"/>
      <c r="H1289" s="79"/>
      <c r="I1289" s="80"/>
      <c r="J1289" s="104"/>
      <c r="K1289" s="104"/>
      <c r="L1289" s="104"/>
      <c r="M1289" s="104"/>
    </row>
    <row r="1290" spans="1:13" s="81" customFormat="1" x14ac:dyDescent="0.25">
      <c r="A1290" s="79"/>
      <c r="B1290" s="79"/>
      <c r="C1290" s="79"/>
      <c r="D1290" s="95"/>
      <c r="E1290" s="79"/>
      <c r="F1290" s="79"/>
      <c r="G1290" s="80"/>
      <c r="H1290" s="79"/>
      <c r="I1290" s="80"/>
      <c r="J1290" s="104"/>
      <c r="K1290" s="104"/>
      <c r="L1290" s="104"/>
      <c r="M1290" s="104"/>
    </row>
    <row r="1291" spans="1:13" s="81" customFormat="1" x14ac:dyDescent="0.25">
      <c r="A1291" s="79"/>
      <c r="B1291" s="79"/>
      <c r="C1291" s="79"/>
      <c r="D1291" s="95"/>
      <c r="E1291" s="79"/>
      <c r="F1291" s="79"/>
      <c r="G1291" s="80"/>
      <c r="H1291" s="79"/>
      <c r="I1291" s="80"/>
      <c r="J1291" s="104"/>
      <c r="K1291" s="104"/>
      <c r="L1291" s="104"/>
      <c r="M1291" s="104"/>
    </row>
    <row r="1292" spans="1:13" s="81" customFormat="1" x14ac:dyDescent="0.25">
      <c r="A1292" s="79"/>
      <c r="B1292" s="79"/>
      <c r="C1292" s="79"/>
      <c r="D1292" s="95"/>
      <c r="E1292" s="79"/>
      <c r="F1292" s="79"/>
      <c r="G1292" s="80"/>
      <c r="H1292" s="79"/>
      <c r="I1292" s="80"/>
      <c r="J1292" s="104"/>
      <c r="K1292" s="104"/>
      <c r="L1292" s="104"/>
      <c r="M1292" s="104"/>
    </row>
    <row r="1293" spans="1:13" s="81" customFormat="1" x14ac:dyDescent="0.25">
      <c r="A1293" s="79"/>
      <c r="B1293" s="79"/>
      <c r="C1293" s="79"/>
      <c r="D1293" s="95"/>
      <c r="E1293" s="79"/>
      <c r="F1293" s="79"/>
      <c r="G1293" s="80"/>
      <c r="H1293" s="79"/>
      <c r="I1293" s="80"/>
      <c r="J1293" s="104"/>
      <c r="K1293" s="104"/>
      <c r="L1293" s="104"/>
      <c r="M1293" s="104"/>
    </row>
    <row r="1294" spans="1:13" s="81" customFormat="1" x14ac:dyDescent="0.25">
      <c r="A1294" s="79"/>
      <c r="B1294" s="79"/>
      <c r="C1294" s="79"/>
      <c r="D1294" s="95"/>
      <c r="E1294" s="79"/>
      <c r="F1294" s="79"/>
      <c r="G1294" s="80"/>
      <c r="H1294" s="79"/>
      <c r="I1294" s="80"/>
      <c r="J1294" s="104"/>
      <c r="K1294" s="104"/>
      <c r="L1294" s="104"/>
      <c r="M1294" s="104"/>
    </row>
    <row r="1295" spans="1:13" s="81" customFormat="1" x14ac:dyDescent="0.25">
      <c r="A1295" s="79"/>
      <c r="B1295" s="79"/>
      <c r="C1295" s="79"/>
      <c r="D1295" s="95"/>
      <c r="E1295" s="79"/>
      <c r="F1295" s="79"/>
      <c r="G1295" s="80"/>
      <c r="H1295" s="79"/>
      <c r="I1295" s="80"/>
      <c r="J1295" s="104"/>
      <c r="K1295" s="104"/>
      <c r="L1295" s="104"/>
      <c r="M1295" s="104"/>
    </row>
    <row r="1296" spans="1:13" s="81" customFormat="1" x14ac:dyDescent="0.25">
      <c r="A1296" s="79"/>
      <c r="B1296" s="79"/>
      <c r="C1296" s="79"/>
      <c r="D1296" s="95"/>
      <c r="E1296" s="79"/>
      <c r="F1296" s="79"/>
      <c r="G1296" s="80"/>
      <c r="H1296" s="79"/>
      <c r="I1296" s="80"/>
      <c r="J1296" s="104"/>
      <c r="K1296" s="104"/>
      <c r="L1296" s="104"/>
      <c r="M1296" s="104"/>
    </row>
    <row r="1297" spans="1:13" s="81" customFormat="1" x14ac:dyDescent="0.25">
      <c r="A1297" s="79"/>
      <c r="B1297" s="79"/>
      <c r="C1297" s="79"/>
      <c r="D1297" s="95"/>
      <c r="E1297" s="79"/>
      <c r="F1297" s="79"/>
      <c r="G1297" s="80"/>
      <c r="H1297" s="79"/>
      <c r="I1297" s="80"/>
      <c r="J1297" s="104"/>
      <c r="K1297" s="104"/>
      <c r="L1297" s="104"/>
      <c r="M1297" s="104"/>
    </row>
    <row r="1298" spans="1:13" s="81" customFormat="1" x14ac:dyDescent="0.25">
      <c r="A1298" s="79"/>
      <c r="B1298" s="79"/>
      <c r="C1298" s="79"/>
      <c r="D1298" s="95"/>
      <c r="E1298" s="79"/>
      <c r="F1298" s="79"/>
      <c r="G1298" s="80"/>
      <c r="H1298" s="79"/>
      <c r="I1298" s="80"/>
      <c r="J1298" s="104"/>
      <c r="K1298" s="104"/>
      <c r="L1298" s="104"/>
      <c r="M1298" s="104"/>
    </row>
    <row r="1299" spans="1:13" s="81" customFormat="1" x14ac:dyDescent="0.25">
      <c r="A1299" s="79"/>
      <c r="B1299" s="79"/>
      <c r="C1299" s="79"/>
      <c r="D1299" s="95"/>
      <c r="E1299" s="79"/>
      <c r="F1299" s="79"/>
      <c r="G1299" s="80"/>
      <c r="H1299" s="79"/>
      <c r="I1299" s="80"/>
      <c r="J1299" s="104"/>
      <c r="K1299" s="104"/>
      <c r="L1299" s="104"/>
      <c r="M1299" s="104"/>
    </row>
    <row r="1300" spans="1:13" s="81" customFormat="1" x14ac:dyDescent="0.25">
      <c r="A1300" s="79"/>
      <c r="B1300" s="79"/>
      <c r="C1300" s="79"/>
      <c r="D1300" s="95"/>
      <c r="E1300" s="79"/>
      <c r="F1300" s="79"/>
      <c r="G1300" s="80"/>
      <c r="H1300" s="79"/>
      <c r="I1300" s="80"/>
      <c r="J1300" s="104"/>
      <c r="K1300" s="104"/>
      <c r="L1300" s="104"/>
      <c r="M1300" s="104"/>
    </row>
    <row r="1301" spans="1:13" s="81" customFormat="1" x14ac:dyDescent="0.25">
      <c r="A1301" s="79"/>
      <c r="B1301" s="79"/>
      <c r="C1301" s="79"/>
      <c r="D1301" s="95"/>
      <c r="E1301" s="79"/>
      <c r="F1301" s="79"/>
      <c r="G1301" s="80"/>
      <c r="H1301" s="79"/>
      <c r="I1301" s="80"/>
      <c r="J1301" s="104"/>
      <c r="K1301" s="104"/>
      <c r="L1301" s="104"/>
      <c r="M1301" s="104"/>
    </row>
    <row r="1302" spans="1:13" s="81" customFormat="1" x14ac:dyDescent="0.25">
      <c r="A1302" s="79"/>
      <c r="B1302" s="79"/>
      <c r="C1302" s="79"/>
      <c r="D1302" s="95"/>
      <c r="E1302" s="79"/>
      <c r="F1302" s="79"/>
      <c r="G1302" s="80"/>
      <c r="H1302" s="79"/>
      <c r="I1302" s="80"/>
      <c r="J1302" s="104"/>
      <c r="K1302" s="104"/>
      <c r="L1302" s="104"/>
      <c r="M1302" s="104"/>
    </row>
    <row r="1303" spans="1:13" s="81" customFormat="1" x14ac:dyDescent="0.25">
      <c r="A1303" s="79"/>
      <c r="B1303" s="79"/>
      <c r="C1303" s="79"/>
      <c r="D1303" s="95"/>
      <c r="E1303" s="79"/>
      <c r="F1303" s="79"/>
      <c r="G1303" s="80"/>
      <c r="H1303" s="79"/>
      <c r="I1303" s="80"/>
      <c r="J1303" s="104"/>
      <c r="K1303" s="104"/>
      <c r="L1303" s="104"/>
      <c r="M1303" s="104"/>
    </row>
    <row r="1304" spans="1:13" s="81" customFormat="1" x14ac:dyDescent="0.25">
      <c r="A1304" s="79"/>
      <c r="B1304" s="79"/>
      <c r="C1304" s="79"/>
      <c r="D1304" s="95"/>
      <c r="E1304" s="79"/>
      <c r="F1304" s="79"/>
      <c r="G1304" s="80"/>
      <c r="H1304" s="79"/>
      <c r="I1304" s="80"/>
      <c r="J1304" s="104"/>
      <c r="K1304" s="104"/>
      <c r="L1304" s="104"/>
      <c r="M1304" s="104"/>
    </row>
    <row r="1305" spans="1:13" s="81" customFormat="1" x14ac:dyDescent="0.25">
      <c r="A1305" s="79"/>
      <c r="B1305" s="79"/>
      <c r="C1305" s="79"/>
      <c r="D1305" s="95"/>
      <c r="E1305" s="79"/>
      <c r="F1305" s="79"/>
      <c r="G1305" s="80"/>
      <c r="H1305" s="79"/>
      <c r="I1305" s="80"/>
      <c r="J1305" s="104"/>
      <c r="K1305" s="104"/>
      <c r="L1305" s="104"/>
      <c r="M1305" s="104"/>
    </row>
    <row r="1306" spans="1:13" s="81" customFormat="1" x14ac:dyDescent="0.25">
      <c r="A1306" s="79"/>
      <c r="B1306" s="79"/>
      <c r="C1306" s="79"/>
      <c r="D1306" s="95"/>
      <c r="E1306" s="79"/>
      <c r="F1306" s="79"/>
      <c r="G1306" s="80"/>
      <c r="H1306" s="79"/>
      <c r="I1306" s="80"/>
      <c r="J1306" s="104"/>
      <c r="K1306" s="104"/>
      <c r="L1306" s="104"/>
      <c r="M1306" s="104"/>
    </row>
    <row r="1307" spans="1:13" s="81" customFormat="1" x14ac:dyDescent="0.25">
      <c r="A1307" s="79"/>
      <c r="B1307" s="79"/>
      <c r="C1307" s="79"/>
      <c r="D1307" s="95"/>
      <c r="E1307" s="79"/>
      <c r="F1307" s="79"/>
      <c r="G1307" s="80"/>
      <c r="H1307" s="79"/>
      <c r="I1307" s="80"/>
      <c r="J1307" s="104"/>
      <c r="K1307" s="104"/>
      <c r="L1307" s="104"/>
      <c r="M1307" s="104"/>
    </row>
    <row r="1308" spans="1:13" s="81" customFormat="1" x14ac:dyDescent="0.25">
      <c r="A1308" s="79"/>
      <c r="B1308" s="79"/>
      <c r="C1308" s="79"/>
      <c r="D1308" s="95"/>
      <c r="E1308" s="79"/>
      <c r="F1308" s="79"/>
      <c r="G1308" s="80"/>
      <c r="H1308" s="79"/>
      <c r="I1308" s="80"/>
      <c r="J1308" s="104"/>
      <c r="K1308" s="104"/>
      <c r="L1308" s="104"/>
      <c r="M1308" s="104"/>
    </row>
    <row r="1309" spans="1:13" s="81" customFormat="1" x14ac:dyDescent="0.25">
      <c r="A1309" s="79"/>
      <c r="B1309" s="79"/>
      <c r="C1309" s="79"/>
      <c r="D1309" s="95"/>
      <c r="E1309" s="79"/>
      <c r="F1309" s="79"/>
      <c r="G1309" s="80"/>
      <c r="H1309" s="79"/>
      <c r="I1309" s="80"/>
      <c r="J1309" s="104"/>
      <c r="K1309" s="104"/>
      <c r="L1309" s="104"/>
      <c r="M1309" s="104"/>
    </row>
    <row r="1310" spans="1:13" s="81" customFormat="1" x14ac:dyDescent="0.25">
      <c r="A1310" s="79"/>
      <c r="B1310" s="79"/>
      <c r="C1310" s="79"/>
      <c r="D1310" s="95"/>
      <c r="E1310" s="79"/>
      <c r="F1310" s="79"/>
      <c r="G1310" s="80"/>
      <c r="H1310" s="79"/>
      <c r="I1310" s="80"/>
      <c r="J1310" s="104"/>
      <c r="K1310" s="104"/>
      <c r="L1310" s="104"/>
      <c r="M1310" s="104"/>
    </row>
    <row r="1311" spans="1:13" s="81" customFormat="1" x14ac:dyDescent="0.25">
      <c r="A1311" s="79"/>
      <c r="B1311" s="79"/>
      <c r="C1311" s="79"/>
      <c r="D1311" s="95"/>
      <c r="E1311" s="79"/>
      <c r="F1311" s="79"/>
      <c r="G1311" s="80"/>
      <c r="H1311" s="79"/>
      <c r="I1311" s="80"/>
      <c r="J1311" s="104"/>
      <c r="K1311" s="104"/>
      <c r="L1311" s="104"/>
      <c r="M1311" s="104"/>
    </row>
    <row r="1312" spans="1:13" s="81" customFormat="1" x14ac:dyDescent="0.25">
      <c r="A1312" s="79"/>
      <c r="B1312" s="79"/>
      <c r="C1312" s="79"/>
      <c r="D1312" s="95"/>
      <c r="E1312" s="79"/>
      <c r="F1312" s="79"/>
      <c r="G1312" s="80"/>
      <c r="H1312" s="79"/>
      <c r="I1312" s="80"/>
      <c r="J1312" s="104"/>
      <c r="K1312" s="104"/>
      <c r="L1312" s="104"/>
      <c r="M1312" s="104"/>
    </row>
    <row r="1313" spans="1:13" s="81" customFormat="1" x14ac:dyDescent="0.25">
      <c r="A1313" s="79"/>
      <c r="B1313" s="79"/>
      <c r="C1313" s="79"/>
      <c r="D1313" s="95"/>
      <c r="E1313" s="79"/>
      <c r="F1313" s="79"/>
      <c r="G1313" s="80"/>
      <c r="H1313" s="79"/>
      <c r="I1313" s="80"/>
      <c r="J1313" s="104"/>
      <c r="K1313" s="104"/>
      <c r="L1313" s="104"/>
      <c r="M1313" s="104"/>
    </row>
    <row r="1314" spans="1:13" s="81" customFormat="1" x14ac:dyDescent="0.25">
      <c r="A1314" s="79"/>
      <c r="B1314" s="79"/>
      <c r="C1314" s="79"/>
      <c r="D1314" s="95"/>
      <c r="E1314" s="79"/>
      <c r="F1314" s="79"/>
      <c r="G1314" s="80"/>
      <c r="H1314" s="79"/>
      <c r="I1314" s="80"/>
      <c r="J1314" s="104"/>
      <c r="K1314" s="104"/>
      <c r="L1314" s="104"/>
      <c r="M1314" s="104"/>
    </row>
    <row r="1315" spans="1:13" s="81" customFormat="1" x14ac:dyDescent="0.25">
      <c r="A1315" s="79"/>
      <c r="B1315" s="79"/>
      <c r="C1315" s="79"/>
      <c r="D1315" s="95"/>
      <c r="E1315" s="79"/>
      <c r="F1315" s="79"/>
      <c r="G1315" s="80"/>
      <c r="H1315" s="79"/>
      <c r="I1315" s="80"/>
      <c r="J1315" s="104"/>
      <c r="K1315" s="104"/>
      <c r="L1315" s="104"/>
      <c r="M1315" s="104"/>
    </row>
    <row r="1316" spans="1:13" s="81" customFormat="1" x14ac:dyDescent="0.25">
      <c r="A1316" s="79"/>
      <c r="B1316" s="79"/>
      <c r="C1316" s="79"/>
      <c r="D1316" s="95"/>
      <c r="E1316" s="79"/>
      <c r="F1316" s="79"/>
      <c r="G1316" s="80"/>
      <c r="H1316" s="79"/>
      <c r="I1316" s="80"/>
      <c r="J1316" s="104"/>
      <c r="K1316" s="104"/>
      <c r="L1316" s="104"/>
      <c r="M1316" s="104"/>
    </row>
    <row r="1317" spans="1:13" s="81" customFormat="1" x14ac:dyDescent="0.25">
      <c r="A1317" s="79"/>
      <c r="B1317" s="79"/>
      <c r="C1317" s="79"/>
      <c r="D1317" s="95"/>
      <c r="E1317" s="79"/>
      <c r="F1317" s="79"/>
      <c r="G1317" s="80"/>
      <c r="H1317" s="79"/>
      <c r="I1317" s="80"/>
      <c r="J1317" s="104"/>
      <c r="K1317" s="104"/>
      <c r="L1317" s="104"/>
      <c r="M1317" s="104"/>
    </row>
    <row r="1318" spans="1:13" s="81" customFormat="1" x14ac:dyDescent="0.25">
      <c r="A1318" s="79"/>
      <c r="B1318" s="79"/>
      <c r="C1318" s="79"/>
      <c r="D1318" s="95"/>
      <c r="E1318" s="79"/>
      <c r="F1318" s="79"/>
      <c r="G1318" s="80"/>
      <c r="H1318" s="79"/>
      <c r="I1318" s="80"/>
      <c r="J1318" s="104"/>
      <c r="K1318" s="104"/>
      <c r="L1318" s="104"/>
      <c r="M1318" s="104"/>
    </row>
    <row r="1319" spans="1:13" s="81" customFormat="1" x14ac:dyDescent="0.25">
      <c r="A1319" s="79"/>
      <c r="B1319" s="79"/>
      <c r="C1319" s="79"/>
      <c r="D1319" s="95"/>
      <c r="E1319" s="79"/>
      <c r="F1319" s="79"/>
      <c r="G1319" s="80"/>
      <c r="H1319" s="79"/>
      <c r="I1319" s="80"/>
      <c r="J1319" s="104"/>
      <c r="K1319" s="104"/>
      <c r="L1319" s="104"/>
      <c r="M1319" s="104"/>
    </row>
    <row r="1320" spans="1:13" s="81" customFormat="1" x14ac:dyDescent="0.25">
      <c r="A1320" s="79"/>
      <c r="B1320" s="79"/>
      <c r="C1320" s="79"/>
      <c r="D1320" s="95"/>
      <c r="E1320" s="79"/>
      <c r="F1320" s="79"/>
      <c r="G1320" s="80"/>
      <c r="H1320" s="79"/>
      <c r="I1320" s="80"/>
      <c r="J1320" s="104"/>
      <c r="K1320" s="104"/>
      <c r="L1320" s="104"/>
      <c r="M1320" s="104"/>
    </row>
    <row r="1321" spans="1:13" s="81" customFormat="1" x14ac:dyDescent="0.25">
      <c r="A1321" s="79"/>
      <c r="B1321" s="79"/>
      <c r="C1321" s="79"/>
      <c r="D1321" s="95"/>
      <c r="E1321" s="79"/>
      <c r="F1321" s="79"/>
      <c r="G1321" s="80"/>
      <c r="H1321" s="79"/>
      <c r="I1321" s="80"/>
      <c r="J1321" s="104"/>
      <c r="K1321" s="104"/>
      <c r="L1321" s="104"/>
      <c r="M1321" s="104"/>
    </row>
    <row r="1322" spans="1:13" s="81" customFormat="1" x14ac:dyDescent="0.25">
      <c r="A1322" s="79"/>
      <c r="B1322" s="79"/>
      <c r="C1322" s="79"/>
      <c r="D1322" s="95"/>
      <c r="E1322" s="79"/>
      <c r="F1322" s="79"/>
      <c r="G1322" s="80"/>
      <c r="H1322" s="79"/>
      <c r="I1322" s="80"/>
      <c r="J1322" s="104"/>
      <c r="K1322" s="104"/>
      <c r="L1322" s="104"/>
      <c r="M1322" s="104"/>
    </row>
    <row r="1323" spans="1:13" s="81" customFormat="1" x14ac:dyDescent="0.25">
      <c r="A1323" s="79"/>
      <c r="B1323" s="79"/>
      <c r="C1323" s="79"/>
      <c r="D1323" s="95"/>
      <c r="E1323" s="79"/>
      <c r="F1323" s="79"/>
      <c r="G1323" s="80"/>
      <c r="H1323" s="79"/>
      <c r="I1323" s="80"/>
      <c r="J1323" s="104"/>
      <c r="K1323" s="104"/>
      <c r="L1323" s="104"/>
      <c r="M1323" s="104"/>
    </row>
    <row r="1324" spans="1:13" s="81" customFormat="1" x14ac:dyDescent="0.25">
      <c r="A1324" s="79"/>
      <c r="B1324" s="79"/>
      <c r="C1324" s="79"/>
      <c r="D1324" s="95"/>
      <c r="E1324" s="79"/>
      <c r="F1324" s="79"/>
      <c r="G1324" s="80"/>
      <c r="H1324" s="79"/>
      <c r="I1324" s="80"/>
      <c r="J1324" s="104"/>
      <c r="K1324" s="104"/>
      <c r="L1324" s="104"/>
      <c r="M1324" s="104"/>
    </row>
    <row r="1325" spans="1:13" s="81" customFormat="1" x14ac:dyDescent="0.25">
      <c r="A1325" s="79"/>
      <c r="B1325" s="79"/>
      <c r="C1325" s="79"/>
      <c r="D1325" s="95"/>
      <c r="E1325" s="79"/>
      <c r="F1325" s="79"/>
      <c r="G1325" s="80"/>
      <c r="H1325" s="79"/>
      <c r="I1325" s="80"/>
      <c r="J1325" s="104"/>
      <c r="K1325" s="104"/>
      <c r="L1325" s="104"/>
      <c r="M1325" s="104"/>
    </row>
    <row r="1326" spans="1:13" s="81" customFormat="1" x14ac:dyDescent="0.25">
      <c r="A1326" s="79"/>
      <c r="B1326" s="79"/>
      <c r="C1326" s="79"/>
      <c r="D1326" s="95"/>
      <c r="E1326" s="79"/>
      <c r="F1326" s="79"/>
      <c r="G1326" s="80"/>
      <c r="H1326" s="79"/>
      <c r="I1326" s="80"/>
      <c r="J1326" s="104"/>
      <c r="K1326" s="104"/>
      <c r="L1326" s="104"/>
      <c r="M1326" s="104"/>
    </row>
    <row r="1327" spans="1:13" s="81" customFormat="1" x14ac:dyDescent="0.25">
      <c r="A1327" s="79"/>
      <c r="B1327" s="79"/>
      <c r="C1327" s="79"/>
      <c r="D1327" s="95"/>
      <c r="E1327" s="79"/>
      <c r="F1327" s="79"/>
      <c r="G1327" s="80"/>
      <c r="H1327" s="79"/>
      <c r="I1327" s="80"/>
      <c r="J1327" s="104"/>
      <c r="K1327" s="104"/>
      <c r="L1327" s="104"/>
      <c r="M1327" s="104"/>
    </row>
    <row r="1328" spans="1:13" s="81" customFormat="1" x14ac:dyDescent="0.25">
      <c r="A1328" s="79"/>
      <c r="B1328" s="79"/>
      <c r="C1328" s="79"/>
      <c r="D1328" s="95"/>
      <c r="E1328" s="79"/>
      <c r="F1328" s="79"/>
      <c r="G1328" s="80"/>
      <c r="H1328" s="79"/>
      <c r="I1328" s="80"/>
      <c r="J1328" s="104"/>
      <c r="K1328" s="104"/>
      <c r="L1328" s="104"/>
      <c r="M1328" s="104"/>
    </row>
    <row r="1329" spans="1:13" s="81" customFormat="1" x14ac:dyDescent="0.25">
      <c r="A1329" s="79"/>
      <c r="B1329" s="79"/>
      <c r="C1329" s="79"/>
      <c r="D1329" s="95"/>
      <c r="E1329" s="79"/>
      <c r="F1329" s="79"/>
      <c r="G1329" s="80"/>
      <c r="H1329" s="79"/>
      <c r="I1329" s="80"/>
      <c r="J1329" s="104"/>
      <c r="K1329" s="104"/>
      <c r="L1329" s="104"/>
      <c r="M1329" s="104"/>
    </row>
    <row r="1330" spans="1:13" s="81" customFormat="1" x14ac:dyDescent="0.25">
      <c r="A1330" s="79"/>
      <c r="B1330" s="79"/>
      <c r="C1330" s="79"/>
      <c r="D1330" s="95"/>
      <c r="E1330" s="79"/>
      <c r="F1330" s="79"/>
      <c r="G1330" s="80"/>
      <c r="H1330" s="79"/>
      <c r="I1330" s="80"/>
      <c r="J1330" s="104"/>
      <c r="K1330" s="104"/>
      <c r="L1330" s="104"/>
      <c r="M1330" s="104"/>
    </row>
    <row r="1331" spans="1:13" s="81" customFormat="1" x14ac:dyDescent="0.25">
      <c r="A1331" s="79"/>
      <c r="B1331" s="79"/>
      <c r="C1331" s="79"/>
      <c r="D1331" s="95"/>
      <c r="E1331" s="79"/>
      <c r="F1331" s="79"/>
      <c r="G1331" s="80"/>
      <c r="H1331" s="79"/>
      <c r="I1331" s="80"/>
      <c r="J1331" s="104"/>
      <c r="K1331" s="104"/>
      <c r="L1331" s="104"/>
      <c r="M1331" s="104"/>
    </row>
    <row r="1332" spans="1:13" s="81" customFormat="1" x14ac:dyDescent="0.25">
      <c r="A1332" s="79"/>
      <c r="B1332" s="79"/>
      <c r="C1332" s="79"/>
      <c r="D1332" s="95"/>
      <c r="E1332" s="79"/>
      <c r="F1332" s="79"/>
      <c r="G1332" s="80"/>
      <c r="H1332" s="79"/>
      <c r="I1332" s="80"/>
      <c r="J1332" s="104"/>
      <c r="K1332" s="104"/>
      <c r="L1332" s="104"/>
      <c r="M1332" s="104"/>
    </row>
    <row r="1333" spans="1:13" s="81" customFormat="1" x14ac:dyDescent="0.25">
      <c r="A1333" s="79"/>
      <c r="B1333" s="79"/>
      <c r="C1333" s="79"/>
      <c r="D1333" s="95"/>
      <c r="E1333" s="79"/>
      <c r="F1333" s="79"/>
      <c r="G1333" s="80"/>
      <c r="H1333" s="79"/>
      <c r="I1333" s="80"/>
      <c r="J1333" s="104"/>
      <c r="K1333" s="104"/>
      <c r="L1333" s="104"/>
      <c r="M1333" s="104"/>
    </row>
    <row r="1334" spans="1:13" s="81" customFormat="1" x14ac:dyDescent="0.25">
      <c r="A1334" s="79"/>
      <c r="B1334" s="79"/>
      <c r="C1334" s="79"/>
      <c r="D1334" s="95"/>
      <c r="E1334" s="79"/>
      <c r="F1334" s="79"/>
      <c r="G1334" s="80"/>
      <c r="H1334" s="79"/>
      <c r="I1334" s="80"/>
      <c r="J1334" s="104"/>
      <c r="K1334" s="104"/>
      <c r="L1334" s="104"/>
      <c r="M1334" s="104"/>
    </row>
    <row r="1335" spans="1:13" s="81" customFormat="1" x14ac:dyDescent="0.25">
      <c r="A1335" s="79"/>
      <c r="B1335" s="79"/>
      <c r="C1335" s="79"/>
      <c r="D1335" s="95"/>
      <c r="E1335" s="79"/>
      <c r="F1335" s="79"/>
      <c r="G1335" s="80"/>
      <c r="H1335" s="79"/>
      <c r="I1335" s="80"/>
      <c r="J1335" s="104"/>
      <c r="K1335" s="104"/>
      <c r="L1335" s="104"/>
      <c r="M1335" s="104"/>
    </row>
    <row r="1336" spans="1:13" s="81" customFormat="1" x14ac:dyDescent="0.25">
      <c r="A1336" s="79"/>
      <c r="B1336" s="79"/>
      <c r="C1336" s="79"/>
      <c r="D1336" s="95"/>
      <c r="E1336" s="79"/>
      <c r="F1336" s="79"/>
      <c r="G1336" s="80"/>
      <c r="H1336" s="79"/>
      <c r="I1336" s="80"/>
      <c r="J1336" s="104"/>
      <c r="K1336" s="104"/>
      <c r="L1336" s="104"/>
      <c r="M1336" s="104"/>
    </row>
    <row r="1337" spans="1:13" s="81" customFormat="1" x14ac:dyDescent="0.25">
      <c r="A1337" s="79"/>
      <c r="B1337" s="79"/>
      <c r="C1337" s="79"/>
      <c r="D1337" s="95"/>
      <c r="E1337" s="79"/>
      <c r="F1337" s="79"/>
      <c r="G1337" s="80"/>
      <c r="H1337" s="79"/>
      <c r="I1337" s="80"/>
      <c r="J1337" s="104"/>
      <c r="K1337" s="104"/>
      <c r="L1337" s="104"/>
      <c r="M1337" s="104"/>
    </row>
    <row r="1338" spans="1:13" s="81" customFormat="1" x14ac:dyDescent="0.25">
      <c r="A1338" s="79"/>
      <c r="B1338" s="79"/>
      <c r="C1338" s="79"/>
      <c r="D1338" s="95"/>
      <c r="E1338" s="79"/>
      <c r="F1338" s="79"/>
      <c r="G1338" s="80"/>
      <c r="H1338" s="79"/>
      <c r="I1338" s="80"/>
      <c r="J1338" s="104"/>
      <c r="K1338" s="104"/>
      <c r="L1338" s="104"/>
      <c r="M1338" s="104"/>
    </row>
    <row r="1339" spans="1:13" s="81" customFormat="1" x14ac:dyDescent="0.25">
      <c r="A1339" s="79"/>
      <c r="B1339" s="79"/>
      <c r="C1339" s="79"/>
      <c r="D1339" s="95"/>
      <c r="E1339" s="79"/>
      <c r="F1339" s="79"/>
      <c r="G1339" s="80"/>
      <c r="H1339" s="79"/>
      <c r="I1339" s="80"/>
      <c r="J1339" s="104"/>
      <c r="K1339" s="104"/>
      <c r="L1339" s="104"/>
      <c r="M1339" s="104"/>
    </row>
    <row r="1340" spans="1:13" s="81" customFormat="1" x14ac:dyDescent="0.25">
      <c r="A1340" s="79"/>
      <c r="B1340" s="79"/>
      <c r="C1340" s="79"/>
      <c r="D1340" s="95"/>
      <c r="E1340" s="79"/>
      <c r="F1340" s="79"/>
      <c r="G1340" s="80"/>
      <c r="H1340" s="79"/>
      <c r="I1340" s="80"/>
      <c r="J1340" s="104"/>
      <c r="K1340" s="104"/>
      <c r="L1340" s="104"/>
      <c r="M1340" s="104"/>
    </row>
    <row r="1341" spans="1:13" s="81" customFormat="1" x14ac:dyDescent="0.25">
      <c r="A1341" s="79"/>
      <c r="B1341" s="79"/>
      <c r="C1341" s="79"/>
      <c r="D1341" s="95"/>
      <c r="E1341" s="79"/>
      <c r="F1341" s="79"/>
      <c r="G1341" s="80"/>
      <c r="H1341" s="79"/>
      <c r="I1341" s="80"/>
      <c r="J1341" s="104"/>
      <c r="K1341" s="104"/>
      <c r="L1341" s="104"/>
      <c r="M1341" s="104"/>
    </row>
    <row r="1342" spans="1:13" s="81" customFormat="1" x14ac:dyDescent="0.25">
      <c r="A1342" s="79"/>
      <c r="B1342" s="79"/>
      <c r="C1342" s="79"/>
      <c r="D1342" s="95"/>
      <c r="E1342" s="79"/>
      <c r="F1342" s="79"/>
      <c r="G1342" s="80"/>
      <c r="H1342" s="79"/>
      <c r="I1342" s="80"/>
      <c r="J1342" s="104"/>
      <c r="K1342" s="104"/>
      <c r="L1342" s="104"/>
      <c r="M1342" s="104"/>
    </row>
    <row r="1343" spans="1:13" s="81" customFormat="1" x14ac:dyDescent="0.25">
      <c r="A1343" s="79"/>
      <c r="B1343" s="79"/>
      <c r="C1343" s="79"/>
      <c r="D1343" s="95"/>
      <c r="E1343" s="79"/>
      <c r="F1343" s="79"/>
      <c r="G1343" s="80"/>
      <c r="H1343" s="79"/>
      <c r="I1343" s="80"/>
      <c r="J1343" s="104"/>
      <c r="K1343" s="104"/>
      <c r="L1343" s="104"/>
      <c r="M1343" s="104"/>
    </row>
    <row r="1344" spans="1:13" s="81" customFormat="1" x14ac:dyDescent="0.25">
      <c r="A1344" s="79"/>
      <c r="B1344" s="79"/>
      <c r="C1344" s="79"/>
      <c r="D1344" s="95"/>
      <c r="E1344" s="79"/>
      <c r="F1344" s="79"/>
      <c r="G1344" s="80"/>
      <c r="H1344" s="79"/>
      <c r="I1344" s="80"/>
      <c r="J1344" s="104"/>
      <c r="K1344" s="104"/>
      <c r="L1344" s="104"/>
      <c r="M1344" s="104"/>
    </row>
    <row r="1345" spans="1:13" s="81" customFormat="1" x14ac:dyDescent="0.25">
      <c r="A1345" s="79"/>
      <c r="B1345" s="79"/>
      <c r="C1345" s="79"/>
      <c r="D1345" s="95"/>
      <c r="E1345" s="79"/>
      <c r="F1345" s="79"/>
      <c r="G1345" s="80"/>
      <c r="H1345" s="79"/>
      <c r="I1345" s="80"/>
      <c r="J1345" s="104"/>
      <c r="K1345" s="104"/>
      <c r="L1345" s="104"/>
      <c r="M1345" s="104"/>
    </row>
    <row r="1346" spans="1:13" s="81" customFormat="1" x14ac:dyDescent="0.25">
      <c r="A1346" s="79"/>
      <c r="B1346" s="79"/>
      <c r="C1346" s="79"/>
      <c r="D1346" s="95"/>
      <c r="E1346" s="79"/>
      <c r="F1346" s="79"/>
      <c r="G1346" s="80"/>
      <c r="H1346" s="79"/>
      <c r="I1346" s="80"/>
      <c r="J1346" s="104"/>
      <c r="K1346" s="104"/>
      <c r="L1346" s="104"/>
      <c r="M1346" s="104"/>
    </row>
    <row r="1347" spans="1:13" s="81" customFormat="1" x14ac:dyDescent="0.25">
      <c r="A1347" s="79"/>
      <c r="B1347" s="79"/>
      <c r="C1347" s="79"/>
      <c r="D1347" s="95"/>
      <c r="E1347" s="79"/>
      <c r="F1347" s="79"/>
      <c r="G1347" s="80"/>
      <c r="H1347" s="79"/>
      <c r="I1347" s="80"/>
      <c r="J1347" s="104"/>
      <c r="K1347" s="104"/>
      <c r="L1347" s="104"/>
      <c r="M1347" s="104"/>
    </row>
    <row r="1348" spans="1:13" s="81" customFormat="1" x14ac:dyDescent="0.25">
      <c r="A1348" s="79"/>
      <c r="B1348" s="79"/>
      <c r="C1348" s="79"/>
      <c r="D1348" s="95"/>
      <c r="E1348" s="79"/>
      <c r="F1348" s="79"/>
      <c r="G1348" s="80"/>
      <c r="H1348" s="79"/>
      <c r="I1348" s="80"/>
      <c r="J1348" s="104"/>
      <c r="K1348" s="104"/>
      <c r="L1348" s="104"/>
      <c r="M1348" s="104"/>
    </row>
    <row r="1349" spans="1:13" s="81" customFormat="1" x14ac:dyDescent="0.25">
      <c r="A1349" s="79"/>
      <c r="B1349" s="79"/>
      <c r="C1349" s="79"/>
      <c r="D1349" s="95"/>
      <c r="E1349" s="79"/>
      <c r="F1349" s="79"/>
      <c r="G1349" s="80"/>
      <c r="H1349" s="79"/>
      <c r="I1349" s="80"/>
      <c r="J1349" s="104"/>
      <c r="K1349" s="104"/>
      <c r="L1349" s="104"/>
      <c r="M1349" s="104"/>
    </row>
    <row r="1350" spans="1:13" s="81" customFormat="1" x14ac:dyDescent="0.25">
      <c r="A1350" s="79"/>
      <c r="B1350" s="79"/>
      <c r="C1350" s="79"/>
      <c r="D1350" s="95"/>
      <c r="E1350" s="79"/>
      <c r="F1350" s="79"/>
      <c r="G1350" s="80"/>
      <c r="H1350" s="79"/>
      <c r="I1350" s="80"/>
      <c r="J1350" s="104"/>
      <c r="K1350" s="104"/>
      <c r="L1350" s="104"/>
      <c r="M1350" s="104"/>
    </row>
    <row r="1351" spans="1:13" s="81" customFormat="1" x14ac:dyDescent="0.25">
      <c r="A1351" s="79"/>
      <c r="B1351" s="79"/>
      <c r="C1351" s="79"/>
      <c r="D1351" s="95"/>
      <c r="E1351" s="79"/>
      <c r="F1351" s="79"/>
      <c r="G1351" s="80"/>
      <c r="H1351" s="79"/>
      <c r="I1351" s="80"/>
      <c r="J1351" s="104"/>
      <c r="K1351" s="104"/>
      <c r="L1351" s="104"/>
      <c r="M1351" s="104"/>
    </row>
    <row r="1352" spans="1:13" s="81" customFormat="1" x14ac:dyDescent="0.25">
      <c r="A1352" s="79"/>
      <c r="B1352" s="79"/>
      <c r="C1352" s="79"/>
      <c r="D1352" s="95"/>
      <c r="E1352" s="79"/>
      <c r="F1352" s="79"/>
      <c r="G1352" s="80"/>
      <c r="H1352" s="79"/>
      <c r="I1352" s="80"/>
      <c r="J1352" s="104"/>
      <c r="K1352" s="104"/>
      <c r="L1352" s="104"/>
      <c r="M1352" s="104"/>
    </row>
    <row r="1353" spans="1:13" s="81" customFormat="1" x14ac:dyDescent="0.25">
      <c r="A1353" s="79"/>
      <c r="B1353" s="79"/>
      <c r="C1353" s="79"/>
      <c r="D1353" s="95"/>
      <c r="E1353" s="79"/>
      <c r="F1353" s="79"/>
      <c r="G1353" s="80"/>
      <c r="H1353" s="79"/>
      <c r="I1353" s="80"/>
      <c r="J1353" s="104"/>
      <c r="K1353" s="104"/>
      <c r="L1353" s="104"/>
      <c r="M1353" s="104"/>
    </row>
    <row r="1354" spans="1:13" s="81" customFormat="1" x14ac:dyDescent="0.25">
      <c r="A1354" s="79"/>
      <c r="B1354" s="79"/>
      <c r="C1354" s="79"/>
      <c r="D1354" s="95"/>
      <c r="E1354" s="79"/>
      <c r="F1354" s="79"/>
      <c r="G1354" s="80"/>
      <c r="H1354" s="79"/>
      <c r="I1354" s="80"/>
      <c r="J1354" s="104"/>
      <c r="K1354" s="104"/>
      <c r="L1354" s="104"/>
      <c r="M1354" s="104"/>
    </row>
    <row r="1355" spans="1:13" s="81" customFormat="1" x14ac:dyDescent="0.25">
      <c r="A1355" s="79"/>
      <c r="B1355" s="79"/>
      <c r="C1355" s="79"/>
      <c r="D1355" s="95"/>
      <c r="E1355" s="79"/>
      <c r="F1355" s="79"/>
      <c r="G1355" s="80"/>
      <c r="H1355" s="79"/>
      <c r="I1355" s="80"/>
      <c r="J1355" s="104"/>
      <c r="K1355" s="104"/>
      <c r="L1355" s="104"/>
      <c r="M1355" s="104"/>
    </row>
    <row r="1356" spans="1:13" s="81" customFormat="1" x14ac:dyDescent="0.25">
      <c r="A1356" s="79"/>
      <c r="B1356" s="79"/>
      <c r="C1356" s="79"/>
      <c r="D1356" s="95"/>
      <c r="E1356" s="79"/>
      <c r="F1356" s="79"/>
      <c r="G1356" s="80"/>
      <c r="H1356" s="79"/>
      <c r="I1356" s="80"/>
      <c r="J1356" s="104"/>
      <c r="K1356" s="104"/>
      <c r="L1356" s="104"/>
      <c r="M1356" s="104"/>
    </row>
    <row r="1357" spans="1:13" s="81" customFormat="1" x14ac:dyDescent="0.25">
      <c r="A1357" s="79"/>
      <c r="B1357" s="79"/>
      <c r="C1357" s="79"/>
      <c r="D1357" s="95"/>
      <c r="E1357" s="79"/>
      <c r="F1357" s="79"/>
      <c r="G1357" s="80"/>
      <c r="H1357" s="79"/>
      <c r="I1357" s="80"/>
      <c r="J1357" s="104"/>
      <c r="K1357" s="104"/>
      <c r="L1357" s="104"/>
      <c r="M1357" s="104"/>
    </row>
    <row r="1358" spans="1:13" s="81" customFormat="1" x14ac:dyDescent="0.25">
      <c r="A1358" s="79"/>
      <c r="B1358" s="79"/>
      <c r="C1358" s="79"/>
      <c r="D1358" s="95"/>
      <c r="E1358" s="79"/>
      <c r="F1358" s="79"/>
      <c r="G1358" s="80"/>
      <c r="H1358" s="79"/>
      <c r="I1358" s="80"/>
      <c r="J1358" s="104"/>
      <c r="K1358" s="104"/>
      <c r="L1358" s="104"/>
      <c r="M1358" s="104"/>
    </row>
    <row r="1359" spans="1:13" s="81" customFormat="1" x14ac:dyDescent="0.25">
      <c r="A1359" s="79"/>
      <c r="B1359" s="79"/>
      <c r="C1359" s="79"/>
      <c r="D1359" s="95"/>
      <c r="E1359" s="79"/>
      <c r="F1359" s="79"/>
      <c r="G1359" s="80"/>
      <c r="H1359" s="79"/>
      <c r="I1359" s="80"/>
      <c r="J1359" s="104"/>
      <c r="K1359" s="104"/>
      <c r="L1359" s="104"/>
      <c r="M1359" s="104"/>
    </row>
    <row r="1360" spans="1:13" s="81" customFormat="1" x14ac:dyDescent="0.25">
      <c r="A1360" s="79"/>
      <c r="B1360" s="79"/>
      <c r="C1360" s="79"/>
      <c r="D1360" s="95"/>
      <c r="E1360" s="79"/>
      <c r="F1360" s="79"/>
      <c r="G1360" s="80"/>
      <c r="H1360" s="79"/>
      <c r="I1360" s="80"/>
      <c r="J1360" s="104"/>
      <c r="K1360" s="104"/>
      <c r="L1360" s="104"/>
      <c r="M1360" s="104"/>
    </row>
    <row r="1361" spans="1:13" s="81" customFormat="1" x14ac:dyDescent="0.25">
      <c r="A1361" s="79"/>
      <c r="B1361" s="79"/>
      <c r="C1361" s="79"/>
      <c r="D1361" s="95"/>
      <c r="E1361" s="79"/>
      <c r="F1361" s="79"/>
      <c r="G1361" s="80"/>
      <c r="H1361" s="79"/>
      <c r="I1361" s="80"/>
      <c r="J1361" s="104"/>
      <c r="K1361" s="104"/>
      <c r="L1361" s="104"/>
      <c r="M1361" s="104"/>
    </row>
    <row r="1362" spans="1:13" s="81" customFormat="1" x14ac:dyDescent="0.25">
      <c r="A1362" s="79"/>
      <c r="B1362" s="79"/>
      <c r="C1362" s="79"/>
      <c r="D1362" s="95"/>
      <c r="E1362" s="79"/>
      <c r="F1362" s="79"/>
      <c r="G1362" s="80"/>
      <c r="H1362" s="79"/>
      <c r="I1362" s="80"/>
      <c r="J1362" s="104"/>
      <c r="K1362" s="104"/>
      <c r="L1362" s="104"/>
      <c r="M1362" s="104"/>
    </row>
    <row r="1363" spans="1:13" s="81" customFormat="1" x14ac:dyDescent="0.25">
      <c r="A1363" s="79"/>
      <c r="B1363" s="79"/>
      <c r="C1363" s="79"/>
      <c r="D1363" s="95"/>
      <c r="E1363" s="79"/>
      <c r="F1363" s="79"/>
      <c r="G1363" s="80"/>
      <c r="H1363" s="79"/>
      <c r="I1363" s="80"/>
      <c r="J1363" s="104"/>
      <c r="K1363" s="104"/>
      <c r="L1363" s="104"/>
      <c r="M1363" s="104"/>
    </row>
    <row r="1364" spans="1:13" s="81" customFormat="1" x14ac:dyDescent="0.25">
      <c r="A1364" s="79"/>
      <c r="B1364" s="79"/>
      <c r="C1364" s="79"/>
      <c r="D1364" s="95"/>
      <c r="E1364" s="79"/>
      <c r="F1364" s="79"/>
      <c r="G1364" s="80"/>
      <c r="H1364" s="79"/>
      <c r="I1364" s="80"/>
      <c r="J1364" s="104"/>
      <c r="K1364" s="104"/>
      <c r="L1364" s="104"/>
      <c r="M1364" s="104"/>
    </row>
    <row r="1365" spans="1:13" s="81" customFormat="1" x14ac:dyDescent="0.25">
      <c r="A1365" s="79"/>
      <c r="B1365" s="79"/>
      <c r="C1365" s="79"/>
      <c r="D1365" s="95"/>
      <c r="E1365" s="79"/>
      <c r="F1365" s="79"/>
      <c r="G1365" s="80"/>
      <c r="H1365" s="79"/>
      <c r="I1365" s="80"/>
      <c r="J1365" s="104"/>
      <c r="K1365" s="104"/>
      <c r="L1365" s="104"/>
      <c r="M1365" s="104"/>
    </row>
    <row r="1366" spans="1:13" s="81" customFormat="1" x14ac:dyDescent="0.25">
      <c r="A1366" s="79"/>
      <c r="B1366" s="79"/>
      <c r="C1366" s="79"/>
      <c r="D1366" s="95"/>
      <c r="E1366" s="79"/>
      <c r="F1366" s="79"/>
      <c r="G1366" s="80"/>
      <c r="H1366" s="79"/>
      <c r="I1366" s="80"/>
      <c r="J1366" s="104"/>
      <c r="K1366" s="104"/>
      <c r="L1366" s="104"/>
      <c r="M1366" s="104"/>
    </row>
    <row r="1367" spans="1:13" s="81" customFormat="1" x14ac:dyDescent="0.25">
      <c r="A1367" s="79"/>
      <c r="B1367" s="79"/>
      <c r="C1367" s="79"/>
      <c r="D1367" s="95"/>
      <c r="E1367" s="79"/>
      <c r="F1367" s="79"/>
      <c r="G1367" s="80"/>
      <c r="H1367" s="79"/>
      <c r="I1367" s="80"/>
      <c r="J1367" s="104"/>
      <c r="K1367" s="104"/>
      <c r="L1367" s="104"/>
      <c r="M1367" s="104"/>
    </row>
    <row r="1368" spans="1:13" s="81" customFormat="1" x14ac:dyDescent="0.25">
      <c r="A1368" s="79"/>
      <c r="B1368" s="79"/>
      <c r="C1368" s="79"/>
      <c r="D1368" s="95"/>
      <c r="E1368" s="79"/>
      <c r="F1368" s="79"/>
      <c r="G1368" s="80"/>
      <c r="H1368" s="79"/>
      <c r="I1368" s="80"/>
      <c r="J1368" s="104"/>
      <c r="K1368" s="104"/>
      <c r="L1368" s="104"/>
      <c r="M1368" s="104"/>
    </row>
    <row r="1369" spans="1:13" s="81" customFormat="1" x14ac:dyDescent="0.25">
      <c r="A1369" s="79"/>
      <c r="B1369" s="79"/>
      <c r="C1369" s="79"/>
      <c r="D1369" s="95"/>
      <c r="E1369" s="79"/>
      <c r="F1369" s="79"/>
      <c r="G1369" s="80"/>
      <c r="H1369" s="79"/>
      <c r="I1369" s="80"/>
      <c r="J1369" s="104"/>
      <c r="K1369" s="104"/>
      <c r="L1369" s="104"/>
      <c r="M1369" s="104"/>
    </row>
    <row r="1370" spans="1:13" s="81" customFormat="1" x14ac:dyDescent="0.25">
      <c r="A1370" s="79"/>
      <c r="B1370" s="79"/>
      <c r="C1370" s="79"/>
      <c r="D1370" s="95"/>
      <c r="E1370" s="79"/>
      <c r="F1370" s="79"/>
      <c r="G1370" s="80"/>
      <c r="H1370" s="79"/>
      <c r="I1370" s="80"/>
      <c r="J1370" s="104"/>
      <c r="K1370" s="104"/>
      <c r="L1370" s="104"/>
      <c r="M1370" s="104"/>
    </row>
    <row r="1371" spans="1:13" s="81" customFormat="1" x14ac:dyDescent="0.25">
      <c r="A1371" s="79"/>
      <c r="B1371" s="79"/>
      <c r="C1371" s="79"/>
      <c r="D1371" s="95"/>
      <c r="E1371" s="79"/>
      <c r="F1371" s="79"/>
      <c r="G1371" s="80"/>
      <c r="H1371" s="79"/>
      <c r="I1371" s="80"/>
      <c r="J1371" s="104"/>
      <c r="K1371" s="104"/>
      <c r="L1371" s="104"/>
      <c r="M1371" s="104"/>
    </row>
    <row r="1372" spans="1:13" s="81" customFormat="1" x14ac:dyDescent="0.25">
      <c r="A1372" s="79"/>
      <c r="B1372" s="79"/>
      <c r="C1372" s="79"/>
      <c r="D1372" s="95"/>
      <c r="E1372" s="79"/>
      <c r="F1372" s="79"/>
      <c r="G1372" s="80"/>
      <c r="H1372" s="79"/>
      <c r="I1372" s="80"/>
      <c r="J1372" s="104"/>
      <c r="K1372" s="104"/>
      <c r="L1372" s="104"/>
      <c r="M1372" s="104"/>
    </row>
    <row r="1373" spans="1:13" s="81" customFormat="1" x14ac:dyDescent="0.25">
      <c r="A1373" s="79"/>
      <c r="B1373" s="79"/>
      <c r="C1373" s="79"/>
      <c r="D1373" s="95"/>
      <c r="E1373" s="79"/>
      <c r="F1373" s="79"/>
      <c r="G1373" s="80"/>
      <c r="H1373" s="79"/>
      <c r="I1373" s="80"/>
      <c r="J1373" s="104"/>
      <c r="K1373" s="104"/>
      <c r="L1373" s="104"/>
      <c r="M1373" s="104"/>
    </row>
    <row r="1374" spans="1:13" s="81" customFormat="1" x14ac:dyDescent="0.25">
      <c r="A1374" s="79"/>
      <c r="B1374" s="79"/>
      <c r="C1374" s="79"/>
      <c r="D1374" s="95"/>
      <c r="E1374" s="79"/>
      <c r="F1374" s="79"/>
      <c r="G1374" s="80"/>
      <c r="H1374" s="79"/>
      <c r="I1374" s="80"/>
      <c r="J1374" s="104"/>
      <c r="K1374" s="104"/>
      <c r="L1374" s="104"/>
      <c r="M1374" s="104"/>
    </row>
    <row r="1375" spans="1:13" s="81" customFormat="1" x14ac:dyDescent="0.25">
      <c r="A1375" s="79"/>
      <c r="B1375" s="79"/>
      <c r="C1375" s="79"/>
      <c r="D1375" s="95"/>
      <c r="E1375" s="79"/>
      <c r="F1375" s="79"/>
      <c r="G1375" s="80"/>
      <c r="H1375" s="79"/>
      <c r="I1375" s="80"/>
      <c r="J1375" s="104"/>
      <c r="K1375" s="104"/>
      <c r="L1375" s="104"/>
      <c r="M1375" s="104"/>
    </row>
    <row r="1376" spans="1:13" s="81" customFormat="1" x14ac:dyDescent="0.25">
      <c r="A1376" s="79"/>
      <c r="B1376" s="79"/>
      <c r="C1376" s="79"/>
      <c r="D1376" s="95"/>
      <c r="E1376" s="79"/>
      <c r="F1376" s="79"/>
      <c r="G1376" s="80"/>
      <c r="H1376" s="79"/>
      <c r="I1376" s="80"/>
      <c r="J1376" s="104"/>
      <c r="K1376" s="104"/>
      <c r="L1376" s="104"/>
      <c r="M1376" s="104"/>
    </row>
    <row r="1377" spans="1:13" s="81" customFormat="1" x14ac:dyDescent="0.25">
      <c r="A1377" s="79"/>
      <c r="B1377" s="79"/>
      <c r="C1377" s="79"/>
      <c r="D1377" s="95"/>
      <c r="E1377" s="79"/>
      <c r="F1377" s="79"/>
      <c r="G1377" s="80"/>
      <c r="H1377" s="79"/>
      <c r="I1377" s="80"/>
      <c r="J1377" s="104"/>
      <c r="K1377" s="104"/>
      <c r="L1377" s="104"/>
      <c r="M1377" s="104"/>
    </row>
    <row r="1378" spans="1:13" s="81" customFormat="1" x14ac:dyDescent="0.25">
      <c r="A1378" s="79"/>
      <c r="B1378" s="79"/>
      <c r="C1378" s="79"/>
      <c r="D1378" s="95"/>
      <c r="E1378" s="79"/>
      <c r="F1378" s="79"/>
      <c r="G1378" s="80"/>
      <c r="H1378" s="79"/>
      <c r="I1378" s="80"/>
      <c r="J1378" s="104"/>
      <c r="K1378" s="104"/>
      <c r="L1378" s="104"/>
      <c r="M1378" s="104"/>
    </row>
    <row r="1379" spans="1:13" s="81" customFormat="1" x14ac:dyDescent="0.25">
      <c r="A1379" s="79"/>
      <c r="B1379" s="79"/>
      <c r="C1379" s="79"/>
      <c r="D1379" s="95"/>
      <c r="E1379" s="79"/>
      <c r="F1379" s="79"/>
      <c r="G1379" s="80"/>
      <c r="H1379" s="79"/>
      <c r="I1379" s="80"/>
      <c r="J1379" s="104"/>
      <c r="K1379" s="104"/>
      <c r="L1379" s="104"/>
      <c r="M1379" s="104"/>
    </row>
    <row r="1380" spans="1:13" s="81" customFormat="1" x14ac:dyDescent="0.25">
      <c r="A1380" s="79"/>
      <c r="B1380" s="79"/>
      <c r="C1380" s="79"/>
      <c r="D1380" s="95"/>
      <c r="E1380" s="79"/>
      <c r="F1380" s="79"/>
      <c r="G1380" s="80"/>
      <c r="H1380" s="79"/>
      <c r="I1380" s="80"/>
      <c r="J1380" s="104"/>
      <c r="K1380" s="104"/>
      <c r="L1380" s="104"/>
      <c r="M1380" s="104"/>
    </row>
    <row r="1381" spans="1:13" s="81" customFormat="1" x14ac:dyDescent="0.25">
      <c r="A1381" s="79"/>
      <c r="B1381" s="79"/>
      <c r="C1381" s="79"/>
      <c r="D1381" s="95"/>
      <c r="E1381" s="79"/>
      <c r="F1381" s="79"/>
      <c r="G1381" s="80"/>
      <c r="H1381" s="79"/>
      <c r="I1381" s="80"/>
      <c r="J1381" s="104"/>
      <c r="K1381" s="104"/>
      <c r="L1381" s="104"/>
      <c r="M1381" s="104"/>
    </row>
    <row r="1382" spans="1:13" s="81" customFormat="1" x14ac:dyDescent="0.25">
      <c r="A1382" s="79"/>
      <c r="B1382" s="79"/>
      <c r="C1382" s="79"/>
      <c r="D1382" s="95"/>
      <c r="E1382" s="79"/>
      <c r="F1382" s="79"/>
      <c r="G1382" s="80"/>
      <c r="H1382" s="79"/>
      <c r="I1382" s="80"/>
      <c r="J1382" s="104"/>
      <c r="K1382" s="104"/>
      <c r="L1382" s="104"/>
      <c r="M1382" s="104"/>
    </row>
    <row r="1383" spans="1:13" s="81" customFormat="1" x14ac:dyDescent="0.25">
      <c r="A1383" s="79"/>
      <c r="B1383" s="79"/>
      <c r="C1383" s="79"/>
      <c r="D1383" s="95"/>
      <c r="E1383" s="79"/>
      <c r="F1383" s="79"/>
      <c r="G1383" s="80"/>
      <c r="H1383" s="79"/>
      <c r="I1383" s="80"/>
      <c r="J1383" s="104"/>
      <c r="K1383" s="104"/>
      <c r="L1383" s="104"/>
      <c r="M1383" s="104"/>
    </row>
    <row r="1384" spans="1:13" s="81" customFormat="1" x14ac:dyDescent="0.25">
      <c r="A1384" s="79"/>
      <c r="B1384" s="79"/>
      <c r="C1384" s="79"/>
      <c r="D1384" s="95"/>
      <c r="E1384" s="79"/>
      <c r="F1384" s="79"/>
      <c r="G1384" s="80"/>
      <c r="H1384" s="79"/>
      <c r="I1384" s="80"/>
      <c r="J1384" s="104"/>
      <c r="K1384" s="104"/>
      <c r="L1384" s="104"/>
      <c r="M1384" s="104"/>
    </row>
    <row r="1385" spans="1:13" s="81" customFormat="1" x14ac:dyDescent="0.25">
      <c r="A1385" s="79"/>
      <c r="B1385" s="79"/>
      <c r="C1385" s="79"/>
      <c r="D1385" s="95"/>
      <c r="E1385" s="79"/>
      <c r="F1385" s="79"/>
      <c r="G1385" s="80"/>
      <c r="H1385" s="79"/>
      <c r="I1385" s="80"/>
      <c r="J1385" s="104"/>
      <c r="K1385" s="104"/>
      <c r="L1385" s="104"/>
      <c r="M1385" s="104"/>
    </row>
    <row r="1386" spans="1:13" s="81" customFormat="1" x14ac:dyDescent="0.25">
      <c r="A1386" s="79"/>
      <c r="B1386" s="79"/>
      <c r="C1386" s="79"/>
      <c r="D1386" s="95"/>
      <c r="E1386" s="79"/>
      <c r="F1386" s="79"/>
      <c r="G1386" s="80"/>
      <c r="H1386" s="79"/>
      <c r="I1386" s="80"/>
      <c r="J1386" s="104"/>
      <c r="K1386" s="104"/>
      <c r="L1386" s="104"/>
      <c r="M1386" s="104"/>
    </row>
    <row r="1387" spans="1:13" s="81" customFormat="1" x14ac:dyDescent="0.25">
      <c r="A1387" s="79"/>
      <c r="B1387" s="79"/>
      <c r="C1387" s="79"/>
      <c r="D1387" s="95"/>
      <c r="E1387" s="79"/>
      <c r="F1387" s="79"/>
      <c r="G1387" s="80"/>
      <c r="H1387" s="79"/>
      <c r="I1387" s="80"/>
      <c r="J1387" s="104"/>
      <c r="K1387" s="104"/>
      <c r="L1387" s="104"/>
      <c r="M1387" s="104"/>
    </row>
    <row r="1388" spans="1:13" s="81" customFormat="1" x14ac:dyDescent="0.25">
      <c r="A1388" s="79"/>
      <c r="B1388" s="79"/>
      <c r="C1388" s="79"/>
      <c r="D1388" s="95"/>
      <c r="E1388" s="79"/>
      <c r="F1388" s="79"/>
      <c r="G1388" s="80"/>
      <c r="H1388" s="79"/>
      <c r="I1388" s="80"/>
      <c r="J1388" s="104"/>
      <c r="K1388" s="104"/>
      <c r="L1388" s="104"/>
      <c r="M1388" s="104"/>
    </row>
    <row r="1389" spans="1:13" s="81" customFormat="1" x14ac:dyDescent="0.25">
      <c r="A1389" s="79"/>
      <c r="B1389" s="79"/>
      <c r="C1389" s="79"/>
      <c r="D1389" s="95"/>
      <c r="E1389" s="79"/>
      <c r="F1389" s="79"/>
      <c r="G1389" s="80"/>
      <c r="H1389" s="79"/>
      <c r="I1389" s="80"/>
      <c r="J1389" s="104"/>
      <c r="K1389" s="104"/>
      <c r="L1389" s="104"/>
      <c r="M1389" s="104"/>
    </row>
    <row r="1390" spans="1:13" s="81" customFormat="1" x14ac:dyDescent="0.25">
      <c r="A1390" s="79"/>
      <c r="B1390" s="79"/>
      <c r="C1390" s="79"/>
      <c r="D1390" s="95"/>
      <c r="E1390" s="79"/>
      <c r="F1390" s="79"/>
      <c r="G1390" s="80"/>
      <c r="H1390" s="79"/>
      <c r="I1390" s="80"/>
      <c r="J1390" s="104"/>
      <c r="K1390" s="104"/>
      <c r="L1390" s="104"/>
      <c r="M1390" s="104"/>
    </row>
    <row r="1391" spans="1:13" s="81" customFormat="1" x14ac:dyDescent="0.25">
      <c r="A1391" s="79"/>
      <c r="B1391" s="79"/>
      <c r="C1391" s="79"/>
      <c r="D1391" s="95"/>
      <c r="E1391" s="79"/>
      <c r="F1391" s="79"/>
      <c r="G1391" s="80"/>
      <c r="H1391" s="79"/>
      <c r="I1391" s="80"/>
      <c r="J1391" s="104"/>
      <c r="K1391" s="104"/>
      <c r="L1391" s="104"/>
      <c r="M1391" s="104"/>
    </row>
    <row r="1392" spans="1:13" s="81" customFormat="1" x14ac:dyDescent="0.25">
      <c r="A1392" s="79"/>
      <c r="B1392" s="79"/>
      <c r="C1392" s="79"/>
      <c r="D1392" s="95"/>
      <c r="E1392" s="79"/>
      <c r="F1392" s="79"/>
      <c r="G1392" s="80"/>
      <c r="H1392" s="79"/>
      <c r="I1392" s="80"/>
      <c r="J1392" s="104"/>
      <c r="K1392" s="104"/>
      <c r="L1392" s="104"/>
      <c r="M1392" s="104"/>
    </row>
    <row r="1393" spans="1:13" s="81" customFormat="1" x14ac:dyDescent="0.25">
      <c r="A1393" s="79"/>
      <c r="B1393" s="79"/>
      <c r="C1393" s="79"/>
      <c r="D1393" s="95"/>
      <c r="E1393" s="79"/>
      <c r="F1393" s="79"/>
      <c r="G1393" s="80"/>
      <c r="H1393" s="79"/>
      <c r="I1393" s="80"/>
      <c r="J1393" s="104"/>
      <c r="K1393" s="104"/>
      <c r="L1393" s="104"/>
      <c r="M1393" s="104"/>
    </row>
    <row r="1394" spans="1:13" s="81" customFormat="1" x14ac:dyDescent="0.25">
      <c r="A1394" s="79"/>
      <c r="B1394" s="79"/>
      <c r="C1394" s="79"/>
      <c r="D1394" s="95"/>
      <c r="E1394" s="79"/>
      <c r="F1394" s="79"/>
      <c r="G1394" s="80"/>
      <c r="H1394" s="79"/>
      <c r="I1394" s="80"/>
      <c r="J1394" s="104"/>
      <c r="K1394" s="104"/>
      <c r="L1394" s="104"/>
      <c r="M1394" s="104"/>
    </row>
    <row r="1395" spans="1:13" s="81" customFormat="1" x14ac:dyDescent="0.25">
      <c r="A1395" s="79"/>
      <c r="B1395" s="79"/>
      <c r="C1395" s="79"/>
      <c r="D1395" s="95"/>
      <c r="E1395" s="79"/>
      <c r="F1395" s="79"/>
      <c r="G1395" s="80"/>
      <c r="H1395" s="79"/>
      <c r="I1395" s="80"/>
      <c r="J1395" s="104"/>
      <c r="K1395" s="104"/>
      <c r="L1395" s="104"/>
      <c r="M1395" s="104"/>
    </row>
    <row r="1396" spans="1:13" s="81" customFormat="1" x14ac:dyDescent="0.25">
      <c r="A1396" s="79"/>
      <c r="B1396" s="79"/>
      <c r="C1396" s="79"/>
      <c r="D1396" s="95"/>
      <c r="E1396" s="79"/>
      <c r="F1396" s="79"/>
      <c r="G1396" s="80"/>
      <c r="H1396" s="79"/>
      <c r="I1396" s="80"/>
      <c r="J1396" s="104"/>
      <c r="K1396" s="104"/>
      <c r="L1396" s="104"/>
      <c r="M1396" s="104"/>
    </row>
    <row r="1397" spans="1:13" s="81" customFormat="1" x14ac:dyDescent="0.25">
      <c r="A1397" s="79"/>
      <c r="B1397" s="79"/>
      <c r="C1397" s="79"/>
      <c r="D1397" s="95"/>
      <c r="E1397" s="79"/>
      <c r="F1397" s="79"/>
      <c r="G1397" s="80"/>
      <c r="H1397" s="79"/>
      <c r="I1397" s="80"/>
      <c r="J1397" s="104"/>
      <c r="K1397" s="104"/>
      <c r="L1397" s="104"/>
      <c r="M1397" s="104"/>
    </row>
    <row r="1398" spans="1:13" s="81" customFormat="1" x14ac:dyDescent="0.25">
      <c r="A1398" s="79"/>
      <c r="B1398" s="79"/>
      <c r="C1398" s="79"/>
      <c r="D1398" s="95"/>
      <c r="E1398" s="79"/>
      <c r="F1398" s="79"/>
      <c r="G1398" s="80"/>
      <c r="H1398" s="79"/>
      <c r="I1398" s="80"/>
      <c r="J1398" s="104"/>
      <c r="K1398" s="104"/>
      <c r="L1398" s="104"/>
      <c r="M1398" s="104"/>
    </row>
    <row r="1399" spans="1:13" s="81" customFormat="1" x14ac:dyDescent="0.25">
      <c r="A1399" s="79"/>
      <c r="B1399" s="79"/>
      <c r="C1399" s="79"/>
      <c r="D1399" s="95"/>
      <c r="E1399" s="79"/>
      <c r="F1399" s="79"/>
      <c r="G1399" s="80"/>
      <c r="H1399" s="79"/>
      <c r="I1399" s="80"/>
      <c r="J1399" s="104"/>
      <c r="K1399" s="104"/>
      <c r="L1399" s="104"/>
      <c r="M1399" s="104"/>
    </row>
    <row r="1400" spans="1:13" s="81" customFormat="1" x14ac:dyDescent="0.25">
      <c r="A1400" s="79"/>
      <c r="B1400" s="79"/>
      <c r="C1400" s="79"/>
      <c r="D1400" s="95"/>
      <c r="E1400" s="79"/>
      <c r="F1400" s="79"/>
      <c r="G1400" s="80"/>
      <c r="H1400" s="79"/>
      <c r="I1400" s="80"/>
      <c r="J1400" s="104"/>
      <c r="K1400" s="104"/>
      <c r="L1400" s="104"/>
      <c r="M1400" s="104"/>
    </row>
    <row r="1401" spans="1:13" s="81" customFormat="1" x14ac:dyDescent="0.25">
      <c r="A1401" s="79"/>
      <c r="B1401" s="79"/>
      <c r="C1401" s="79"/>
      <c r="D1401" s="95"/>
      <c r="E1401" s="79"/>
      <c r="F1401" s="79"/>
      <c r="G1401" s="80"/>
      <c r="H1401" s="79"/>
      <c r="I1401" s="80"/>
      <c r="J1401" s="104"/>
      <c r="K1401" s="104"/>
      <c r="L1401" s="104"/>
      <c r="M1401" s="104"/>
    </row>
    <row r="1402" spans="1:13" s="81" customFormat="1" x14ac:dyDescent="0.25">
      <c r="A1402" s="79"/>
      <c r="B1402" s="79"/>
      <c r="C1402" s="79"/>
      <c r="D1402" s="95"/>
      <c r="E1402" s="79"/>
      <c r="F1402" s="79"/>
      <c r="G1402" s="80"/>
      <c r="H1402" s="79"/>
      <c r="I1402" s="80"/>
      <c r="J1402" s="104"/>
      <c r="K1402" s="104"/>
      <c r="L1402" s="104"/>
      <c r="M1402" s="104"/>
    </row>
    <row r="1403" spans="1:13" s="81" customFormat="1" x14ac:dyDescent="0.25">
      <c r="A1403" s="79"/>
      <c r="B1403" s="79"/>
      <c r="C1403" s="79"/>
      <c r="D1403" s="95"/>
      <c r="E1403" s="79"/>
      <c r="F1403" s="79"/>
      <c r="G1403" s="80"/>
      <c r="H1403" s="79"/>
      <c r="I1403" s="80"/>
      <c r="J1403" s="104"/>
      <c r="K1403" s="104"/>
      <c r="L1403" s="104"/>
      <c r="M1403" s="104"/>
    </row>
    <row r="1404" spans="1:13" s="81" customFormat="1" x14ac:dyDescent="0.25">
      <c r="A1404" s="79"/>
      <c r="B1404" s="79"/>
      <c r="C1404" s="79"/>
      <c r="D1404" s="95"/>
      <c r="E1404" s="79"/>
      <c r="F1404" s="79"/>
      <c r="G1404" s="80"/>
      <c r="H1404" s="79"/>
      <c r="I1404" s="80"/>
      <c r="J1404" s="104"/>
      <c r="K1404" s="104"/>
      <c r="L1404" s="104"/>
      <c r="M1404" s="104"/>
    </row>
    <row r="1405" spans="1:13" s="81" customFormat="1" x14ac:dyDescent="0.25">
      <c r="A1405" s="79"/>
      <c r="B1405" s="79"/>
      <c r="C1405" s="79"/>
      <c r="D1405" s="95"/>
      <c r="E1405" s="79"/>
      <c r="F1405" s="79"/>
      <c r="G1405" s="80"/>
      <c r="H1405" s="79"/>
      <c r="I1405" s="80"/>
      <c r="J1405" s="104"/>
      <c r="K1405" s="104"/>
      <c r="L1405" s="104"/>
      <c r="M1405" s="104"/>
    </row>
    <row r="1406" spans="1:13" s="81" customFormat="1" x14ac:dyDescent="0.25">
      <c r="A1406" s="79"/>
      <c r="B1406" s="79"/>
      <c r="C1406" s="79"/>
      <c r="D1406" s="95"/>
      <c r="E1406" s="79"/>
      <c r="F1406" s="79"/>
      <c r="G1406" s="80"/>
      <c r="H1406" s="79"/>
      <c r="I1406" s="80"/>
      <c r="J1406" s="104"/>
      <c r="K1406" s="104"/>
      <c r="L1406" s="104"/>
      <c r="M1406" s="104"/>
    </row>
    <row r="1407" spans="1:13" s="81" customFormat="1" x14ac:dyDescent="0.25">
      <c r="A1407" s="79"/>
      <c r="B1407" s="79"/>
      <c r="C1407" s="79"/>
      <c r="D1407" s="95"/>
      <c r="E1407" s="79"/>
      <c r="F1407" s="79"/>
      <c r="G1407" s="80"/>
      <c r="H1407" s="79"/>
      <c r="I1407" s="80"/>
      <c r="J1407" s="104"/>
      <c r="K1407" s="104"/>
      <c r="L1407" s="104"/>
      <c r="M1407" s="104"/>
    </row>
    <row r="1408" spans="1:13" s="81" customFormat="1" x14ac:dyDescent="0.25">
      <c r="A1408" s="79"/>
      <c r="B1408" s="79"/>
      <c r="C1408" s="79"/>
      <c r="D1408" s="95"/>
      <c r="E1408" s="79"/>
      <c r="F1408" s="79"/>
      <c r="G1408" s="80"/>
      <c r="H1408" s="79"/>
      <c r="I1408" s="80"/>
      <c r="J1408" s="104"/>
      <c r="K1408" s="104"/>
      <c r="L1408" s="104"/>
      <c r="M1408" s="104"/>
    </row>
    <row r="1409" spans="1:13" s="81" customFormat="1" x14ac:dyDescent="0.25">
      <c r="A1409" s="79"/>
      <c r="B1409" s="79"/>
      <c r="C1409" s="79"/>
      <c r="D1409" s="95"/>
      <c r="E1409" s="79"/>
      <c r="F1409" s="79"/>
      <c r="G1409" s="80"/>
      <c r="H1409" s="79"/>
      <c r="I1409" s="80"/>
      <c r="J1409" s="104"/>
      <c r="K1409" s="104"/>
      <c r="L1409" s="104"/>
      <c r="M1409" s="104"/>
    </row>
    <row r="1410" spans="1:13" s="81" customFormat="1" x14ac:dyDescent="0.25">
      <c r="A1410" s="79"/>
      <c r="B1410" s="79"/>
      <c r="C1410" s="79"/>
      <c r="D1410" s="95"/>
      <c r="E1410" s="79"/>
      <c r="F1410" s="79"/>
      <c r="G1410" s="80"/>
      <c r="H1410" s="79"/>
      <c r="I1410" s="80"/>
      <c r="J1410" s="104"/>
      <c r="K1410" s="104"/>
      <c r="L1410" s="104"/>
      <c r="M1410" s="104"/>
    </row>
    <row r="1411" spans="1:13" s="81" customFormat="1" x14ac:dyDescent="0.25">
      <c r="A1411" s="79"/>
      <c r="B1411" s="79"/>
      <c r="C1411" s="79"/>
      <c r="D1411" s="95"/>
      <c r="E1411" s="79"/>
      <c r="F1411" s="79"/>
      <c r="G1411" s="80"/>
      <c r="H1411" s="79"/>
      <c r="I1411" s="80"/>
      <c r="J1411" s="104"/>
      <c r="K1411" s="104"/>
      <c r="L1411" s="104"/>
      <c r="M1411" s="104"/>
    </row>
    <row r="1412" spans="1:13" s="81" customFormat="1" x14ac:dyDescent="0.25">
      <c r="A1412" s="79"/>
      <c r="B1412" s="79"/>
      <c r="C1412" s="79"/>
      <c r="D1412" s="95"/>
      <c r="E1412" s="79"/>
      <c r="F1412" s="79"/>
      <c r="G1412" s="80"/>
      <c r="H1412" s="79"/>
      <c r="I1412" s="80"/>
      <c r="J1412" s="104"/>
      <c r="K1412" s="104"/>
      <c r="L1412" s="104"/>
      <c r="M1412" s="104"/>
    </row>
    <row r="1413" spans="1:13" s="81" customFormat="1" x14ac:dyDescent="0.25">
      <c r="A1413" s="79"/>
      <c r="B1413" s="79"/>
      <c r="C1413" s="79"/>
      <c r="D1413" s="95"/>
      <c r="E1413" s="79"/>
      <c r="F1413" s="79"/>
      <c r="G1413" s="80"/>
      <c r="H1413" s="79"/>
      <c r="I1413" s="80"/>
      <c r="J1413" s="104"/>
      <c r="K1413" s="104"/>
      <c r="L1413" s="104"/>
      <c r="M1413" s="104"/>
    </row>
    <row r="1414" spans="1:13" s="81" customFormat="1" x14ac:dyDescent="0.25">
      <c r="A1414" s="79"/>
      <c r="B1414" s="79"/>
      <c r="C1414" s="79"/>
      <c r="D1414" s="95"/>
      <c r="E1414" s="79"/>
      <c r="F1414" s="79"/>
      <c r="G1414" s="80"/>
      <c r="H1414" s="79"/>
      <c r="I1414" s="80"/>
      <c r="J1414" s="104"/>
      <c r="K1414" s="104"/>
      <c r="L1414" s="104"/>
      <c r="M1414" s="104"/>
    </row>
    <row r="1415" spans="1:13" s="81" customFormat="1" x14ac:dyDescent="0.25">
      <c r="A1415" s="79"/>
      <c r="B1415" s="79"/>
      <c r="C1415" s="79"/>
      <c r="D1415" s="95"/>
      <c r="E1415" s="79"/>
      <c r="F1415" s="79"/>
      <c r="G1415" s="80"/>
      <c r="H1415" s="79"/>
      <c r="I1415" s="80"/>
      <c r="J1415" s="104"/>
      <c r="K1415" s="104"/>
      <c r="L1415" s="104"/>
      <c r="M1415" s="104"/>
    </row>
    <row r="1416" spans="1:13" s="81" customFormat="1" x14ac:dyDescent="0.25">
      <c r="A1416" s="79"/>
      <c r="B1416" s="79"/>
      <c r="C1416" s="79"/>
      <c r="D1416" s="95"/>
      <c r="E1416" s="79"/>
      <c r="F1416" s="79"/>
      <c r="G1416" s="80"/>
      <c r="H1416" s="79"/>
      <c r="I1416" s="80"/>
      <c r="J1416" s="104"/>
      <c r="K1416" s="104"/>
      <c r="L1416" s="104"/>
      <c r="M1416" s="104"/>
    </row>
    <row r="1417" spans="1:13" s="81" customFormat="1" x14ac:dyDescent="0.25">
      <c r="A1417" s="79"/>
      <c r="B1417" s="79"/>
      <c r="C1417" s="79"/>
      <c r="D1417" s="95"/>
      <c r="E1417" s="79"/>
      <c r="F1417" s="79"/>
      <c r="G1417" s="80"/>
      <c r="H1417" s="79"/>
      <c r="I1417" s="80"/>
      <c r="J1417" s="104"/>
      <c r="K1417" s="104"/>
      <c r="L1417" s="104"/>
      <c r="M1417" s="104"/>
    </row>
    <row r="1418" spans="1:13" s="81" customFormat="1" x14ac:dyDescent="0.25">
      <c r="A1418" s="79"/>
      <c r="B1418" s="79"/>
      <c r="C1418" s="79"/>
      <c r="D1418" s="95"/>
      <c r="E1418" s="79"/>
      <c r="F1418" s="79"/>
      <c r="G1418" s="80"/>
      <c r="H1418" s="79"/>
      <c r="I1418" s="80"/>
      <c r="J1418" s="104"/>
      <c r="K1418" s="104"/>
      <c r="L1418" s="104"/>
      <c r="M1418" s="104"/>
    </row>
    <row r="1419" spans="1:13" s="81" customFormat="1" x14ac:dyDescent="0.25">
      <c r="A1419" s="79"/>
      <c r="B1419" s="79"/>
      <c r="C1419" s="79"/>
      <c r="D1419" s="95"/>
      <c r="E1419" s="79"/>
      <c r="F1419" s="79"/>
      <c r="G1419" s="80"/>
      <c r="H1419" s="79"/>
      <c r="I1419" s="80"/>
      <c r="J1419" s="104"/>
      <c r="K1419" s="104"/>
      <c r="L1419" s="104"/>
      <c r="M1419" s="104"/>
    </row>
    <row r="1420" spans="1:13" s="81" customFormat="1" x14ac:dyDescent="0.25">
      <c r="A1420" s="79"/>
      <c r="B1420" s="79"/>
      <c r="C1420" s="79"/>
      <c r="D1420" s="95"/>
      <c r="E1420" s="79"/>
      <c r="F1420" s="79"/>
      <c r="G1420" s="80"/>
      <c r="H1420" s="79"/>
      <c r="I1420" s="80"/>
      <c r="J1420" s="104"/>
      <c r="K1420" s="104"/>
      <c r="L1420" s="104"/>
      <c r="M1420" s="104"/>
    </row>
    <row r="1421" spans="1:13" s="81" customFormat="1" x14ac:dyDescent="0.25">
      <c r="A1421" s="79"/>
      <c r="B1421" s="79"/>
      <c r="C1421" s="79"/>
      <c r="D1421" s="95"/>
      <c r="E1421" s="79"/>
      <c r="F1421" s="79"/>
      <c r="G1421" s="80"/>
      <c r="H1421" s="79"/>
      <c r="I1421" s="80"/>
      <c r="J1421" s="104"/>
      <c r="K1421" s="104"/>
      <c r="L1421" s="104"/>
      <c r="M1421" s="104"/>
    </row>
    <row r="1422" spans="1:13" s="81" customFormat="1" x14ac:dyDescent="0.25">
      <c r="A1422" s="79"/>
      <c r="B1422" s="79"/>
      <c r="C1422" s="79"/>
      <c r="D1422" s="95"/>
      <c r="E1422" s="79"/>
      <c r="F1422" s="79"/>
      <c r="G1422" s="80"/>
      <c r="H1422" s="79"/>
      <c r="I1422" s="80"/>
      <c r="J1422" s="104"/>
      <c r="K1422" s="104"/>
      <c r="L1422" s="104"/>
      <c r="M1422" s="104"/>
    </row>
    <row r="1423" spans="1:13" s="81" customFormat="1" x14ac:dyDescent="0.25">
      <c r="A1423" s="79"/>
      <c r="B1423" s="79"/>
      <c r="C1423" s="79"/>
      <c r="D1423" s="95"/>
      <c r="E1423" s="79"/>
      <c r="F1423" s="79"/>
      <c r="G1423" s="80"/>
      <c r="H1423" s="79"/>
      <c r="I1423" s="80"/>
      <c r="J1423" s="104"/>
      <c r="K1423" s="104"/>
      <c r="L1423" s="104"/>
      <c r="M1423" s="104"/>
    </row>
    <row r="1424" spans="1:13" s="81" customFormat="1" x14ac:dyDescent="0.25">
      <c r="A1424" s="79"/>
      <c r="B1424" s="79"/>
      <c r="C1424" s="79"/>
      <c r="D1424" s="95"/>
      <c r="E1424" s="79"/>
      <c r="F1424" s="79"/>
      <c r="G1424" s="80"/>
      <c r="H1424" s="79"/>
      <c r="I1424" s="80"/>
      <c r="J1424" s="104"/>
      <c r="K1424" s="104"/>
      <c r="L1424" s="104"/>
      <c r="M1424" s="104"/>
    </row>
    <row r="1425" spans="1:13" s="81" customFormat="1" x14ac:dyDescent="0.25">
      <c r="A1425" s="79"/>
      <c r="B1425" s="79"/>
      <c r="C1425" s="79"/>
      <c r="D1425" s="95"/>
      <c r="E1425" s="79"/>
      <c r="F1425" s="79"/>
      <c r="G1425" s="80"/>
      <c r="H1425" s="79"/>
      <c r="I1425" s="80"/>
      <c r="J1425" s="104"/>
      <c r="K1425" s="104"/>
      <c r="L1425" s="104"/>
      <c r="M1425" s="104"/>
    </row>
    <row r="1426" spans="1:13" s="81" customFormat="1" x14ac:dyDescent="0.25">
      <c r="A1426" s="79"/>
      <c r="B1426" s="79"/>
      <c r="C1426" s="79"/>
      <c r="D1426" s="95"/>
      <c r="E1426" s="79"/>
      <c r="F1426" s="79"/>
      <c r="G1426" s="80"/>
      <c r="H1426" s="79"/>
      <c r="I1426" s="80"/>
      <c r="J1426" s="104"/>
      <c r="K1426" s="104"/>
      <c r="L1426" s="104"/>
      <c r="M1426" s="104"/>
    </row>
    <row r="1427" spans="1:13" s="81" customFormat="1" x14ac:dyDescent="0.25">
      <c r="A1427" s="79"/>
      <c r="B1427" s="79"/>
      <c r="C1427" s="79"/>
      <c r="D1427" s="95"/>
      <c r="E1427" s="79"/>
      <c r="F1427" s="79"/>
      <c r="G1427" s="80"/>
      <c r="H1427" s="79"/>
      <c r="I1427" s="80"/>
      <c r="J1427" s="104"/>
      <c r="K1427" s="104"/>
      <c r="L1427" s="104"/>
      <c r="M1427" s="104"/>
    </row>
    <row r="1428" spans="1:13" s="81" customFormat="1" x14ac:dyDescent="0.25">
      <c r="A1428" s="79"/>
      <c r="B1428" s="79"/>
      <c r="C1428" s="79"/>
      <c r="D1428" s="95"/>
      <c r="E1428" s="79"/>
      <c r="F1428" s="79"/>
      <c r="G1428" s="80"/>
      <c r="H1428" s="79"/>
      <c r="I1428" s="80"/>
      <c r="J1428" s="104"/>
      <c r="K1428" s="104"/>
      <c r="L1428" s="104"/>
      <c r="M1428" s="104"/>
    </row>
    <row r="1429" spans="1:13" s="81" customFormat="1" x14ac:dyDescent="0.25">
      <c r="A1429" s="79"/>
      <c r="B1429" s="79"/>
      <c r="C1429" s="79"/>
      <c r="D1429" s="95"/>
      <c r="E1429" s="79"/>
      <c r="F1429" s="79"/>
      <c r="G1429" s="80"/>
      <c r="H1429" s="79"/>
      <c r="I1429" s="80"/>
      <c r="J1429" s="104"/>
      <c r="K1429" s="104"/>
      <c r="L1429" s="104"/>
      <c r="M1429" s="104"/>
    </row>
    <row r="1430" spans="1:13" s="81" customFormat="1" x14ac:dyDescent="0.25">
      <c r="A1430" s="79"/>
      <c r="B1430" s="79"/>
      <c r="C1430" s="79"/>
      <c r="D1430" s="95"/>
      <c r="E1430" s="79"/>
      <c r="F1430" s="79"/>
      <c r="G1430" s="80"/>
      <c r="H1430" s="79"/>
      <c r="I1430" s="80"/>
      <c r="J1430" s="104"/>
      <c r="K1430" s="104"/>
      <c r="L1430" s="104"/>
      <c r="M1430" s="104"/>
    </row>
    <row r="1431" spans="1:13" s="81" customFormat="1" x14ac:dyDescent="0.25">
      <c r="A1431" s="79"/>
      <c r="B1431" s="79"/>
      <c r="C1431" s="79"/>
      <c r="D1431" s="95"/>
      <c r="E1431" s="79"/>
      <c r="F1431" s="79"/>
      <c r="G1431" s="80"/>
      <c r="H1431" s="79"/>
      <c r="I1431" s="80"/>
      <c r="J1431" s="104"/>
      <c r="K1431" s="104"/>
      <c r="L1431" s="104"/>
      <c r="M1431" s="104"/>
    </row>
    <row r="1432" spans="1:13" s="81" customFormat="1" x14ac:dyDescent="0.25">
      <c r="A1432" s="79"/>
      <c r="B1432" s="79"/>
      <c r="C1432" s="79"/>
      <c r="D1432" s="95"/>
      <c r="E1432" s="79"/>
      <c r="F1432" s="79"/>
      <c r="G1432" s="80"/>
      <c r="H1432" s="79"/>
      <c r="I1432" s="80"/>
      <c r="J1432" s="104"/>
      <c r="K1432" s="104"/>
      <c r="L1432" s="104"/>
      <c r="M1432" s="104"/>
    </row>
    <row r="1433" spans="1:13" s="81" customFormat="1" x14ac:dyDescent="0.25">
      <c r="A1433" s="79"/>
      <c r="B1433" s="79"/>
      <c r="C1433" s="79"/>
      <c r="D1433" s="95"/>
      <c r="E1433" s="79"/>
      <c r="F1433" s="79"/>
      <c r="G1433" s="80"/>
      <c r="H1433" s="79"/>
      <c r="I1433" s="80"/>
      <c r="J1433" s="104"/>
      <c r="K1433" s="104"/>
      <c r="L1433" s="104"/>
      <c r="M1433" s="104"/>
    </row>
    <row r="1434" spans="1:13" s="81" customFormat="1" x14ac:dyDescent="0.25">
      <c r="A1434" s="79"/>
      <c r="B1434" s="79"/>
      <c r="C1434" s="79"/>
      <c r="D1434" s="95"/>
      <c r="E1434" s="79"/>
      <c r="F1434" s="79"/>
      <c r="G1434" s="80"/>
      <c r="H1434" s="79"/>
      <c r="I1434" s="80"/>
      <c r="J1434" s="104"/>
      <c r="K1434" s="104"/>
      <c r="L1434" s="104"/>
      <c r="M1434" s="104"/>
    </row>
    <row r="1435" spans="1:13" s="81" customFormat="1" x14ac:dyDescent="0.25">
      <c r="A1435" s="79"/>
      <c r="B1435" s="79"/>
      <c r="C1435" s="79"/>
      <c r="D1435" s="95"/>
      <c r="E1435" s="79"/>
      <c r="F1435" s="79"/>
      <c r="G1435" s="80"/>
      <c r="H1435" s="79"/>
      <c r="I1435" s="80"/>
      <c r="J1435" s="104"/>
      <c r="K1435" s="104"/>
      <c r="L1435" s="104"/>
      <c r="M1435" s="104"/>
    </row>
    <row r="1436" spans="1:13" s="81" customFormat="1" x14ac:dyDescent="0.25">
      <c r="A1436" s="79"/>
      <c r="B1436" s="79"/>
      <c r="C1436" s="79"/>
      <c r="D1436" s="95"/>
      <c r="E1436" s="79"/>
      <c r="F1436" s="79"/>
      <c r="G1436" s="80"/>
      <c r="H1436" s="79"/>
      <c r="I1436" s="80"/>
      <c r="J1436" s="104"/>
      <c r="K1436" s="104"/>
      <c r="L1436" s="104"/>
      <c r="M1436" s="104"/>
    </row>
    <row r="1437" spans="1:13" s="81" customFormat="1" x14ac:dyDescent="0.25">
      <c r="A1437" s="79"/>
      <c r="B1437" s="79"/>
      <c r="C1437" s="79"/>
      <c r="D1437" s="95"/>
      <c r="E1437" s="79"/>
      <c r="F1437" s="79"/>
      <c r="G1437" s="80"/>
      <c r="H1437" s="79"/>
      <c r="I1437" s="80"/>
      <c r="J1437" s="104"/>
      <c r="K1437" s="104"/>
      <c r="L1437" s="104"/>
      <c r="M1437" s="104"/>
    </row>
    <row r="1438" spans="1:13" s="81" customFormat="1" x14ac:dyDescent="0.25">
      <c r="A1438" s="79"/>
      <c r="B1438" s="79"/>
      <c r="C1438" s="79"/>
      <c r="D1438" s="95"/>
      <c r="E1438" s="79"/>
      <c r="F1438" s="79"/>
      <c r="G1438" s="80"/>
      <c r="H1438" s="79"/>
      <c r="I1438" s="80"/>
      <c r="J1438" s="104"/>
      <c r="K1438" s="104"/>
      <c r="L1438" s="104"/>
      <c r="M1438" s="104"/>
    </row>
    <row r="1439" spans="1:13" s="81" customFormat="1" x14ac:dyDescent="0.25">
      <c r="A1439" s="79"/>
      <c r="B1439" s="79"/>
      <c r="C1439" s="79"/>
      <c r="D1439" s="95"/>
      <c r="E1439" s="79"/>
      <c r="F1439" s="79"/>
      <c r="G1439" s="80"/>
      <c r="H1439" s="79"/>
      <c r="I1439" s="80"/>
      <c r="J1439" s="104"/>
      <c r="K1439" s="104"/>
      <c r="L1439" s="104"/>
      <c r="M1439" s="104"/>
    </row>
    <row r="1440" spans="1:13" s="81" customFormat="1" x14ac:dyDescent="0.25">
      <c r="A1440" s="79"/>
      <c r="B1440" s="79"/>
      <c r="C1440" s="79"/>
      <c r="D1440" s="95"/>
      <c r="E1440" s="79"/>
      <c r="F1440" s="79"/>
      <c r="G1440" s="80"/>
      <c r="H1440" s="79"/>
      <c r="I1440" s="80"/>
      <c r="J1440" s="104"/>
      <c r="K1440" s="104"/>
      <c r="L1440" s="104"/>
      <c r="M1440" s="104"/>
    </row>
    <row r="1441" spans="1:13" s="81" customFormat="1" x14ac:dyDescent="0.25">
      <c r="A1441" s="79"/>
      <c r="B1441" s="79"/>
      <c r="C1441" s="79"/>
      <c r="D1441" s="95"/>
      <c r="E1441" s="79"/>
      <c r="F1441" s="79"/>
      <c r="G1441" s="80"/>
      <c r="H1441" s="79"/>
      <c r="I1441" s="80"/>
      <c r="J1441" s="104"/>
      <c r="K1441" s="104"/>
      <c r="L1441" s="104"/>
      <c r="M1441" s="104"/>
    </row>
    <row r="1442" spans="1:13" s="81" customFormat="1" x14ac:dyDescent="0.25">
      <c r="A1442" s="79"/>
      <c r="B1442" s="79"/>
      <c r="C1442" s="79"/>
      <c r="D1442" s="95"/>
      <c r="E1442" s="79"/>
      <c r="F1442" s="79"/>
      <c r="G1442" s="80"/>
      <c r="H1442" s="79"/>
      <c r="I1442" s="80"/>
      <c r="J1442" s="104"/>
      <c r="K1442" s="104"/>
      <c r="L1442" s="104"/>
      <c r="M1442" s="104"/>
    </row>
    <row r="1443" spans="1:13" s="81" customFormat="1" x14ac:dyDescent="0.25">
      <c r="A1443" s="79"/>
      <c r="B1443" s="79"/>
      <c r="C1443" s="79"/>
      <c r="D1443" s="95"/>
      <c r="E1443" s="79"/>
      <c r="F1443" s="79"/>
      <c r="G1443" s="80"/>
      <c r="H1443" s="79"/>
      <c r="I1443" s="80"/>
      <c r="J1443" s="104"/>
      <c r="K1443" s="104"/>
      <c r="L1443" s="104"/>
      <c r="M1443" s="104"/>
    </row>
    <row r="1444" spans="1:13" s="81" customFormat="1" x14ac:dyDescent="0.25">
      <c r="A1444" s="79"/>
      <c r="B1444" s="79"/>
      <c r="C1444" s="79"/>
      <c r="D1444" s="95"/>
      <c r="E1444" s="79"/>
      <c r="F1444" s="79"/>
      <c r="G1444" s="80"/>
      <c r="H1444" s="79"/>
      <c r="I1444" s="80"/>
      <c r="J1444" s="104"/>
      <c r="K1444" s="104"/>
      <c r="L1444" s="104"/>
      <c r="M1444" s="104"/>
    </row>
    <row r="1445" spans="1:13" s="81" customFormat="1" x14ac:dyDescent="0.25">
      <c r="A1445" s="79"/>
      <c r="B1445" s="79"/>
      <c r="C1445" s="79"/>
      <c r="D1445" s="95"/>
      <c r="E1445" s="79"/>
      <c r="F1445" s="79"/>
      <c r="G1445" s="80"/>
      <c r="H1445" s="79"/>
      <c r="I1445" s="80"/>
      <c r="J1445" s="104"/>
      <c r="K1445" s="104"/>
      <c r="L1445" s="104"/>
      <c r="M1445" s="104"/>
    </row>
    <row r="1446" spans="1:13" s="81" customFormat="1" x14ac:dyDescent="0.25">
      <c r="A1446" s="79"/>
      <c r="B1446" s="79"/>
      <c r="C1446" s="79"/>
      <c r="D1446" s="95"/>
      <c r="E1446" s="79"/>
      <c r="F1446" s="79"/>
      <c r="G1446" s="80"/>
      <c r="H1446" s="79"/>
      <c r="I1446" s="80"/>
      <c r="J1446" s="104"/>
      <c r="K1446" s="104"/>
      <c r="L1446" s="104"/>
      <c r="M1446" s="104"/>
    </row>
    <row r="1447" spans="1:13" s="81" customFormat="1" x14ac:dyDescent="0.25">
      <c r="A1447" s="79"/>
      <c r="B1447" s="79"/>
      <c r="C1447" s="79"/>
      <c r="D1447" s="95"/>
      <c r="E1447" s="79"/>
      <c r="F1447" s="79"/>
      <c r="G1447" s="80"/>
      <c r="H1447" s="79"/>
      <c r="I1447" s="80"/>
      <c r="J1447" s="104"/>
      <c r="K1447" s="104"/>
      <c r="L1447" s="104"/>
      <c r="M1447" s="104"/>
    </row>
    <row r="1448" spans="1:13" s="81" customFormat="1" x14ac:dyDescent="0.25">
      <c r="A1448" s="79"/>
      <c r="B1448" s="79"/>
      <c r="C1448" s="79"/>
      <c r="D1448" s="95"/>
      <c r="E1448" s="79"/>
      <c r="F1448" s="79"/>
      <c r="G1448" s="80"/>
      <c r="H1448" s="79"/>
      <c r="I1448" s="80"/>
      <c r="J1448" s="104"/>
      <c r="K1448" s="104"/>
      <c r="L1448" s="104"/>
      <c r="M1448" s="104"/>
    </row>
    <row r="1449" spans="1:13" s="81" customFormat="1" x14ac:dyDescent="0.25">
      <c r="A1449" s="79"/>
      <c r="B1449" s="79"/>
      <c r="C1449" s="79"/>
      <c r="D1449" s="95"/>
      <c r="E1449" s="79"/>
      <c r="F1449" s="79"/>
      <c r="G1449" s="80"/>
      <c r="H1449" s="79"/>
      <c r="I1449" s="80"/>
      <c r="J1449" s="104"/>
      <c r="K1449" s="104"/>
      <c r="L1449" s="104"/>
      <c r="M1449" s="104"/>
    </row>
    <row r="1450" spans="1:13" s="81" customFormat="1" x14ac:dyDescent="0.25">
      <c r="A1450" s="79"/>
      <c r="B1450" s="79"/>
      <c r="C1450" s="79"/>
      <c r="D1450" s="95"/>
      <c r="E1450" s="79"/>
      <c r="F1450" s="79"/>
      <c r="G1450" s="80"/>
      <c r="H1450" s="79"/>
      <c r="I1450" s="80"/>
      <c r="J1450" s="104"/>
      <c r="K1450" s="104"/>
      <c r="L1450" s="104"/>
      <c r="M1450" s="104"/>
    </row>
    <row r="1451" spans="1:13" s="81" customFormat="1" x14ac:dyDescent="0.25">
      <c r="A1451" s="79"/>
      <c r="B1451" s="79"/>
      <c r="C1451" s="79"/>
      <c r="D1451" s="95"/>
      <c r="E1451" s="79"/>
      <c r="F1451" s="79"/>
      <c r="G1451" s="80"/>
      <c r="H1451" s="79"/>
      <c r="I1451" s="80"/>
      <c r="J1451" s="104"/>
      <c r="K1451" s="104"/>
      <c r="L1451" s="104"/>
      <c r="M1451" s="104"/>
    </row>
    <row r="1452" spans="1:13" s="81" customFormat="1" x14ac:dyDescent="0.25">
      <c r="A1452" s="79"/>
      <c r="B1452" s="79"/>
      <c r="C1452" s="79"/>
      <c r="D1452" s="95"/>
      <c r="E1452" s="79"/>
      <c r="F1452" s="79"/>
      <c r="G1452" s="80"/>
      <c r="H1452" s="79"/>
      <c r="I1452" s="80"/>
      <c r="J1452" s="104"/>
      <c r="K1452" s="104"/>
      <c r="L1452" s="104"/>
      <c r="M1452" s="104"/>
    </row>
    <row r="1453" spans="1:13" s="81" customFormat="1" x14ac:dyDescent="0.25">
      <c r="A1453" s="79"/>
      <c r="B1453" s="79"/>
      <c r="C1453" s="79"/>
      <c r="D1453" s="95"/>
      <c r="E1453" s="79"/>
      <c r="F1453" s="79"/>
      <c r="G1453" s="80"/>
      <c r="H1453" s="79"/>
      <c r="I1453" s="80"/>
      <c r="J1453" s="104"/>
      <c r="K1453" s="104"/>
      <c r="L1453" s="104"/>
      <c r="M1453" s="104"/>
    </row>
    <row r="1454" spans="1:13" s="81" customFormat="1" x14ac:dyDescent="0.25">
      <c r="A1454" s="79"/>
      <c r="B1454" s="79"/>
      <c r="C1454" s="79"/>
      <c r="D1454" s="95"/>
      <c r="E1454" s="79"/>
      <c r="F1454" s="79"/>
      <c r="G1454" s="80"/>
      <c r="H1454" s="79"/>
      <c r="I1454" s="80"/>
      <c r="J1454" s="104"/>
      <c r="K1454" s="104"/>
      <c r="L1454" s="104"/>
      <c r="M1454" s="104"/>
    </row>
    <row r="1455" spans="1:13" s="81" customFormat="1" x14ac:dyDescent="0.25">
      <c r="A1455" s="79"/>
      <c r="B1455" s="79"/>
      <c r="C1455" s="79"/>
      <c r="D1455" s="95"/>
      <c r="E1455" s="79"/>
      <c r="F1455" s="79"/>
      <c r="G1455" s="80"/>
      <c r="H1455" s="79"/>
      <c r="I1455" s="80"/>
      <c r="J1455" s="104"/>
      <c r="K1455" s="104"/>
      <c r="L1455" s="104"/>
      <c r="M1455" s="104"/>
    </row>
    <row r="1456" spans="1:13" s="81" customFormat="1" x14ac:dyDescent="0.25">
      <c r="A1456" s="79"/>
      <c r="B1456" s="79"/>
      <c r="C1456" s="79"/>
      <c r="D1456" s="95"/>
      <c r="E1456" s="79"/>
      <c r="F1456" s="79"/>
      <c r="G1456" s="80"/>
      <c r="H1456" s="79"/>
      <c r="I1456" s="80"/>
      <c r="J1456" s="104"/>
      <c r="K1456" s="104"/>
      <c r="L1456" s="104"/>
      <c r="M1456" s="104"/>
    </row>
    <row r="1457" spans="1:13" s="81" customFormat="1" x14ac:dyDescent="0.25">
      <c r="A1457" s="79"/>
      <c r="B1457" s="79"/>
      <c r="C1457" s="79"/>
      <c r="D1457" s="95"/>
      <c r="E1457" s="79"/>
      <c r="F1457" s="79"/>
      <c r="G1457" s="80"/>
      <c r="H1457" s="79"/>
      <c r="I1457" s="80"/>
      <c r="J1457" s="104"/>
      <c r="K1457" s="104"/>
      <c r="L1457" s="104"/>
      <c r="M1457" s="104"/>
    </row>
    <row r="1458" spans="1:13" s="81" customFormat="1" x14ac:dyDescent="0.25">
      <c r="A1458" s="79"/>
      <c r="B1458" s="79"/>
      <c r="C1458" s="79"/>
      <c r="D1458" s="95"/>
      <c r="E1458" s="79"/>
      <c r="F1458" s="79"/>
      <c r="G1458" s="80"/>
      <c r="H1458" s="79"/>
      <c r="I1458" s="80"/>
      <c r="J1458" s="104"/>
      <c r="K1458" s="104"/>
      <c r="L1458" s="104"/>
      <c r="M1458" s="104"/>
    </row>
    <row r="1459" spans="1:13" s="81" customFormat="1" x14ac:dyDescent="0.25">
      <c r="A1459" s="79"/>
      <c r="B1459" s="79"/>
      <c r="C1459" s="79"/>
      <c r="D1459" s="95"/>
      <c r="E1459" s="79"/>
      <c r="F1459" s="79"/>
      <c r="G1459" s="80"/>
      <c r="H1459" s="79"/>
      <c r="I1459" s="80"/>
      <c r="J1459" s="104"/>
      <c r="K1459" s="104"/>
      <c r="L1459" s="104"/>
      <c r="M1459" s="104"/>
    </row>
    <row r="1460" spans="1:13" s="81" customFormat="1" x14ac:dyDescent="0.25">
      <c r="A1460" s="79"/>
      <c r="B1460" s="79"/>
      <c r="C1460" s="79"/>
      <c r="D1460" s="95"/>
      <c r="E1460" s="79"/>
      <c r="F1460" s="79"/>
      <c r="G1460" s="80"/>
      <c r="H1460" s="79"/>
      <c r="I1460" s="80"/>
      <c r="J1460" s="104"/>
      <c r="K1460" s="104"/>
      <c r="L1460" s="104"/>
      <c r="M1460" s="104"/>
    </row>
    <row r="1461" spans="1:13" s="81" customFormat="1" x14ac:dyDescent="0.25">
      <c r="A1461" s="79"/>
      <c r="B1461" s="79"/>
      <c r="C1461" s="79"/>
      <c r="D1461" s="95"/>
      <c r="E1461" s="79"/>
      <c r="F1461" s="79"/>
      <c r="G1461" s="80"/>
      <c r="H1461" s="79"/>
      <c r="I1461" s="80"/>
      <c r="J1461" s="104"/>
      <c r="K1461" s="104"/>
      <c r="L1461" s="104"/>
      <c r="M1461" s="104"/>
    </row>
    <row r="1462" spans="1:13" s="81" customFormat="1" x14ac:dyDescent="0.25">
      <c r="A1462" s="79"/>
      <c r="B1462" s="79"/>
      <c r="C1462" s="79"/>
      <c r="D1462" s="95"/>
      <c r="E1462" s="79"/>
      <c r="F1462" s="79"/>
      <c r="G1462" s="80"/>
      <c r="H1462" s="79"/>
      <c r="I1462" s="80"/>
      <c r="J1462" s="104"/>
      <c r="K1462" s="104"/>
      <c r="L1462" s="104"/>
      <c r="M1462" s="104"/>
    </row>
    <row r="1463" spans="1:13" s="81" customFormat="1" x14ac:dyDescent="0.25">
      <c r="A1463" s="79"/>
      <c r="B1463" s="79"/>
      <c r="C1463" s="79"/>
      <c r="D1463" s="95"/>
      <c r="E1463" s="79"/>
      <c r="F1463" s="79"/>
      <c r="G1463" s="80"/>
      <c r="H1463" s="79"/>
      <c r="I1463" s="80"/>
      <c r="J1463" s="104"/>
      <c r="K1463" s="104"/>
      <c r="L1463" s="104"/>
      <c r="M1463" s="104"/>
    </row>
    <row r="1464" spans="1:13" s="81" customFormat="1" x14ac:dyDescent="0.25">
      <c r="A1464" s="79"/>
      <c r="B1464" s="79"/>
      <c r="C1464" s="79"/>
      <c r="D1464" s="95"/>
      <c r="E1464" s="79"/>
      <c r="F1464" s="79"/>
      <c r="G1464" s="80"/>
      <c r="H1464" s="79"/>
      <c r="I1464" s="80"/>
      <c r="J1464" s="104"/>
      <c r="K1464" s="104"/>
      <c r="L1464" s="104"/>
      <c r="M1464" s="104"/>
    </row>
    <row r="1465" spans="1:13" s="81" customFormat="1" x14ac:dyDescent="0.25">
      <c r="A1465" s="79"/>
      <c r="B1465" s="79"/>
      <c r="C1465" s="79"/>
      <c r="D1465" s="95"/>
      <c r="E1465" s="79"/>
      <c r="F1465" s="79"/>
      <c r="G1465" s="80"/>
      <c r="H1465" s="79"/>
      <c r="I1465" s="80"/>
      <c r="J1465" s="104"/>
      <c r="K1465" s="104"/>
      <c r="L1465" s="104"/>
      <c r="M1465" s="104"/>
    </row>
    <row r="1466" spans="1:13" s="81" customFormat="1" x14ac:dyDescent="0.25">
      <c r="A1466" s="79"/>
      <c r="B1466" s="79"/>
      <c r="C1466" s="79"/>
      <c r="D1466" s="95"/>
      <c r="E1466" s="79"/>
      <c r="F1466" s="79"/>
      <c r="G1466" s="80"/>
      <c r="H1466" s="79"/>
      <c r="I1466" s="80"/>
      <c r="J1466" s="104"/>
      <c r="K1466" s="104"/>
      <c r="L1466" s="104"/>
      <c r="M1466" s="104"/>
    </row>
    <row r="1467" spans="1:13" s="81" customFormat="1" x14ac:dyDescent="0.25">
      <c r="A1467" s="79"/>
      <c r="B1467" s="79"/>
      <c r="C1467" s="79"/>
      <c r="D1467" s="95"/>
      <c r="E1467" s="79"/>
      <c r="F1467" s="79"/>
      <c r="G1467" s="80"/>
      <c r="H1467" s="79"/>
      <c r="I1467" s="80"/>
      <c r="J1467" s="104"/>
      <c r="K1467" s="104"/>
      <c r="L1467" s="104"/>
      <c r="M1467" s="104"/>
    </row>
    <row r="1468" spans="1:13" s="81" customFormat="1" x14ac:dyDescent="0.25">
      <c r="A1468" s="79"/>
      <c r="B1468" s="79"/>
      <c r="C1468" s="79"/>
      <c r="D1468" s="95"/>
      <c r="E1468" s="79"/>
      <c r="F1468" s="79"/>
      <c r="G1468" s="80"/>
      <c r="H1468" s="79"/>
      <c r="I1468" s="80"/>
      <c r="J1468" s="104"/>
      <c r="K1468" s="104"/>
      <c r="L1468" s="104"/>
      <c r="M1468" s="104"/>
    </row>
    <row r="1469" spans="1:13" s="81" customFormat="1" x14ac:dyDescent="0.25">
      <c r="A1469" s="79"/>
      <c r="B1469" s="79"/>
      <c r="C1469" s="79"/>
      <c r="D1469" s="95"/>
      <c r="E1469" s="79"/>
      <c r="F1469" s="79"/>
      <c r="G1469" s="80"/>
      <c r="H1469" s="79"/>
      <c r="I1469" s="80"/>
      <c r="J1469" s="104"/>
      <c r="K1469" s="104"/>
      <c r="L1469" s="104"/>
      <c r="M1469" s="104"/>
    </row>
    <row r="1470" spans="1:13" s="81" customFormat="1" x14ac:dyDescent="0.25">
      <c r="A1470" s="79"/>
      <c r="B1470" s="79"/>
      <c r="C1470" s="79"/>
      <c r="D1470" s="95"/>
      <c r="E1470" s="79"/>
      <c r="F1470" s="79"/>
      <c r="G1470" s="80"/>
      <c r="H1470" s="79"/>
      <c r="I1470" s="80"/>
      <c r="J1470" s="104"/>
      <c r="K1470" s="104"/>
      <c r="L1470" s="104"/>
      <c r="M1470" s="104"/>
    </row>
    <row r="1471" spans="1:13" s="81" customFormat="1" x14ac:dyDescent="0.25">
      <c r="A1471" s="79"/>
      <c r="B1471" s="79"/>
      <c r="C1471" s="79"/>
      <c r="D1471" s="95"/>
      <c r="E1471" s="79"/>
      <c r="F1471" s="79"/>
      <c r="G1471" s="80"/>
      <c r="H1471" s="79"/>
      <c r="I1471" s="80"/>
      <c r="J1471" s="104"/>
      <c r="K1471" s="104"/>
      <c r="L1471" s="104"/>
      <c r="M1471" s="104"/>
    </row>
    <row r="1472" spans="1:13" s="81" customFormat="1" x14ac:dyDescent="0.25">
      <c r="A1472" s="79"/>
      <c r="B1472" s="79"/>
      <c r="C1472" s="79"/>
      <c r="D1472" s="95"/>
      <c r="E1472" s="79"/>
      <c r="F1472" s="79"/>
      <c r="G1472" s="80"/>
      <c r="H1472" s="79"/>
      <c r="I1472" s="80"/>
      <c r="J1472" s="104"/>
      <c r="K1472" s="104"/>
      <c r="L1472" s="104"/>
      <c r="M1472" s="104"/>
    </row>
    <row r="1473" spans="1:13" s="81" customFormat="1" x14ac:dyDescent="0.25">
      <c r="A1473" s="79"/>
      <c r="B1473" s="79"/>
      <c r="C1473" s="79"/>
      <c r="D1473" s="95"/>
      <c r="E1473" s="79"/>
      <c r="F1473" s="79"/>
      <c r="G1473" s="80"/>
      <c r="H1473" s="79"/>
      <c r="I1473" s="80"/>
      <c r="J1473" s="104"/>
      <c r="K1473" s="104"/>
      <c r="L1473" s="104"/>
      <c r="M1473" s="104"/>
    </row>
    <row r="1474" spans="1:13" s="81" customFormat="1" x14ac:dyDescent="0.25">
      <c r="A1474" s="79"/>
      <c r="B1474" s="79"/>
      <c r="C1474" s="79"/>
      <c r="D1474" s="95"/>
      <c r="E1474" s="79"/>
      <c r="F1474" s="79"/>
      <c r="G1474" s="80"/>
      <c r="H1474" s="79"/>
      <c r="I1474" s="80"/>
      <c r="J1474" s="104"/>
      <c r="K1474" s="104"/>
      <c r="L1474" s="104"/>
      <c r="M1474" s="104"/>
    </row>
    <row r="1475" spans="1:13" s="81" customFormat="1" x14ac:dyDescent="0.25">
      <c r="A1475" s="79"/>
      <c r="B1475" s="79"/>
      <c r="C1475" s="79"/>
      <c r="D1475" s="95"/>
      <c r="E1475" s="79"/>
      <c r="F1475" s="79"/>
      <c r="G1475" s="80"/>
      <c r="H1475" s="79"/>
      <c r="I1475" s="80"/>
      <c r="J1475" s="104"/>
      <c r="K1475" s="104"/>
      <c r="L1475" s="104"/>
      <c r="M1475" s="104"/>
    </row>
    <row r="1476" spans="1:13" s="81" customFormat="1" x14ac:dyDescent="0.25">
      <c r="A1476" s="79"/>
      <c r="B1476" s="79"/>
      <c r="C1476" s="79"/>
      <c r="D1476" s="95"/>
      <c r="E1476" s="79"/>
      <c r="F1476" s="79"/>
      <c r="G1476" s="80"/>
      <c r="H1476" s="79"/>
      <c r="I1476" s="80"/>
      <c r="J1476" s="104"/>
      <c r="K1476" s="104"/>
      <c r="L1476" s="104"/>
      <c r="M1476" s="104"/>
    </row>
    <row r="1477" spans="1:13" s="81" customFormat="1" x14ac:dyDescent="0.25">
      <c r="A1477" s="79"/>
      <c r="B1477" s="79"/>
      <c r="C1477" s="79"/>
      <c r="D1477" s="95"/>
      <c r="E1477" s="79"/>
      <c r="F1477" s="79"/>
      <c r="G1477" s="80"/>
      <c r="H1477" s="79"/>
      <c r="I1477" s="80"/>
      <c r="J1477" s="104"/>
      <c r="K1477" s="104"/>
      <c r="L1477" s="104"/>
      <c r="M1477" s="104"/>
    </row>
    <row r="1478" spans="1:13" s="81" customFormat="1" x14ac:dyDescent="0.25">
      <c r="A1478" s="79"/>
      <c r="B1478" s="79"/>
      <c r="C1478" s="79"/>
      <c r="D1478" s="95"/>
      <c r="E1478" s="79"/>
      <c r="F1478" s="79"/>
      <c r="G1478" s="80"/>
      <c r="H1478" s="79"/>
      <c r="I1478" s="80"/>
      <c r="J1478" s="104"/>
      <c r="K1478" s="104"/>
      <c r="L1478" s="104"/>
      <c r="M1478" s="104"/>
    </row>
    <row r="1479" spans="1:13" s="81" customFormat="1" x14ac:dyDescent="0.25">
      <c r="A1479" s="79"/>
      <c r="B1479" s="79"/>
      <c r="C1479" s="79"/>
      <c r="D1479" s="95"/>
      <c r="E1479" s="79"/>
      <c r="F1479" s="79"/>
      <c r="G1479" s="80"/>
      <c r="H1479" s="79"/>
      <c r="I1479" s="80"/>
      <c r="J1479" s="104"/>
      <c r="K1479" s="104"/>
      <c r="L1479" s="104"/>
      <c r="M1479" s="104"/>
    </row>
    <row r="1480" spans="1:13" s="81" customFormat="1" x14ac:dyDescent="0.25">
      <c r="A1480" s="79"/>
      <c r="B1480" s="79"/>
      <c r="C1480" s="79"/>
      <c r="D1480" s="95"/>
      <c r="E1480" s="79"/>
      <c r="F1480" s="79"/>
      <c r="G1480" s="80"/>
      <c r="H1480" s="79"/>
      <c r="I1480" s="80"/>
      <c r="J1480" s="104"/>
      <c r="K1480" s="104"/>
      <c r="L1480" s="104"/>
      <c r="M1480" s="104"/>
    </row>
    <row r="1481" spans="1:13" s="81" customFormat="1" x14ac:dyDescent="0.25">
      <c r="A1481" s="79"/>
      <c r="B1481" s="79"/>
      <c r="C1481" s="79"/>
      <c r="D1481" s="95"/>
      <c r="E1481" s="79"/>
      <c r="F1481" s="79"/>
      <c r="G1481" s="80"/>
      <c r="H1481" s="79"/>
      <c r="I1481" s="80"/>
      <c r="J1481" s="104"/>
      <c r="K1481" s="104"/>
      <c r="L1481" s="104"/>
      <c r="M1481" s="104"/>
    </row>
    <row r="1482" spans="1:13" s="81" customFormat="1" x14ac:dyDescent="0.25">
      <c r="A1482" s="79"/>
      <c r="B1482" s="79"/>
      <c r="C1482" s="79"/>
      <c r="D1482" s="95"/>
      <c r="E1482" s="79"/>
      <c r="F1482" s="79"/>
      <c r="G1482" s="80"/>
      <c r="H1482" s="79"/>
      <c r="I1482" s="80"/>
      <c r="J1482" s="104"/>
      <c r="K1482" s="104"/>
      <c r="L1482" s="104"/>
      <c r="M1482" s="104"/>
    </row>
    <row r="1483" spans="1:13" s="81" customFormat="1" x14ac:dyDescent="0.25">
      <c r="A1483" s="79"/>
      <c r="B1483" s="79"/>
      <c r="C1483" s="79"/>
      <c r="D1483" s="95"/>
      <c r="E1483" s="79"/>
      <c r="F1483" s="79"/>
      <c r="G1483" s="80"/>
      <c r="H1483" s="79"/>
      <c r="I1483" s="80"/>
      <c r="J1483" s="104"/>
      <c r="K1483" s="104"/>
      <c r="L1483" s="104"/>
      <c r="M1483" s="104"/>
    </row>
    <row r="1484" spans="1:13" s="81" customFormat="1" x14ac:dyDescent="0.25">
      <c r="A1484" s="79"/>
      <c r="B1484" s="79"/>
      <c r="C1484" s="79"/>
      <c r="D1484" s="95"/>
      <c r="E1484" s="79"/>
      <c r="F1484" s="79"/>
      <c r="G1484" s="80"/>
      <c r="H1484" s="79"/>
      <c r="I1484" s="80"/>
      <c r="J1484" s="104"/>
      <c r="K1484" s="104"/>
      <c r="L1484" s="104"/>
      <c r="M1484" s="104"/>
    </row>
    <row r="1485" spans="1:13" s="81" customFormat="1" x14ac:dyDescent="0.25">
      <c r="A1485" s="79"/>
      <c r="B1485" s="79"/>
      <c r="C1485" s="79"/>
      <c r="D1485" s="95"/>
      <c r="E1485" s="79"/>
      <c r="F1485" s="79"/>
      <c r="G1485" s="80"/>
      <c r="H1485" s="79"/>
      <c r="I1485" s="80"/>
      <c r="J1485" s="104"/>
      <c r="K1485" s="104"/>
      <c r="L1485" s="104"/>
      <c r="M1485" s="104"/>
    </row>
    <row r="1486" spans="1:13" s="81" customFormat="1" x14ac:dyDescent="0.25">
      <c r="A1486" s="79"/>
      <c r="B1486" s="79"/>
      <c r="C1486" s="79"/>
      <c r="D1486" s="95"/>
      <c r="E1486" s="79"/>
      <c r="F1486" s="79"/>
      <c r="G1486" s="80"/>
      <c r="H1486" s="79"/>
      <c r="I1486" s="80"/>
      <c r="J1486" s="104"/>
      <c r="K1486" s="104"/>
      <c r="L1486" s="104"/>
      <c r="M1486" s="104"/>
    </row>
    <row r="1487" spans="1:13" s="81" customFormat="1" x14ac:dyDescent="0.25">
      <c r="A1487" s="79"/>
      <c r="B1487" s="79"/>
      <c r="C1487" s="79"/>
      <c r="D1487" s="95"/>
      <c r="E1487" s="79"/>
      <c r="F1487" s="79"/>
      <c r="G1487" s="80"/>
      <c r="H1487" s="79"/>
      <c r="I1487" s="80"/>
      <c r="J1487" s="104"/>
      <c r="K1487" s="104"/>
      <c r="L1487" s="104"/>
      <c r="M1487" s="104"/>
    </row>
    <row r="1488" spans="1:13" s="81" customFormat="1" x14ac:dyDescent="0.25">
      <c r="A1488" s="79"/>
      <c r="B1488" s="79"/>
      <c r="C1488" s="79"/>
      <c r="D1488" s="95"/>
      <c r="E1488" s="79"/>
      <c r="F1488" s="79"/>
      <c r="G1488" s="80"/>
      <c r="H1488" s="79"/>
      <c r="I1488" s="80"/>
      <c r="J1488" s="104"/>
      <c r="K1488" s="104"/>
      <c r="L1488" s="104"/>
      <c r="M1488" s="104"/>
    </row>
    <row r="1489" spans="1:13" s="81" customFormat="1" x14ac:dyDescent="0.25">
      <c r="A1489" s="79"/>
      <c r="B1489" s="79"/>
      <c r="C1489" s="79"/>
      <c r="D1489" s="95"/>
      <c r="E1489" s="79"/>
      <c r="F1489" s="79"/>
      <c r="G1489" s="80"/>
      <c r="H1489" s="79"/>
      <c r="I1489" s="80"/>
      <c r="J1489" s="104"/>
      <c r="K1489" s="104"/>
      <c r="L1489" s="104"/>
      <c r="M1489" s="104"/>
    </row>
    <row r="1490" spans="1:13" s="81" customFormat="1" x14ac:dyDescent="0.25">
      <c r="A1490" s="79"/>
      <c r="B1490" s="79"/>
      <c r="C1490" s="79"/>
      <c r="D1490" s="95"/>
      <c r="E1490" s="79"/>
      <c r="F1490" s="79"/>
      <c r="G1490" s="80"/>
      <c r="H1490" s="79"/>
      <c r="I1490" s="80"/>
      <c r="J1490" s="104"/>
      <c r="K1490" s="104"/>
      <c r="L1490" s="104"/>
      <c r="M1490" s="104"/>
    </row>
    <row r="1491" spans="1:13" s="81" customFormat="1" x14ac:dyDescent="0.25">
      <c r="A1491" s="79"/>
      <c r="B1491" s="79"/>
      <c r="C1491" s="79"/>
      <c r="D1491" s="95"/>
      <c r="E1491" s="79"/>
      <c r="F1491" s="79"/>
      <c r="G1491" s="80"/>
      <c r="H1491" s="79"/>
      <c r="I1491" s="80"/>
      <c r="J1491" s="104"/>
      <c r="K1491" s="104"/>
      <c r="L1491" s="104"/>
      <c r="M1491" s="104"/>
    </row>
    <row r="1492" spans="1:13" s="81" customFormat="1" x14ac:dyDescent="0.25">
      <c r="A1492" s="79"/>
      <c r="B1492" s="79"/>
      <c r="C1492" s="79"/>
      <c r="D1492" s="95"/>
      <c r="E1492" s="79"/>
      <c r="F1492" s="79"/>
      <c r="G1492" s="80"/>
      <c r="H1492" s="79"/>
      <c r="I1492" s="80"/>
      <c r="J1492" s="104"/>
      <c r="K1492" s="104"/>
      <c r="L1492" s="104"/>
      <c r="M1492" s="104"/>
    </row>
    <row r="1493" spans="1:13" s="81" customFormat="1" x14ac:dyDescent="0.25">
      <c r="A1493" s="79"/>
      <c r="B1493" s="79"/>
      <c r="C1493" s="79"/>
      <c r="D1493" s="95"/>
      <c r="E1493" s="79"/>
      <c r="F1493" s="79"/>
      <c r="G1493" s="80"/>
      <c r="H1493" s="79"/>
      <c r="I1493" s="80"/>
      <c r="J1493" s="104"/>
      <c r="K1493" s="104"/>
      <c r="L1493" s="104"/>
      <c r="M1493" s="104"/>
    </row>
    <row r="1494" spans="1:13" s="81" customFormat="1" x14ac:dyDescent="0.25">
      <c r="A1494" s="79"/>
      <c r="B1494" s="79"/>
      <c r="C1494" s="79"/>
      <c r="D1494" s="95"/>
      <c r="E1494" s="79"/>
      <c r="F1494" s="79"/>
      <c r="G1494" s="80"/>
      <c r="H1494" s="79"/>
      <c r="I1494" s="80"/>
      <c r="J1494" s="104"/>
      <c r="K1494" s="104"/>
      <c r="L1494" s="104"/>
      <c r="M1494" s="104"/>
    </row>
    <row r="1495" spans="1:13" s="81" customFormat="1" x14ac:dyDescent="0.25">
      <c r="A1495" s="79"/>
      <c r="B1495" s="79"/>
      <c r="C1495" s="79"/>
      <c r="D1495" s="95"/>
      <c r="E1495" s="79"/>
      <c r="F1495" s="79"/>
      <c r="G1495" s="80"/>
      <c r="H1495" s="79"/>
      <c r="I1495" s="80"/>
      <c r="J1495" s="104"/>
      <c r="K1495" s="104"/>
      <c r="L1495" s="104"/>
      <c r="M1495" s="104"/>
    </row>
    <row r="1496" spans="1:13" s="81" customFormat="1" x14ac:dyDescent="0.25">
      <c r="A1496" s="79"/>
      <c r="B1496" s="79"/>
      <c r="C1496" s="79"/>
      <c r="D1496" s="95"/>
      <c r="E1496" s="79"/>
      <c r="F1496" s="79"/>
      <c r="G1496" s="80"/>
      <c r="H1496" s="79"/>
      <c r="I1496" s="80"/>
      <c r="J1496" s="104"/>
      <c r="K1496" s="104"/>
      <c r="L1496" s="104"/>
      <c r="M1496" s="104"/>
    </row>
    <row r="1497" spans="1:13" s="81" customFormat="1" x14ac:dyDescent="0.25">
      <c r="A1497" s="79"/>
      <c r="B1497" s="79"/>
      <c r="C1497" s="79"/>
      <c r="D1497" s="95"/>
      <c r="E1497" s="79"/>
      <c r="F1497" s="79"/>
      <c r="G1497" s="80"/>
      <c r="H1497" s="79"/>
      <c r="I1497" s="80"/>
      <c r="J1497" s="104"/>
      <c r="K1497" s="104"/>
      <c r="L1497" s="104"/>
      <c r="M1497" s="104"/>
    </row>
    <row r="1498" spans="1:13" s="81" customFormat="1" x14ac:dyDescent="0.25">
      <c r="A1498" s="79"/>
      <c r="B1498" s="79"/>
      <c r="C1498" s="79"/>
      <c r="D1498" s="95"/>
      <c r="E1498" s="79"/>
      <c r="F1498" s="79"/>
      <c r="G1498" s="80"/>
      <c r="H1498" s="79"/>
      <c r="I1498" s="80"/>
      <c r="J1498" s="104"/>
      <c r="K1498" s="104"/>
      <c r="L1498" s="104"/>
      <c r="M1498" s="104"/>
    </row>
    <row r="1499" spans="1:13" s="81" customFormat="1" x14ac:dyDescent="0.25">
      <c r="A1499" s="79"/>
      <c r="B1499" s="79"/>
      <c r="C1499" s="79"/>
      <c r="D1499" s="95"/>
      <c r="E1499" s="79"/>
      <c r="F1499" s="79"/>
      <c r="G1499" s="80"/>
      <c r="H1499" s="79"/>
      <c r="I1499" s="80"/>
      <c r="J1499" s="104"/>
      <c r="K1499" s="104"/>
      <c r="L1499" s="104"/>
      <c r="M1499" s="104"/>
    </row>
    <row r="1500" spans="1:13" s="81" customFormat="1" x14ac:dyDescent="0.25">
      <c r="A1500" s="79"/>
      <c r="B1500" s="79"/>
      <c r="C1500" s="79"/>
      <c r="D1500" s="95"/>
      <c r="E1500" s="79"/>
      <c r="F1500" s="79"/>
      <c r="G1500" s="80"/>
      <c r="H1500" s="79"/>
      <c r="I1500" s="80"/>
      <c r="J1500" s="104"/>
      <c r="K1500" s="104"/>
      <c r="L1500" s="104"/>
      <c r="M1500" s="104"/>
    </row>
    <row r="1501" spans="1:13" s="81" customFormat="1" x14ac:dyDescent="0.25">
      <c r="A1501" s="79"/>
      <c r="B1501" s="79"/>
      <c r="C1501" s="79"/>
      <c r="D1501" s="95"/>
      <c r="E1501" s="79"/>
      <c r="F1501" s="79"/>
      <c r="G1501" s="80"/>
      <c r="H1501" s="79"/>
      <c r="I1501" s="80"/>
      <c r="J1501" s="104"/>
      <c r="K1501" s="104"/>
      <c r="L1501" s="104"/>
      <c r="M1501" s="104"/>
    </row>
    <row r="1502" spans="1:13" s="81" customFormat="1" x14ac:dyDescent="0.25">
      <c r="A1502" s="79"/>
      <c r="B1502" s="79"/>
      <c r="C1502" s="79"/>
      <c r="D1502" s="95"/>
      <c r="E1502" s="79"/>
      <c r="F1502" s="79"/>
      <c r="G1502" s="80"/>
      <c r="H1502" s="79"/>
      <c r="I1502" s="80"/>
      <c r="J1502" s="104"/>
      <c r="K1502" s="104"/>
      <c r="L1502" s="104"/>
      <c r="M1502" s="104"/>
    </row>
    <row r="1503" spans="1:13" s="81" customFormat="1" x14ac:dyDescent="0.25">
      <c r="A1503" s="79"/>
      <c r="B1503" s="79"/>
      <c r="C1503" s="79"/>
      <c r="D1503" s="95"/>
      <c r="E1503" s="79"/>
      <c r="F1503" s="79"/>
      <c r="G1503" s="80"/>
      <c r="H1503" s="79"/>
      <c r="I1503" s="80"/>
      <c r="J1503" s="104"/>
      <c r="K1503" s="104"/>
      <c r="L1503" s="104"/>
      <c r="M1503" s="104"/>
    </row>
    <row r="1504" spans="1:13" s="81" customFormat="1" x14ac:dyDescent="0.25">
      <c r="A1504" s="79"/>
      <c r="B1504" s="79"/>
      <c r="C1504" s="79"/>
      <c r="D1504" s="95"/>
      <c r="E1504" s="79"/>
      <c r="F1504" s="79"/>
      <c r="G1504" s="80"/>
      <c r="H1504" s="79"/>
      <c r="I1504" s="80"/>
      <c r="J1504" s="104"/>
      <c r="K1504" s="104"/>
      <c r="L1504" s="104"/>
      <c r="M1504" s="104"/>
    </row>
    <row r="1505" spans="1:13" s="81" customFormat="1" x14ac:dyDescent="0.25">
      <c r="A1505" s="79"/>
      <c r="B1505" s="79"/>
      <c r="C1505" s="79"/>
      <c r="D1505" s="95"/>
      <c r="E1505" s="79"/>
      <c r="F1505" s="79"/>
      <c r="G1505" s="80"/>
      <c r="H1505" s="79"/>
      <c r="I1505" s="80"/>
      <c r="J1505" s="104"/>
      <c r="K1505" s="104"/>
      <c r="L1505" s="104"/>
      <c r="M1505" s="104"/>
    </row>
    <row r="1506" spans="1:13" s="81" customFormat="1" x14ac:dyDescent="0.25">
      <c r="A1506" s="79"/>
      <c r="B1506" s="79"/>
      <c r="C1506" s="79"/>
      <c r="D1506" s="95"/>
      <c r="E1506" s="79"/>
      <c r="F1506" s="79"/>
      <c r="G1506" s="80"/>
      <c r="H1506" s="79"/>
      <c r="I1506" s="80"/>
      <c r="J1506" s="104"/>
      <c r="K1506" s="104"/>
      <c r="L1506" s="104"/>
      <c r="M1506" s="104"/>
    </row>
    <row r="1507" spans="1:13" s="81" customFormat="1" x14ac:dyDescent="0.25">
      <c r="A1507" s="79"/>
      <c r="B1507" s="79"/>
      <c r="C1507" s="79"/>
      <c r="D1507" s="95"/>
      <c r="E1507" s="79"/>
      <c r="F1507" s="79"/>
      <c r="G1507" s="80"/>
      <c r="H1507" s="79"/>
      <c r="I1507" s="80"/>
      <c r="J1507" s="104"/>
      <c r="K1507" s="104"/>
      <c r="L1507" s="104"/>
      <c r="M1507" s="104"/>
    </row>
    <row r="1508" spans="1:13" s="81" customFormat="1" x14ac:dyDescent="0.25">
      <c r="A1508" s="79"/>
      <c r="B1508" s="79"/>
      <c r="C1508" s="79"/>
      <c r="D1508" s="95"/>
      <c r="E1508" s="79"/>
      <c r="F1508" s="79"/>
      <c r="G1508" s="80"/>
      <c r="H1508" s="79"/>
      <c r="I1508" s="80"/>
      <c r="J1508" s="104"/>
      <c r="K1508" s="104"/>
      <c r="L1508" s="104"/>
      <c r="M1508" s="104"/>
    </row>
    <row r="1509" spans="1:13" s="81" customFormat="1" x14ac:dyDescent="0.25">
      <c r="A1509" s="79"/>
      <c r="B1509" s="79"/>
      <c r="C1509" s="79"/>
      <c r="D1509" s="95"/>
      <c r="E1509" s="79"/>
      <c r="F1509" s="79"/>
      <c r="G1509" s="80"/>
      <c r="H1509" s="79"/>
      <c r="I1509" s="80"/>
      <c r="J1509" s="104"/>
      <c r="K1509" s="104"/>
      <c r="L1509" s="104"/>
      <c r="M1509" s="104"/>
    </row>
    <row r="1510" spans="1:13" s="81" customFormat="1" x14ac:dyDescent="0.25">
      <c r="A1510" s="79"/>
      <c r="B1510" s="79"/>
      <c r="C1510" s="79"/>
      <c r="D1510" s="95"/>
      <c r="E1510" s="79"/>
      <c r="F1510" s="79"/>
      <c r="G1510" s="80"/>
      <c r="H1510" s="79"/>
      <c r="I1510" s="80"/>
      <c r="J1510" s="104"/>
      <c r="K1510" s="104"/>
      <c r="L1510" s="104"/>
      <c r="M1510" s="104"/>
    </row>
    <row r="1511" spans="1:13" s="81" customFormat="1" x14ac:dyDescent="0.25">
      <c r="A1511" s="79"/>
      <c r="B1511" s="79"/>
      <c r="C1511" s="79"/>
      <c r="D1511" s="95"/>
      <c r="E1511" s="79"/>
      <c r="F1511" s="79"/>
      <c r="G1511" s="80"/>
      <c r="H1511" s="79"/>
      <c r="I1511" s="80"/>
      <c r="J1511" s="104"/>
      <c r="K1511" s="104"/>
      <c r="L1511" s="104"/>
      <c r="M1511" s="104"/>
    </row>
    <row r="1512" spans="1:13" s="81" customFormat="1" x14ac:dyDescent="0.25">
      <c r="A1512" s="79"/>
      <c r="B1512" s="79"/>
      <c r="C1512" s="79"/>
      <c r="D1512" s="95"/>
      <c r="E1512" s="79"/>
      <c r="F1512" s="79"/>
      <c r="G1512" s="80"/>
      <c r="H1512" s="79"/>
      <c r="I1512" s="80"/>
      <c r="J1512" s="104"/>
      <c r="K1512" s="104"/>
      <c r="L1512" s="104"/>
      <c r="M1512" s="104"/>
    </row>
    <row r="1513" spans="1:13" s="81" customFormat="1" x14ac:dyDescent="0.25">
      <c r="A1513" s="79"/>
      <c r="B1513" s="79"/>
      <c r="C1513" s="79"/>
      <c r="D1513" s="95"/>
      <c r="E1513" s="79"/>
      <c r="F1513" s="79"/>
      <c r="G1513" s="80"/>
      <c r="H1513" s="79"/>
      <c r="I1513" s="80"/>
      <c r="J1513" s="104"/>
      <c r="K1513" s="104"/>
      <c r="L1513" s="104"/>
      <c r="M1513" s="104"/>
    </row>
    <row r="1514" spans="1:13" s="81" customFormat="1" x14ac:dyDescent="0.25">
      <c r="A1514" s="79"/>
      <c r="B1514" s="79"/>
      <c r="C1514" s="79"/>
      <c r="D1514" s="95"/>
      <c r="E1514" s="79"/>
      <c r="F1514" s="79"/>
      <c r="G1514" s="80"/>
      <c r="H1514" s="79"/>
      <c r="I1514" s="80"/>
      <c r="J1514" s="104"/>
      <c r="K1514" s="104"/>
      <c r="L1514" s="104"/>
      <c r="M1514" s="104"/>
    </row>
    <row r="1515" spans="1:13" s="81" customFormat="1" x14ac:dyDescent="0.25">
      <c r="A1515" s="79"/>
      <c r="B1515" s="79"/>
      <c r="C1515" s="79"/>
      <c r="D1515" s="95"/>
      <c r="E1515" s="79"/>
      <c r="F1515" s="79"/>
      <c r="G1515" s="80"/>
      <c r="H1515" s="79"/>
      <c r="I1515" s="80"/>
      <c r="J1515" s="104"/>
      <c r="K1515" s="104"/>
      <c r="L1515" s="104"/>
      <c r="M1515" s="104"/>
    </row>
    <row r="1516" spans="1:13" s="81" customFormat="1" x14ac:dyDescent="0.25">
      <c r="A1516" s="79"/>
      <c r="B1516" s="79"/>
      <c r="C1516" s="79"/>
      <c r="D1516" s="95"/>
      <c r="E1516" s="79"/>
      <c r="F1516" s="79"/>
      <c r="G1516" s="80"/>
      <c r="H1516" s="79"/>
      <c r="I1516" s="80"/>
      <c r="J1516" s="104"/>
      <c r="K1516" s="104"/>
      <c r="L1516" s="104"/>
      <c r="M1516" s="104"/>
    </row>
    <row r="1517" spans="1:13" s="81" customFormat="1" x14ac:dyDescent="0.25">
      <c r="A1517" s="79"/>
      <c r="B1517" s="79"/>
      <c r="C1517" s="79"/>
      <c r="D1517" s="95"/>
      <c r="E1517" s="79"/>
      <c r="F1517" s="79"/>
      <c r="G1517" s="80"/>
      <c r="H1517" s="79"/>
      <c r="I1517" s="80"/>
      <c r="J1517" s="104"/>
      <c r="K1517" s="104"/>
      <c r="L1517" s="104"/>
      <c r="M1517" s="104"/>
    </row>
    <row r="1518" spans="1:13" s="81" customFormat="1" x14ac:dyDescent="0.25">
      <c r="A1518" s="79"/>
      <c r="B1518" s="79"/>
      <c r="C1518" s="79"/>
      <c r="D1518" s="95"/>
      <c r="E1518" s="79"/>
      <c r="F1518" s="79"/>
      <c r="G1518" s="80"/>
      <c r="H1518" s="79"/>
      <c r="I1518" s="80"/>
      <c r="J1518" s="104"/>
      <c r="K1518" s="104"/>
      <c r="L1518" s="104"/>
      <c r="M1518" s="104"/>
    </row>
    <row r="1519" spans="1:13" s="81" customFormat="1" x14ac:dyDescent="0.25">
      <c r="A1519" s="79"/>
      <c r="B1519" s="79"/>
      <c r="C1519" s="79"/>
      <c r="D1519" s="95"/>
      <c r="E1519" s="79"/>
      <c r="F1519" s="79"/>
      <c r="G1519" s="80"/>
      <c r="H1519" s="79"/>
      <c r="I1519" s="80"/>
      <c r="J1519" s="104"/>
      <c r="K1519" s="104"/>
      <c r="L1519" s="104"/>
      <c r="M1519" s="104"/>
    </row>
    <row r="1520" spans="1:13" s="81" customFormat="1" x14ac:dyDescent="0.25">
      <c r="A1520" s="79"/>
      <c r="B1520" s="79"/>
      <c r="C1520" s="79"/>
      <c r="D1520" s="95"/>
      <c r="E1520" s="79"/>
      <c r="F1520" s="79"/>
      <c r="G1520" s="80"/>
      <c r="H1520" s="79"/>
      <c r="I1520" s="80"/>
      <c r="J1520" s="104"/>
      <c r="K1520" s="104"/>
      <c r="L1520" s="104"/>
      <c r="M1520" s="104"/>
    </row>
    <row r="1521" spans="1:13" s="81" customFormat="1" x14ac:dyDescent="0.25">
      <c r="A1521" s="79"/>
      <c r="B1521" s="79"/>
      <c r="C1521" s="79"/>
      <c r="D1521" s="95"/>
      <c r="E1521" s="79"/>
      <c r="F1521" s="79"/>
      <c r="G1521" s="80"/>
      <c r="H1521" s="79"/>
      <c r="I1521" s="80"/>
      <c r="J1521" s="104"/>
      <c r="K1521" s="104"/>
      <c r="L1521" s="104"/>
      <c r="M1521" s="104"/>
    </row>
    <row r="1522" spans="1:13" s="81" customFormat="1" x14ac:dyDescent="0.25">
      <c r="A1522" s="79"/>
      <c r="B1522" s="79"/>
      <c r="C1522" s="79"/>
      <c r="D1522" s="95"/>
      <c r="E1522" s="79"/>
      <c r="F1522" s="79"/>
      <c r="G1522" s="80"/>
      <c r="H1522" s="79"/>
      <c r="I1522" s="80"/>
      <c r="J1522" s="104"/>
      <c r="K1522" s="104"/>
      <c r="L1522" s="104"/>
      <c r="M1522" s="104"/>
    </row>
    <row r="1523" spans="1:13" s="81" customFormat="1" x14ac:dyDescent="0.25">
      <c r="A1523" s="79"/>
      <c r="B1523" s="79"/>
      <c r="C1523" s="79"/>
      <c r="D1523" s="95"/>
      <c r="E1523" s="79"/>
      <c r="F1523" s="79"/>
      <c r="G1523" s="80"/>
      <c r="H1523" s="79"/>
      <c r="I1523" s="80"/>
      <c r="J1523" s="104"/>
      <c r="K1523" s="104"/>
      <c r="L1523" s="104"/>
      <c r="M1523" s="104"/>
    </row>
    <row r="1524" spans="1:13" s="81" customFormat="1" x14ac:dyDescent="0.25">
      <c r="A1524" s="79"/>
      <c r="B1524" s="79"/>
      <c r="C1524" s="79"/>
      <c r="D1524" s="95"/>
      <c r="E1524" s="79"/>
      <c r="F1524" s="79"/>
      <c r="G1524" s="80"/>
      <c r="H1524" s="79"/>
      <c r="I1524" s="80"/>
      <c r="J1524" s="104"/>
      <c r="K1524" s="104"/>
      <c r="L1524" s="104"/>
      <c r="M1524" s="104"/>
    </row>
    <row r="1525" spans="1:13" s="81" customFormat="1" x14ac:dyDescent="0.25">
      <c r="A1525" s="79"/>
      <c r="B1525" s="79"/>
      <c r="C1525" s="79"/>
      <c r="D1525" s="95"/>
      <c r="E1525" s="79"/>
      <c r="F1525" s="79"/>
      <c r="G1525" s="80"/>
      <c r="H1525" s="79"/>
      <c r="I1525" s="80"/>
      <c r="J1525" s="104"/>
      <c r="K1525" s="104"/>
      <c r="L1525" s="104"/>
      <c r="M1525" s="104"/>
    </row>
    <row r="1526" spans="1:13" s="81" customFormat="1" x14ac:dyDescent="0.25">
      <c r="A1526" s="79"/>
      <c r="B1526" s="79"/>
      <c r="C1526" s="79"/>
      <c r="D1526" s="95"/>
      <c r="E1526" s="79"/>
      <c r="F1526" s="79"/>
      <c r="G1526" s="80"/>
      <c r="H1526" s="79"/>
      <c r="I1526" s="80"/>
      <c r="J1526" s="104"/>
      <c r="K1526" s="104"/>
      <c r="L1526" s="104"/>
      <c r="M1526" s="104"/>
    </row>
    <row r="1527" spans="1:13" s="81" customFormat="1" x14ac:dyDescent="0.25">
      <c r="A1527" s="79"/>
      <c r="B1527" s="79"/>
      <c r="C1527" s="79"/>
      <c r="D1527" s="95"/>
      <c r="E1527" s="79"/>
      <c r="F1527" s="79"/>
      <c r="G1527" s="80"/>
      <c r="H1527" s="79"/>
      <c r="I1527" s="80"/>
      <c r="J1527" s="104"/>
      <c r="K1527" s="104"/>
      <c r="L1527" s="104"/>
      <c r="M1527" s="104"/>
    </row>
    <row r="1528" spans="1:13" s="81" customFormat="1" x14ac:dyDescent="0.25">
      <c r="A1528" s="79"/>
      <c r="B1528" s="79"/>
      <c r="C1528" s="79"/>
      <c r="D1528" s="95"/>
      <c r="E1528" s="79"/>
      <c r="F1528" s="79"/>
      <c r="G1528" s="80"/>
      <c r="H1528" s="79"/>
      <c r="I1528" s="80"/>
      <c r="J1528" s="104"/>
      <c r="K1528" s="104"/>
      <c r="L1528" s="104"/>
      <c r="M1528" s="104"/>
    </row>
    <row r="1529" spans="1:13" s="81" customFormat="1" x14ac:dyDescent="0.25">
      <c r="A1529" s="79"/>
      <c r="B1529" s="79"/>
      <c r="C1529" s="79"/>
      <c r="D1529" s="95"/>
      <c r="E1529" s="79"/>
      <c r="F1529" s="79"/>
      <c r="G1529" s="80"/>
      <c r="H1529" s="79"/>
      <c r="I1529" s="80"/>
      <c r="J1529" s="104"/>
      <c r="K1529" s="104"/>
      <c r="L1529" s="104"/>
      <c r="M1529" s="104"/>
    </row>
    <row r="1530" spans="1:13" s="81" customFormat="1" x14ac:dyDescent="0.25">
      <c r="A1530" s="79"/>
      <c r="B1530" s="79"/>
      <c r="C1530" s="79"/>
      <c r="D1530" s="95"/>
      <c r="E1530" s="79"/>
      <c r="F1530" s="79"/>
      <c r="G1530" s="80"/>
      <c r="H1530" s="79"/>
      <c r="I1530" s="80"/>
      <c r="J1530" s="104"/>
      <c r="K1530" s="104"/>
      <c r="L1530" s="104"/>
      <c r="M1530" s="104"/>
    </row>
    <row r="1531" spans="1:13" s="81" customFormat="1" x14ac:dyDescent="0.25">
      <c r="A1531" s="79"/>
      <c r="B1531" s="79"/>
      <c r="C1531" s="79"/>
      <c r="D1531" s="95"/>
      <c r="E1531" s="79"/>
      <c r="F1531" s="79"/>
      <c r="G1531" s="80"/>
      <c r="H1531" s="79"/>
      <c r="I1531" s="80"/>
      <c r="J1531" s="104"/>
      <c r="K1531" s="104"/>
      <c r="L1531" s="104"/>
      <c r="M1531" s="104"/>
    </row>
    <row r="1532" spans="1:13" s="81" customFormat="1" x14ac:dyDescent="0.25">
      <c r="A1532" s="79"/>
      <c r="B1532" s="79"/>
      <c r="C1532" s="79"/>
      <c r="D1532" s="95"/>
      <c r="E1532" s="79"/>
      <c r="F1532" s="79"/>
      <c r="G1532" s="80"/>
      <c r="H1532" s="79"/>
      <c r="I1532" s="80"/>
      <c r="J1532" s="104"/>
      <c r="K1532" s="104"/>
      <c r="L1532" s="104"/>
      <c r="M1532" s="104"/>
    </row>
    <row r="1533" spans="1:13" s="81" customFormat="1" x14ac:dyDescent="0.25">
      <c r="A1533" s="79"/>
      <c r="B1533" s="79"/>
      <c r="C1533" s="79"/>
      <c r="D1533" s="95"/>
      <c r="E1533" s="79"/>
      <c r="F1533" s="79"/>
      <c r="G1533" s="80"/>
      <c r="H1533" s="79"/>
      <c r="I1533" s="80"/>
      <c r="J1533" s="104"/>
      <c r="K1533" s="104"/>
      <c r="L1533" s="104"/>
      <c r="M1533" s="104"/>
    </row>
    <row r="1534" spans="1:13" s="81" customFormat="1" x14ac:dyDescent="0.25">
      <c r="A1534" s="79"/>
      <c r="B1534" s="79"/>
      <c r="C1534" s="79"/>
      <c r="D1534" s="95"/>
      <c r="E1534" s="79"/>
      <c r="F1534" s="79"/>
      <c r="G1534" s="80"/>
      <c r="H1534" s="79"/>
      <c r="I1534" s="80"/>
      <c r="J1534" s="104"/>
      <c r="K1534" s="104"/>
      <c r="L1534" s="104"/>
      <c r="M1534" s="104"/>
    </row>
    <row r="1535" spans="1:13" s="81" customFormat="1" x14ac:dyDescent="0.25">
      <c r="A1535" s="79"/>
      <c r="B1535" s="79"/>
      <c r="C1535" s="79"/>
      <c r="D1535" s="95"/>
      <c r="E1535" s="79"/>
      <c r="F1535" s="79"/>
      <c r="G1535" s="80"/>
      <c r="H1535" s="79"/>
      <c r="I1535" s="80"/>
      <c r="J1535" s="104"/>
      <c r="K1535" s="104"/>
      <c r="L1535" s="104"/>
      <c r="M1535" s="104"/>
    </row>
    <row r="1536" spans="1:13" s="81" customFormat="1" x14ac:dyDescent="0.25">
      <c r="A1536" s="79"/>
      <c r="B1536" s="79"/>
      <c r="C1536" s="79"/>
      <c r="D1536" s="95"/>
      <c r="E1536" s="79"/>
      <c r="F1536" s="79"/>
      <c r="G1536" s="80"/>
      <c r="H1536" s="79"/>
      <c r="I1536" s="80"/>
      <c r="J1536" s="104"/>
      <c r="K1536" s="104"/>
      <c r="L1536" s="104"/>
      <c r="M1536" s="104"/>
    </row>
    <row r="1537" spans="1:13" s="81" customFormat="1" x14ac:dyDescent="0.25">
      <c r="A1537" s="79"/>
      <c r="B1537" s="79"/>
      <c r="C1537" s="79"/>
      <c r="D1537" s="95"/>
      <c r="E1537" s="79"/>
      <c r="F1537" s="79"/>
      <c r="G1537" s="80"/>
      <c r="H1537" s="79"/>
      <c r="I1537" s="80"/>
      <c r="J1537" s="104"/>
      <c r="K1537" s="104"/>
      <c r="L1537" s="104"/>
      <c r="M1537" s="104"/>
    </row>
    <row r="1538" spans="1:13" s="81" customFormat="1" x14ac:dyDescent="0.25">
      <c r="A1538" s="79"/>
      <c r="B1538" s="79"/>
      <c r="C1538" s="79"/>
      <c r="D1538" s="95"/>
      <c r="E1538" s="79"/>
      <c r="F1538" s="79"/>
      <c r="G1538" s="80"/>
      <c r="H1538" s="79"/>
      <c r="I1538" s="80"/>
      <c r="J1538" s="104"/>
      <c r="K1538" s="104"/>
      <c r="L1538" s="104"/>
      <c r="M1538" s="104"/>
    </row>
    <row r="1539" spans="1:13" s="81" customFormat="1" x14ac:dyDescent="0.25">
      <c r="A1539" s="79"/>
      <c r="B1539" s="79"/>
      <c r="C1539" s="79"/>
      <c r="D1539" s="95"/>
      <c r="E1539" s="79"/>
      <c r="F1539" s="79"/>
      <c r="G1539" s="80"/>
      <c r="H1539" s="79"/>
      <c r="I1539" s="80"/>
      <c r="J1539" s="104"/>
      <c r="K1539" s="104"/>
      <c r="L1539" s="104"/>
      <c r="M1539" s="104"/>
    </row>
    <row r="1540" spans="1:13" s="81" customFormat="1" x14ac:dyDescent="0.25">
      <c r="A1540" s="79"/>
      <c r="B1540" s="79"/>
      <c r="C1540" s="79"/>
      <c r="D1540" s="95"/>
      <c r="E1540" s="79"/>
      <c r="F1540" s="79"/>
      <c r="G1540" s="80"/>
      <c r="H1540" s="79"/>
      <c r="I1540" s="80"/>
      <c r="J1540" s="104"/>
      <c r="K1540" s="104"/>
      <c r="L1540" s="104"/>
      <c r="M1540" s="104"/>
    </row>
    <row r="1541" spans="1:13" s="81" customFormat="1" x14ac:dyDescent="0.25">
      <c r="A1541" s="79"/>
      <c r="B1541" s="79"/>
      <c r="C1541" s="79"/>
      <c r="D1541" s="95"/>
      <c r="E1541" s="79"/>
      <c r="F1541" s="79"/>
      <c r="G1541" s="80"/>
      <c r="H1541" s="79"/>
      <c r="I1541" s="80"/>
      <c r="J1541" s="104"/>
      <c r="K1541" s="104"/>
      <c r="L1541" s="104"/>
      <c r="M1541" s="104"/>
    </row>
    <row r="1542" spans="1:13" s="81" customFormat="1" x14ac:dyDescent="0.25">
      <c r="A1542" s="79"/>
      <c r="B1542" s="79"/>
      <c r="C1542" s="79"/>
      <c r="D1542" s="95"/>
      <c r="E1542" s="79"/>
      <c r="F1542" s="79"/>
      <c r="G1542" s="80"/>
      <c r="H1542" s="79"/>
      <c r="I1542" s="80"/>
      <c r="J1542" s="104"/>
      <c r="K1542" s="104"/>
      <c r="L1542" s="104"/>
      <c r="M1542" s="104"/>
    </row>
    <row r="1543" spans="1:13" s="81" customFormat="1" x14ac:dyDescent="0.25">
      <c r="A1543" s="79"/>
      <c r="B1543" s="79"/>
      <c r="C1543" s="79"/>
      <c r="D1543" s="95"/>
      <c r="E1543" s="79"/>
      <c r="F1543" s="79"/>
      <c r="G1543" s="80"/>
      <c r="H1543" s="79"/>
      <c r="I1543" s="80"/>
      <c r="J1543" s="104"/>
      <c r="K1543" s="104"/>
      <c r="L1543" s="104"/>
      <c r="M1543" s="104"/>
    </row>
    <row r="1544" spans="1:13" s="81" customFormat="1" x14ac:dyDescent="0.25">
      <c r="A1544" s="79"/>
      <c r="B1544" s="79"/>
      <c r="C1544" s="79"/>
      <c r="D1544" s="95"/>
      <c r="E1544" s="79"/>
      <c r="F1544" s="79"/>
      <c r="G1544" s="80"/>
      <c r="H1544" s="79"/>
      <c r="I1544" s="80"/>
      <c r="J1544" s="104"/>
      <c r="K1544" s="104"/>
      <c r="L1544" s="104"/>
      <c r="M1544" s="104"/>
    </row>
    <row r="1545" spans="1:13" s="81" customFormat="1" x14ac:dyDescent="0.25">
      <c r="A1545" s="79"/>
      <c r="B1545" s="79"/>
      <c r="C1545" s="79"/>
      <c r="D1545" s="95"/>
      <c r="E1545" s="79"/>
      <c r="F1545" s="79"/>
      <c r="G1545" s="80"/>
      <c r="H1545" s="79"/>
      <c r="I1545" s="80"/>
      <c r="J1545" s="104"/>
      <c r="K1545" s="104"/>
      <c r="L1545" s="104"/>
      <c r="M1545" s="104"/>
    </row>
    <row r="1546" spans="1:13" s="81" customFormat="1" x14ac:dyDescent="0.25">
      <c r="A1546" s="79"/>
      <c r="B1546" s="79"/>
      <c r="C1546" s="79"/>
      <c r="D1546" s="95"/>
      <c r="E1546" s="79"/>
      <c r="F1546" s="79"/>
      <c r="G1546" s="80"/>
      <c r="H1546" s="79"/>
      <c r="I1546" s="80"/>
      <c r="J1546" s="104"/>
      <c r="K1546" s="104"/>
      <c r="L1546" s="104"/>
      <c r="M1546" s="104"/>
    </row>
    <row r="1547" spans="1:13" s="81" customFormat="1" x14ac:dyDescent="0.25">
      <c r="A1547" s="79"/>
      <c r="B1547" s="79"/>
      <c r="C1547" s="79"/>
      <c r="D1547" s="95"/>
      <c r="E1547" s="79"/>
      <c r="F1547" s="79"/>
      <c r="G1547" s="80"/>
      <c r="H1547" s="79"/>
      <c r="I1547" s="80"/>
      <c r="J1547" s="104"/>
      <c r="K1547" s="104"/>
      <c r="L1547" s="104"/>
      <c r="M1547" s="104"/>
    </row>
    <row r="1548" spans="1:13" s="81" customFormat="1" x14ac:dyDescent="0.25">
      <c r="A1548" s="79"/>
      <c r="B1548" s="79"/>
      <c r="C1548" s="79"/>
      <c r="D1548" s="95"/>
      <c r="E1548" s="79"/>
      <c r="F1548" s="79"/>
      <c r="G1548" s="80"/>
      <c r="H1548" s="79"/>
      <c r="I1548" s="80"/>
      <c r="J1548" s="104"/>
      <c r="K1548" s="104"/>
      <c r="L1548" s="104"/>
      <c r="M1548" s="104"/>
    </row>
    <row r="1549" spans="1:13" s="81" customFormat="1" x14ac:dyDescent="0.25">
      <c r="A1549" s="79"/>
      <c r="B1549" s="79"/>
      <c r="C1549" s="79"/>
      <c r="D1549" s="95"/>
      <c r="E1549" s="79"/>
      <c r="F1549" s="79"/>
      <c r="G1549" s="80"/>
      <c r="H1549" s="79"/>
      <c r="I1549" s="80"/>
      <c r="J1549" s="104"/>
      <c r="K1549" s="104"/>
      <c r="L1549" s="104"/>
      <c r="M1549" s="104"/>
    </row>
    <row r="1550" spans="1:13" s="81" customFormat="1" x14ac:dyDescent="0.25">
      <c r="A1550" s="79"/>
      <c r="B1550" s="79"/>
      <c r="C1550" s="79"/>
      <c r="D1550" s="95"/>
      <c r="E1550" s="79"/>
      <c r="F1550" s="79"/>
      <c r="G1550" s="80"/>
      <c r="H1550" s="79"/>
      <c r="I1550" s="80"/>
      <c r="J1550" s="104"/>
      <c r="K1550" s="104"/>
      <c r="L1550" s="104"/>
      <c r="M1550" s="104"/>
    </row>
    <row r="1551" spans="1:13" s="81" customFormat="1" x14ac:dyDescent="0.25">
      <c r="A1551" s="79"/>
      <c r="B1551" s="79"/>
      <c r="C1551" s="79"/>
      <c r="D1551" s="95"/>
      <c r="E1551" s="79"/>
      <c r="F1551" s="79"/>
      <c r="G1551" s="80"/>
      <c r="H1551" s="79"/>
      <c r="I1551" s="80"/>
      <c r="J1551" s="104"/>
      <c r="K1551" s="104"/>
      <c r="L1551" s="104"/>
      <c r="M1551" s="104"/>
    </row>
    <row r="1552" spans="1:13" s="81" customFormat="1" x14ac:dyDescent="0.25">
      <c r="A1552" s="79"/>
      <c r="B1552" s="79"/>
      <c r="C1552" s="79"/>
      <c r="D1552" s="95"/>
      <c r="E1552" s="79"/>
      <c r="F1552" s="79"/>
      <c r="G1552" s="80"/>
      <c r="H1552" s="79"/>
      <c r="I1552" s="80"/>
      <c r="J1552" s="104"/>
      <c r="K1552" s="104"/>
      <c r="L1552" s="104"/>
      <c r="M1552" s="104"/>
    </row>
    <row r="1553" spans="1:13" s="81" customFormat="1" x14ac:dyDescent="0.25">
      <c r="A1553" s="79"/>
      <c r="B1553" s="79"/>
      <c r="C1553" s="79"/>
      <c r="D1553" s="95"/>
      <c r="E1553" s="79"/>
      <c r="F1553" s="79"/>
      <c r="G1553" s="80"/>
      <c r="H1553" s="79"/>
      <c r="I1553" s="80"/>
      <c r="J1553" s="104"/>
      <c r="K1553" s="104"/>
      <c r="L1553" s="104"/>
      <c r="M1553" s="104"/>
    </row>
    <row r="1554" spans="1:13" s="81" customFormat="1" x14ac:dyDescent="0.25">
      <c r="A1554" s="79"/>
      <c r="B1554" s="79"/>
      <c r="C1554" s="79"/>
      <c r="D1554" s="95"/>
      <c r="E1554" s="79"/>
      <c r="F1554" s="79"/>
      <c r="G1554" s="80"/>
      <c r="H1554" s="79"/>
      <c r="I1554" s="80"/>
      <c r="J1554" s="104"/>
      <c r="K1554" s="104"/>
      <c r="L1554" s="104"/>
      <c r="M1554" s="104"/>
    </row>
    <row r="1555" spans="1:13" s="81" customFormat="1" x14ac:dyDescent="0.25">
      <c r="A1555" s="79"/>
      <c r="B1555" s="79"/>
      <c r="C1555" s="79"/>
      <c r="D1555" s="95"/>
      <c r="E1555" s="79"/>
      <c r="F1555" s="79"/>
      <c r="G1555" s="80"/>
      <c r="H1555" s="79"/>
      <c r="I1555" s="80"/>
      <c r="J1555" s="104"/>
      <c r="K1555" s="104"/>
      <c r="L1555" s="104"/>
      <c r="M1555" s="104"/>
    </row>
    <row r="1556" spans="1:13" s="81" customFormat="1" x14ac:dyDescent="0.25">
      <c r="A1556" s="79"/>
      <c r="B1556" s="79"/>
      <c r="C1556" s="79"/>
      <c r="D1556" s="95"/>
      <c r="E1556" s="79"/>
      <c r="F1556" s="79"/>
      <c r="G1556" s="80"/>
      <c r="H1556" s="79"/>
      <c r="I1556" s="80"/>
      <c r="J1556" s="104"/>
      <c r="K1556" s="104"/>
      <c r="L1556" s="104"/>
      <c r="M1556" s="104"/>
    </row>
    <row r="1557" spans="1:13" s="81" customFormat="1" x14ac:dyDescent="0.25">
      <c r="A1557" s="79"/>
      <c r="B1557" s="79"/>
      <c r="C1557" s="79"/>
      <c r="D1557" s="95"/>
      <c r="E1557" s="79"/>
      <c r="F1557" s="79"/>
      <c r="G1557" s="80"/>
      <c r="H1557" s="79"/>
      <c r="I1557" s="80"/>
      <c r="J1557" s="104"/>
      <c r="K1557" s="104"/>
      <c r="L1557" s="104"/>
      <c r="M1557" s="104"/>
    </row>
    <row r="1558" spans="1:13" s="81" customFormat="1" x14ac:dyDescent="0.25">
      <c r="A1558" s="79"/>
      <c r="B1558" s="79"/>
      <c r="C1558" s="79"/>
      <c r="D1558" s="95"/>
      <c r="E1558" s="79"/>
      <c r="F1558" s="79"/>
      <c r="G1558" s="80"/>
      <c r="H1558" s="79"/>
      <c r="I1558" s="80"/>
      <c r="J1558" s="104"/>
      <c r="K1558" s="104"/>
      <c r="L1558" s="104"/>
      <c r="M1558" s="104"/>
    </row>
    <row r="1559" spans="1:13" s="81" customFormat="1" x14ac:dyDescent="0.25">
      <c r="A1559" s="79"/>
      <c r="B1559" s="79"/>
      <c r="C1559" s="79"/>
      <c r="D1559" s="95"/>
      <c r="E1559" s="79"/>
      <c r="F1559" s="79"/>
      <c r="G1559" s="80"/>
      <c r="H1559" s="79"/>
      <c r="I1559" s="80"/>
      <c r="J1559" s="104"/>
      <c r="K1559" s="104"/>
      <c r="L1559" s="104"/>
      <c r="M1559" s="104"/>
    </row>
    <row r="1560" spans="1:13" s="81" customFormat="1" x14ac:dyDescent="0.25">
      <c r="A1560" s="79"/>
      <c r="B1560" s="79"/>
      <c r="C1560" s="79"/>
      <c r="D1560" s="95"/>
      <c r="E1560" s="79"/>
      <c r="F1560" s="79"/>
      <c r="G1560" s="80"/>
      <c r="H1560" s="79"/>
      <c r="I1560" s="80"/>
      <c r="J1560" s="104"/>
      <c r="K1560" s="104"/>
      <c r="L1560" s="104"/>
      <c r="M1560" s="104"/>
    </row>
    <row r="1561" spans="1:13" s="81" customFormat="1" x14ac:dyDescent="0.25">
      <c r="A1561" s="79"/>
      <c r="B1561" s="79"/>
      <c r="C1561" s="79"/>
      <c r="D1561" s="95"/>
      <c r="E1561" s="79"/>
      <c r="F1561" s="79"/>
      <c r="G1561" s="80"/>
      <c r="H1561" s="79"/>
      <c r="I1561" s="80"/>
      <c r="J1561" s="104"/>
      <c r="K1561" s="104"/>
      <c r="L1561" s="104"/>
      <c r="M1561" s="104"/>
    </row>
    <row r="1562" spans="1:13" s="81" customFormat="1" x14ac:dyDescent="0.25">
      <c r="A1562" s="79"/>
      <c r="B1562" s="79"/>
      <c r="C1562" s="79"/>
      <c r="D1562" s="95"/>
      <c r="E1562" s="79"/>
      <c r="F1562" s="79"/>
      <c r="G1562" s="80"/>
      <c r="H1562" s="79"/>
      <c r="I1562" s="80"/>
      <c r="J1562" s="104"/>
      <c r="K1562" s="104"/>
      <c r="L1562" s="104"/>
      <c r="M1562" s="104"/>
    </row>
    <row r="1563" spans="1:13" s="81" customFormat="1" x14ac:dyDescent="0.25">
      <c r="A1563" s="79"/>
      <c r="B1563" s="79"/>
      <c r="C1563" s="79"/>
      <c r="D1563" s="95"/>
      <c r="E1563" s="79"/>
      <c r="F1563" s="79"/>
      <c r="G1563" s="80"/>
      <c r="H1563" s="79"/>
      <c r="I1563" s="80"/>
      <c r="J1563" s="104"/>
      <c r="K1563" s="104"/>
      <c r="L1563" s="104"/>
      <c r="M1563" s="104"/>
    </row>
    <row r="1564" spans="1:13" s="81" customFormat="1" x14ac:dyDescent="0.25">
      <c r="A1564" s="79"/>
      <c r="B1564" s="79"/>
      <c r="C1564" s="79"/>
      <c r="D1564" s="95"/>
      <c r="E1564" s="79"/>
      <c r="F1564" s="79"/>
      <c r="G1564" s="80"/>
      <c r="H1564" s="79"/>
      <c r="I1564" s="80"/>
      <c r="J1564" s="104"/>
      <c r="K1564" s="104"/>
      <c r="L1564" s="104"/>
      <c r="M1564" s="104"/>
    </row>
    <row r="1565" spans="1:13" s="81" customFormat="1" x14ac:dyDescent="0.25">
      <c r="A1565" s="79"/>
      <c r="B1565" s="79"/>
      <c r="C1565" s="79"/>
      <c r="D1565" s="95"/>
      <c r="E1565" s="79"/>
      <c r="F1565" s="79"/>
      <c r="G1565" s="80"/>
      <c r="H1565" s="79"/>
      <c r="I1565" s="80"/>
      <c r="J1565" s="104"/>
      <c r="K1565" s="104"/>
      <c r="L1565" s="104"/>
      <c r="M1565" s="104"/>
    </row>
    <row r="1566" spans="1:13" s="81" customFormat="1" x14ac:dyDescent="0.25">
      <c r="A1566" s="79"/>
      <c r="B1566" s="79"/>
      <c r="C1566" s="79"/>
      <c r="D1566" s="95"/>
      <c r="E1566" s="79"/>
      <c r="F1566" s="79"/>
      <c r="G1566" s="80"/>
      <c r="H1566" s="79"/>
      <c r="I1566" s="80"/>
      <c r="J1566" s="104"/>
      <c r="K1566" s="104"/>
      <c r="L1566" s="104"/>
      <c r="M1566" s="104"/>
    </row>
    <row r="1567" spans="1:13" s="81" customFormat="1" x14ac:dyDescent="0.25">
      <c r="A1567" s="79"/>
      <c r="B1567" s="79"/>
      <c r="C1567" s="79"/>
      <c r="D1567" s="95"/>
      <c r="E1567" s="79"/>
      <c r="F1567" s="79"/>
      <c r="G1567" s="80"/>
      <c r="H1567" s="79"/>
      <c r="I1567" s="80"/>
      <c r="J1567" s="104"/>
      <c r="K1567" s="104"/>
      <c r="L1567" s="104"/>
      <c r="M1567" s="104"/>
    </row>
    <row r="1568" spans="1:13" s="81" customFormat="1" x14ac:dyDescent="0.25">
      <c r="A1568" s="79"/>
      <c r="B1568" s="79"/>
      <c r="C1568" s="79"/>
      <c r="D1568" s="95"/>
      <c r="E1568" s="79"/>
      <c r="F1568" s="79"/>
      <c r="G1568" s="80"/>
      <c r="H1568" s="79"/>
      <c r="I1568" s="80"/>
      <c r="J1568" s="104"/>
      <c r="K1568" s="104"/>
      <c r="L1568" s="104"/>
      <c r="M1568" s="104"/>
    </row>
    <row r="1569" spans="1:13" s="81" customFormat="1" x14ac:dyDescent="0.25">
      <c r="A1569" s="79"/>
      <c r="B1569" s="79"/>
      <c r="C1569" s="79"/>
      <c r="D1569" s="95"/>
      <c r="E1569" s="79"/>
      <c r="F1569" s="79"/>
      <c r="G1569" s="80"/>
      <c r="H1569" s="79"/>
      <c r="I1569" s="80"/>
      <c r="J1569" s="104"/>
      <c r="K1569" s="104"/>
      <c r="L1569" s="104"/>
      <c r="M1569" s="104"/>
    </row>
    <row r="1570" spans="1:13" s="81" customFormat="1" x14ac:dyDescent="0.25">
      <c r="A1570" s="79"/>
      <c r="B1570" s="79"/>
      <c r="C1570" s="79"/>
      <c r="D1570" s="95"/>
      <c r="E1570" s="79"/>
      <c r="F1570" s="79"/>
      <c r="G1570" s="80"/>
      <c r="H1570" s="79"/>
      <c r="I1570" s="80"/>
      <c r="J1570" s="104"/>
      <c r="K1570" s="104"/>
      <c r="L1570" s="104"/>
      <c r="M1570" s="104"/>
    </row>
    <row r="1571" spans="1:13" s="81" customFormat="1" x14ac:dyDescent="0.25">
      <c r="A1571" s="79"/>
      <c r="B1571" s="79"/>
      <c r="C1571" s="79"/>
      <c r="D1571" s="95"/>
      <c r="E1571" s="79"/>
      <c r="F1571" s="79"/>
      <c r="G1571" s="80"/>
      <c r="H1571" s="79"/>
      <c r="I1571" s="80"/>
      <c r="J1571" s="104"/>
      <c r="K1571" s="104"/>
      <c r="L1571" s="104"/>
      <c r="M1571" s="104"/>
    </row>
    <row r="1572" spans="1:13" s="81" customFormat="1" x14ac:dyDescent="0.25">
      <c r="A1572" s="79"/>
      <c r="B1572" s="79"/>
      <c r="C1572" s="79"/>
      <c r="D1572" s="95"/>
      <c r="E1572" s="79"/>
      <c r="F1572" s="79"/>
      <c r="G1572" s="80"/>
      <c r="H1572" s="79"/>
      <c r="I1572" s="80"/>
      <c r="J1572" s="104"/>
      <c r="K1572" s="104"/>
      <c r="L1572" s="104"/>
      <c r="M1572" s="104"/>
    </row>
    <row r="1573" spans="1:13" s="81" customFormat="1" x14ac:dyDescent="0.25">
      <c r="A1573" s="79"/>
      <c r="B1573" s="79"/>
      <c r="C1573" s="79"/>
      <c r="D1573" s="95"/>
      <c r="E1573" s="79"/>
      <c r="F1573" s="79"/>
      <c r="G1573" s="80"/>
      <c r="H1573" s="79"/>
      <c r="I1573" s="80"/>
      <c r="J1573" s="104"/>
      <c r="K1573" s="104"/>
      <c r="L1573" s="104"/>
      <c r="M1573" s="104"/>
    </row>
    <row r="1574" spans="1:13" s="81" customFormat="1" x14ac:dyDescent="0.25">
      <c r="A1574" s="79"/>
      <c r="B1574" s="79"/>
      <c r="C1574" s="79"/>
      <c r="D1574" s="95"/>
      <c r="E1574" s="79"/>
      <c r="F1574" s="79"/>
      <c r="G1574" s="80"/>
      <c r="H1574" s="79"/>
      <c r="I1574" s="80"/>
      <c r="J1574" s="104"/>
      <c r="K1574" s="104"/>
      <c r="L1574" s="104"/>
      <c r="M1574" s="104"/>
    </row>
    <row r="1575" spans="1:13" s="81" customFormat="1" x14ac:dyDescent="0.25">
      <c r="A1575" s="79"/>
      <c r="B1575" s="79"/>
      <c r="C1575" s="79"/>
      <c r="D1575" s="95"/>
      <c r="E1575" s="79"/>
      <c r="F1575" s="79"/>
      <c r="G1575" s="80"/>
      <c r="H1575" s="79"/>
      <c r="I1575" s="80"/>
      <c r="J1575" s="104"/>
      <c r="K1575" s="104"/>
      <c r="L1575" s="104"/>
      <c r="M1575" s="104"/>
    </row>
    <row r="1576" spans="1:13" s="81" customFormat="1" x14ac:dyDescent="0.25">
      <c r="A1576" s="79"/>
      <c r="B1576" s="79"/>
      <c r="C1576" s="79"/>
      <c r="D1576" s="95"/>
      <c r="E1576" s="79"/>
      <c r="F1576" s="79"/>
      <c r="G1576" s="80"/>
      <c r="H1576" s="79"/>
      <c r="I1576" s="80"/>
      <c r="J1576" s="104"/>
      <c r="K1576" s="104"/>
      <c r="L1576" s="104"/>
      <c r="M1576" s="104"/>
    </row>
    <row r="1577" spans="1:13" s="81" customFormat="1" x14ac:dyDescent="0.25">
      <c r="A1577" s="79"/>
      <c r="B1577" s="79"/>
      <c r="C1577" s="79"/>
      <c r="D1577" s="95"/>
      <c r="E1577" s="79"/>
      <c r="F1577" s="79"/>
      <c r="G1577" s="80"/>
      <c r="H1577" s="79"/>
      <c r="I1577" s="80"/>
      <c r="J1577" s="104"/>
      <c r="K1577" s="104"/>
      <c r="L1577" s="104"/>
      <c r="M1577" s="104"/>
    </row>
    <row r="1578" spans="1:13" s="81" customFormat="1" x14ac:dyDescent="0.25">
      <c r="A1578" s="79"/>
      <c r="B1578" s="79"/>
      <c r="C1578" s="79"/>
      <c r="D1578" s="95"/>
      <c r="E1578" s="79"/>
      <c r="F1578" s="79"/>
      <c r="G1578" s="80"/>
      <c r="H1578" s="79"/>
      <c r="I1578" s="80"/>
      <c r="J1578" s="104"/>
      <c r="K1578" s="104"/>
      <c r="L1578" s="104"/>
      <c r="M1578" s="104"/>
    </row>
    <row r="1579" spans="1:13" s="81" customFormat="1" x14ac:dyDescent="0.25">
      <c r="A1579" s="79"/>
      <c r="B1579" s="79"/>
      <c r="C1579" s="79"/>
      <c r="D1579" s="95"/>
      <c r="E1579" s="79"/>
      <c r="F1579" s="79"/>
      <c r="G1579" s="80"/>
      <c r="H1579" s="79"/>
      <c r="I1579" s="80"/>
      <c r="J1579" s="104"/>
      <c r="K1579" s="104"/>
      <c r="L1579" s="104"/>
      <c r="M1579" s="104"/>
    </row>
    <row r="1580" spans="1:13" s="81" customFormat="1" x14ac:dyDescent="0.25">
      <c r="A1580" s="79"/>
      <c r="B1580" s="79"/>
      <c r="C1580" s="79"/>
      <c r="D1580" s="95"/>
      <c r="E1580" s="79"/>
      <c r="F1580" s="79"/>
      <c r="G1580" s="80"/>
      <c r="H1580" s="79"/>
      <c r="I1580" s="80"/>
      <c r="J1580" s="104"/>
      <c r="K1580" s="104"/>
      <c r="L1580" s="104"/>
      <c r="M1580" s="104"/>
    </row>
    <row r="1581" spans="1:13" s="81" customFormat="1" x14ac:dyDescent="0.25">
      <c r="A1581" s="79"/>
      <c r="B1581" s="79"/>
      <c r="C1581" s="79"/>
      <c r="D1581" s="95"/>
      <c r="E1581" s="79"/>
      <c r="F1581" s="79"/>
      <c r="G1581" s="80"/>
      <c r="H1581" s="79"/>
      <c r="I1581" s="80"/>
      <c r="J1581" s="104"/>
      <c r="K1581" s="104"/>
      <c r="L1581" s="104"/>
      <c r="M1581" s="104"/>
    </row>
    <row r="1582" spans="1:13" s="81" customFormat="1" x14ac:dyDescent="0.25">
      <c r="A1582" s="79"/>
      <c r="B1582" s="79"/>
      <c r="C1582" s="79"/>
      <c r="D1582" s="95"/>
      <c r="E1582" s="79"/>
      <c r="F1582" s="79"/>
      <c r="G1582" s="80"/>
      <c r="H1582" s="79"/>
      <c r="I1582" s="80"/>
      <c r="J1582" s="104"/>
      <c r="K1582" s="104"/>
      <c r="L1582" s="104"/>
      <c r="M1582" s="104"/>
    </row>
    <row r="1583" spans="1:13" s="81" customFormat="1" x14ac:dyDescent="0.25">
      <c r="A1583" s="79"/>
      <c r="B1583" s="79"/>
      <c r="C1583" s="79"/>
      <c r="D1583" s="95"/>
      <c r="E1583" s="79"/>
      <c r="F1583" s="79"/>
      <c r="G1583" s="80"/>
      <c r="H1583" s="79"/>
      <c r="I1583" s="80"/>
      <c r="J1583" s="104"/>
      <c r="K1583" s="104"/>
      <c r="L1583" s="104"/>
      <c r="M1583" s="104"/>
    </row>
    <row r="1584" spans="1:13" s="81" customFormat="1" x14ac:dyDescent="0.25">
      <c r="A1584" s="79"/>
      <c r="B1584" s="79"/>
      <c r="C1584" s="79"/>
      <c r="D1584" s="95"/>
      <c r="E1584" s="79"/>
      <c r="F1584" s="79"/>
      <c r="G1584" s="80"/>
      <c r="H1584" s="79"/>
      <c r="I1584" s="80"/>
      <c r="J1584" s="104"/>
      <c r="K1584" s="104"/>
      <c r="L1584" s="104"/>
      <c r="M1584" s="104"/>
    </row>
    <row r="1585" spans="1:13" s="81" customFormat="1" x14ac:dyDescent="0.25">
      <c r="A1585" s="79"/>
      <c r="B1585" s="79"/>
      <c r="C1585" s="79"/>
      <c r="D1585" s="95"/>
      <c r="E1585" s="79"/>
      <c r="F1585" s="79"/>
      <c r="G1585" s="80"/>
      <c r="H1585" s="79"/>
      <c r="I1585" s="80"/>
      <c r="J1585" s="104"/>
      <c r="K1585" s="104"/>
      <c r="L1585" s="104"/>
      <c r="M1585" s="104"/>
    </row>
    <row r="1586" spans="1:13" s="81" customFormat="1" x14ac:dyDescent="0.25">
      <c r="A1586" s="79"/>
      <c r="B1586" s="79"/>
      <c r="C1586" s="79"/>
      <c r="D1586" s="95"/>
      <c r="E1586" s="79"/>
      <c r="F1586" s="79"/>
      <c r="G1586" s="80"/>
      <c r="H1586" s="79"/>
      <c r="I1586" s="80"/>
      <c r="J1586" s="104"/>
      <c r="K1586" s="104"/>
      <c r="L1586" s="104"/>
      <c r="M1586" s="104"/>
    </row>
    <row r="1587" spans="1:13" s="81" customFormat="1" x14ac:dyDescent="0.25">
      <c r="A1587" s="79"/>
      <c r="B1587" s="79"/>
      <c r="C1587" s="79"/>
      <c r="D1587" s="95"/>
      <c r="E1587" s="79"/>
      <c r="F1587" s="79"/>
      <c r="G1587" s="80"/>
      <c r="H1587" s="79"/>
      <c r="I1587" s="80"/>
      <c r="J1587" s="104"/>
      <c r="K1587" s="104"/>
      <c r="L1587" s="104"/>
      <c r="M1587" s="104"/>
    </row>
    <row r="1588" spans="1:13" s="81" customFormat="1" x14ac:dyDescent="0.25">
      <c r="A1588" s="79"/>
      <c r="B1588" s="79"/>
      <c r="C1588" s="79"/>
      <c r="D1588" s="95"/>
      <c r="E1588" s="79"/>
      <c r="F1588" s="79"/>
      <c r="G1588" s="80"/>
      <c r="H1588" s="79"/>
      <c r="I1588" s="80"/>
      <c r="J1588" s="104"/>
      <c r="K1588" s="104"/>
      <c r="L1588" s="104"/>
      <c r="M1588" s="104"/>
    </row>
    <row r="1589" spans="1:13" s="81" customFormat="1" x14ac:dyDescent="0.25">
      <c r="A1589" s="79"/>
      <c r="B1589" s="79"/>
      <c r="C1589" s="79"/>
      <c r="D1589" s="95"/>
      <c r="E1589" s="79"/>
      <c r="F1589" s="79"/>
      <c r="G1589" s="80"/>
      <c r="H1589" s="79"/>
      <c r="I1589" s="80"/>
      <c r="J1589" s="104"/>
      <c r="K1589" s="104"/>
      <c r="L1589" s="104"/>
      <c r="M1589" s="104"/>
    </row>
    <row r="1590" spans="1:13" s="81" customFormat="1" x14ac:dyDescent="0.25">
      <c r="A1590" s="79"/>
      <c r="B1590" s="79"/>
      <c r="C1590" s="79"/>
      <c r="D1590" s="95"/>
      <c r="E1590" s="79"/>
      <c r="F1590" s="79"/>
      <c r="G1590" s="80"/>
      <c r="H1590" s="79"/>
      <c r="I1590" s="80"/>
      <c r="J1590" s="104"/>
      <c r="K1590" s="104"/>
      <c r="L1590" s="104"/>
      <c r="M1590" s="104"/>
    </row>
    <row r="1591" spans="1:13" s="81" customFormat="1" x14ac:dyDescent="0.25">
      <c r="A1591" s="79"/>
      <c r="B1591" s="79"/>
      <c r="C1591" s="79"/>
      <c r="D1591" s="95"/>
      <c r="E1591" s="79"/>
      <c r="F1591" s="79"/>
      <c r="G1591" s="80"/>
      <c r="H1591" s="79"/>
      <c r="I1591" s="80"/>
      <c r="J1591" s="104"/>
      <c r="K1591" s="104"/>
      <c r="L1591" s="104"/>
      <c r="M1591" s="104"/>
    </row>
    <row r="1592" spans="1:13" s="81" customFormat="1" x14ac:dyDescent="0.25">
      <c r="A1592" s="79"/>
      <c r="B1592" s="79"/>
      <c r="C1592" s="79"/>
      <c r="D1592" s="95"/>
      <c r="E1592" s="79"/>
      <c r="F1592" s="79"/>
      <c r="G1592" s="80"/>
      <c r="H1592" s="79"/>
      <c r="I1592" s="80"/>
      <c r="J1592" s="104"/>
      <c r="K1592" s="104"/>
      <c r="L1592" s="104"/>
      <c r="M1592" s="104"/>
    </row>
    <row r="1593" spans="1:13" s="81" customFormat="1" x14ac:dyDescent="0.25">
      <c r="A1593" s="79"/>
      <c r="B1593" s="79"/>
      <c r="C1593" s="79"/>
      <c r="D1593" s="95"/>
      <c r="E1593" s="79"/>
      <c r="F1593" s="79"/>
      <c r="G1593" s="80"/>
      <c r="H1593" s="79"/>
      <c r="I1593" s="80"/>
      <c r="J1593" s="104"/>
      <c r="K1593" s="104"/>
      <c r="L1593" s="104"/>
      <c r="M1593" s="104"/>
    </row>
    <row r="1594" spans="1:13" s="81" customFormat="1" x14ac:dyDescent="0.25">
      <c r="A1594" s="79"/>
      <c r="B1594" s="79"/>
      <c r="C1594" s="79"/>
      <c r="D1594" s="95"/>
      <c r="E1594" s="79"/>
      <c r="F1594" s="79"/>
      <c r="G1594" s="80"/>
      <c r="H1594" s="79"/>
      <c r="I1594" s="80"/>
      <c r="J1594" s="104"/>
      <c r="K1594" s="104"/>
      <c r="L1594" s="104"/>
      <c r="M1594" s="104"/>
    </row>
    <row r="1595" spans="1:13" s="81" customFormat="1" x14ac:dyDescent="0.25">
      <c r="A1595" s="79"/>
      <c r="B1595" s="79"/>
      <c r="C1595" s="79"/>
      <c r="D1595" s="95"/>
      <c r="E1595" s="79"/>
      <c r="F1595" s="79"/>
      <c r="G1595" s="80"/>
      <c r="H1595" s="79"/>
      <c r="I1595" s="80"/>
      <c r="J1595" s="104"/>
      <c r="K1595" s="104"/>
      <c r="L1595" s="104"/>
      <c r="M1595" s="104"/>
    </row>
    <row r="1596" spans="1:13" s="81" customFormat="1" x14ac:dyDescent="0.25">
      <c r="A1596" s="79"/>
      <c r="B1596" s="79"/>
      <c r="C1596" s="79"/>
      <c r="D1596" s="95"/>
      <c r="E1596" s="79"/>
      <c r="F1596" s="79"/>
      <c r="G1596" s="80"/>
      <c r="H1596" s="79"/>
      <c r="I1596" s="80"/>
      <c r="J1596" s="104"/>
      <c r="K1596" s="104"/>
      <c r="L1596" s="104"/>
      <c r="M1596" s="104"/>
    </row>
    <row r="1597" spans="1:13" s="81" customFormat="1" x14ac:dyDescent="0.25">
      <c r="A1597" s="79"/>
      <c r="B1597" s="79"/>
      <c r="C1597" s="79"/>
      <c r="D1597" s="95"/>
      <c r="E1597" s="79"/>
      <c r="F1597" s="79"/>
      <c r="G1597" s="80"/>
      <c r="H1597" s="79"/>
      <c r="I1597" s="80"/>
      <c r="J1597" s="104"/>
      <c r="K1597" s="104"/>
      <c r="L1597" s="104"/>
      <c r="M1597" s="104"/>
    </row>
    <row r="1598" spans="1:13" s="81" customFormat="1" x14ac:dyDescent="0.25">
      <c r="A1598" s="79"/>
      <c r="B1598" s="79"/>
      <c r="C1598" s="79"/>
      <c r="D1598" s="95"/>
      <c r="E1598" s="79"/>
      <c r="F1598" s="79"/>
      <c r="G1598" s="80"/>
      <c r="H1598" s="79"/>
      <c r="I1598" s="80"/>
      <c r="J1598" s="104"/>
      <c r="K1598" s="104"/>
      <c r="L1598" s="104"/>
      <c r="M1598" s="104"/>
    </row>
    <row r="1599" spans="1:13" s="81" customFormat="1" x14ac:dyDescent="0.25">
      <c r="A1599" s="79"/>
      <c r="B1599" s="79"/>
      <c r="C1599" s="79"/>
      <c r="D1599" s="95"/>
      <c r="E1599" s="79"/>
      <c r="F1599" s="79"/>
      <c r="G1599" s="80"/>
      <c r="H1599" s="79"/>
      <c r="I1599" s="80"/>
      <c r="J1599" s="104"/>
      <c r="K1599" s="104"/>
      <c r="L1599" s="104"/>
      <c r="M1599" s="104"/>
    </row>
    <row r="1600" spans="1:13" s="81" customFormat="1" x14ac:dyDescent="0.25">
      <c r="A1600" s="79"/>
      <c r="B1600" s="79"/>
      <c r="C1600" s="79"/>
      <c r="D1600" s="95"/>
      <c r="E1600" s="79"/>
      <c r="F1600" s="79"/>
      <c r="G1600" s="80"/>
      <c r="H1600" s="79"/>
      <c r="I1600" s="80"/>
      <c r="J1600" s="104"/>
      <c r="K1600" s="104"/>
      <c r="L1600" s="104"/>
      <c r="M1600" s="104"/>
    </row>
    <row r="1601" spans="1:13" s="81" customFormat="1" x14ac:dyDescent="0.25">
      <c r="A1601" s="79"/>
      <c r="B1601" s="79"/>
      <c r="C1601" s="79"/>
      <c r="D1601" s="95"/>
      <c r="E1601" s="79"/>
      <c r="F1601" s="79"/>
      <c r="G1601" s="80"/>
      <c r="H1601" s="79"/>
      <c r="I1601" s="80"/>
      <c r="J1601" s="104"/>
      <c r="K1601" s="104"/>
      <c r="L1601" s="104"/>
      <c r="M1601" s="104"/>
    </row>
    <row r="1602" spans="1:13" s="81" customFormat="1" x14ac:dyDescent="0.25">
      <c r="A1602" s="79"/>
      <c r="B1602" s="79"/>
      <c r="C1602" s="79"/>
      <c r="D1602" s="95"/>
      <c r="E1602" s="79"/>
      <c r="F1602" s="79"/>
      <c r="G1602" s="80"/>
      <c r="H1602" s="79"/>
      <c r="I1602" s="80"/>
      <c r="J1602" s="104"/>
      <c r="K1602" s="104"/>
      <c r="L1602" s="104"/>
      <c r="M1602" s="104"/>
    </row>
    <row r="1603" spans="1:13" s="81" customFormat="1" x14ac:dyDescent="0.25">
      <c r="A1603" s="79"/>
      <c r="B1603" s="79"/>
      <c r="C1603" s="79"/>
      <c r="D1603" s="95"/>
      <c r="E1603" s="79"/>
      <c r="F1603" s="79"/>
      <c r="G1603" s="80"/>
      <c r="H1603" s="79"/>
      <c r="I1603" s="80"/>
      <c r="J1603" s="104"/>
      <c r="K1603" s="104"/>
      <c r="L1603" s="104"/>
      <c r="M1603" s="104"/>
    </row>
    <row r="1604" spans="1:13" s="81" customFormat="1" x14ac:dyDescent="0.25">
      <c r="A1604" s="79"/>
      <c r="B1604" s="79"/>
      <c r="C1604" s="79"/>
      <c r="D1604" s="95"/>
      <c r="E1604" s="79"/>
      <c r="F1604" s="79"/>
      <c r="G1604" s="80"/>
      <c r="H1604" s="79"/>
      <c r="I1604" s="80"/>
      <c r="J1604" s="104"/>
      <c r="K1604" s="104"/>
      <c r="L1604" s="104"/>
      <c r="M1604" s="104"/>
    </row>
    <row r="1605" spans="1:13" s="81" customFormat="1" x14ac:dyDescent="0.25">
      <c r="A1605" s="79"/>
      <c r="B1605" s="79"/>
      <c r="C1605" s="79"/>
      <c r="D1605" s="95"/>
      <c r="E1605" s="79"/>
      <c r="F1605" s="79"/>
      <c r="G1605" s="80"/>
      <c r="H1605" s="79"/>
      <c r="I1605" s="80"/>
      <c r="J1605" s="104"/>
      <c r="K1605" s="104"/>
      <c r="L1605" s="104"/>
      <c r="M1605" s="104"/>
    </row>
    <row r="1606" spans="1:13" s="81" customFormat="1" x14ac:dyDescent="0.25">
      <c r="A1606" s="79"/>
      <c r="B1606" s="79"/>
      <c r="C1606" s="79"/>
      <c r="D1606" s="95"/>
      <c r="E1606" s="79"/>
      <c r="F1606" s="79"/>
      <c r="G1606" s="80"/>
      <c r="H1606" s="79"/>
      <c r="I1606" s="80"/>
      <c r="J1606" s="104"/>
      <c r="K1606" s="104"/>
      <c r="L1606" s="104"/>
      <c r="M1606" s="104"/>
    </row>
    <row r="1607" spans="1:13" s="81" customFormat="1" x14ac:dyDescent="0.25">
      <c r="A1607" s="79"/>
      <c r="B1607" s="79"/>
      <c r="C1607" s="79"/>
      <c r="D1607" s="95"/>
      <c r="E1607" s="79"/>
      <c r="F1607" s="79"/>
      <c r="G1607" s="80"/>
      <c r="H1607" s="79"/>
      <c r="I1607" s="80"/>
      <c r="J1607" s="104"/>
      <c r="K1607" s="104"/>
      <c r="L1607" s="104"/>
      <c r="M1607" s="104"/>
    </row>
    <row r="1608" spans="1:13" s="81" customFormat="1" x14ac:dyDescent="0.25">
      <c r="A1608" s="79"/>
      <c r="B1608" s="79"/>
      <c r="C1608" s="79"/>
      <c r="D1608" s="95"/>
      <c r="E1608" s="79"/>
      <c r="F1608" s="79"/>
      <c r="G1608" s="80"/>
      <c r="H1608" s="79"/>
      <c r="I1608" s="80"/>
      <c r="J1608" s="104"/>
      <c r="K1608" s="104"/>
      <c r="L1608" s="104"/>
      <c r="M1608" s="104"/>
    </row>
    <row r="1609" spans="1:13" s="81" customFormat="1" x14ac:dyDescent="0.25">
      <c r="A1609" s="79"/>
      <c r="B1609" s="79"/>
      <c r="C1609" s="79"/>
      <c r="D1609" s="95"/>
      <c r="E1609" s="79"/>
      <c r="F1609" s="79"/>
      <c r="G1609" s="80"/>
      <c r="H1609" s="79"/>
      <c r="I1609" s="80"/>
      <c r="J1609" s="104"/>
      <c r="K1609" s="104"/>
      <c r="L1609" s="104"/>
      <c r="M1609" s="104"/>
    </row>
    <row r="1610" spans="1:13" s="81" customFormat="1" x14ac:dyDescent="0.25">
      <c r="A1610" s="79"/>
      <c r="B1610" s="79"/>
      <c r="C1610" s="79"/>
      <c r="D1610" s="95"/>
      <c r="E1610" s="79"/>
      <c r="F1610" s="79"/>
      <c r="G1610" s="80"/>
      <c r="H1610" s="79"/>
      <c r="I1610" s="80"/>
      <c r="J1610" s="104"/>
      <c r="K1610" s="104"/>
      <c r="L1610" s="104"/>
      <c r="M1610" s="104"/>
    </row>
    <row r="1611" spans="1:13" s="81" customFormat="1" x14ac:dyDescent="0.25">
      <c r="A1611" s="79"/>
      <c r="B1611" s="79"/>
      <c r="C1611" s="79"/>
      <c r="D1611" s="95"/>
      <c r="E1611" s="79"/>
      <c r="F1611" s="79"/>
      <c r="G1611" s="80"/>
      <c r="H1611" s="79"/>
      <c r="I1611" s="80"/>
      <c r="J1611" s="104"/>
      <c r="K1611" s="104"/>
      <c r="L1611" s="104"/>
      <c r="M1611" s="104"/>
    </row>
    <row r="1612" spans="1:13" s="81" customFormat="1" x14ac:dyDescent="0.25">
      <c r="A1612" s="79"/>
      <c r="B1612" s="79"/>
      <c r="C1612" s="79"/>
      <c r="D1612" s="95"/>
      <c r="E1612" s="79"/>
      <c r="F1612" s="79"/>
      <c r="G1612" s="80"/>
      <c r="H1612" s="79"/>
      <c r="I1612" s="80"/>
      <c r="J1612" s="104"/>
      <c r="K1612" s="104"/>
      <c r="L1612" s="104"/>
      <c r="M1612" s="104"/>
    </row>
    <row r="1613" spans="1:13" s="81" customFormat="1" x14ac:dyDescent="0.25">
      <c r="A1613" s="79"/>
      <c r="B1613" s="79"/>
      <c r="C1613" s="79"/>
      <c r="D1613" s="95"/>
      <c r="E1613" s="79"/>
      <c r="F1613" s="79"/>
      <c r="G1613" s="80"/>
      <c r="H1613" s="79"/>
      <c r="I1613" s="80"/>
      <c r="J1613" s="104"/>
      <c r="K1613" s="104"/>
      <c r="L1613" s="104"/>
      <c r="M1613" s="104"/>
    </row>
    <row r="1614" spans="1:13" s="81" customFormat="1" x14ac:dyDescent="0.25">
      <c r="A1614" s="79"/>
      <c r="B1614" s="79"/>
      <c r="C1614" s="79"/>
      <c r="D1614" s="95"/>
      <c r="E1614" s="79"/>
      <c r="F1614" s="79"/>
      <c r="G1614" s="80"/>
      <c r="H1614" s="79"/>
      <c r="I1614" s="80"/>
      <c r="J1614" s="104"/>
      <c r="K1614" s="104"/>
      <c r="L1614" s="104"/>
      <c r="M1614" s="104"/>
    </row>
    <row r="1615" spans="1:13" s="81" customFormat="1" x14ac:dyDescent="0.25">
      <c r="A1615" s="79"/>
      <c r="B1615" s="79"/>
      <c r="C1615" s="79"/>
      <c r="D1615" s="95"/>
      <c r="E1615" s="79"/>
      <c r="F1615" s="79"/>
      <c r="G1615" s="80"/>
      <c r="H1615" s="79"/>
      <c r="I1615" s="80"/>
      <c r="J1615" s="104"/>
      <c r="K1615" s="104"/>
      <c r="L1615" s="104"/>
      <c r="M1615" s="104"/>
    </row>
    <row r="1616" spans="1:13" s="81" customFormat="1" x14ac:dyDescent="0.25">
      <c r="A1616" s="79"/>
      <c r="B1616" s="79"/>
      <c r="C1616" s="79"/>
      <c r="D1616" s="95"/>
      <c r="E1616" s="79"/>
      <c r="F1616" s="79"/>
      <c r="G1616" s="80"/>
      <c r="H1616" s="79"/>
      <c r="I1616" s="80"/>
      <c r="J1616" s="104"/>
      <c r="K1616" s="104"/>
      <c r="L1616" s="104"/>
      <c r="M1616" s="104"/>
    </row>
    <row r="1617" spans="1:13" s="81" customFormat="1" x14ac:dyDescent="0.25">
      <c r="A1617" s="79"/>
      <c r="B1617" s="79"/>
      <c r="C1617" s="79"/>
      <c r="D1617" s="95"/>
      <c r="E1617" s="79"/>
      <c r="F1617" s="79"/>
      <c r="G1617" s="80"/>
      <c r="H1617" s="79"/>
      <c r="I1617" s="80"/>
      <c r="J1617" s="104"/>
      <c r="K1617" s="104"/>
      <c r="L1617" s="104"/>
      <c r="M1617" s="104"/>
    </row>
    <row r="1618" spans="1:13" s="81" customFormat="1" x14ac:dyDescent="0.25">
      <c r="A1618" s="79"/>
      <c r="B1618" s="79"/>
      <c r="C1618" s="79"/>
      <c r="D1618" s="95"/>
      <c r="E1618" s="79"/>
      <c r="F1618" s="79"/>
      <c r="G1618" s="80"/>
      <c r="H1618" s="79"/>
      <c r="I1618" s="80"/>
      <c r="J1618" s="104"/>
      <c r="K1618" s="104"/>
      <c r="L1618" s="104"/>
      <c r="M1618" s="104"/>
    </row>
    <row r="1619" spans="1:13" s="81" customFormat="1" x14ac:dyDescent="0.25">
      <c r="A1619" s="79"/>
      <c r="B1619" s="79"/>
      <c r="C1619" s="79"/>
      <c r="D1619" s="95"/>
      <c r="E1619" s="79"/>
      <c r="F1619" s="79"/>
      <c r="G1619" s="80"/>
      <c r="H1619" s="79"/>
      <c r="I1619" s="80"/>
      <c r="J1619" s="104"/>
      <c r="K1619" s="104"/>
      <c r="L1619" s="104"/>
      <c r="M1619" s="104"/>
    </row>
    <row r="1620" spans="1:13" s="81" customFormat="1" x14ac:dyDescent="0.25">
      <c r="A1620" s="79"/>
      <c r="B1620" s="79"/>
      <c r="C1620" s="79"/>
      <c r="D1620" s="95"/>
      <c r="E1620" s="79"/>
      <c r="F1620" s="79"/>
      <c r="G1620" s="80"/>
      <c r="H1620" s="79"/>
      <c r="I1620" s="80"/>
      <c r="J1620" s="104"/>
      <c r="K1620" s="104"/>
      <c r="L1620" s="104"/>
      <c r="M1620" s="104"/>
    </row>
    <row r="1621" spans="1:13" s="81" customFormat="1" x14ac:dyDescent="0.25">
      <c r="A1621" s="79"/>
      <c r="B1621" s="79"/>
      <c r="C1621" s="79"/>
      <c r="D1621" s="95"/>
      <c r="E1621" s="79"/>
      <c r="F1621" s="79"/>
      <c r="G1621" s="80"/>
      <c r="H1621" s="79"/>
      <c r="I1621" s="80"/>
      <c r="J1621" s="104"/>
      <c r="K1621" s="104"/>
      <c r="L1621" s="104"/>
      <c r="M1621" s="104"/>
    </row>
    <row r="1622" spans="1:13" s="81" customFormat="1" x14ac:dyDescent="0.25">
      <c r="A1622" s="79"/>
      <c r="B1622" s="79"/>
      <c r="C1622" s="79"/>
      <c r="D1622" s="95"/>
      <c r="E1622" s="79"/>
      <c r="F1622" s="79"/>
      <c r="G1622" s="80"/>
      <c r="H1622" s="79"/>
      <c r="I1622" s="80"/>
      <c r="J1622" s="104"/>
      <c r="K1622" s="104"/>
      <c r="L1622" s="104"/>
      <c r="M1622" s="104"/>
    </row>
    <row r="1623" spans="1:13" s="81" customFormat="1" x14ac:dyDescent="0.25">
      <c r="A1623" s="79"/>
      <c r="B1623" s="79"/>
      <c r="C1623" s="79"/>
      <c r="D1623" s="95"/>
      <c r="E1623" s="79"/>
      <c r="F1623" s="79"/>
      <c r="G1623" s="80"/>
      <c r="H1623" s="79"/>
      <c r="I1623" s="80"/>
      <c r="J1623" s="104"/>
      <c r="K1623" s="104"/>
      <c r="L1623" s="104"/>
      <c r="M1623" s="104"/>
    </row>
    <row r="1624" spans="1:13" s="81" customFormat="1" x14ac:dyDescent="0.25">
      <c r="A1624" s="79"/>
      <c r="B1624" s="79"/>
      <c r="C1624" s="79"/>
      <c r="D1624" s="95"/>
      <c r="E1624" s="79"/>
      <c r="F1624" s="79"/>
      <c r="G1624" s="80"/>
      <c r="H1624" s="79"/>
      <c r="I1624" s="80"/>
      <c r="J1624" s="104"/>
      <c r="K1624" s="104"/>
      <c r="L1624" s="104"/>
      <c r="M1624" s="104"/>
    </row>
    <row r="1625" spans="1:13" s="81" customFormat="1" x14ac:dyDescent="0.25">
      <c r="A1625" s="79"/>
      <c r="B1625" s="79"/>
      <c r="C1625" s="79"/>
      <c r="D1625" s="95"/>
      <c r="E1625" s="79"/>
      <c r="F1625" s="79"/>
      <c r="G1625" s="80"/>
      <c r="H1625" s="79"/>
      <c r="I1625" s="80"/>
      <c r="J1625" s="104"/>
      <c r="K1625" s="104"/>
      <c r="L1625" s="104"/>
      <c r="M1625" s="104"/>
    </row>
    <row r="1626" spans="1:13" s="81" customFormat="1" x14ac:dyDescent="0.25">
      <c r="A1626" s="79"/>
      <c r="B1626" s="79"/>
      <c r="C1626" s="79"/>
      <c r="D1626" s="95"/>
      <c r="E1626" s="79"/>
      <c r="F1626" s="79"/>
      <c r="G1626" s="80"/>
      <c r="H1626" s="79"/>
      <c r="I1626" s="80"/>
      <c r="J1626" s="104"/>
      <c r="K1626" s="104"/>
      <c r="L1626" s="104"/>
      <c r="M1626" s="104"/>
    </row>
    <row r="1627" spans="1:13" s="81" customFormat="1" x14ac:dyDescent="0.25">
      <c r="A1627" s="79"/>
      <c r="B1627" s="79"/>
      <c r="C1627" s="79"/>
      <c r="D1627" s="95"/>
      <c r="E1627" s="79"/>
      <c r="F1627" s="79"/>
      <c r="G1627" s="80"/>
      <c r="H1627" s="79"/>
      <c r="I1627" s="80"/>
      <c r="J1627" s="104"/>
      <c r="K1627" s="104"/>
      <c r="L1627" s="104"/>
      <c r="M1627" s="104"/>
    </row>
    <row r="1628" spans="1:13" s="81" customFormat="1" x14ac:dyDescent="0.25">
      <c r="A1628" s="79"/>
      <c r="B1628" s="79"/>
      <c r="C1628" s="79"/>
      <c r="D1628" s="95"/>
      <c r="E1628" s="79"/>
      <c r="F1628" s="79"/>
      <c r="G1628" s="80"/>
      <c r="H1628" s="79"/>
      <c r="I1628" s="80"/>
      <c r="J1628" s="104"/>
      <c r="K1628" s="104"/>
      <c r="L1628" s="104"/>
      <c r="M1628" s="104"/>
    </row>
    <row r="1629" spans="1:13" s="81" customFormat="1" x14ac:dyDescent="0.25">
      <c r="A1629" s="79"/>
      <c r="B1629" s="79"/>
      <c r="C1629" s="79"/>
      <c r="D1629" s="95"/>
      <c r="E1629" s="79"/>
      <c r="F1629" s="79"/>
      <c r="G1629" s="80"/>
      <c r="H1629" s="79"/>
      <c r="I1629" s="80"/>
      <c r="J1629" s="104"/>
      <c r="K1629" s="104"/>
      <c r="L1629" s="104"/>
      <c r="M1629" s="104"/>
    </row>
    <row r="1630" spans="1:13" s="81" customFormat="1" x14ac:dyDescent="0.25">
      <c r="A1630" s="79"/>
      <c r="B1630" s="79"/>
      <c r="C1630" s="79"/>
      <c r="D1630" s="95"/>
      <c r="E1630" s="79"/>
      <c r="F1630" s="79"/>
      <c r="G1630" s="80"/>
      <c r="H1630" s="79"/>
      <c r="I1630" s="80"/>
      <c r="J1630" s="104"/>
      <c r="K1630" s="104"/>
      <c r="L1630" s="104"/>
      <c r="M1630" s="104"/>
    </row>
    <row r="1631" spans="1:13" s="81" customFormat="1" x14ac:dyDescent="0.25">
      <c r="A1631" s="79"/>
      <c r="B1631" s="79"/>
      <c r="C1631" s="79"/>
      <c r="D1631" s="95"/>
      <c r="E1631" s="79"/>
      <c r="F1631" s="79"/>
      <c r="G1631" s="80"/>
      <c r="H1631" s="79"/>
      <c r="I1631" s="80"/>
      <c r="J1631" s="104"/>
      <c r="K1631" s="104"/>
      <c r="L1631" s="104"/>
      <c r="M1631" s="104"/>
    </row>
    <row r="1632" spans="1:13" s="81" customFormat="1" x14ac:dyDescent="0.25">
      <c r="A1632" s="79"/>
      <c r="B1632" s="79"/>
      <c r="C1632" s="79"/>
      <c r="D1632" s="95"/>
      <c r="E1632" s="79"/>
      <c r="F1632" s="79"/>
      <c r="G1632" s="80"/>
      <c r="H1632" s="79"/>
      <c r="I1632" s="80"/>
      <c r="J1632" s="104"/>
      <c r="K1632" s="104"/>
      <c r="L1632" s="104"/>
      <c r="M1632" s="104"/>
    </row>
    <row r="1633" spans="1:13" s="81" customFormat="1" x14ac:dyDescent="0.25">
      <c r="A1633" s="79"/>
      <c r="B1633" s="79"/>
      <c r="C1633" s="79"/>
      <c r="D1633" s="95"/>
      <c r="E1633" s="79"/>
      <c r="F1633" s="79"/>
      <c r="G1633" s="80"/>
      <c r="H1633" s="79"/>
      <c r="I1633" s="80"/>
      <c r="J1633" s="104"/>
      <c r="K1633" s="104"/>
      <c r="L1633" s="104"/>
      <c r="M1633" s="104"/>
    </row>
    <row r="1634" spans="1:13" s="81" customFormat="1" x14ac:dyDescent="0.25">
      <c r="A1634" s="79"/>
      <c r="B1634" s="79"/>
      <c r="C1634" s="79"/>
      <c r="D1634" s="95"/>
      <c r="E1634" s="79"/>
      <c r="F1634" s="79"/>
      <c r="G1634" s="80"/>
      <c r="H1634" s="79"/>
      <c r="I1634" s="80"/>
      <c r="J1634" s="104"/>
      <c r="K1634" s="104"/>
      <c r="L1634" s="104"/>
      <c r="M1634" s="104"/>
    </row>
    <row r="1635" spans="1:13" s="81" customFormat="1" x14ac:dyDescent="0.25">
      <c r="A1635" s="79"/>
      <c r="B1635" s="79"/>
      <c r="C1635" s="79"/>
      <c r="D1635" s="95"/>
      <c r="E1635" s="79"/>
      <c r="F1635" s="79"/>
      <c r="G1635" s="80"/>
      <c r="H1635" s="79"/>
      <c r="I1635" s="80"/>
      <c r="J1635" s="104"/>
      <c r="K1635" s="104"/>
      <c r="L1635" s="104"/>
      <c r="M1635" s="104"/>
    </row>
    <row r="1636" spans="1:13" s="81" customFormat="1" x14ac:dyDescent="0.25">
      <c r="A1636" s="79"/>
      <c r="B1636" s="79"/>
      <c r="C1636" s="79"/>
      <c r="D1636" s="95"/>
      <c r="E1636" s="79"/>
      <c r="F1636" s="79"/>
      <c r="G1636" s="80"/>
      <c r="H1636" s="79"/>
      <c r="I1636" s="80"/>
      <c r="J1636" s="104"/>
      <c r="K1636" s="104"/>
      <c r="L1636" s="104"/>
      <c r="M1636" s="104"/>
    </row>
    <row r="1637" spans="1:13" s="81" customFormat="1" x14ac:dyDescent="0.25">
      <c r="A1637" s="79"/>
      <c r="B1637" s="79"/>
      <c r="C1637" s="79"/>
      <c r="D1637" s="95"/>
      <c r="E1637" s="79"/>
      <c r="F1637" s="79"/>
      <c r="G1637" s="80"/>
      <c r="H1637" s="79"/>
      <c r="I1637" s="80"/>
      <c r="J1637" s="104"/>
      <c r="K1637" s="104"/>
      <c r="L1637" s="104"/>
      <c r="M1637" s="104"/>
    </row>
    <row r="1638" spans="1:13" s="81" customFormat="1" x14ac:dyDescent="0.25">
      <c r="A1638" s="79"/>
      <c r="B1638" s="79"/>
      <c r="C1638" s="79"/>
      <c r="D1638" s="95"/>
      <c r="E1638" s="79"/>
      <c r="F1638" s="79"/>
      <c r="G1638" s="80"/>
      <c r="H1638" s="79"/>
      <c r="I1638" s="80"/>
      <c r="J1638" s="104"/>
      <c r="K1638" s="104"/>
      <c r="L1638" s="104"/>
      <c r="M1638" s="104"/>
    </row>
    <row r="1639" spans="1:13" s="81" customFormat="1" x14ac:dyDescent="0.25">
      <c r="A1639" s="79"/>
      <c r="B1639" s="79"/>
      <c r="C1639" s="79"/>
      <c r="D1639" s="95"/>
      <c r="E1639" s="79"/>
      <c r="F1639" s="79"/>
      <c r="G1639" s="80"/>
      <c r="H1639" s="79"/>
      <c r="I1639" s="80"/>
      <c r="J1639" s="104"/>
      <c r="K1639" s="104"/>
      <c r="L1639" s="104"/>
      <c r="M1639" s="104"/>
    </row>
    <row r="1640" spans="1:13" s="81" customFormat="1" x14ac:dyDescent="0.25">
      <c r="A1640" s="79"/>
      <c r="B1640" s="79"/>
      <c r="C1640" s="79"/>
      <c r="D1640" s="95"/>
      <c r="E1640" s="79"/>
      <c r="F1640" s="79"/>
      <c r="G1640" s="80"/>
      <c r="H1640" s="79"/>
      <c r="I1640" s="80"/>
      <c r="J1640" s="104"/>
      <c r="K1640" s="104"/>
      <c r="L1640" s="104"/>
      <c r="M1640" s="104"/>
    </row>
    <row r="1641" spans="1:13" s="81" customFormat="1" x14ac:dyDescent="0.25">
      <c r="A1641" s="79"/>
      <c r="B1641" s="79"/>
      <c r="C1641" s="79"/>
      <c r="D1641" s="95"/>
      <c r="E1641" s="79"/>
      <c r="F1641" s="79"/>
      <c r="G1641" s="80"/>
      <c r="H1641" s="79"/>
      <c r="I1641" s="80"/>
      <c r="J1641" s="104"/>
      <c r="K1641" s="104"/>
      <c r="L1641" s="104"/>
      <c r="M1641" s="104"/>
    </row>
    <row r="1642" spans="1:13" s="81" customFormat="1" x14ac:dyDescent="0.25">
      <c r="A1642" s="79"/>
      <c r="B1642" s="79"/>
      <c r="C1642" s="79"/>
      <c r="D1642" s="95"/>
      <c r="E1642" s="79"/>
      <c r="F1642" s="79"/>
      <c r="G1642" s="80"/>
      <c r="H1642" s="79"/>
      <c r="I1642" s="80"/>
      <c r="J1642" s="104"/>
      <c r="K1642" s="104"/>
      <c r="L1642" s="104"/>
      <c r="M1642" s="104"/>
    </row>
    <row r="1643" spans="1:13" s="81" customFormat="1" x14ac:dyDescent="0.25">
      <c r="A1643" s="79"/>
      <c r="B1643" s="79"/>
      <c r="C1643" s="79"/>
      <c r="D1643" s="95"/>
      <c r="E1643" s="79"/>
      <c r="F1643" s="79"/>
      <c r="G1643" s="80"/>
      <c r="H1643" s="79"/>
      <c r="I1643" s="80"/>
      <c r="J1643" s="104"/>
      <c r="K1643" s="104"/>
      <c r="L1643" s="104"/>
      <c r="M1643" s="104"/>
    </row>
    <row r="1644" spans="1:13" s="81" customFormat="1" x14ac:dyDescent="0.25">
      <c r="A1644" s="79"/>
      <c r="B1644" s="79"/>
      <c r="C1644" s="79"/>
      <c r="D1644" s="95"/>
      <c r="E1644" s="79"/>
      <c r="F1644" s="79"/>
      <c r="G1644" s="80"/>
      <c r="H1644" s="79"/>
      <c r="I1644" s="80"/>
      <c r="J1644" s="104"/>
      <c r="K1644" s="104"/>
      <c r="L1644" s="104"/>
      <c r="M1644" s="104"/>
    </row>
    <row r="1645" spans="1:13" s="81" customFormat="1" x14ac:dyDescent="0.25">
      <c r="A1645" s="79"/>
      <c r="B1645" s="79"/>
      <c r="C1645" s="79"/>
      <c r="D1645" s="95"/>
      <c r="E1645" s="79"/>
      <c r="F1645" s="79"/>
      <c r="G1645" s="80"/>
      <c r="H1645" s="79"/>
      <c r="I1645" s="80"/>
      <c r="J1645" s="104"/>
      <c r="K1645" s="104"/>
      <c r="L1645" s="104"/>
      <c r="M1645" s="104"/>
    </row>
    <row r="1646" spans="1:13" s="81" customFormat="1" x14ac:dyDescent="0.25">
      <c r="A1646" s="79"/>
      <c r="B1646" s="79"/>
      <c r="C1646" s="79"/>
      <c r="D1646" s="95"/>
      <c r="E1646" s="79"/>
      <c r="F1646" s="79"/>
      <c r="G1646" s="80"/>
      <c r="H1646" s="79"/>
      <c r="I1646" s="80"/>
      <c r="J1646" s="104"/>
      <c r="K1646" s="104"/>
      <c r="L1646" s="104"/>
      <c r="M1646" s="104"/>
    </row>
    <row r="1647" spans="1:13" s="81" customFormat="1" x14ac:dyDescent="0.25">
      <c r="A1647" s="79"/>
      <c r="B1647" s="79"/>
      <c r="C1647" s="79"/>
      <c r="D1647" s="95"/>
      <c r="E1647" s="79"/>
      <c r="F1647" s="79"/>
      <c r="G1647" s="80"/>
      <c r="H1647" s="79"/>
      <c r="I1647" s="80"/>
      <c r="J1647" s="104"/>
      <c r="K1647" s="104"/>
      <c r="L1647" s="104"/>
      <c r="M1647" s="104"/>
    </row>
    <row r="1648" spans="1:13" s="81" customFormat="1" x14ac:dyDescent="0.25">
      <c r="A1648" s="79"/>
      <c r="B1648" s="79"/>
      <c r="C1648" s="79"/>
      <c r="D1648" s="95"/>
      <c r="E1648" s="79"/>
      <c r="F1648" s="79"/>
      <c r="G1648" s="80"/>
      <c r="H1648" s="79"/>
      <c r="I1648" s="80"/>
      <c r="J1648" s="104"/>
      <c r="K1648" s="104"/>
      <c r="L1648" s="104"/>
      <c r="M1648" s="104"/>
    </row>
    <row r="1649" spans="1:13" s="81" customFormat="1" x14ac:dyDescent="0.25">
      <c r="A1649" s="79"/>
      <c r="B1649" s="79"/>
      <c r="C1649" s="79"/>
      <c r="D1649" s="95"/>
      <c r="E1649" s="79"/>
      <c r="F1649" s="79"/>
      <c r="G1649" s="80"/>
      <c r="H1649" s="79"/>
      <c r="I1649" s="80"/>
      <c r="J1649" s="104"/>
      <c r="K1649" s="104"/>
      <c r="L1649" s="104"/>
      <c r="M1649" s="104"/>
    </row>
    <row r="1650" spans="1:13" s="81" customFormat="1" x14ac:dyDescent="0.25">
      <c r="A1650" s="79"/>
      <c r="B1650" s="79"/>
      <c r="C1650" s="79"/>
      <c r="D1650" s="95"/>
      <c r="E1650" s="79"/>
      <c r="F1650" s="79"/>
      <c r="G1650" s="80"/>
      <c r="H1650" s="79"/>
      <c r="I1650" s="80"/>
      <c r="J1650" s="104"/>
      <c r="K1650" s="104"/>
      <c r="L1650" s="104"/>
      <c r="M1650" s="104"/>
    </row>
    <row r="1651" spans="1:13" s="81" customFormat="1" x14ac:dyDescent="0.25">
      <c r="A1651" s="79"/>
      <c r="B1651" s="79"/>
      <c r="C1651" s="79"/>
      <c r="D1651" s="95"/>
      <c r="E1651" s="79"/>
      <c r="F1651" s="79"/>
      <c r="G1651" s="80"/>
      <c r="H1651" s="79"/>
      <c r="I1651" s="80"/>
      <c r="J1651" s="104"/>
      <c r="K1651" s="104"/>
      <c r="L1651" s="104"/>
      <c r="M1651" s="104"/>
    </row>
    <row r="1652" spans="1:13" s="81" customFormat="1" x14ac:dyDescent="0.25">
      <c r="A1652" s="79"/>
      <c r="B1652" s="79"/>
      <c r="C1652" s="79"/>
      <c r="D1652" s="95"/>
      <c r="E1652" s="79"/>
      <c r="F1652" s="79"/>
      <c r="G1652" s="80"/>
      <c r="H1652" s="79"/>
      <c r="I1652" s="80"/>
      <c r="J1652" s="104"/>
      <c r="K1652" s="104"/>
      <c r="L1652" s="104"/>
      <c r="M1652" s="104"/>
    </row>
    <row r="1653" spans="1:13" s="81" customFormat="1" x14ac:dyDescent="0.25">
      <c r="A1653" s="79"/>
      <c r="B1653" s="79"/>
      <c r="C1653" s="79"/>
      <c r="D1653" s="95"/>
      <c r="E1653" s="79"/>
      <c r="F1653" s="79"/>
      <c r="G1653" s="80"/>
      <c r="H1653" s="79"/>
      <c r="I1653" s="80"/>
      <c r="J1653" s="104"/>
      <c r="K1653" s="104"/>
      <c r="L1653" s="104"/>
      <c r="M1653" s="104"/>
    </row>
    <row r="1654" spans="1:13" s="81" customFormat="1" x14ac:dyDescent="0.25">
      <c r="A1654" s="79"/>
      <c r="B1654" s="79"/>
      <c r="C1654" s="79"/>
      <c r="D1654" s="95"/>
      <c r="E1654" s="79"/>
      <c r="F1654" s="79"/>
      <c r="G1654" s="80"/>
      <c r="H1654" s="79"/>
      <c r="I1654" s="80"/>
      <c r="J1654" s="104"/>
      <c r="K1654" s="104"/>
      <c r="L1654" s="104"/>
      <c r="M1654" s="104"/>
    </row>
    <row r="1655" spans="1:13" s="81" customFormat="1" x14ac:dyDescent="0.25">
      <c r="A1655" s="79"/>
      <c r="B1655" s="79"/>
      <c r="C1655" s="79"/>
      <c r="D1655" s="95"/>
      <c r="E1655" s="79"/>
      <c r="F1655" s="79"/>
      <c r="G1655" s="80"/>
      <c r="H1655" s="79"/>
      <c r="I1655" s="80"/>
      <c r="J1655" s="104"/>
      <c r="K1655" s="104"/>
      <c r="L1655" s="104"/>
      <c r="M1655" s="104"/>
    </row>
    <row r="1656" spans="1:13" s="81" customFormat="1" x14ac:dyDescent="0.25">
      <c r="A1656" s="79"/>
      <c r="B1656" s="79"/>
      <c r="C1656" s="79"/>
      <c r="D1656" s="95"/>
      <c r="E1656" s="79"/>
      <c r="F1656" s="79"/>
      <c r="G1656" s="80"/>
      <c r="H1656" s="79"/>
      <c r="I1656" s="80"/>
      <c r="J1656" s="104"/>
      <c r="K1656" s="104"/>
      <c r="L1656" s="104"/>
      <c r="M1656" s="104"/>
    </row>
    <row r="1657" spans="1:13" s="81" customFormat="1" x14ac:dyDescent="0.25">
      <c r="A1657" s="79"/>
      <c r="B1657" s="79"/>
      <c r="C1657" s="79"/>
      <c r="D1657" s="95"/>
      <c r="E1657" s="79"/>
      <c r="F1657" s="79"/>
      <c r="G1657" s="80"/>
      <c r="H1657" s="79"/>
      <c r="I1657" s="80"/>
      <c r="J1657" s="104"/>
      <c r="K1657" s="104"/>
      <c r="L1657" s="104"/>
      <c r="M1657" s="104"/>
    </row>
    <row r="1658" spans="1:13" s="81" customFormat="1" x14ac:dyDescent="0.25">
      <c r="A1658" s="79"/>
      <c r="B1658" s="79"/>
      <c r="C1658" s="79"/>
      <c r="D1658" s="95"/>
      <c r="E1658" s="79"/>
      <c r="F1658" s="79"/>
      <c r="G1658" s="80"/>
      <c r="H1658" s="79"/>
      <c r="I1658" s="80"/>
      <c r="J1658" s="104"/>
      <c r="K1658" s="104"/>
      <c r="L1658" s="104"/>
      <c r="M1658" s="104"/>
    </row>
    <row r="1659" spans="1:13" s="81" customFormat="1" x14ac:dyDescent="0.25">
      <c r="A1659" s="79"/>
      <c r="B1659" s="79"/>
      <c r="C1659" s="79"/>
      <c r="D1659" s="95"/>
      <c r="E1659" s="79"/>
      <c r="F1659" s="79"/>
      <c r="G1659" s="80"/>
      <c r="H1659" s="79"/>
      <c r="I1659" s="80"/>
      <c r="J1659" s="104"/>
      <c r="K1659" s="104"/>
      <c r="L1659" s="104"/>
      <c r="M1659" s="104"/>
    </row>
    <row r="1660" spans="1:13" s="81" customFormat="1" x14ac:dyDescent="0.25">
      <c r="A1660" s="79"/>
      <c r="B1660" s="79"/>
      <c r="C1660" s="79"/>
      <c r="D1660" s="95"/>
      <c r="E1660" s="79"/>
      <c r="F1660" s="79"/>
      <c r="G1660" s="80"/>
      <c r="H1660" s="79"/>
      <c r="I1660" s="80"/>
      <c r="J1660" s="104"/>
      <c r="K1660" s="104"/>
      <c r="L1660" s="104"/>
      <c r="M1660" s="104"/>
    </row>
    <row r="1661" spans="1:13" s="81" customFormat="1" x14ac:dyDescent="0.25">
      <c r="A1661" s="79"/>
      <c r="B1661" s="79"/>
      <c r="C1661" s="79"/>
      <c r="D1661" s="95"/>
      <c r="E1661" s="79"/>
      <c r="F1661" s="79"/>
      <c r="G1661" s="80"/>
      <c r="H1661" s="79"/>
      <c r="I1661" s="80"/>
      <c r="J1661" s="104"/>
      <c r="K1661" s="104"/>
      <c r="L1661" s="104"/>
      <c r="M1661" s="104"/>
    </row>
    <row r="1662" spans="1:13" s="81" customFormat="1" x14ac:dyDescent="0.25">
      <c r="A1662" s="79"/>
      <c r="B1662" s="79"/>
      <c r="C1662" s="79"/>
      <c r="D1662" s="95"/>
      <c r="E1662" s="79"/>
      <c r="F1662" s="79"/>
      <c r="G1662" s="80"/>
      <c r="H1662" s="79"/>
      <c r="I1662" s="80"/>
      <c r="J1662" s="104"/>
      <c r="K1662" s="104"/>
      <c r="L1662" s="104"/>
      <c r="M1662" s="104"/>
    </row>
    <row r="1663" spans="1:13" s="81" customFormat="1" x14ac:dyDescent="0.25">
      <c r="A1663" s="79"/>
      <c r="B1663" s="79"/>
      <c r="C1663" s="79"/>
      <c r="D1663" s="95"/>
      <c r="E1663" s="79"/>
      <c r="F1663" s="79"/>
      <c r="G1663" s="80"/>
      <c r="H1663" s="79"/>
      <c r="I1663" s="80"/>
      <c r="J1663" s="104"/>
      <c r="K1663" s="104"/>
      <c r="L1663" s="104"/>
      <c r="M1663" s="104"/>
    </row>
    <row r="1664" spans="1:13" s="81" customFormat="1" x14ac:dyDescent="0.25">
      <c r="A1664" s="79"/>
      <c r="B1664" s="79"/>
      <c r="C1664" s="79"/>
      <c r="D1664" s="95"/>
      <c r="E1664" s="79"/>
      <c r="F1664" s="79"/>
      <c r="G1664" s="80"/>
      <c r="H1664" s="79"/>
      <c r="I1664" s="80"/>
      <c r="J1664" s="104"/>
      <c r="K1664" s="104"/>
      <c r="L1664" s="104"/>
      <c r="M1664" s="104"/>
    </row>
    <row r="1665" spans="1:13" s="81" customFormat="1" x14ac:dyDescent="0.25">
      <c r="A1665" s="79"/>
      <c r="B1665" s="79"/>
      <c r="C1665" s="79"/>
      <c r="D1665" s="95"/>
      <c r="E1665" s="79"/>
      <c r="F1665" s="79"/>
      <c r="G1665" s="80"/>
      <c r="H1665" s="79"/>
      <c r="I1665" s="80"/>
      <c r="J1665" s="104"/>
      <c r="K1665" s="104"/>
      <c r="L1665" s="104"/>
      <c r="M1665" s="104"/>
    </row>
    <row r="1666" spans="1:13" s="81" customFormat="1" x14ac:dyDescent="0.25">
      <c r="A1666" s="79"/>
      <c r="B1666" s="79"/>
      <c r="C1666" s="79"/>
      <c r="D1666" s="95"/>
      <c r="E1666" s="79"/>
      <c r="F1666" s="79"/>
      <c r="G1666" s="80"/>
      <c r="H1666" s="79"/>
      <c r="I1666" s="80"/>
      <c r="J1666" s="104"/>
      <c r="K1666" s="104"/>
      <c r="L1666" s="104"/>
      <c r="M1666" s="104"/>
    </row>
    <row r="1667" spans="1:13" s="81" customFormat="1" x14ac:dyDescent="0.25">
      <c r="A1667" s="79"/>
      <c r="B1667" s="79"/>
      <c r="C1667" s="79"/>
      <c r="D1667" s="95"/>
      <c r="E1667" s="79"/>
      <c r="F1667" s="79"/>
      <c r="G1667" s="80"/>
      <c r="H1667" s="79"/>
      <c r="I1667" s="80"/>
      <c r="J1667" s="104"/>
      <c r="K1667" s="104"/>
      <c r="L1667" s="104"/>
      <c r="M1667" s="104"/>
    </row>
    <row r="1668" spans="1:13" s="81" customFormat="1" x14ac:dyDescent="0.25">
      <c r="A1668" s="79"/>
      <c r="B1668" s="79"/>
      <c r="C1668" s="79"/>
      <c r="D1668" s="95"/>
      <c r="E1668" s="79"/>
      <c r="F1668" s="79"/>
      <c r="G1668" s="80"/>
      <c r="H1668" s="79"/>
      <c r="I1668" s="80"/>
      <c r="J1668" s="104"/>
      <c r="K1668" s="104"/>
      <c r="L1668" s="104"/>
      <c r="M1668" s="104"/>
    </row>
    <row r="1669" spans="1:13" s="81" customFormat="1" x14ac:dyDescent="0.25">
      <c r="A1669" s="79"/>
      <c r="B1669" s="79"/>
      <c r="C1669" s="79"/>
      <c r="D1669" s="95"/>
      <c r="E1669" s="79"/>
      <c r="F1669" s="79"/>
      <c r="G1669" s="80"/>
      <c r="H1669" s="79"/>
      <c r="I1669" s="80"/>
      <c r="J1669" s="104"/>
      <c r="K1669" s="104"/>
      <c r="L1669" s="104"/>
      <c r="M1669" s="104"/>
    </row>
    <row r="1670" spans="1:13" s="81" customFormat="1" x14ac:dyDescent="0.25">
      <c r="A1670" s="79"/>
      <c r="B1670" s="79"/>
      <c r="C1670" s="79"/>
      <c r="D1670" s="95"/>
      <c r="E1670" s="79"/>
      <c r="F1670" s="79"/>
      <c r="G1670" s="80"/>
      <c r="H1670" s="79"/>
      <c r="I1670" s="80"/>
      <c r="J1670" s="104"/>
      <c r="K1670" s="104"/>
      <c r="L1670" s="104"/>
      <c r="M1670" s="104"/>
    </row>
    <row r="1671" spans="1:13" s="81" customFormat="1" x14ac:dyDescent="0.25">
      <c r="A1671" s="79"/>
      <c r="B1671" s="79"/>
      <c r="C1671" s="79"/>
      <c r="D1671" s="95"/>
      <c r="E1671" s="79"/>
      <c r="F1671" s="79"/>
      <c r="G1671" s="80"/>
      <c r="H1671" s="79"/>
      <c r="I1671" s="80"/>
      <c r="J1671" s="104"/>
      <c r="K1671" s="104"/>
      <c r="L1671" s="104"/>
      <c r="M1671" s="104"/>
    </row>
    <row r="1672" spans="1:13" s="81" customFormat="1" x14ac:dyDescent="0.25">
      <c r="A1672" s="79"/>
      <c r="B1672" s="79"/>
      <c r="C1672" s="79"/>
      <c r="D1672" s="95"/>
      <c r="E1672" s="79"/>
      <c r="F1672" s="79"/>
      <c r="G1672" s="80"/>
      <c r="H1672" s="79"/>
      <c r="I1672" s="80"/>
      <c r="J1672" s="104"/>
      <c r="K1672" s="104"/>
      <c r="L1672" s="104"/>
      <c r="M1672" s="104"/>
    </row>
    <row r="1673" spans="1:13" s="81" customFormat="1" x14ac:dyDescent="0.25">
      <c r="A1673" s="79"/>
      <c r="B1673" s="79"/>
      <c r="C1673" s="79"/>
      <c r="D1673" s="95"/>
      <c r="E1673" s="79"/>
      <c r="F1673" s="79"/>
      <c r="G1673" s="80"/>
      <c r="H1673" s="79"/>
      <c r="I1673" s="80"/>
      <c r="J1673" s="104"/>
      <c r="K1673" s="104"/>
      <c r="L1673" s="104"/>
      <c r="M1673" s="104"/>
    </row>
    <row r="1674" spans="1:13" s="81" customFormat="1" x14ac:dyDescent="0.25">
      <c r="A1674" s="79"/>
      <c r="B1674" s="79"/>
      <c r="C1674" s="79"/>
      <c r="D1674" s="95"/>
      <c r="E1674" s="79"/>
      <c r="F1674" s="79"/>
      <c r="G1674" s="80"/>
      <c r="H1674" s="79"/>
      <c r="I1674" s="80"/>
      <c r="J1674" s="104"/>
      <c r="K1674" s="104"/>
      <c r="L1674" s="104"/>
      <c r="M1674" s="104"/>
    </row>
    <row r="1675" spans="1:13" s="81" customFormat="1" x14ac:dyDescent="0.25">
      <c r="A1675" s="79"/>
      <c r="B1675" s="79"/>
      <c r="C1675" s="79"/>
      <c r="D1675" s="95"/>
      <c r="E1675" s="79"/>
      <c r="F1675" s="79"/>
      <c r="G1675" s="80"/>
      <c r="H1675" s="79"/>
      <c r="I1675" s="80"/>
      <c r="J1675" s="104"/>
      <c r="K1675" s="104"/>
      <c r="L1675" s="104"/>
      <c r="M1675" s="104"/>
    </row>
    <row r="1676" spans="1:13" s="81" customFormat="1" x14ac:dyDescent="0.25">
      <c r="A1676" s="79"/>
      <c r="B1676" s="79"/>
      <c r="C1676" s="79"/>
      <c r="D1676" s="95"/>
      <c r="E1676" s="79"/>
      <c r="F1676" s="79"/>
      <c r="G1676" s="80"/>
      <c r="H1676" s="79"/>
      <c r="I1676" s="80"/>
      <c r="J1676" s="104"/>
      <c r="K1676" s="104"/>
      <c r="L1676" s="104"/>
      <c r="M1676" s="104"/>
    </row>
    <row r="1677" spans="1:13" s="81" customFormat="1" x14ac:dyDescent="0.25">
      <c r="A1677" s="79"/>
      <c r="B1677" s="79"/>
      <c r="C1677" s="79"/>
      <c r="D1677" s="95"/>
      <c r="E1677" s="79"/>
      <c r="F1677" s="79"/>
      <c r="G1677" s="80"/>
      <c r="H1677" s="79"/>
      <c r="I1677" s="80"/>
      <c r="J1677" s="104"/>
      <c r="K1677" s="104"/>
      <c r="L1677" s="104"/>
      <c r="M1677" s="104"/>
    </row>
    <row r="1678" spans="1:13" s="81" customFormat="1" x14ac:dyDescent="0.25">
      <c r="A1678" s="79"/>
      <c r="B1678" s="79"/>
      <c r="C1678" s="79"/>
      <c r="D1678" s="95"/>
      <c r="E1678" s="79"/>
      <c r="F1678" s="79"/>
      <c r="G1678" s="80"/>
      <c r="H1678" s="79"/>
      <c r="I1678" s="80"/>
      <c r="J1678" s="104"/>
      <c r="K1678" s="104"/>
      <c r="L1678" s="104"/>
      <c r="M1678" s="104"/>
    </row>
    <row r="1679" spans="1:13" s="81" customFormat="1" x14ac:dyDescent="0.25">
      <c r="A1679" s="79"/>
      <c r="B1679" s="79"/>
      <c r="C1679" s="79"/>
      <c r="D1679" s="95"/>
      <c r="E1679" s="79"/>
      <c r="F1679" s="79"/>
      <c r="G1679" s="80"/>
      <c r="H1679" s="79"/>
      <c r="I1679" s="80"/>
      <c r="J1679" s="104"/>
      <c r="K1679" s="104"/>
      <c r="L1679" s="104"/>
      <c r="M1679" s="104"/>
    </row>
    <row r="1680" spans="1:13" s="81" customFormat="1" x14ac:dyDescent="0.25">
      <c r="A1680" s="79"/>
      <c r="B1680" s="79"/>
      <c r="C1680" s="79"/>
      <c r="D1680" s="95"/>
      <c r="E1680" s="79"/>
      <c r="F1680" s="79"/>
      <c r="G1680" s="80"/>
      <c r="H1680" s="79"/>
      <c r="I1680" s="80"/>
      <c r="J1680" s="104"/>
      <c r="K1680" s="104"/>
      <c r="L1680" s="104"/>
      <c r="M1680" s="104"/>
    </row>
    <row r="1681" spans="1:13" s="81" customFormat="1" x14ac:dyDescent="0.25">
      <c r="A1681" s="79"/>
      <c r="B1681" s="79"/>
      <c r="C1681" s="79"/>
      <c r="D1681" s="95"/>
      <c r="E1681" s="79"/>
      <c r="F1681" s="79"/>
      <c r="G1681" s="80"/>
      <c r="H1681" s="79"/>
      <c r="I1681" s="80"/>
      <c r="J1681" s="104"/>
      <c r="K1681" s="104"/>
      <c r="L1681" s="104"/>
      <c r="M1681" s="104"/>
    </row>
    <row r="1682" spans="1:13" s="81" customFormat="1" x14ac:dyDescent="0.25">
      <c r="A1682" s="79"/>
      <c r="B1682" s="79"/>
      <c r="C1682" s="79"/>
      <c r="D1682" s="95"/>
      <c r="E1682" s="79"/>
      <c r="F1682" s="79"/>
      <c r="G1682" s="80"/>
      <c r="H1682" s="79"/>
      <c r="I1682" s="80"/>
      <c r="J1682" s="104"/>
      <c r="K1682" s="104"/>
      <c r="L1682" s="104"/>
      <c r="M1682" s="104"/>
    </row>
    <row r="1683" spans="1:13" s="81" customFormat="1" x14ac:dyDescent="0.25">
      <c r="A1683" s="79"/>
      <c r="B1683" s="79"/>
      <c r="C1683" s="79"/>
      <c r="D1683" s="95"/>
      <c r="E1683" s="79"/>
      <c r="F1683" s="79"/>
      <c r="G1683" s="80"/>
      <c r="H1683" s="79"/>
      <c r="I1683" s="80"/>
      <c r="J1683" s="104"/>
      <c r="K1683" s="104"/>
      <c r="L1683" s="104"/>
      <c r="M1683" s="104"/>
    </row>
    <row r="1684" spans="1:13" s="81" customFormat="1" x14ac:dyDescent="0.25">
      <c r="A1684" s="79"/>
      <c r="B1684" s="79"/>
      <c r="C1684" s="79"/>
      <c r="D1684" s="95"/>
      <c r="E1684" s="79"/>
      <c r="F1684" s="79"/>
      <c r="G1684" s="80"/>
      <c r="H1684" s="79"/>
      <c r="I1684" s="80"/>
      <c r="J1684" s="104"/>
      <c r="K1684" s="104"/>
      <c r="L1684" s="104"/>
      <c r="M1684" s="104"/>
    </row>
    <row r="1685" spans="1:13" s="81" customFormat="1" x14ac:dyDescent="0.25">
      <c r="A1685" s="79"/>
      <c r="B1685" s="79"/>
      <c r="C1685" s="79"/>
      <c r="D1685" s="95"/>
      <c r="E1685" s="79"/>
      <c r="F1685" s="79"/>
      <c r="G1685" s="80"/>
      <c r="H1685" s="79"/>
      <c r="I1685" s="80"/>
      <c r="J1685" s="104"/>
      <c r="K1685" s="104"/>
      <c r="L1685" s="104"/>
      <c r="M1685" s="104"/>
    </row>
    <row r="1686" spans="1:13" s="81" customFormat="1" x14ac:dyDescent="0.25">
      <c r="A1686" s="79"/>
      <c r="B1686" s="79"/>
      <c r="C1686" s="79"/>
      <c r="D1686" s="95"/>
      <c r="E1686" s="79"/>
      <c r="F1686" s="79"/>
      <c r="G1686" s="80"/>
      <c r="H1686" s="79"/>
      <c r="I1686" s="80"/>
      <c r="J1686" s="104"/>
      <c r="K1686" s="104"/>
      <c r="L1686" s="104"/>
      <c r="M1686" s="104"/>
    </row>
    <row r="1687" spans="1:13" s="81" customFormat="1" x14ac:dyDescent="0.25">
      <c r="A1687" s="79"/>
      <c r="B1687" s="79"/>
      <c r="C1687" s="79"/>
      <c r="D1687" s="95"/>
      <c r="E1687" s="79"/>
      <c r="F1687" s="79"/>
      <c r="G1687" s="80"/>
      <c r="H1687" s="79"/>
      <c r="I1687" s="80"/>
      <c r="J1687" s="104"/>
      <c r="K1687" s="104"/>
      <c r="L1687" s="104"/>
      <c r="M1687" s="104"/>
    </row>
    <row r="1688" spans="1:13" s="81" customFormat="1" x14ac:dyDescent="0.25">
      <c r="A1688" s="79"/>
      <c r="B1688" s="79"/>
      <c r="C1688" s="79"/>
      <c r="D1688" s="95"/>
      <c r="E1688" s="79"/>
      <c r="F1688" s="79"/>
      <c r="G1688" s="80"/>
      <c r="H1688" s="79"/>
      <c r="I1688" s="80"/>
      <c r="J1688" s="104"/>
      <c r="K1688" s="104"/>
      <c r="L1688" s="104"/>
      <c r="M1688" s="104"/>
    </row>
    <row r="1689" spans="1:13" s="81" customFormat="1" x14ac:dyDescent="0.25">
      <c r="A1689" s="79"/>
      <c r="B1689" s="79"/>
      <c r="C1689" s="79"/>
      <c r="D1689" s="95"/>
      <c r="E1689" s="79"/>
      <c r="F1689" s="79"/>
      <c r="G1689" s="80"/>
      <c r="H1689" s="79"/>
      <c r="I1689" s="80"/>
      <c r="J1689" s="104"/>
      <c r="K1689" s="104"/>
      <c r="L1689" s="104"/>
      <c r="M1689" s="104"/>
    </row>
    <row r="1690" spans="1:13" s="81" customFormat="1" x14ac:dyDescent="0.25">
      <c r="A1690" s="79"/>
      <c r="B1690" s="79"/>
      <c r="C1690" s="79"/>
      <c r="D1690" s="95"/>
      <c r="E1690" s="79"/>
      <c r="F1690" s="79"/>
      <c r="G1690" s="80"/>
      <c r="H1690" s="79"/>
      <c r="I1690" s="80"/>
      <c r="J1690" s="104"/>
      <c r="K1690" s="104"/>
      <c r="L1690" s="104"/>
      <c r="M1690" s="104"/>
    </row>
    <row r="1691" spans="1:13" s="81" customFormat="1" x14ac:dyDescent="0.25">
      <c r="A1691" s="79"/>
      <c r="B1691" s="79"/>
      <c r="C1691" s="79"/>
      <c r="D1691" s="95"/>
      <c r="E1691" s="79"/>
      <c r="F1691" s="79"/>
      <c r="G1691" s="80"/>
      <c r="H1691" s="79"/>
      <c r="I1691" s="80"/>
      <c r="J1691" s="104"/>
      <c r="K1691" s="104"/>
      <c r="L1691" s="104"/>
      <c r="M1691" s="104"/>
    </row>
    <row r="1692" spans="1:13" s="81" customFormat="1" x14ac:dyDescent="0.25">
      <c r="A1692" s="79"/>
      <c r="B1692" s="79"/>
      <c r="C1692" s="79"/>
      <c r="D1692" s="95"/>
      <c r="E1692" s="79"/>
      <c r="F1692" s="79"/>
      <c r="G1692" s="80"/>
      <c r="H1692" s="79"/>
      <c r="I1692" s="80"/>
      <c r="J1692" s="104"/>
      <c r="K1692" s="104"/>
      <c r="L1692" s="104"/>
      <c r="M1692" s="104"/>
    </row>
    <row r="1693" spans="1:13" s="81" customFormat="1" x14ac:dyDescent="0.25">
      <c r="A1693" s="79"/>
      <c r="B1693" s="79"/>
      <c r="C1693" s="79"/>
      <c r="D1693" s="95"/>
      <c r="E1693" s="79"/>
      <c r="F1693" s="79"/>
      <c r="G1693" s="80"/>
      <c r="H1693" s="79"/>
      <c r="I1693" s="80"/>
      <c r="J1693" s="104"/>
      <c r="K1693" s="104"/>
      <c r="L1693" s="104"/>
      <c r="M1693" s="104"/>
    </row>
    <row r="1694" spans="1:13" s="81" customFormat="1" x14ac:dyDescent="0.25">
      <c r="A1694" s="79"/>
      <c r="B1694" s="79"/>
      <c r="C1694" s="79"/>
      <c r="D1694" s="95"/>
      <c r="E1694" s="79"/>
      <c r="F1694" s="79"/>
      <c r="G1694" s="80"/>
      <c r="H1694" s="79"/>
      <c r="I1694" s="80"/>
      <c r="J1694" s="104"/>
      <c r="K1694" s="104"/>
      <c r="L1694" s="104"/>
      <c r="M1694" s="104"/>
    </row>
    <row r="1695" spans="1:13" s="81" customFormat="1" x14ac:dyDescent="0.25">
      <c r="A1695" s="79"/>
      <c r="B1695" s="79"/>
      <c r="C1695" s="79"/>
      <c r="D1695" s="95"/>
      <c r="E1695" s="79"/>
      <c r="F1695" s="79"/>
      <c r="G1695" s="80"/>
      <c r="H1695" s="79"/>
      <c r="I1695" s="80"/>
      <c r="J1695" s="104"/>
      <c r="K1695" s="104"/>
      <c r="L1695" s="104"/>
      <c r="M1695" s="104"/>
    </row>
    <row r="1696" spans="1:13" s="81" customFormat="1" x14ac:dyDescent="0.25">
      <c r="A1696" s="79"/>
      <c r="B1696" s="79"/>
      <c r="C1696" s="79"/>
      <c r="D1696" s="95"/>
      <c r="E1696" s="79"/>
      <c r="F1696" s="79"/>
      <c r="G1696" s="80"/>
      <c r="H1696" s="79"/>
      <c r="I1696" s="80"/>
      <c r="J1696" s="104"/>
      <c r="K1696" s="104"/>
      <c r="L1696" s="104"/>
      <c r="M1696" s="104"/>
    </row>
    <row r="1697" spans="1:13" s="81" customFormat="1" x14ac:dyDescent="0.25">
      <c r="A1697" s="79"/>
      <c r="B1697" s="79"/>
      <c r="C1697" s="79"/>
      <c r="D1697" s="95"/>
      <c r="E1697" s="79"/>
      <c r="F1697" s="79"/>
      <c r="G1697" s="80"/>
      <c r="H1697" s="79"/>
      <c r="I1697" s="80"/>
      <c r="J1697" s="104"/>
      <c r="K1697" s="104"/>
      <c r="L1697" s="104"/>
      <c r="M1697" s="104"/>
    </row>
    <row r="1698" spans="1:13" s="81" customFormat="1" x14ac:dyDescent="0.25">
      <c r="A1698" s="79"/>
      <c r="B1698" s="79"/>
      <c r="C1698" s="79"/>
      <c r="D1698" s="95"/>
      <c r="E1698" s="79"/>
      <c r="F1698" s="79"/>
      <c r="G1698" s="80"/>
      <c r="H1698" s="79"/>
      <c r="I1698" s="80"/>
      <c r="J1698" s="104"/>
      <c r="K1698" s="104"/>
      <c r="L1698" s="104"/>
      <c r="M1698" s="104"/>
    </row>
    <row r="1699" spans="1:13" s="81" customFormat="1" x14ac:dyDescent="0.25">
      <c r="A1699" s="79"/>
      <c r="B1699" s="79"/>
      <c r="C1699" s="79"/>
      <c r="D1699" s="95"/>
      <c r="E1699" s="79"/>
      <c r="F1699" s="79"/>
      <c r="G1699" s="80"/>
      <c r="H1699" s="79"/>
      <c r="I1699" s="80"/>
      <c r="J1699" s="104"/>
      <c r="K1699" s="104"/>
      <c r="L1699" s="104"/>
      <c r="M1699" s="104"/>
    </row>
    <row r="1700" spans="1:13" s="81" customFormat="1" x14ac:dyDescent="0.25">
      <c r="A1700" s="79"/>
      <c r="B1700" s="79"/>
      <c r="C1700" s="79"/>
      <c r="D1700" s="95"/>
      <c r="E1700" s="79"/>
      <c r="F1700" s="79"/>
      <c r="G1700" s="80"/>
      <c r="H1700" s="79"/>
      <c r="I1700" s="80"/>
      <c r="J1700" s="104"/>
      <c r="K1700" s="104"/>
      <c r="L1700" s="104"/>
      <c r="M1700" s="104"/>
    </row>
    <row r="1701" spans="1:13" s="81" customFormat="1" x14ac:dyDescent="0.25">
      <c r="A1701" s="79"/>
      <c r="B1701" s="79"/>
      <c r="C1701" s="79"/>
      <c r="D1701" s="95"/>
      <c r="E1701" s="79"/>
      <c r="F1701" s="79"/>
      <c r="G1701" s="80"/>
      <c r="H1701" s="79"/>
      <c r="I1701" s="80"/>
      <c r="J1701" s="104"/>
      <c r="K1701" s="104"/>
      <c r="L1701" s="104"/>
      <c r="M1701" s="104"/>
    </row>
    <row r="1702" spans="1:13" s="81" customFormat="1" x14ac:dyDescent="0.25">
      <c r="A1702" s="79"/>
      <c r="B1702" s="79"/>
      <c r="C1702" s="79"/>
      <c r="D1702" s="95"/>
      <c r="E1702" s="79"/>
      <c r="F1702" s="79"/>
      <c r="G1702" s="80"/>
      <c r="H1702" s="79"/>
      <c r="I1702" s="80"/>
      <c r="J1702" s="104"/>
      <c r="K1702" s="104"/>
      <c r="L1702" s="104"/>
      <c r="M1702" s="104"/>
    </row>
    <row r="1703" spans="1:13" s="81" customFormat="1" x14ac:dyDescent="0.25">
      <c r="A1703" s="79"/>
      <c r="B1703" s="79"/>
      <c r="C1703" s="79"/>
      <c r="D1703" s="95"/>
      <c r="E1703" s="79"/>
      <c r="F1703" s="79"/>
      <c r="G1703" s="80"/>
      <c r="H1703" s="79"/>
      <c r="I1703" s="80"/>
      <c r="J1703" s="104"/>
      <c r="K1703" s="104"/>
      <c r="L1703" s="104"/>
      <c r="M1703" s="104"/>
    </row>
    <row r="1704" spans="1:13" s="81" customFormat="1" x14ac:dyDescent="0.25">
      <c r="A1704" s="79"/>
      <c r="B1704" s="79"/>
      <c r="C1704" s="79"/>
      <c r="D1704" s="95"/>
      <c r="E1704" s="79"/>
      <c r="F1704" s="79"/>
      <c r="G1704" s="80"/>
      <c r="H1704" s="79"/>
      <c r="I1704" s="80"/>
      <c r="J1704" s="104"/>
      <c r="K1704" s="104"/>
      <c r="L1704" s="104"/>
      <c r="M1704" s="104"/>
    </row>
    <row r="1705" spans="1:13" s="81" customFormat="1" x14ac:dyDescent="0.25">
      <c r="A1705" s="79"/>
      <c r="B1705" s="79"/>
      <c r="C1705" s="79"/>
      <c r="D1705" s="95"/>
      <c r="E1705" s="79"/>
      <c r="F1705" s="79"/>
      <c r="G1705" s="80"/>
      <c r="H1705" s="79"/>
      <c r="I1705" s="80"/>
      <c r="J1705" s="104"/>
      <c r="K1705" s="104"/>
      <c r="L1705" s="104"/>
      <c r="M1705" s="104"/>
    </row>
    <row r="1706" spans="1:13" s="81" customFormat="1" x14ac:dyDescent="0.25">
      <c r="A1706" s="79"/>
      <c r="B1706" s="79"/>
      <c r="C1706" s="79"/>
      <c r="D1706" s="95"/>
      <c r="E1706" s="79"/>
      <c r="F1706" s="79"/>
      <c r="G1706" s="80"/>
      <c r="H1706" s="79"/>
      <c r="I1706" s="80"/>
      <c r="J1706" s="104"/>
      <c r="K1706" s="104"/>
      <c r="L1706" s="104"/>
      <c r="M1706" s="104"/>
    </row>
    <row r="1707" spans="1:13" s="81" customFormat="1" x14ac:dyDescent="0.25">
      <c r="A1707" s="79"/>
      <c r="B1707" s="79"/>
      <c r="C1707" s="79"/>
      <c r="D1707" s="95"/>
      <c r="E1707" s="79"/>
      <c r="F1707" s="79"/>
      <c r="G1707" s="80"/>
      <c r="H1707" s="79"/>
      <c r="I1707" s="80"/>
      <c r="J1707" s="104"/>
      <c r="K1707" s="104"/>
      <c r="L1707" s="104"/>
      <c r="M1707" s="104"/>
    </row>
    <row r="1708" spans="1:13" s="81" customFormat="1" x14ac:dyDescent="0.25">
      <c r="A1708" s="79"/>
      <c r="B1708" s="79"/>
      <c r="C1708" s="79"/>
      <c r="D1708" s="95"/>
      <c r="E1708" s="79"/>
      <c r="F1708" s="79"/>
      <c r="G1708" s="80"/>
      <c r="H1708" s="79"/>
      <c r="I1708" s="80"/>
      <c r="J1708" s="104"/>
      <c r="K1708" s="104"/>
      <c r="L1708" s="104"/>
      <c r="M1708" s="104"/>
    </row>
    <row r="1709" spans="1:13" s="81" customFormat="1" x14ac:dyDescent="0.25">
      <c r="A1709" s="79"/>
      <c r="B1709" s="79"/>
      <c r="C1709" s="79"/>
      <c r="D1709" s="95"/>
      <c r="E1709" s="79"/>
      <c r="F1709" s="79"/>
      <c r="G1709" s="80"/>
      <c r="H1709" s="79"/>
      <c r="I1709" s="80"/>
      <c r="J1709" s="104"/>
      <c r="K1709" s="104"/>
      <c r="L1709" s="104"/>
      <c r="M1709" s="104"/>
    </row>
    <row r="1710" spans="1:13" s="81" customFormat="1" x14ac:dyDescent="0.25">
      <c r="A1710" s="79"/>
      <c r="B1710" s="79"/>
      <c r="C1710" s="79"/>
      <c r="D1710" s="95"/>
      <c r="E1710" s="79"/>
      <c r="F1710" s="79"/>
      <c r="G1710" s="80"/>
      <c r="H1710" s="79"/>
      <c r="I1710" s="80"/>
      <c r="J1710" s="104"/>
      <c r="K1710" s="104"/>
      <c r="L1710" s="104"/>
      <c r="M1710" s="104"/>
    </row>
    <row r="1711" spans="1:13" s="81" customFormat="1" x14ac:dyDescent="0.25">
      <c r="A1711" s="79"/>
      <c r="B1711" s="79"/>
      <c r="C1711" s="79"/>
      <c r="D1711" s="95"/>
      <c r="E1711" s="79"/>
      <c r="F1711" s="79"/>
      <c r="G1711" s="80"/>
      <c r="H1711" s="79"/>
      <c r="I1711" s="80"/>
      <c r="J1711" s="104"/>
      <c r="K1711" s="104"/>
      <c r="L1711" s="104"/>
      <c r="M1711" s="104"/>
    </row>
    <row r="1712" spans="1:13" s="81" customFormat="1" x14ac:dyDescent="0.25">
      <c r="A1712" s="79"/>
      <c r="B1712" s="79"/>
      <c r="C1712" s="79"/>
      <c r="D1712" s="95"/>
      <c r="E1712" s="79"/>
      <c r="F1712" s="79"/>
      <c r="G1712" s="80"/>
      <c r="H1712" s="79"/>
      <c r="I1712" s="80"/>
      <c r="J1712" s="104"/>
      <c r="K1712" s="104"/>
      <c r="L1712" s="104"/>
      <c r="M1712" s="104"/>
    </row>
    <row r="1713" spans="1:13" s="81" customFormat="1" x14ac:dyDescent="0.25">
      <c r="A1713" s="79"/>
      <c r="B1713" s="79"/>
      <c r="C1713" s="79"/>
      <c r="D1713" s="95"/>
      <c r="E1713" s="79"/>
      <c r="F1713" s="79"/>
      <c r="G1713" s="80"/>
      <c r="H1713" s="79"/>
      <c r="I1713" s="80"/>
      <c r="J1713" s="104"/>
      <c r="K1713" s="104"/>
      <c r="L1713" s="104"/>
      <c r="M1713" s="104"/>
    </row>
    <row r="1714" spans="1:13" s="81" customFormat="1" x14ac:dyDescent="0.25">
      <c r="A1714" s="79"/>
      <c r="B1714" s="79"/>
      <c r="C1714" s="79"/>
      <c r="D1714" s="95"/>
      <c r="E1714" s="79"/>
      <c r="F1714" s="79"/>
      <c r="G1714" s="80"/>
      <c r="H1714" s="79"/>
      <c r="I1714" s="80"/>
      <c r="J1714" s="104"/>
      <c r="K1714" s="104"/>
      <c r="L1714" s="104"/>
      <c r="M1714" s="104"/>
    </row>
    <row r="1715" spans="1:13" s="81" customFormat="1" x14ac:dyDescent="0.25">
      <c r="A1715" s="79"/>
      <c r="B1715" s="79"/>
      <c r="C1715" s="79"/>
      <c r="D1715" s="95"/>
      <c r="E1715" s="79"/>
      <c r="F1715" s="79"/>
      <c r="G1715" s="80"/>
      <c r="H1715" s="79"/>
      <c r="I1715" s="80"/>
      <c r="J1715" s="104"/>
      <c r="K1715" s="104"/>
      <c r="L1715" s="104"/>
      <c r="M1715" s="104"/>
    </row>
    <row r="1716" spans="1:13" s="81" customFormat="1" x14ac:dyDescent="0.25">
      <c r="A1716" s="79"/>
      <c r="B1716" s="79"/>
      <c r="C1716" s="79"/>
      <c r="D1716" s="95"/>
      <c r="E1716" s="79"/>
      <c r="F1716" s="79"/>
      <c r="G1716" s="80"/>
      <c r="H1716" s="79"/>
      <c r="I1716" s="80"/>
      <c r="J1716" s="104"/>
      <c r="K1716" s="104"/>
      <c r="L1716" s="104"/>
      <c r="M1716" s="104"/>
    </row>
    <row r="1717" spans="1:13" s="81" customFormat="1" x14ac:dyDescent="0.25">
      <c r="A1717" s="79"/>
      <c r="B1717" s="79"/>
      <c r="C1717" s="79"/>
      <c r="D1717" s="95"/>
      <c r="E1717" s="79"/>
      <c r="F1717" s="79"/>
      <c r="G1717" s="80"/>
      <c r="H1717" s="79"/>
      <c r="I1717" s="80"/>
      <c r="J1717" s="104"/>
      <c r="K1717" s="104"/>
      <c r="L1717" s="104"/>
      <c r="M1717" s="104"/>
    </row>
    <row r="1718" spans="1:13" s="81" customFormat="1" x14ac:dyDescent="0.25">
      <c r="A1718" s="79"/>
      <c r="B1718" s="79"/>
      <c r="C1718" s="79"/>
      <c r="D1718" s="95"/>
      <c r="E1718" s="79"/>
      <c r="F1718" s="79"/>
      <c r="G1718" s="80"/>
      <c r="H1718" s="79"/>
      <c r="I1718" s="80"/>
      <c r="J1718" s="104"/>
      <c r="K1718" s="104"/>
      <c r="L1718" s="104"/>
      <c r="M1718" s="104"/>
    </row>
    <row r="1719" spans="1:13" s="81" customFormat="1" x14ac:dyDescent="0.25">
      <c r="A1719" s="79"/>
      <c r="B1719" s="79"/>
      <c r="C1719" s="79"/>
      <c r="D1719" s="95"/>
      <c r="E1719" s="79"/>
      <c r="F1719" s="79"/>
      <c r="G1719" s="80"/>
      <c r="H1719" s="79"/>
      <c r="I1719" s="80"/>
      <c r="J1719" s="104"/>
      <c r="K1719" s="104"/>
      <c r="L1719" s="104"/>
      <c r="M1719" s="104"/>
    </row>
    <row r="1720" spans="1:13" s="81" customFormat="1" x14ac:dyDescent="0.25">
      <c r="A1720" s="79"/>
      <c r="B1720" s="79"/>
      <c r="C1720" s="79"/>
      <c r="D1720" s="95"/>
      <c r="E1720" s="79"/>
      <c r="F1720" s="79"/>
      <c r="G1720" s="80"/>
      <c r="H1720" s="79"/>
      <c r="I1720" s="80"/>
      <c r="J1720" s="104"/>
      <c r="K1720" s="104"/>
      <c r="L1720" s="104"/>
      <c r="M1720" s="104"/>
    </row>
    <row r="1721" spans="1:13" s="81" customFormat="1" x14ac:dyDescent="0.25">
      <c r="A1721" s="79"/>
      <c r="B1721" s="79"/>
      <c r="C1721" s="79"/>
      <c r="D1721" s="95"/>
      <c r="E1721" s="79"/>
      <c r="F1721" s="79"/>
      <c r="G1721" s="80"/>
      <c r="H1721" s="79"/>
      <c r="I1721" s="80"/>
      <c r="J1721" s="104"/>
      <c r="K1721" s="104"/>
      <c r="L1721" s="104"/>
      <c r="M1721" s="104"/>
    </row>
    <row r="1722" spans="1:13" s="81" customFormat="1" x14ac:dyDescent="0.25">
      <c r="A1722" s="79"/>
      <c r="B1722" s="79"/>
      <c r="C1722" s="79"/>
      <c r="D1722" s="95"/>
      <c r="E1722" s="79"/>
      <c r="F1722" s="79"/>
      <c r="G1722" s="80"/>
      <c r="H1722" s="79"/>
      <c r="I1722" s="80"/>
      <c r="J1722" s="104"/>
      <c r="K1722" s="104"/>
      <c r="L1722" s="104"/>
      <c r="M1722" s="104"/>
    </row>
    <row r="1723" spans="1:13" s="81" customFormat="1" x14ac:dyDescent="0.25">
      <c r="A1723" s="79"/>
      <c r="B1723" s="79"/>
      <c r="C1723" s="79"/>
      <c r="D1723" s="95"/>
      <c r="E1723" s="79"/>
      <c r="F1723" s="79"/>
      <c r="G1723" s="80"/>
      <c r="H1723" s="79"/>
      <c r="I1723" s="80"/>
      <c r="J1723" s="104"/>
      <c r="K1723" s="104"/>
      <c r="L1723" s="104"/>
      <c r="M1723" s="104"/>
    </row>
    <row r="1724" spans="1:13" s="81" customFormat="1" x14ac:dyDescent="0.25">
      <c r="A1724" s="79"/>
      <c r="B1724" s="79"/>
      <c r="C1724" s="79"/>
      <c r="D1724" s="95"/>
      <c r="E1724" s="79"/>
      <c r="F1724" s="79"/>
      <c r="G1724" s="80"/>
      <c r="H1724" s="79"/>
      <c r="I1724" s="80"/>
      <c r="J1724" s="104"/>
      <c r="K1724" s="104"/>
      <c r="L1724" s="104"/>
      <c r="M1724" s="104"/>
    </row>
    <row r="1725" spans="1:13" s="81" customFormat="1" x14ac:dyDescent="0.25">
      <c r="A1725" s="79"/>
      <c r="B1725" s="79"/>
      <c r="C1725" s="79"/>
      <c r="D1725" s="95"/>
      <c r="E1725" s="79"/>
      <c r="F1725" s="79"/>
      <c r="G1725" s="80"/>
      <c r="H1725" s="79"/>
      <c r="I1725" s="80"/>
      <c r="J1725" s="104"/>
      <c r="K1725" s="104"/>
      <c r="L1725" s="104"/>
      <c r="M1725" s="104"/>
    </row>
    <row r="1726" spans="1:13" s="81" customFormat="1" x14ac:dyDescent="0.25">
      <c r="A1726" s="79"/>
      <c r="B1726" s="79"/>
      <c r="C1726" s="79"/>
      <c r="D1726" s="95"/>
      <c r="E1726" s="79"/>
      <c r="F1726" s="79"/>
      <c r="G1726" s="80"/>
      <c r="H1726" s="79"/>
      <c r="I1726" s="80"/>
      <c r="J1726" s="104"/>
      <c r="K1726" s="104"/>
      <c r="L1726" s="104"/>
      <c r="M1726" s="104"/>
    </row>
    <row r="1727" spans="1:13" s="81" customFormat="1" x14ac:dyDescent="0.25">
      <c r="A1727" s="79"/>
      <c r="B1727" s="79"/>
      <c r="C1727" s="79"/>
      <c r="D1727" s="95"/>
      <c r="E1727" s="79"/>
      <c r="F1727" s="79"/>
      <c r="G1727" s="80"/>
      <c r="H1727" s="79"/>
      <c r="I1727" s="80"/>
      <c r="J1727" s="104"/>
      <c r="K1727" s="104"/>
      <c r="L1727" s="104"/>
      <c r="M1727" s="104"/>
    </row>
    <row r="1728" spans="1:13" s="81" customFormat="1" x14ac:dyDescent="0.25">
      <c r="A1728" s="79"/>
      <c r="B1728" s="79"/>
      <c r="C1728" s="79"/>
      <c r="D1728" s="95"/>
      <c r="E1728" s="79"/>
      <c r="F1728" s="79"/>
      <c r="G1728" s="80"/>
      <c r="H1728" s="79"/>
      <c r="I1728" s="80"/>
      <c r="J1728" s="104"/>
      <c r="K1728" s="104"/>
      <c r="L1728" s="104"/>
      <c r="M1728" s="104"/>
    </row>
    <row r="1729" spans="1:13" s="81" customFormat="1" x14ac:dyDescent="0.25">
      <c r="A1729" s="79"/>
      <c r="B1729" s="79"/>
      <c r="C1729" s="79"/>
      <c r="D1729" s="95"/>
      <c r="E1729" s="79"/>
      <c r="F1729" s="79"/>
      <c r="G1729" s="80"/>
      <c r="H1729" s="79"/>
      <c r="I1729" s="80"/>
      <c r="J1729" s="104"/>
      <c r="K1729" s="104"/>
      <c r="L1729" s="104"/>
      <c r="M1729" s="104"/>
    </row>
    <row r="1730" spans="1:13" s="81" customFormat="1" x14ac:dyDescent="0.25">
      <c r="A1730" s="79"/>
      <c r="B1730" s="79"/>
      <c r="C1730" s="79"/>
      <c r="D1730" s="95"/>
      <c r="E1730" s="79"/>
      <c r="F1730" s="79"/>
      <c r="G1730" s="80"/>
      <c r="H1730" s="79"/>
      <c r="I1730" s="80"/>
      <c r="J1730" s="104"/>
      <c r="K1730" s="104"/>
      <c r="L1730" s="104"/>
      <c r="M1730" s="104"/>
    </row>
    <row r="1731" spans="1:13" s="81" customFormat="1" x14ac:dyDescent="0.25">
      <c r="A1731" s="79"/>
      <c r="B1731" s="79"/>
      <c r="C1731" s="79"/>
      <c r="D1731" s="95"/>
      <c r="E1731" s="79"/>
      <c r="F1731" s="79"/>
      <c r="G1731" s="80"/>
      <c r="H1731" s="79"/>
      <c r="I1731" s="80"/>
      <c r="J1731" s="104"/>
      <c r="K1731" s="104"/>
      <c r="L1731" s="104"/>
      <c r="M1731" s="104"/>
    </row>
    <row r="1732" spans="1:13" s="81" customFormat="1" x14ac:dyDescent="0.25">
      <c r="A1732" s="79"/>
      <c r="B1732" s="79"/>
      <c r="C1732" s="79"/>
      <c r="D1732" s="95"/>
      <c r="E1732" s="79"/>
      <c r="F1732" s="79"/>
      <c r="G1732" s="80"/>
      <c r="H1732" s="79"/>
      <c r="I1732" s="80"/>
      <c r="J1732" s="104"/>
      <c r="K1732" s="104"/>
      <c r="L1732" s="104"/>
      <c r="M1732" s="104"/>
    </row>
    <row r="1733" spans="1:13" s="81" customFormat="1" x14ac:dyDescent="0.25">
      <c r="A1733" s="79"/>
      <c r="B1733" s="79"/>
      <c r="C1733" s="79"/>
      <c r="D1733" s="95"/>
      <c r="E1733" s="79"/>
      <c r="F1733" s="79"/>
      <c r="G1733" s="80"/>
      <c r="H1733" s="79"/>
      <c r="I1733" s="80"/>
      <c r="J1733" s="104"/>
      <c r="K1733" s="104"/>
      <c r="L1733" s="104"/>
      <c r="M1733" s="104"/>
    </row>
    <row r="1734" spans="1:13" s="81" customFormat="1" x14ac:dyDescent="0.25">
      <c r="A1734" s="79"/>
      <c r="B1734" s="79"/>
      <c r="C1734" s="79"/>
      <c r="D1734" s="95"/>
      <c r="E1734" s="79"/>
      <c r="F1734" s="79"/>
      <c r="G1734" s="80"/>
      <c r="H1734" s="79"/>
      <c r="I1734" s="80"/>
      <c r="J1734" s="104"/>
      <c r="K1734" s="104"/>
      <c r="L1734" s="104"/>
      <c r="M1734" s="104"/>
    </row>
    <row r="1735" spans="1:13" s="81" customFormat="1" x14ac:dyDescent="0.25">
      <c r="A1735" s="79"/>
      <c r="B1735" s="79"/>
      <c r="C1735" s="79"/>
      <c r="D1735" s="95"/>
      <c r="E1735" s="79"/>
      <c r="F1735" s="79"/>
      <c r="G1735" s="80"/>
      <c r="H1735" s="79"/>
      <c r="I1735" s="80"/>
      <c r="J1735" s="104"/>
      <c r="K1735" s="104"/>
      <c r="L1735" s="104"/>
      <c r="M1735" s="104"/>
    </row>
    <row r="1736" spans="1:13" s="81" customFormat="1" x14ac:dyDescent="0.25">
      <c r="A1736" s="79"/>
      <c r="B1736" s="79"/>
      <c r="C1736" s="79"/>
      <c r="D1736" s="95"/>
      <c r="E1736" s="79"/>
      <c r="F1736" s="79"/>
      <c r="G1736" s="80"/>
      <c r="H1736" s="79"/>
      <c r="I1736" s="80"/>
      <c r="J1736" s="104"/>
      <c r="K1736" s="104"/>
      <c r="L1736" s="104"/>
      <c r="M1736" s="104"/>
    </row>
    <row r="1737" spans="1:13" s="81" customFormat="1" x14ac:dyDescent="0.25">
      <c r="A1737" s="79"/>
      <c r="B1737" s="79"/>
      <c r="C1737" s="79"/>
      <c r="D1737" s="95"/>
      <c r="E1737" s="79"/>
      <c r="F1737" s="79"/>
      <c r="G1737" s="80"/>
      <c r="H1737" s="79"/>
      <c r="I1737" s="80"/>
      <c r="J1737" s="104"/>
      <c r="K1737" s="104"/>
      <c r="L1737" s="104"/>
      <c r="M1737" s="104"/>
    </row>
    <row r="1738" spans="1:13" s="81" customFormat="1" x14ac:dyDescent="0.25">
      <c r="A1738" s="79"/>
      <c r="B1738" s="79"/>
      <c r="C1738" s="79"/>
      <c r="D1738" s="95"/>
      <c r="E1738" s="79"/>
      <c r="F1738" s="79"/>
      <c r="G1738" s="80"/>
      <c r="H1738" s="79"/>
      <c r="I1738" s="80"/>
      <c r="J1738" s="104"/>
      <c r="K1738" s="104"/>
      <c r="L1738" s="104"/>
      <c r="M1738" s="104"/>
    </row>
    <row r="1739" spans="1:13" s="81" customFormat="1" x14ac:dyDescent="0.25">
      <c r="A1739" s="79"/>
      <c r="B1739" s="79"/>
      <c r="C1739" s="79"/>
      <c r="D1739" s="95"/>
      <c r="E1739" s="79"/>
      <c r="F1739" s="79"/>
      <c r="G1739" s="80"/>
      <c r="H1739" s="79"/>
      <c r="I1739" s="80"/>
      <c r="J1739" s="104"/>
      <c r="K1739" s="104"/>
      <c r="L1739" s="104"/>
      <c r="M1739" s="104"/>
    </row>
    <row r="1740" spans="1:13" s="81" customFormat="1" x14ac:dyDescent="0.25">
      <c r="A1740" s="79"/>
      <c r="B1740" s="79"/>
      <c r="C1740" s="79"/>
      <c r="D1740" s="95"/>
      <c r="E1740" s="79"/>
      <c r="F1740" s="79"/>
      <c r="G1740" s="80"/>
      <c r="H1740" s="79"/>
      <c r="I1740" s="80"/>
      <c r="J1740" s="104"/>
      <c r="K1740" s="104"/>
      <c r="L1740" s="104"/>
      <c r="M1740" s="104"/>
    </row>
    <row r="1741" spans="1:13" s="81" customFormat="1" x14ac:dyDescent="0.25">
      <c r="A1741" s="79"/>
      <c r="B1741" s="79"/>
      <c r="C1741" s="79"/>
      <c r="D1741" s="95"/>
      <c r="E1741" s="79"/>
      <c r="F1741" s="79"/>
      <c r="G1741" s="80"/>
      <c r="H1741" s="79"/>
      <c r="I1741" s="80"/>
      <c r="J1741" s="104"/>
      <c r="K1741" s="104"/>
      <c r="L1741" s="104"/>
      <c r="M1741" s="104"/>
    </row>
    <row r="1742" spans="1:13" s="81" customFormat="1" x14ac:dyDescent="0.25">
      <c r="A1742" s="79"/>
      <c r="B1742" s="79"/>
      <c r="C1742" s="79"/>
      <c r="D1742" s="95"/>
      <c r="E1742" s="79"/>
      <c r="F1742" s="79"/>
      <c r="G1742" s="80"/>
      <c r="H1742" s="79"/>
      <c r="I1742" s="80"/>
      <c r="J1742" s="104"/>
      <c r="K1742" s="104"/>
      <c r="L1742" s="104"/>
      <c r="M1742" s="104"/>
    </row>
    <row r="1743" spans="1:13" s="81" customFormat="1" x14ac:dyDescent="0.25">
      <c r="A1743" s="79"/>
      <c r="B1743" s="79"/>
      <c r="C1743" s="79"/>
      <c r="D1743" s="95"/>
      <c r="E1743" s="79"/>
      <c r="F1743" s="79"/>
      <c r="G1743" s="80"/>
      <c r="H1743" s="79"/>
      <c r="I1743" s="80"/>
      <c r="J1743" s="104"/>
      <c r="K1743" s="104"/>
      <c r="L1743" s="104"/>
      <c r="M1743" s="104"/>
    </row>
    <row r="1744" spans="1:13" s="81" customFormat="1" x14ac:dyDescent="0.25">
      <c r="A1744" s="79"/>
      <c r="B1744" s="79"/>
      <c r="C1744" s="79"/>
      <c r="D1744" s="95"/>
      <c r="E1744" s="79"/>
      <c r="F1744" s="79"/>
      <c r="G1744" s="80"/>
      <c r="H1744" s="79"/>
      <c r="I1744" s="80"/>
      <c r="J1744" s="104"/>
      <c r="K1744" s="104"/>
      <c r="L1744" s="104"/>
      <c r="M1744" s="104"/>
    </row>
    <row r="1745" spans="1:13" s="81" customFormat="1" x14ac:dyDescent="0.25">
      <c r="A1745" s="79"/>
      <c r="B1745" s="79"/>
      <c r="C1745" s="79"/>
      <c r="D1745" s="95"/>
      <c r="E1745" s="79"/>
      <c r="F1745" s="79"/>
      <c r="G1745" s="80"/>
      <c r="H1745" s="79"/>
      <c r="I1745" s="80"/>
      <c r="J1745" s="104"/>
      <c r="K1745" s="104"/>
      <c r="L1745" s="104"/>
      <c r="M1745" s="104"/>
    </row>
    <row r="1746" spans="1:13" s="81" customFormat="1" x14ac:dyDescent="0.25">
      <c r="A1746" s="79"/>
      <c r="B1746" s="79"/>
      <c r="C1746" s="79"/>
      <c r="D1746" s="95"/>
      <c r="E1746" s="79"/>
      <c r="F1746" s="79"/>
      <c r="G1746" s="80"/>
      <c r="H1746" s="79"/>
      <c r="I1746" s="80"/>
      <c r="J1746" s="104"/>
      <c r="K1746" s="104"/>
      <c r="L1746" s="104"/>
      <c r="M1746" s="104"/>
    </row>
    <row r="1747" spans="1:13" s="81" customFormat="1" x14ac:dyDescent="0.25">
      <c r="A1747" s="79"/>
      <c r="B1747" s="79"/>
      <c r="C1747" s="79"/>
      <c r="D1747" s="95"/>
      <c r="E1747" s="79"/>
      <c r="F1747" s="79"/>
      <c r="G1747" s="80"/>
      <c r="H1747" s="79"/>
      <c r="I1747" s="80"/>
      <c r="J1747" s="104"/>
      <c r="K1747" s="104"/>
      <c r="L1747" s="104"/>
      <c r="M1747" s="104"/>
    </row>
    <row r="1748" spans="1:13" s="81" customFormat="1" x14ac:dyDescent="0.25">
      <c r="A1748" s="79"/>
      <c r="B1748" s="79"/>
      <c r="C1748" s="79"/>
      <c r="D1748" s="95"/>
      <c r="E1748" s="79"/>
      <c r="F1748" s="79"/>
      <c r="G1748" s="80"/>
      <c r="H1748" s="79"/>
      <c r="I1748" s="80"/>
      <c r="J1748" s="104"/>
      <c r="K1748" s="104"/>
      <c r="L1748" s="104"/>
      <c r="M1748" s="104"/>
    </row>
    <row r="1749" spans="1:13" s="81" customFormat="1" x14ac:dyDescent="0.25">
      <c r="A1749" s="79"/>
      <c r="B1749" s="79"/>
      <c r="C1749" s="79"/>
      <c r="D1749" s="95"/>
      <c r="E1749" s="79"/>
      <c r="F1749" s="79"/>
      <c r="G1749" s="80"/>
      <c r="H1749" s="79"/>
      <c r="I1749" s="80"/>
      <c r="J1749" s="104"/>
      <c r="K1749" s="104"/>
      <c r="L1749" s="104"/>
      <c r="M1749" s="104"/>
    </row>
    <row r="1750" spans="1:13" s="81" customFormat="1" x14ac:dyDescent="0.25">
      <c r="A1750" s="79"/>
      <c r="B1750" s="79"/>
      <c r="C1750" s="79"/>
      <c r="D1750" s="95"/>
      <c r="E1750" s="79"/>
      <c r="F1750" s="79"/>
      <c r="G1750" s="80"/>
      <c r="H1750" s="79"/>
      <c r="I1750" s="80"/>
      <c r="J1750" s="104"/>
      <c r="K1750" s="104"/>
      <c r="L1750" s="104"/>
      <c r="M1750" s="104"/>
    </row>
    <row r="1751" spans="1:13" s="81" customFormat="1" x14ac:dyDescent="0.25">
      <c r="A1751" s="79"/>
      <c r="B1751" s="79"/>
      <c r="C1751" s="79"/>
      <c r="D1751" s="95"/>
      <c r="E1751" s="79"/>
      <c r="F1751" s="79"/>
      <c r="G1751" s="80"/>
      <c r="H1751" s="79"/>
      <c r="I1751" s="80"/>
      <c r="J1751" s="104"/>
      <c r="K1751" s="104"/>
      <c r="L1751" s="104"/>
      <c r="M1751" s="104"/>
    </row>
    <row r="1752" spans="1:13" s="81" customFormat="1" x14ac:dyDescent="0.25">
      <c r="A1752" s="79"/>
      <c r="B1752" s="79"/>
      <c r="C1752" s="79"/>
      <c r="D1752" s="95"/>
      <c r="E1752" s="79"/>
      <c r="F1752" s="79"/>
      <c r="G1752" s="80"/>
      <c r="H1752" s="79"/>
      <c r="I1752" s="80"/>
      <c r="J1752" s="104"/>
      <c r="K1752" s="104"/>
      <c r="L1752" s="104"/>
      <c r="M1752" s="104"/>
    </row>
    <row r="1753" spans="1:13" s="81" customFormat="1" x14ac:dyDescent="0.25">
      <c r="A1753" s="79"/>
      <c r="B1753" s="79"/>
      <c r="C1753" s="79"/>
      <c r="D1753" s="95"/>
      <c r="E1753" s="79"/>
      <c r="F1753" s="79"/>
      <c r="G1753" s="80"/>
      <c r="H1753" s="79"/>
      <c r="I1753" s="80"/>
      <c r="J1753" s="104"/>
      <c r="K1753" s="104"/>
      <c r="L1753" s="104"/>
      <c r="M1753" s="104"/>
    </row>
    <row r="1754" spans="1:13" s="81" customFormat="1" x14ac:dyDescent="0.25">
      <c r="A1754" s="79"/>
      <c r="B1754" s="79"/>
      <c r="C1754" s="79"/>
      <c r="D1754" s="95"/>
      <c r="E1754" s="79"/>
      <c r="F1754" s="79"/>
      <c r="G1754" s="80"/>
      <c r="H1754" s="79"/>
      <c r="I1754" s="80"/>
      <c r="J1754" s="104"/>
      <c r="K1754" s="104"/>
      <c r="L1754" s="104"/>
      <c r="M1754" s="104"/>
    </row>
    <row r="1755" spans="1:13" s="81" customFormat="1" x14ac:dyDescent="0.25">
      <c r="A1755" s="79"/>
      <c r="B1755" s="79"/>
      <c r="C1755" s="79"/>
      <c r="D1755" s="95"/>
      <c r="E1755" s="79"/>
      <c r="F1755" s="79"/>
      <c r="G1755" s="80"/>
      <c r="H1755" s="79"/>
      <c r="I1755" s="80"/>
      <c r="J1755" s="104"/>
      <c r="K1755" s="104"/>
      <c r="L1755" s="104"/>
      <c r="M1755" s="104"/>
    </row>
    <row r="1756" spans="1:13" s="81" customFormat="1" x14ac:dyDescent="0.25">
      <c r="A1756" s="79"/>
      <c r="B1756" s="79"/>
      <c r="C1756" s="79"/>
      <c r="D1756" s="95"/>
      <c r="E1756" s="79"/>
      <c r="F1756" s="79"/>
      <c r="G1756" s="80"/>
      <c r="H1756" s="79"/>
      <c r="I1756" s="80"/>
      <c r="J1756" s="104"/>
      <c r="K1756" s="104"/>
      <c r="L1756" s="104"/>
      <c r="M1756" s="104"/>
    </row>
    <row r="1757" spans="1:13" s="81" customFormat="1" x14ac:dyDescent="0.25">
      <c r="A1757" s="79"/>
      <c r="B1757" s="79"/>
      <c r="C1757" s="79"/>
      <c r="D1757" s="95"/>
      <c r="E1757" s="79"/>
      <c r="F1757" s="79"/>
      <c r="G1757" s="80"/>
      <c r="H1757" s="79"/>
      <c r="I1757" s="80"/>
      <c r="J1757" s="104"/>
      <c r="K1757" s="104"/>
      <c r="L1757" s="104"/>
      <c r="M1757" s="104"/>
    </row>
    <row r="1758" spans="1:13" s="81" customFormat="1" x14ac:dyDescent="0.25">
      <c r="A1758" s="79"/>
      <c r="B1758" s="79"/>
      <c r="C1758" s="79"/>
      <c r="D1758" s="95"/>
      <c r="E1758" s="79"/>
      <c r="F1758" s="79"/>
      <c r="G1758" s="80"/>
      <c r="H1758" s="79"/>
      <c r="I1758" s="80"/>
      <c r="J1758" s="104"/>
      <c r="K1758" s="104"/>
      <c r="L1758" s="104"/>
      <c r="M1758" s="104"/>
    </row>
    <row r="1759" spans="1:13" s="81" customFormat="1" x14ac:dyDescent="0.25">
      <c r="A1759" s="79"/>
      <c r="B1759" s="79"/>
      <c r="C1759" s="79"/>
      <c r="D1759" s="95"/>
      <c r="E1759" s="79"/>
      <c r="F1759" s="79"/>
      <c r="G1759" s="80"/>
      <c r="H1759" s="79"/>
      <c r="I1759" s="80"/>
      <c r="J1759" s="104"/>
      <c r="K1759" s="104"/>
      <c r="L1759" s="104"/>
      <c r="M1759" s="104"/>
    </row>
    <row r="1760" spans="1:13" s="81" customFormat="1" x14ac:dyDescent="0.25">
      <c r="A1760" s="79"/>
      <c r="B1760" s="79"/>
      <c r="C1760" s="79"/>
      <c r="D1760" s="95"/>
      <c r="E1760" s="79"/>
      <c r="F1760" s="79"/>
      <c r="G1760" s="80"/>
      <c r="H1760" s="79"/>
      <c r="I1760" s="80"/>
      <c r="J1760" s="104"/>
      <c r="K1760" s="104"/>
      <c r="L1760" s="104"/>
      <c r="M1760" s="104"/>
    </row>
    <row r="1761" spans="1:13" s="81" customFormat="1" x14ac:dyDescent="0.25">
      <c r="A1761" s="79"/>
      <c r="B1761" s="79"/>
      <c r="C1761" s="79"/>
      <c r="D1761" s="95"/>
      <c r="E1761" s="79"/>
      <c r="F1761" s="79"/>
      <c r="G1761" s="80"/>
      <c r="H1761" s="79"/>
      <c r="I1761" s="80"/>
      <c r="J1761" s="104"/>
      <c r="K1761" s="104"/>
      <c r="L1761" s="104"/>
      <c r="M1761" s="104"/>
    </row>
    <row r="1762" spans="1:13" x14ac:dyDescent="0.25">
      <c r="A1762" s="79"/>
      <c r="B1762" s="79"/>
      <c r="C1762" s="79"/>
      <c r="D1762" s="95"/>
      <c r="E1762" s="79"/>
      <c r="F1762" s="79"/>
      <c r="G1762" s="80"/>
      <c r="H1762" s="79"/>
      <c r="I1762" s="80"/>
      <c r="J1762" s="104"/>
      <c r="K1762" s="104"/>
      <c r="L1762" s="104"/>
      <c r="M1762" s="104"/>
    </row>
    <row r="1763" spans="1:13" x14ac:dyDescent="0.25">
      <c r="A1763" s="79"/>
      <c r="B1763" s="79"/>
      <c r="C1763" s="79"/>
      <c r="D1763" s="95"/>
      <c r="E1763" s="79"/>
      <c r="F1763" s="79"/>
      <c r="G1763" s="80"/>
      <c r="H1763" s="79"/>
      <c r="I1763" s="80"/>
      <c r="J1763" s="104"/>
      <c r="K1763" s="104"/>
      <c r="L1763" s="104"/>
      <c r="M1763" s="104"/>
    </row>
    <row r="1764" spans="1:13" x14ac:dyDescent="0.25">
      <c r="A1764" s="79"/>
      <c r="B1764" s="79"/>
      <c r="C1764" s="79"/>
      <c r="D1764" s="95"/>
      <c r="E1764" s="79"/>
      <c r="F1764" s="79"/>
      <c r="G1764" s="80"/>
      <c r="H1764" s="79"/>
      <c r="I1764" s="80"/>
      <c r="J1764" s="104"/>
      <c r="K1764" s="104"/>
      <c r="L1764" s="104"/>
      <c r="M1764" s="104"/>
    </row>
    <row r="1765" spans="1:13" x14ac:dyDescent="0.25">
      <c r="A1765" s="79"/>
      <c r="B1765" s="79"/>
      <c r="C1765" s="79"/>
      <c r="D1765" s="95"/>
      <c r="E1765" s="79"/>
      <c r="F1765" s="79"/>
      <c r="G1765" s="80"/>
      <c r="H1765" s="79"/>
      <c r="I1765" s="80"/>
      <c r="J1765" s="104"/>
      <c r="K1765" s="104"/>
      <c r="L1765" s="104"/>
      <c r="M1765" s="104"/>
    </row>
    <row r="1766" spans="1:13" x14ac:dyDescent="0.25">
      <c r="A1766" s="79"/>
      <c r="B1766" s="79"/>
      <c r="C1766" s="79"/>
      <c r="D1766" s="95"/>
      <c r="E1766" s="79"/>
      <c r="F1766" s="79"/>
      <c r="G1766" s="80"/>
      <c r="H1766" s="79"/>
      <c r="I1766" s="80"/>
      <c r="J1766" s="104"/>
      <c r="K1766" s="104"/>
      <c r="L1766" s="104"/>
      <c r="M1766" s="104"/>
    </row>
    <row r="1767" spans="1:13" x14ac:dyDescent="0.25">
      <c r="A1767" s="79"/>
      <c r="B1767" s="79"/>
      <c r="C1767" s="79"/>
      <c r="D1767" s="95"/>
      <c r="E1767" s="79"/>
      <c r="F1767" s="79"/>
      <c r="G1767" s="80"/>
      <c r="H1767" s="79"/>
      <c r="I1767" s="80"/>
      <c r="J1767" s="104"/>
      <c r="K1767" s="104"/>
      <c r="L1767" s="104"/>
      <c r="M1767" s="104"/>
    </row>
    <row r="1768" spans="1:13" x14ac:dyDescent="0.25">
      <c r="A1768" s="79"/>
      <c r="B1768" s="79"/>
      <c r="C1768" s="79"/>
      <c r="D1768" s="95"/>
      <c r="E1768" s="79"/>
      <c r="F1768" s="79"/>
      <c r="G1768" s="80"/>
      <c r="H1768" s="79"/>
      <c r="I1768" s="80"/>
      <c r="J1768" s="104"/>
      <c r="K1768" s="104"/>
      <c r="L1768" s="104"/>
      <c r="M1768" s="104"/>
    </row>
    <row r="1769" spans="1:13" x14ac:dyDescent="0.25">
      <c r="A1769" s="79"/>
      <c r="B1769" s="79"/>
      <c r="C1769" s="79"/>
      <c r="D1769" s="95"/>
      <c r="E1769" s="79"/>
      <c r="F1769" s="79"/>
      <c r="G1769" s="80"/>
      <c r="H1769" s="79"/>
      <c r="I1769" s="80"/>
      <c r="J1769" s="104"/>
      <c r="K1769" s="104"/>
      <c r="L1769" s="104"/>
      <c r="M1769" s="104"/>
    </row>
    <row r="1770" spans="1:13" x14ac:dyDescent="0.25">
      <c r="A1770" s="79"/>
      <c r="B1770" s="79"/>
      <c r="C1770" s="79"/>
      <c r="D1770" s="95"/>
      <c r="E1770" s="79"/>
      <c r="F1770" s="79"/>
      <c r="G1770" s="80"/>
      <c r="H1770" s="79"/>
      <c r="I1770" s="80"/>
      <c r="J1770" s="104"/>
      <c r="K1770" s="104"/>
      <c r="L1770" s="104"/>
      <c r="M1770" s="104"/>
    </row>
    <row r="1771" spans="1:13" x14ac:dyDescent="0.25">
      <c r="A1771" s="79"/>
      <c r="B1771" s="79"/>
      <c r="C1771" s="79"/>
      <c r="D1771" s="95"/>
      <c r="E1771" s="79"/>
      <c r="F1771" s="79"/>
      <c r="G1771" s="80"/>
      <c r="H1771" s="79"/>
      <c r="I1771" s="80"/>
      <c r="J1771" s="104"/>
      <c r="K1771" s="104"/>
      <c r="L1771" s="104"/>
      <c r="M1771" s="104"/>
    </row>
    <row r="1772" spans="1:13" x14ac:dyDescent="0.25">
      <c r="A1772" s="79"/>
      <c r="B1772" s="79"/>
      <c r="C1772" s="79"/>
      <c r="D1772" s="95"/>
      <c r="E1772" s="79"/>
      <c r="F1772" s="79"/>
      <c r="G1772" s="80"/>
      <c r="H1772" s="79"/>
      <c r="I1772" s="80"/>
      <c r="J1772" s="104"/>
      <c r="K1772" s="104"/>
      <c r="L1772" s="104"/>
      <c r="M1772" s="104"/>
    </row>
    <row r="1773" spans="1:13" x14ac:dyDescent="0.25">
      <c r="A1773" s="79"/>
      <c r="B1773" s="79"/>
      <c r="C1773" s="79"/>
      <c r="D1773" s="95"/>
      <c r="E1773" s="79"/>
      <c r="F1773" s="79"/>
      <c r="G1773" s="80"/>
      <c r="H1773" s="79"/>
      <c r="I1773" s="80"/>
      <c r="J1773" s="104"/>
      <c r="K1773" s="104"/>
      <c r="L1773" s="104"/>
      <c r="M1773" s="104"/>
    </row>
    <row r="1774" spans="1:13" x14ac:dyDescent="0.25">
      <c r="A1774" s="79"/>
      <c r="B1774" s="79"/>
      <c r="C1774" s="79"/>
      <c r="D1774" s="95"/>
      <c r="E1774" s="79"/>
      <c r="F1774" s="79"/>
      <c r="G1774" s="80"/>
      <c r="H1774" s="79"/>
      <c r="I1774" s="80"/>
      <c r="J1774" s="104"/>
      <c r="K1774" s="104"/>
      <c r="L1774" s="104"/>
      <c r="M1774" s="104"/>
    </row>
    <row r="1775" spans="1:13" x14ac:dyDescent="0.25">
      <c r="A1775" s="79"/>
      <c r="B1775" s="79"/>
      <c r="C1775" s="79"/>
      <c r="D1775" s="95"/>
      <c r="E1775" s="79"/>
      <c r="F1775" s="79"/>
      <c r="G1775" s="80"/>
      <c r="H1775" s="79"/>
      <c r="I1775" s="80"/>
      <c r="J1775" s="104"/>
      <c r="K1775" s="104"/>
      <c r="L1775" s="104"/>
      <c r="M1775" s="104"/>
    </row>
    <row r="1776" spans="1:13" x14ac:dyDescent="0.25">
      <c r="A1776" s="79"/>
      <c r="B1776" s="79"/>
      <c r="C1776" s="79"/>
      <c r="D1776" s="95"/>
      <c r="E1776" s="79"/>
      <c r="F1776" s="79"/>
      <c r="G1776" s="80"/>
      <c r="H1776" s="79"/>
      <c r="I1776" s="80"/>
      <c r="J1776" s="104"/>
      <c r="K1776" s="104"/>
      <c r="L1776" s="104"/>
      <c r="M1776" s="104"/>
    </row>
    <row r="1777" spans="1:13" x14ac:dyDescent="0.25">
      <c r="A1777" s="79"/>
      <c r="B1777" s="79"/>
      <c r="C1777" s="79"/>
      <c r="D1777" s="95"/>
      <c r="E1777" s="79"/>
      <c r="F1777" s="79"/>
      <c r="G1777" s="80"/>
      <c r="H1777" s="79"/>
      <c r="I1777" s="80"/>
      <c r="J1777" s="104"/>
      <c r="K1777" s="104"/>
      <c r="L1777" s="104"/>
      <c r="M1777" s="104"/>
    </row>
    <row r="1778" spans="1:13" x14ac:dyDescent="0.25">
      <c r="A1778" s="79"/>
      <c r="B1778" s="79"/>
      <c r="C1778" s="79"/>
      <c r="D1778" s="95"/>
      <c r="E1778" s="79"/>
      <c r="F1778" s="79"/>
      <c r="G1778" s="80"/>
      <c r="H1778" s="79"/>
      <c r="I1778" s="80"/>
      <c r="J1778" s="104"/>
      <c r="K1778" s="104"/>
      <c r="L1778" s="104"/>
      <c r="M1778" s="104"/>
    </row>
    <row r="1779" spans="1:13" x14ac:dyDescent="0.25">
      <c r="A1779" s="79"/>
      <c r="B1779" s="79"/>
      <c r="C1779" s="79"/>
      <c r="D1779" s="95"/>
      <c r="E1779" s="79"/>
      <c r="F1779" s="79"/>
      <c r="G1779" s="80"/>
      <c r="H1779" s="79"/>
      <c r="I1779" s="80"/>
      <c r="J1779" s="104"/>
      <c r="K1779" s="104"/>
      <c r="L1779" s="104"/>
      <c r="M1779" s="104"/>
    </row>
    <row r="1780" spans="1:13" x14ac:dyDescent="0.25">
      <c r="A1780" s="79"/>
      <c r="B1780" s="79"/>
      <c r="C1780" s="79"/>
      <c r="D1780" s="95"/>
      <c r="E1780" s="79"/>
      <c r="F1780" s="79"/>
      <c r="G1780" s="80"/>
      <c r="H1780" s="79"/>
      <c r="I1780" s="80"/>
      <c r="J1780" s="104"/>
      <c r="K1780" s="104"/>
      <c r="L1780" s="104"/>
      <c r="M1780" s="104"/>
    </row>
    <row r="1781" spans="1:13" x14ac:dyDescent="0.25">
      <c r="A1781" s="79"/>
      <c r="B1781" s="79"/>
      <c r="C1781" s="79"/>
      <c r="D1781" s="95"/>
      <c r="E1781" s="79"/>
      <c r="F1781" s="79"/>
      <c r="G1781" s="80"/>
      <c r="H1781" s="79"/>
      <c r="I1781" s="80"/>
      <c r="J1781" s="104"/>
      <c r="K1781" s="104"/>
      <c r="L1781" s="104"/>
      <c r="M1781" s="104"/>
    </row>
    <row r="1782" spans="1:13" x14ac:dyDescent="0.25">
      <c r="A1782" s="79"/>
      <c r="B1782" s="79"/>
      <c r="C1782" s="79"/>
      <c r="D1782" s="95"/>
      <c r="E1782" s="79"/>
      <c r="F1782" s="79"/>
      <c r="G1782" s="80"/>
      <c r="H1782" s="79"/>
      <c r="I1782" s="80"/>
      <c r="J1782" s="104"/>
      <c r="K1782" s="104"/>
      <c r="L1782" s="104"/>
      <c r="M1782" s="104"/>
    </row>
    <row r="1783" spans="1:13" x14ac:dyDescent="0.25">
      <c r="A1783" s="79"/>
      <c r="B1783" s="79"/>
      <c r="C1783" s="79"/>
      <c r="D1783" s="95"/>
      <c r="E1783" s="79"/>
      <c r="F1783" s="79"/>
      <c r="G1783" s="80"/>
      <c r="H1783" s="79"/>
      <c r="I1783" s="80"/>
      <c r="J1783" s="104"/>
      <c r="K1783" s="104"/>
      <c r="L1783" s="104"/>
      <c r="M1783" s="104"/>
    </row>
    <row r="1784" spans="1:13" x14ac:dyDescent="0.25">
      <c r="A1784" s="79"/>
      <c r="B1784" s="79"/>
      <c r="C1784" s="79"/>
      <c r="D1784" s="95"/>
      <c r="E1784" s="79"/>
      <c r="F1784" s="79"/>
      <c r="G1784" s="80"/>
      <c r="H1784" s="79"/>
      <c r="I1784" s="80"/>
      <c r="J1784" s="104"/>
      <c r="K1784" s="104"/>
      <c r="L1784" s="104"/>
      <c r="M1784" s="104"/>
    </row>
    <row r="1785" spans="1:13" x14ac:dyDescent="0.25">
      <c r="A1785" s="79"/>
      <c r="B1785" s="79"/>
      <c r="C1785" s="79"/>
      <c r="D1785" s="95"/>
      <c r="E1785" s="79"/>
      <c r="F1785" s="79"/>
      <c r="G1785" s="80"/>
      <c r="H1785" s="79"/>
      <c r="I1785" s="80"/>
      <c r="J1785" s="104"/>
      <c r="K1785" s="104"/>
      <c r="L1785" s="104"/>
      <c r="M1785" s="104"/>
    </row>
    <row r="1786" spans="1:13" x14ac:dyDescent="0.25">
      <c r="A1786" s="79"/>
      <c r="B1786" s="79"/>
      <c r="C1786" s="79"/>
      <c r="D1786" s="95"/>
      <c r="E1786" s="79"/>
      <c r="F1786" s="79"/>
      <c r="G1786" s="80"/>
      <c r="H1786" s="79"/>
      <c r="I1786" s="80"/>
      <c r="J1786" s="104"/>
      <c r="K1786" s="104"/>
      <c r="L1786" s="104"/>
      <c r="M1786" s="104"/>
    </row>
    <row r="1787" spans="1:13" x14ac:dyDescent="0.25">
      <c r="A1787" s="79"/>
      <c r="B1787" s="79"/>
      <c r="C1787" s="79"/>
      <c r="D1787" s="95"/>
      <c r="E1787" s="79"/>
      <c r="F1787" s="79"/>
      <c r="G1787" s="80"/>
      <c r="H1787" s="79"/>
      <c r="I1787" s="80"/>
      <c r="J1787" s="104"/>
      <c r="K1787" s="104"/>
      <c r="L1787" s="104"/>
      <c r="M1787" s="104"/>
    </row>
    <row r="1788" spans="1:13" x14ac:dyDescent="0.25">
      <c r="A1788" s="79"/>
      <c r="B1788" s="79"/>
      <c r="C1788" s="79"/>
      <c r="D1788" s="95"/>
      <c r="E1788" s="79"/>
      <c r="F1788" s="79"/>
      <c r="G1788" s="80"/>
      <c r="H1788" s="79"/>
      <c r="I1788" s="80"/>
      <c r="J1788" s="104"/>
      <c r="K1788" s="104"/>
      <c r="L1788" s="104"/>
      <c r="M1788" s="104"/>
    </row>
    <row r="1789" spans="1:13" x14ac:dyDescent="0.25">
      <c r="A1789" s="79"/>
      <c r="B1789" s="79"/>
      <c r="C1789" s="79"/>
      <c r="D1789" s="95"/>
      <c r="E1789" s="79"/>
      <c r="F1789" s="79"/>
      <c r="G1789" s="80"/>
      <c r="H1789" s="79"/>
      <c r="I1789" s="80"/>
      <c r="J1789" s="104"/>
      <c r="K1789" s="104"/>
      <c r="L1789" s="104"/>
      <c r="M1789" s="104"/>
    </row>
    <row r="1790" spans="1:13" x14ac:dyDescent="0.25">
      <c r="A1790" s="79"/>
      <c r="B1790" s="79"/>
      <c r="C1790" s="79"/>
      <c r="D1790" s="95"/>
      <c r="E1790" s="79"/>
      <c r="F1790" s="79"/>
      <c r="G1790" s="80"/>
      <c r="H1790" s="79"/>
      <c r="I1790" s="80"/>
      <c r="J1790" s="104"/>
      <c r="K1790" s="104"/>
      <c r="L1790" s="104"/>
      <c r="M1790" s="104"/>
    </row>
    <row r="1791" spans="1:13" x14ac:dyDescent="0.25">
      <c r="A1791" s="79"/>
      <c r="B1791" s="79"/>
      <c r="C1791" s="79"/>
      <c r="D1791" s="95"/>
      <c r="E1791" s="79"/>
      <c r="F1791" s="79"/>
      <c r="G1791" s="80"/>
      <c r="H1791" s="79"/>
      <c r="I1791" s="80"/>
      <c r="J1791" s="104"/>
      <c r="K1791" s="104"/>
      <c r="L1791" s="104"/>
      <c r="M1791" s="104"/>
    </row>
    <row r="1792" spans="1:13" x14ac:dyDescent="0.25">
      <c r="A1792" s="79"/>
      <c r="B1792" s="79"/>
      <c r="C1792" s="79"/>
      <c r="D1792" s="95"/>
      <c r="E1792" s="79"/>
      <c r="F1792" s="79"/>
      <c r="G1792" s="80"/>
      <c r="H1792" s="79"/>
      <c r="I1792" s="80"/>
      <c r="J1792" s="104"/>
      <c r="K1792" s="104"/>
      <c r="L1792" s="104"/>
      <c r="M1792" s="104"/>
    </row>
    <row r="1793" spans="1:13" x14ac:dyDescent="0.25">
      <c r="A1793" s="79"/>
      <c r="B1793" s="79"/>
      <c r="C1793" s="79"/>
      <c r="D1793" s="95"/>
      <c r="E1793" s="79"/>
      <c r="F1793" s="79"/>
      <c r="G1793" s="80"/>
      <c r="H1793" s="79"/>
      <c r="I1793" s="80"/>
      <c r="J1793" s="104"/>
      <c r="K1793" s="104"/>
      <c r="L1793" s="104"/>
      <c r="M1793" s="104"/>
    </row>
    <row r="1794" spans="1:13" x14ac:dyDescent="0.25">
      <c r="A1794" s="79"/>
      <c r="B1794" s="79"/>
      <c r="C1794" s="79"/>
      <c r="D1794" s="95"/>
      <c r="E1794" s="79"/>
      <c r="F1794" s="79"/>
      <c r="G1794" s="80"/>
      <c r="H1794" s="79"/>
      <c r="I1794" s="80"/>
      <c r="J1794" s="104"/>
      <c r="K1794" s="104"/>
      <c r="L1794" s="104"/>
      <c r="M1794" s="104"/>
    </row>
    <row r="1795" spans="1:13" x14ac:dyDescent="0.25">
      <c r="A1795" s="79"/>
      <c r="B1795" s="79"/>
      <c r="C1795" s="79"/>
      <c r="D1795" s="95"/>
      <c r="E1795" s="79"/>
      <c r="F1795" s="79"/>
      <c r="G1795" s="80"/>
      <c r="H1795" s="79"/>
      <c r="I1795" s="80"/>
      <c r="J1795" s="104"/>
      <c r="K1795" s="104"/>
      <c r="L1795" s="104"/>
      <c r="M1795" s="104"/>
    </row>
    <row r="1796" spans="1:13" x14ac:dyDescent="0.25">
      <c r="A1796" s="79"/>
      <c r="B1796" s="79"/>
      <c r="C1796" s="79"/>
      <c r="D1796" s="95"/>
      <c r="E1796" s="79"/>
      <c r="F1796" s="79"/>
      <c r="G1796" s="80"/>
      <c r="H1796" s="79"/>
      <c r="I1796" s="80"/>
      <c r="J1796" s="104"/>
      <c r="K1796" s="104"/>
      <c r="L1796" s="104"/>
      <c r="M1796" s="104"/>
    </row>
    <row r="1797" spans="1:13" x14ac:dyDescent="0.25">
      <c r="A1797" s="79"/>
      <c r="B1797" s="79"/>
      <c r="C1797" s="79"/>
      <c r="D1797" s="95"/>
      <c r="E1797" s="79"/>
      <c r="F1797" s="79"/>
      <c r="G1797" s="80"/>
      <c r="H1797" s="79"/>
      <c r="I1797" s="80"/>
      <c r="J1797" s="104"/>
      <c r="K1797" s="104"/>
      <c r="L1797" s="104"/>
      <c r="M1797" s="104"/>
    </row>
    <row r="1798" spans="1:13" x14ac:dyDescent="0.25">
      <c r="A1798" s="79"/>
      <c r="B1798" s="79"/>
      <c r="C1798" s="79"/>
      <c r="D1798" s="95"/>
      <c r="E1798" s="79"/>
      <c r="F1798" s="79"/>
      <c r="G1798" s="80"/>
      <c r="H1798" s="79"/>
      <c r="I1798" s="80"/>
      <c r="J1798" s="104"/>
      <c r="K1798" s="104"/>
      <c r="L1798" s="104"/>
      <c r="M1798" s="104"/>
    </row>
    <row r="1799" spans="1:13" x14ac:dyDescent="0.25">
      <c r="A1799" s="79"/>
      <c r="B1799" s="79"/>
      <c r="C1799" s="79"/>
      <c r="D1799" s="95"/>
      <c r="E1799" s="79"/>
      <c r="F1799" s="79"/>
      <c r="G1799" s="80"/>
      <c r="H1799" s="79"/>
      <c r="I1799" s="80"/>
      <c r="J1799" s="104"/>
      <c r="K1799" s="104"/>
      <c r="L1799" s="104"/>
      <c r="M1799" s="104"/>
    </row>
    <row r="1800" spans="1:13" x14ac:dyDescent="0.25">
      <c r="A1800" s="79"/>
      <c r="B1800" s="79"/>
      <c r="C1800" s="79"/>
      <c r="D1800" s="95"/>
      <c r="E1800" s="79"/>
      <c r="F1800" s="79"/>
      <c r="G1800" s="80"/>
      <c r="H1800" s="79"/>
      <c r="I1800" s="80"/>
      <c r="J1800" s="104"/>
      <c r="K1800" s="104"/>
      <c r="L1800" s="104"/>
      <c r="M1800" s="104"/>
    </row>
    <row r="1801" spans="1:13" x14ac:dyDescent="0.25">
      <c r="A1801" s="79"/>
      <c r="B1801" s="79"/>
      <c r="C1801" s="79"/>
      <c r="D1801" s="95"/>
      <c r="E1801" s="79"/>
      <c r="F1801" s="79"/>
      <c r="G1801" s="80"/>
      <c r="H1801" s="79"/>
      <c r="I1801" s="80"/>
      <c r="J1801" s="104"/>
      <c r="K1801" s="104"/>
      <c r="L1801" s="104"/>
      <c r="M1801" s="104"/>
    </row>
    <row r="1802" spans="1:13" x14ac:dyDescent="0.25">
      <c r="A1802" s="79"/>
      <c r="B1802" s="79"/>
      <c r="C1802" s="79"/>
      <c r="D1802" s="95"/>
      <c r="E1802" s="79"/>
      <c r="F1802" s="79"/>
      <c r="G1802" s="80"/>
      <c r="H1802" s="79"/>
      <c r="I1802" s="80"/>
      <c r="J1802" s="104"/>
      <c r="K1802" s="104"/>
      <c r="L1802" s="104"/>
      <c r="M1802" s="104"/>
    </row>
    <row r="1803" spans="1:13" x14ac:dyDescent="0.25">
      <c r="A1803" s="79"/>
      <c r="B1803" s="79"/>
      <c r="C1803" s="79"/>
      <c r="D1803" s="95"/>
      <c r="E1803" s="79"/>
      <c r="F1803" s="79"/>
      <c r="G1803" s="80"/>
      <c r="H1803" s="79"/>
      <c r="I1803" s="80"/>
      <c r="J1803" s="104"/>
      <c r="K1803" s="104"/>
      <c r="L1803" s="104"/>
      <c r="M1803" s="104"/>
    </row>
    <row r="1804" spans="1:13" x14ac:dyDescent="0.25">
      <c r="A1804" s="96"/>
      <c r="B1804" s="96"/>
      <c r="C1804" s="96"/>
      <c r="D1804" s="95"/>
      <c r="E1804" s="96"/>
      <c r="F1804" s="96"/>
      <c r="G1804" s="96"/>
      <c r="H1804" s="96"/>
      <c r="I1804" s="96"/>
      <c r="J1804" s="104"/>
      <c r="K1804" s="104"/>
      <c r="L1804" s="104"/>
      <c r="M1804" s="104"/>
    </row>
    <row r="1805" spans="1:13" x14ac:dyDescent="0.25">
      <c r="A1805" s="96"/>
      <c r="B1805" s="96"/>
      <c r="C1805" s="96"/>
      <c r="D1805" s="95"/>
      <c r="E1805" s="96"/>
      <c r="F1805" s="96"/>
      <c r="G1805" s="96"/>
      <c r="H1805" s="96"/>
      <c r="I1805" s="96"/>
      <c r="J1805" s="104"/>
      <c r="K1805" s="104"/>
      <c r="L1805" s="104"/>
      <c r="M1805" s="104"/>
    </row>
    <row r="1806" spans="1:13" x14ac:dyDescent="0.25">
      <c r="A1806" s="96"/>
      <c r="B1806" s="96"/>
      <c r="C1806" s="96"/>
      <c r="D1806" s="95"/>
      <c r="E1806" s="96"/>
      <c r="F1806" s="96"/>
      <c r="G1806" s="96"/>
      <c r="H1806" s="96"/>
      <c r="I1806" s="96"/>
      <c r="J1806" s="104"/>
      <c r="K1806" s="104"/>
      <c r="L1806" s="104"/>
      <c r="M1806" s="104"/>
    </row>
    <row r="1807" spans="1:13" x14ac:dyDescent="0.25">
      <c r="A1807" s="96"/>
      <c r="B1807" s="96"/>
      <c r="C1807" s="96"/>
      <c r="D1807" s="95"/>
      <c r="E1807" s="96"/>
      <c r="F1807" s="96"/>
      <c r="G1807" s="96"/>
      <c r="H1807" s="96"/>
      <c r="I1807" s="96"/>
      <c r="J1807" s="104"/>
      <c r="K1807" s="104"/>
      <c r="L1807" s="104"/>
      <c r="M1807" s="104"/>
    </row>
    <row r="1808" spans="1:13" x14ac:dyDescent="0.25">
      <c r="A1808" s="96"/>
      <c r="B1808" s="96"/>
      <c r="C1808" s="96"/>
      <c r="D1808" s="95"/>
      <c r="E1808" s="96"/>
      <c r="F1808" s="96"/>
      <c r="G1808" s="96"/>
      <c r="H1808" s="96"/>
      <c r="I1808" s="96"/>
      <c r="J1808" s="104"/>
      <c r="K1808" s="104"/>
      <c r="L1808" s="104"/>
      <c r="M1808" s="104"/>
    </row>
    <row r="1809" spans="1:13" x14ac:dyDescent="0.25">
      <c r="A1809" s="96"/>
      <c r="B1809" s="96"/>
      <c r="C1809" s="96"/>
      <c r="D1809" s="95"/>
      <c r="E1809" s="96"/>
      <c r="F1809" s="96"/>
      <c r="G1809" s="96"/>
      <c r="H1809" s="96"/>
      <c r="I1809" s="96"/>
      <c r="J1809" s="104"/>
      <c r="K1809" s="104"/>
      <c r="L1809" s="104"/>
      <c r="M1809" s="104"/>
    </row>
    <row r="1810" spans="1:13" x14ac:dyDescent="0.25">
      <c r="A1810" s="96"/>
      <c r="B1810" s="96"/>
      <c r="C1810" s="96"/>
      <c r="D1810" s="95"/>
      <c r="E1810" s="96"/>
      <c r="F1810" s="96"/>
      <c r="G1810" s="96"/>
      <c r="H1810" s="96"/>
      <c r="I1810" s="96"/>
      <c r="J1810" s="104"/>
      <c r="K1810" s="104"/>
      <c r="L1810" s="104"/>
      <c r="M1810" s="104"/>
    </row>
    <row r="1811" spans="1:13" x14ac:dyDescent="0.25">
      <c r="A1811" s="96"/>
      <c r="B1811" s="96"/>
      <c r="C1811" s="96"/>
      <c r="D1811" s="95"/>
      <c r="E1811" s="96"/>
      <c r="F1811" s="96"/>
      <c r="G1811" s="96"/>
      <c r="H1811" s="96"/>
      <c r="I1811" s="96"/>
      <c r="J1811" s="104"/>
      <c r="K1811" s="104"/>
      <c r="L1811" s="104"/>
      <c r="M1811" s="104"/>
    </row>
    <row r="1812" spans="1:13" x14ac:dyDescent="0.25">
      <c r="A1812" s="96"/>
      <c r="B1812" s="96"/>
      <c r="C1812" s="96"/>
      <c r="D1812" s="95"/>
      <c r="E1812" s="96"/>
      <c r="F1812" s="96"/>
      <c r="G1812" s="96"/>
      <c r="H1812" s="96"/>
      <c r="I1812" s="96"/>
      <c r="J1812" s="104"/>
      <c r="K1812" s="104"/>
      <c r="L1812" s="104"/>
      <c r="M1812" s="104"/>
    </row>
    <row r="1813" spans="1:13" x14ac:dyDescent="0.25">
      <c r="A1813" s="96"/>
      <c r="B1813" s="96"/>
      <c r="C1813" s="96"/>
      <c r="D1813" s="95"/>
      <c r="E1813" s="96"/>
      <c r="F1813" s="96"/>
      <c r="G1813" s="96"/>
      <c r="H1813" s="96"/>
      <c r="I1813" s="96"/>
      <c r="J1813" s="104"/>
      <c r="K1813" s="104"/>
      <c r="L1813" s="104"/>
      <c r="M1813" s="104"/>
    </row>
    <row r="1814" spans="1:13" x14ac:dyDescent="0.25">
      <c r="A1814" s="96"/>
      <c r="B1814" s="96"/>
      <c r="C1814" s="96"/>
      <c r="D1814" s="95"/>
      <c r="E1814" s="96"/>
      <c r="F1814" s="96"/>
      <c r="G1814" s="96"/>
      <c r="H1814" s="96"/>
      <c r="I1814" s="96"/>
      <c r="J1814" s="104"/>
      <c r="K1814" s="104"/>
      <c r="L1814" s="104"/>
      <c r="M1814" s="104"/>
    </row>
    <row r="1815" spans="1:13" x14ac:dyDescent="0.25">
      <c r="A1815" s="96"/>
      <c r="B1815" s="96"/>
      <c r="C1815" s="96"/>
      <c r="D1815" s="95"/>
      <c r="E1815" s="96"/>
      <c r="F1815" s="96"/>
      <c r="G1815" s="96"/>
      <c r="H1815" s="96"/>
      <c r="I1815" s="96"/>
      <c r="J1815" s="104"/>
      <c r="K1815" s="104"/>
      <c r="L1815" s="104"/>
      <c r="M1815" s="104"/>
    </row>
    <row r="1816" spans="1:13" x14ac:dyDescent="0.25">
      <c r="A1816" s="96"/>
      <c r="B1816" s="96"/>
      <c r="C1816" s="96"/>
      <c r="D1816" s="95"/>
      <c r="E1816" s="96"/>
      <c r="F1816" s="96"/>
      <c r="G1816" s="96"/>
      <c r="H1816" s="96"/>
      <c r="I1816" s="96"/>
      <c r="J1816" s="104"/>
      <c r="K1816" s="104"/>
      <c r="L1816" s="104"/>
      <c r="M1816" s="104"/>
    </row>
    <row r="1817" spans="1:13" x14ac:dyDescent="0.25">
      <c r="A1817" s="96"/>
      <c r="B1817" s="96"/>
      <c r="C1817" s="96"/>
      <c r="D1817" s="95"/>
      <c r="E1817" s="96"/>
      <c r="F1817" s="96"/>
      <c r="G1817" s="96"/>
      <c r="H1817" s="96"/>
      <c r="I1817" s="96"/>
      <c r="J1817" s="104"/>
      <c r="K1817" s="104"/>
      <c r="L1817" s="104"/>
      <c r="M1817" s="104"/>
    </row>
    <row r="1818" spans="1:13" x14ac:dyDescent="0.25">
      <c r="A1818" s="96"/>
      <c r="B1818" s="96"/>
      <c r="C1818" s="96"/>
      <c r="D1818" s="95"/>
      <c r="E1818" s="96"/>
      <c r="F1818" s="96"/>
      <c r="G1818" s="96"/>
      <c r="H1818" s="96"/>
      <c r="I1818" s="96"/>
      <c r="J1818" s="104"/>
      <c r="K1818" s="104"/>
      <c r="L1818" s="104"/>
      <c r="M1818" s="104"/>
    </row>
    <row r="1819" spans="1:13" x14ac:dyDescent="0.25">
      <c r="A1819" s="96"/>
      <c r="B1819" s="96"/>
      <c r="C1819" s="96"/>
      <c r="D1819" s="95"/>
      <c r="E1819" s="96"/>
      <c r="F1819" s="96"/>
      <c r="G1819" s="96"/>
      <c r="H1819" s="96"/>
      <c r="I1819" s="96"/>
      <c r="J1819" s="104"/>
      <c r="K1819" s="104"/>
      <c r="L1819" s="104"/>
      <c r="M1819" s="104"/>
    </row>
    <row r="1820" spans="1:13" x14ac:dyDescent="0.25">
      <c r="A1820" s="96"/>
      <c r="B1820" s="96"/>
      <c r="C1820" s="96"/>
      <c r="D1820" s="95"/>
      <c r="E1820" s="96"/>
      <c r="F1820" s="96"/>
      <c r="G1820" s="96"/>
      <c r="H1820" s="96"/>
      <c r="I1820" s="96"/>
      <c r="J1820" s="104"/>
      <c r="K1820" s="104"/>
      <c r="L1820" s="104"/>
      <c r="M1820" s="104"/>
    </row>
    <row r="1821" spans="1:13" x14ac:dyDescent="0.25">
      <c r="A1821" s="96"/>
      <c r="B1821" s="96"/>
      <c r="C1821" s="96"/>
      <c r="D1821" s="95"/>
      <c r="E1821" s="96"/>
      <c r="F1821" s="96"/>
      <c r="G1821" s="96"/>
      <c r="H1821" s="96"/>
      <c r="I1821" s="96"/>
      <c r="J1821" s="104"/>
      <c r="K1821" s="104"/>
      <c r="L1821" s="104"/>
      <c r="M1821" s="104"/>
    </row>
    <row r="1822" spans="1:13" x14ac:dyDescent="0.25">
      <c r="A1822" s="96"/>
      <c r="B1822" s="96"/>
      <c r="C1822" s="96"/>
      <c r="D1822" s="95"/>
      <c r="E1822" s="96"/>
      <c r="F1822" s="96"/>
      <c r="G1822" s="96"/>
      <c r="H1822" s="96"/>
      <c r="I1822" s="96"/>
      <c r="J1822" s="104"/>
      <c r="K1822" s="104"/>
      <c r="L1822" s="104"/>
      <c r="M1822" s="104"/>
    </row>
    <row r="1823" spans="1:13" x14ac:dyDescent="0.25">
      <c r="A1823" s="96"/>
      <c r="B1823" s="96"/>
      <c r="C1823" s="96"/>
      <c r="D1823" s="95"/>
      <c r="E1823" s="96"/>
      <c r="F1823" s="96"/>
      <c r="G1823" s="96"/>
      <c r="H1823" s="96"/>
      <c r="I1823" s="96"/>
      <c r="J1823" s="104"/>
      <c r="K1823" s="104"/>
      <c r="L1823" s="104"/>
      <c r="M1823" s="104"/>
    </row>
    <row r="1824" spans="1:13" x14ac:dyDescent="0.25">
      <c r="A1824" s="96"/>
      <c r="B1824" s="96"/>
      <c r="C1824" s="96"/>
      <c r="D1824" s="95"/>
      <c r="E1824" s="96"/>
      <c r="F1824" s="96"/>
      <c r="G1824" s="96"/>
      <c r="H1824" s="96"/>
      <c r="I1824" s="96"/>
      <c r="J1824" s="104"/>
      <c r="K1824" s="104"/>
      <c r="L1824" s="104"/>
      <c r="M1824" s="104"/>
    </row>
    <row r="1825" spans="1:13" x14ac:dyDescent="0.25">
      <c r="A1825" s="96"/>
      <c r="B1825" s="96"/>
      <c r="C1825" s="96"/>
      <c r="D1825" s="95"/>
      <c r="E1825" s="96"/>
      <c r="F1825" s="96"/>
      <c r="G1825" s="96"/>
      <c r="H1825" s="96"/>
      <c r="I1825" s="96"/>
      <c r="J1825" s="104"/>
      <c r="K1825" s="104"/>
      <c r="L1825" s="104"/>
      <c r="M1825" s="104"/>
    </row>
    <row r="1826" spans="1:13" x14ac:dyDescent="0.25">
      <c r="A1826" s="96"/>
      <c r="B1826" s="96"/>
      <c r="C1826" s="96"/>
      <c r="D1826" s="95"/>
      <c r="E1826" s="96"/>
      <c r="F1826" s="96"/>
      <c r="G1826" s="96"/>
      <c r="H1826" s="96"/>
      <c r="I1826" s="96"/>
      <c r="J1826" s="104"/>
      <c r="K1826" s="104"/>
      <c r="L1826" s="104"/>
      <c r="M1826" s="104"/>
    </row>
    <row r="1827" spans="1:13" x14ac:dyDescent="0.25">
      <c r="A1827" s="96"/>
      <c r="B1827" s="96"/>
      <c r="C1827" s="96"/>
      <c r="D1827" s="95"/>
      <c r="E1827" s="96"/>
      <c r="F1827" s="96"/>
      <c r="G1827" s="96"/>
      <c r="H1827" s="96"/>
      <c r="I1827" s="96"/>
      <c r="J1827" s="104"/>
      <c r="K1827" s="104"/>
      <c r="L1827" s="104"/>
      <c r="M1827" s="104"/>
    </row>
    <row r="1828" spans="1:13" x14ac:dyDescent="0.25">
      <c r="A1828" s="96"/>
      <c r="B1828" s="96"/>
      <c r="C1828" s="96"/>
      <c r="D1828" s="95"/>
      <c r="E1828" s="96"/>
      <c r="F1828" s="96"/>
      <c r="G1828" s="96"/>
      <c r="H1828" s="96"/>
      <c r="I1828" s="96"/>
      <c r="J1828" s="104"/>
      <c r="K1828" s="104"/>
      <c r="L1828" s="104"/>
      <c r="M1828" s="104"/>
    </row>
    <row r="1829" spans="1:13" x14ac:dyDescent="0.25">
      <c r="A1829" s="96"/>
      <c r="B1829" s="96"/>
      <c r="C1829" s="96"/>
      <c r="D1829" s="95"/>
      <c r="E1829" s="96"/>
      <c r="F1829" s="96"/>
      <c r="G1829" s="96"/>
      <c r="H1829" s="96"/>
      <c r="I1829" s="96"/>
      <c r="J1829" s="104"/>
      <c r="K1829" s="104"/>
      <c r="L1829" s="104"/>
      <c r="M1829" s="104"/>
    </row>
    <row r="1830" spans="1:13" x14ac:dyDescent="0.25">
      <c r="A1830" s="96"/>
      <c r="B1830" s="96"/>
      <c r="C1830" s="96"/>
      <c r="D1830" s="95"/>
      <c r="E1830" s="96"/>
      <c r="F1830" s="96"/>
      <c r="G1830" s="96"/>
      <c r="H1830" s="96"/>
      <c r="I1830" s="96"/>
      <c r="J1830" s="104"/>
      <c r="K1830" s="104"/>
      <c r="L1830" s="104"/>
      <c r="M1830" s="104"/>
    </row>
    <row r="1831" spans="1:13" x14ac:dyDescent="0.25">
      <c r="A1831" s="96"/>
      <c r="B1831" s="96"/>
      <c r="C1831" s="96"/>
      <c r="D1831" s="95"/>
      <c r="E1831" s="96"/>
      <c r="F1831" s="96"/>
      <c r="G1831" s="96"/>
      <c r="H1831" s="96"/>
      <c r="I1831" s="96"/>
      <c r="J1831" s="104"/>
      <c r="K1831" s="104"/>
      <c r="L1831" s="104"/>
      <c r="M1831" s="104"/>
    </row>
    <row r="1832" spans="1:13" x14ac:dyDescent="0.25">
      <c r="A1832" s="96"/>
      <c r="B1832" s="96"/>
      <c r="C1832" s="96"/>
      <c r="D1832" s="95"/>
      <c r="E1832" s="96"/>
      <c r="F1832" s="96"/>
      <c r="G1832" s="96"/>
      <c r="H1832" s="96"/>
      <c r="I1832" s="96"/>
      <c r="J1832" s="104"/>
      <c r="K1832" s="104"/>
      <c r="L1832" s="104"/>
      <c r="M1832" s="104"/>
    </row>
    <row r="1833" spans="1:13" x14ac:dyDescent="0.25">
      <c r="A1833" s="96"/>
      <c r="B1833" s="96"/>
      <c r="C1833" s="96"/>
      <c r="D1833" s="95"/>
      <c r="E1833" s="96"/>
      <c r="F1833" s="96"/>
      <c r="G1833" s="96"/>
      <c r="H1833" s="96"/>
      <c r="I1833" s="96"/>
      <c r="J1833" s="104"/>
      <c r="K1833" s="104"/>
      <c r="L1833" s="104"/>
      <c r="M1833" s="104"/>
    </row>
    <row r="1834" spans="1:13" x14ac:dyDescent="0.25">
      <c r="A1834" s="96"/>
      <c r="B1834" s="96"/>
      <c r="C1834" s="96"/>
      <c r="D1834" s="95"/>
      <c r="E1834" s="96"/>
      <c r="F1834" s="96"/>
      <c r="G1834" s="96"/>
      <c r="H1834" s="96"/>
      <c r="I1834" s="96"/>
      <c r="J1834" s="104"/>
      <c r="K1834" s="104"/>
      <c r="L1834" s="104"/>
      <c r="M1834" s="104"/>
    </row>
    <row r="1835" spans="1:13" x14ac:dyDescent="0.25">
      <c r="A1835" s="96"/>
      <c r="B1835" s="96"/>
      <c r="C1835" s="96"/>
      <c r="D1835" s="95"/>
      <c r="E1835" s="96"/>
      <c r="F1835" s="96"/>
      <c r="G1835" s="96"/>
      <c r="H1835" s="96"/>
      <c r="I1835" s="96"/>
      <c r="J1835" s="104"/>
      <c r="K1835" s="104"/>
      <c r="L1835" s="104"/>
      <c r="M1835" s="104"/>
    </row>
    <row r="1836" spans="1:13" x14ac:dyDescent="0.25">
      <c r="A1836" s="96"/>
      <c r="B1836" s="96"/>
      <c r="C1836" s="96"/>
      <c r="D1836" s="95"/>
      <c r="E1836" s="96"/>
      <c r="F1836" s="96"/>
      <c r="G1836" s="96"/>
      <c r="H1836" s="96"/>
      <c r="I1836" s="96"/>
      <c r="J1836" s="104"/>
      <c r="K1836" s="104"/>
      <c r="L1836" s="104"/>
      <c r="M1836" s="104"/>
    </row>
    <row r="1837" spans="1:13" x14ac:dyDescent="0.25">
      <c r="A1837" s="96"/>
      <c r="B1837" s="96"/>
      <c r="C1837" s="96"/>
      <c r="D1837" s="95"/>
      <c r="E1837" s="96"/>
      <c r="F1837" s="96"/>
      <c r="G1837" s="96"/>
      <c r="H1837" s="96"/>
      <c r="I1837" s="96"/>
      <c r="J1837" s="104"/>
      <c r="K1837" s="104"/>
      <c r="L1837" s="104"/>
      <c r="M1837" s="104"/>
    </row>
    <row r="1838" spans="1:13" x14ac:dyDescent="0.25">
      <c r="A1838" s="96"/>
      <c r="B1838" s="96"/>
      <c r="C1838" s="96"/>
      <c r="D1838" s="95"/>
      <c r="E1838" s="96"/>
      <c r="F1838" s="96"/>
      <c r="G1838" s="96"/>
      <c r="H1838" s="96"/>
      <c r="I1838" s="96"/>
      <c r="J1838" s="104"/>
      <c r="K1838" s="104"/>
      <c r="L1838" s="104"/>
      <c r="M1838" s="104"/>
    </row>
    <row r="1839" spans="1:13" x14ac:dyDescent="0.25">
      <c r="A1839" s="96"/>
      <c r="B1839" s="96"/>
      <c r="C1839" s="96"/>
      <c r="D1839" s="95"/>
      <c r="E1839" s="96"/>
      <c r="F1839" s="96"/>
      <c r="G1839" s="96"/>
      <c r="H1839" s="96"/>
      <c r="I1839" s="96"/>
      <c r="J1839" s="104"/>
      <c r="K1839" s="104"/>
      <c r="L1839" s="104"/>
      <c r="M1839" s="104"/>
    </row>
    <row r="1840" spans="1:13" x14ac:dyDescent="0.25">
      <c r="A1840" s="96"/>
      <c r="B1840" s="96"/>
      <c r="C1840" s="96"/>
      <c r="D1840" s="95"/>
      <c r="E1840" s="96"/>
      <c r="F1840" s="96"/>
      <c r="G1840" s="96"/>
      <c r="H1840" s="96"/>
      <c r="I1840" s="96"/>
      <c r="J1840" s="104"/>
      <c r="K1840" s="104"/>
      <c r="L1840" s="104"/>
      <c r="M1840" s="104"/>
    </row>
    <row r="1841" spans="1:13" x14ac:dyDescent="0.25">
      <c r="A1841" s="96"/>
      <c r="B1841" s="96"/>
      <c r="C1841" s="96"/>
      <c r="D1841" s="95"/>
      <c r="E1841" s="96"/>
      <c r="F1841" s="96"/>
      <c r="G1841" s="96"/>
      <c r="H1841" s="96"/>
      <c r="I1841" s="96"/>
      <c r="J1841" s="104"/>
      <c r="K1841" s="104"/>
      <c r="L1841" s="104"/>
      <c r="M1841" s="104"/>
    </row>
    <row r="1842" spans="1:13" x14ac:dyDescent="0.25">
      <c r="A1842" s="96"/>
      <c r="B1842" s="96"/>
      <c r="C1842" s="96"/>
      <c r="D1842" s="95"/>
      <c r="E1842" s="96"/>
      <c r="F1842" s="96"/>
      <c r="G1842" s="96"/>
      <c r="H1842" s="96"/>
      <c r="I1842" s="96"/>
      <c r="J1842" s="104"/>
      <c r="K1842" s="104"/>
      <c r="L1842" s="104"/>
      <c r="M1842" s="104"/>
    </row>
    <row r="1843" spans="1:13" x14ac:dyDescent="0.25">
      <c r="A1843" s="96"/>
      <c r="B1843" s="96"/>
      <c r="C1843" s="96"/>
      <c r="D1843" s="95"/>
      <c r="E1843" s="96"/>
      <c r="F1843" s="96"/>
      <c r="G1843" s="96"/>
      <c r="H1843" s="96"/>
      <c r="I1843" s="96"/>
      <c r="J1843" s="104"/>
      <c r="K1843" s="104"/>
      <c r="L1843" s="104"/>
      <c r="M1843" s="104"/>
    </row>
    <row r="1844" spans="1:13" x14ac:dyDescent="0.25">
      <c r="A1844" s="96"/>
      <c r="B1844" s="96"/>
      <c r="C1844" s="96"/>
      <c r="D1844" s="95"/>
      <c r="E1844" s="96"/>
      <c r="F1844" s="96"/>
      <c r="G1844" s="96"/>
      <c r="H1844" s="96"/>
      <c r="I1844" s="96"/>
      <c r="J1844" s="104"/>
      <c r="K1844" s="104"/>
      <c r="L1844" s="104"/>
      <c r="M1844" s="104"/>
    </row>
    <row r="1845" spans="1:13" x14ac:dyDescent="0.25">
      <c r="A1845" s="96"/>
      <c r="B1845" s="96"/>
      <c r="C1845" s="96"/>
      <c r="D1845" s="95"/>
      <c r="E1845" s="96"/>
      <c r="F1845" s="96"/>
      <c r="G1845" s="96"/>
      <c r="H1845" s="96"/>
      <c r="I1845" s="96"/>
      <c r="J1845" s="104"/>
      <c r="K1845" s="104"/>
      <c r="L1845" s="104"/>
      <c r="M1845" s="104"/>
    </row>
    <row r="1846" spans="1:13" x14ac:dyDescent="0.25">
      <c r="A1846" s="96"/>
      <c r="B1846" s="96"/>
      <c r="C1846" s="96"/>
      <c r="D1846" s="95"/>
      <c r="E1846" s="96"/>
      <c r="F1846" s="96"/>
      <c r="G1846" s="96"/>
      <c r="H1846" s="96"/>
      <c r="I1846" s="96"/>
      <c r="J1846" s="104"/>
      <c r="K1846" s="104"/>
      <c r="L1846" s="104"/>
      <c r="M1846" s="104"/>
    </row>
    <row r="1847" spans="1:13" x14ac:dyDescent="0.25">
      <c r="A1847" s="96"/>
      <c r="B1847" s="96"/>
      <c r="C1847" s="96"/>
      <c r="D1847" s="95"/>
      <c r="E1847" s="96"/>
      <c r="F1847" s="96"/>
      <c r="G1847" s="96"/>
      <c r="H1847" s="96"/>
      <c r="I1847" s="96"/>
      <c r="J1847" s="104"/>
      <c r="K1847" s="104"/>
      <c r="L1847" s="104"/>
      <c r="M1847" s="104"/>
    </row>
    <row r="1848" spans="1:13" x14ac:dyDescent="0.25">
      <c r="A1848" s="96"/>
      <c r="B1848" s="96"/>
      <c r="C1848" s="96"/>
      <c r="D1848" s="95"/>
      <c r="E1848" s="96"/>
      <c r="F1848" s="96"/>
      <c r="G1848" s="96"/>
      <c r="H1848" s="96"/>
      <c r="I1848" s="96"/>
      <c r="J1848" s="104"/>
      <c r="K1848" s="104"/>
      <c r="L1848" s="104"/>
      <c r="M1848" s="104"/>
    </row>
    <row r="1849" spans="1:13" x14ac:dyDescent="0.25">
      <c r="A1849" s="96"/>
      <c r="B1849" s="96"/>
      <c r="C1849" s="96"/>
      <c r="D1849" s="95"/>
      <c r="E1849" s="96"/>
      <c r="F1849" s="96"/>
      <c r="G1849" s="96"/>
      <c r="H1849" s="96"/>
      <c r="I1849" s="96"/>
      <c r="J1849" s="104"/>
      <c r="K1849" s="104"/>
      <c r="L1849" s="104"/>
      <c r="M1849" s="104"/>
    </row>
    <row r="1850" spans="1:13" x14ac:dyDescent="0.25">
      <c r="A1850" s="96"/>
      <c r="B1850" s="96"/>
      <c r="C1850" s="96"/>
      <c r="D1850" s="95"/>
      <c r="E1850" s="96"/>
      <c r="F1850" s="96"/>
      <c r="G1850" s="96"/>
      <c r="H1850" s="96"/>
      <c r="I1850" s="96"/>
      <c r="J1850" s="104"/>
      <c r="K1850" s="104"/>
      <c r="L1850" s="104"/>
      <c r="M1850" s="104"/>
    </row>
    <row r="1851" spans="1:13" x14ac:dyDescent="0.25">
      <c r="A1851" s="96"/>
      <c r="B1851" s="96"/>
      <c r="C1851" s="96"/>
      <c r="D1851" s="95"/>
      <c r="E1851" s="96"/>
      <c r="F1851" s="96"/>
      <c r="G1851" s="96"/>
      <c r="H1851" s="96"/>
      <c r="I1851" s="96"/>
      <c r="J1851" s="104"/>
      <c r="K1851" s="104"/>
      <c r="L1851" s="104"/>
      <c r="M1851" s="104"/>
    </row>
    <row r="1852" spans="1:13" x14ac:dyDescent="0.25">
      <c r="A1852" s="96"/>
      <c r="B1852" s="96"/>
      <c r="C1852" s="96"/>
      <c r="D1852" s="95"/>
      <c r="E1852" s="96"/>
      <c r="F1852" s="96"/>
      <c r="G1852" s="96"/>
      <c r="H1852" s="96"/>
      <c r="I1852" s="96"/>
      <c r="J1852" s="104"/>
      <c r="K1852" s="104"/>
      <c r="L1852" s="104"/>
      <c r="M1852" s="104"/>
    </row>
    <row r="1853" spans="1:13" x14ac:dyDescent="0.25">
      <c r="A1853" s="96"/>
      <c r="B1853" s="96"/>
      <c r="C1853" s="96"/>
      <c r="D1853" s="95"/>
      <c r="E1853" s="96"/>
      <c r="F1853" s="96"/>
      <c r="G1853" s="96"/>
      <c r="H1853" s="96"/>
      <c r="I1853" s="96"/>
      <c r="J1853" s="104"/>
      <c r="K1853" s="104"/>
      <c r="L1853" s="104"/>
      <c r="M1853" s="104"/>
    </row>
    <row r="1854" spans="1:13" x14ac:dyDescent="0.25">
      <c r="A1854" s="96"/>
      <c r="B1854" s="96"/>
      <c r="C1854" s="96"/>
      <c r="D1854" s="95"/>
      <c r="E1854" s="96"/>
      <c r="F1854" s="96"/>
      <c r="G1854" s="96"/>
      <c r="H1854" s="96"/>
      <c r="I1854" s="96"/>
      <c r="J1854" s="104"/>
      <c r="K1854" s="104"/>
      <c r="L1854" s="104"/>
      <c r="M1854" s="104"/>
    </row>
    <row r="1855" spans="1:13" x14ac:dyDescent="0.25">
      <c r="A1855" s="96"/>
      <c r="B1855" s="96"/>
      <c r="C1855" s="96"/>
      <c r="D1855" s="95"/>
      <c r="E1855" s="96"/>
      <c r="F1855" s="96"/>
      <c r="G1855" s="96"/>
      <c r="H1855" s="96"/>
      <c r="I1855" s="96"/>
      <c r="J1855" s="104"/>
      <c r="K1855" s="104"/>
      <c r="L1855" s="104"/>
      <c r="M1855" s="104"/>
    </row>
    <row r="1856" spans="1:13" x14ac:dyDescent="0.25">
      <c r="A1856" s="96"/>
      <c r="B1856" s="96"/>
      <c r="C1856" s="96"/>
      <c r="D1856" s="95"/>
      <c r="E1856" s="96"/>
      <c r="F1856" s="96"/>
      <c r="G1856" s="96"/>
      <c r="H1856" s="96"/>
      <c r="I1856" s="96"/>
      <c r="J1856" s="104"/>
      <c r="K1856" s="104"/>
      <c r="L1856" s="104"/>
      <c r="M1856" s="104"/>
    </row>
    <row r="1857" spans="1:13" x14ac:dyDescent="0.25">
      <c r="A1857" s="96"/>
      <c r="B1857" s="96"/>
      <c r="C1857" s="96"/>
      <c r="D1857" s="95"/>
      <c r="E1857" s="96"/>
      <c r="F1857" s="96"/>
      <c r="G1857" s="96"/>
      <c r="H1857" s="96"/>
      <c r="I1857" s="96"/>
      <c r="J1857" s="104"/>
      <c r="K1857" s="104"/>
      <c r="L1857" s="104"/>
      <c r="M1857" s="104"/>
    </row>
    <row r="1858" spans="1:13" x14ac:dyDescent="0.25">
      <c r="A1858" s="96"/>
      <c r="B1858" s="96"/>
      <c r="C1858" s="96"/>
      <c r="D1858" s="95"/>
      <c r="E1858" s="96"/>
      <c r="F1858" s="96"/>
      <c r="G1858" s="96"/>
      <c r="H1858" s="96"/>
      <c r="I1858" s="96"/>
      <c r="J1858" s="104"/>
      <c r="K1858" s="104"/>
      <c r="L1858" s="104"/>
      <c r="M1858" s="104"/>
    </row>
    <row r="1859" spans="1:13" x14ac:dyDescent="0.25">
      <c r="A1859" s="96"/>
      <c r="B1859" s="96"/>
      <c r="C1859" s="96"/>
      <c r="D1859" s="95"/>
      <c r="E1859" s="96"/>
      <c r="F1859" s="96"/>
      <c r="G1859" s="96"/>
      <c r="H1859" s="96"/>
      <c r="I1859" s="96"/>
      <c r="J1859" s="104"/>
      <c r="K1859" s="104"/>
      <c r="L1859" s="104"/>
      <c r="M1859" s="104"/>
    </row>
    <row r="1860" spans="1:13" x14ac:dyDescent="0.25">
      <c r="A1860" s="96"/>
      <c r="B1860" s="96"/>
      <c r="C1860" s="96"/>
      <c r="D1860" s="95"/>
      <c r="E1860" s="96"/>
      <c r="F1860" s="96"/>
      <c r="G1860" s="96"/>
      <c r="H1860" s="96"/>
      <c r="I1860" s="96"/>
      <c r="J1860" s="104"/>
      <c r="K1860" s="104"/>
      <c r="L1860" s="104"/>
      <c r="M1860" s="104"/>
    </row>
    <row r="1861" spans="1:13" x14ac:dyDescent="0.25">
      <c r="A1861" s="96"/>
      <c r="B1861" s="96"/>
      <c r="C1861" s="96"/>
      <c r="D1861" s="95"/>
      <c r="E1861" s="96"/>
      <c r="F1861" s="96"/>
      <c r="G1861" s="96"/>
      <c r="H1861" s="96"/>
      <c r="I1861" s="96"/>
      <c r="J1861" s="104"/>
      <c r="K1861" s="104"/>
      <c r="L1861" s="104"/>
      <c r="M1861" s="104"/>
    </row>
    <row r="1862" spans="1:13" x14ac:dyDescent="0.25">
      <c r="A1862" s="96"/>
      <c r="B1862" s="96"/>
      <c r="C1862" s="96"/>
      <c r="D1862" s="95"/>
      <c r="E1862" s="96"/>
      <c r="F1862" s="96"/>
      <c r="G1862" s="96"/>
      <c r="H1862" s="96"/>
      <c r="I1862" s="96"/>
      <c r="J1862" s="104"/>
      <c r="K1862" s="104"/>
      <c r="L1862" s="104"/>
      <c r="M1862" s="104"/>
    </row>
    <row r="1863" spans="1:13" x14ac:dyDescent="0.25">
      <c r="A1863" s="96"/>
      <c r="B1863" s="96"/>
      <c r="C1863" s="96"/>
      <c r="D1863" s="95"/>
      <c r="E1863" s="96"/>
      <c r="F1863" s="96"/>
      <c r="G1863" s="96"/>
      <c r="H1863" s="96"/>
      <c r="I1863" s="96"/>
      <c r="J1863" s="104"/>
      <c r="K1863" s="104"/>
      <c r="L1863" s="104"/>
      <c r="M1863" s="104"/>
    </row>
    <row r="1864" spans="1:13" x14ac:dyDescent="0.25">
      <c r="A1864" s="96"/>
      <c r="B1864" s="96"/>
      <c r="C1864" s="96"/>
      <c r="D1864" s="95"/>
      <c r="E1864" s="96"/>
      <c r="F1864" s="96"/>
      <c r="G1864" s="96"/>
      <c r="H1864" s="96"/>
      <c r="I1864" s="96"/>
      <c r="J1864" s="104"/>
      <c r="K1864" s="104"/>
      <c r="L1864" s="104"/>
      <c r="M1864" s="104"/>
    </row>
    <row r="1865" spans="1:13" x14ac:dyDescent="0.25">
      <c r="A1865" s="96"/>
      <c r="B1865" s="96"/>
      <c r="C1865" s="96"/>
      <c r="D1865" s="95"/>
      <c r="E1865" s="96"/>
      <c r="F1865" s="96"/>
      <c r="G1865" s="96"/>
      <c r="H1865" s="96"/>
      <c r="I1865" s="96"/>
      <c r="J1865" s="104"/>
      <c r="K1865" s="104"/>
      <c r="L1865" s="104"/>
      <c r="M1865" s="104"/>
    </row>
    <row r="1866" spans="1:13" x14ac:dyDescent="0.25">
      <c r="A1866" s="96"/>
      <c r="B1866" s="96"/>
      <c r="C1866" s="96"/>
      <c r="D1866" s="95"/>
      <c r="E1866" s="96"/>
      <c r="F1866" s="96"/>
      <c r="G1866" s="96"/>
      <c r="H1866" s="96"/>
      <c r="I1866" s="96"/>
      <c r="J1866" s="104"/>
      <c r="K1866" s="104"/>
      <c r="L1866" s="104"/>
      <c r="M1866" s="104"/>
    </row>
    <row r="1867" spans="1:13" x14ac:dyDescent="0.25">
      <c r="A1867" s="96"/>
      <c r="B1867" s="96"/>
      <c r="C1867" s="96"/>
      <c r="D1867" s="95"/>
      <c r="E1867" s="96"/>
      <c r="F1867" s="96"/>
      <c r="G1867" s="96"/>
      <c r="H1867" s="96"/>
      <c r="I1867" s="96"/>
      <c r="J1867" s="104"/>
      <c r="K1867" s="104"/>
      <c r="L1867" s="104"/>
      <c r="M1867" s="104"/>
    </row>
    <row r="1868" spans="1:13" x14ac:dyDescent="0.25">
      <c r="A1868" s="96"/>
      <c r="B1868" s="96"/>
      <c r="C1868" s="96"/>
      <c r="D1868" s="95"/>
      <c r="E1868" s="96"/>
      <c r="F1868" s="96"/>
      <c r="G1868" s="96"/>
      <c r="H1868" s="96"/>
      <c r="I1868" s="96"/>
      <c r="J1868" s="104"/>
      <c r="K1868" s="104"/>
      <c r="L1868" s="104"/>
      <c r="M1868" s="104"/>
    </row>
    <row r="1869" spans="1:13" x14ac:dyDescent="0.25">
      <c r="A1869" s="96"/>
      <c r="B1869" s="96"/>
      <c r="C1869" s="96"/>
      <c r="D1869" s="95"/>
      <c r="E1869" s="96"/>
      <c r="F1869" s="96"/>
      <c r="G1869" s="96"/>
      <c r="H1869" s="96"/>
      <c r="I1869" s="96"/>
      <c r="J1869" s="104"/>
      <c r="K1869" s="104"/>
      <c r="L1869" s="104"/>
      <c r="M1869" s="104"/>
    </row>
    <row r="1870" spans="1:13" x14ac:dyDescent="0.25">
      <c r="A1870" s="96"/>
      <c r="B1870" s="96"/>
      <c r="C1870" s="96"/>
      <c r="D1870" s="95"/>
      <c r="E1870" s="96"/>
      <c r="F1870" s="96"/>
      <c r="G1870" s="96"/>
      <c r="H1870" s="96"/>
      <c r="I1870" s="96"/>
      <c r="J1870" s="104"/>
      <c r="K1870" s="104"/>
      <c r="L1870" s="104"/>
      <c r="M1870" s="104"/>
    </row>
    <row r="1871" spans="1:13" x14ac:dyDescent="0.25">
      <c r="A1871" s="96"/>
      <c r="B1871" s="96"/>
      <c r="C1871" s="96"/>
      <c r="D1871" s="95"/>
      <c r="E1871" s="96"/>
      <c r="F1871" s="96"/>
      <c r="G1871" s="96"/>
      <c r="H1871" s="96"/>
      <c r="I1871" s="96"/>
      <c r="J1871" s="104"/>
      <c r="K1871" s="104"/>
      <c r="L1871" s="104"/>
      <c r="M1871" s="104"/>
    </row>
    <row r="1872" spans="1:13" x14ac:dyDescent="0.25">
      <c r="A1872" s="96"/>
      <c r="B1872" s="96"/>
      <c r="C1872" s="96"/>
      <c r="D1872" s="95"/>
      <c r="E1872" s="96"/>
      <c r="F1872" s="96"/>
      <c r="G1872" s="96"/>
      <c r="H1872" s="96"/>
      <c r="I1872" s="96"/>
      <c r="J1872" s="104"/>
      <c r="K1872" s="104"/>
      <c r="L1872" s="104"/>
      <c r="M1872" s="104"/>
    </row>
    <row r="1873" spans="1:13" x14ac:dyDescent="0.25">
      <c r="A1873" s="96"/>
      <c r="B1873" s="96"/>
      <c r="C1873" s="96"/>
      <c r="D1873" s="95"/>
      <c r="E1873" s="96"/>
      <c r="F1873" s="96"/>
      <c r="G1873" s="96"/>
      <c r="H1873" s="96"/>
      <c r="I1873" s="96"/>
      <c r="J1873" s="104"/>
      <c r="K1873" s="104"/>
      <c r="L1873" s="104"/>
      <c r="M1873" s="104"/>
    </row>
    <row r="1874" spans="1:13" x14ac:dyDescent="0.25">
      <c r="A1874" s="96"/>
      <c r="B1874" s="96"/>
      <c r="C1874" s="96"/>
      <c r="D1874" s="95"/>
      <c r="E1874" s="96"/>
      <c r="F1874" s="96"/>
      <c r="G1874" s="96"/>
      <c r="H1874" s="96"/>
      <c r="I1874" s="96"/>
      <c r="J1874" s="104"/>
      <c r="K1874" s="104"/>
      <c r="L1874" s="104"/>
      <c r="M1874" s="104"/>
    </row>
    <row r="1875" spans="1:13" x14ac:dyDescent="0.25">
      <c r="A1875" s="96"/>
      <c r="B1875" s="96"/>
      <c r="C1875" s="96"/>
      <c r="D1875" s="95"/>
      <c r="E1875" s="96"/>
      <c r="F1875" s="96"/>
      <c r="G1875" s="96"/>
      <c r="H1875" s="96"/>
      <c r="I1875" s="96"/>
      <c r="J1875" s="104"/>
      <c r="K1875" s="104"/>
      <c r="L1875" s="104"/>
      <c r="M1875" s="104"/>
    </row>
    <row r="1876" spans="1:13" x14ac:dyDescent="0.25">
      <c r="A1876" s="96"/>
      <c r="B1876" s="96"/>
      <c r="C1876" s="96"/>
      <c r="D1876" s="95"/>
      <c r="E1876" s="96"/>
      <c r="F1876" s="96"/>
      <c r="G1876" s="96"/>
      <c r="H1876" s="96"/>
      <c r="I1876" s="96"/>
      <c r="J1876" s="104"/>
      <c r="K1876" s="104"/>
      <c r="L1876" s="104"/>
      <c r="M1876" s="104"/>
    </row>
    <row r="1877" spans="1:13" x14ac:dyDescent="0.25">
      <c r="A1877" s="96"/>
      <c r="B1877" s="96"/>
      <c r="C1877" s="96"/>
      <c r="D1877" s="95"/>
      <c r="E1877" s="96"/>
      <c r="F1877" s="96"/>
      <c r="G1877" s="96"/>
      <c r="H1877" s="96"/>
      <c r="I1877" s="96"/>
      <c r="J1877" s="104"/>
      <c r="K1877" s="104"/>
      <c r="L1877" s="104"/>
      <c r="M1877" s="104"/>
    </row>
    <row r="1878" spans="1:13" x14ac:dyDescent="0.25">
      <c r="A1878" s="96"/>
      <c r="B1878" s="96"/>
      <c r="C1878" s="96"/>
      <c r="D1878" s="95"/>
      <c r="E1878" s="96"/>
      <c r="F1878" s="96"/>
      <c r="G1878" s="96"/>
      <c r="H1878" s="96"/>
      <c r="I1878" s="96"/>
      <c r="J1878" s="104"/>
      <c r="K1878" s="104"/>
      <c r="L1878" s="104"/>
      <c r="M1878" s="104"/>
    </row>
    <row r="1879" spans="1:13" x14ac:dyDescent="0.25">
      <c r="A1879" s="96"/>
      <c r="B1879" s="96"/>
      <c r="C1879" s="96"/>
      <c r="D1879" s="95"/>
      <c r="E1879" s="96"/>
      <c r="F1879" s="96"/>
      <c r="G1879" s="96"/>
      <c r="H1879" s="96"/>
      <c r="I1879" s="96"/>
      <c r="J1879" s="104"/>
      <c r="K1879" s="104"/>
      <c r="L1879" s="104"/>
      <c r="M1879" s="104"/>
    </row>
    <row r="1880" spans="1:13" x14ac:dyDescent="0.25">
      <c r="A1880" s="96"/>
      <c r="B1880" s="96"/>
      <c r="C1880" s="96"/>
      <c r="D1880" s="95"/>
      <c r="E1880" s="96"/>
      <c r="F1880" s="96"/>
      <c r="G1880" s="96"/>
      <c r="H1880" s="96"/>
      <c r="I1880" s="96"/>
      <c r="J1880" s="104"/>
      <c r="K1880" s="104"/>
      <c r="L1880" s="104"/>
      <c r="M1880" s="104"/>
    </row>
    <row r="1881" spans="1:13" x14ac:dyDescent="0.25">
      <c r="A1881" s="96"/>
      <c r="B1881" s="96"/>
      <c r="C1881" s="96"/>
      <c r="D1881" s="95"/>
      <c r="E1881" s="96"/>
      <c r="F1881" s="96"/>
      <c r="G1881" s="96"/>
      <c r="H1881" s="96"/>
      <c r="I1881" s="96"/>
      <c r="J1881" s="104"/>
      <c r="K1881" s="104"/>
      <c r="L1881" s="104"/>
      <c r="M1881" s="104"/>
    </row>
    <row r="1882" spans="1:13" x14ac:dyDescent="0.25">
      <c r="A1882" s="96"/>
      <c r="B1882" s="96"/>
      <c r="C1882" s="96"/>
      <c r="D1882" s="95"/>
      <c r="E1882" s="96"/>
      <c r="F1882" s="96"/>
      <c r="G1882" s="96"/>
      <c r="H1882" s="96"/>
      <c r="I1882" s="96"/>
      <c r="J1882" s="104"/>
      <c r="K1882" s="104"/>
      <c r="L1882" s="104"/>
      <c r="M1882" s="104"/>
    </row>
    <row r="1883" spans="1:13" x14ac:dyDescent="0.25">
      <c r="A1883" s="96"/>
      <c r="B1883" s="96"/>
      <c r="C1883" s="96"/>
      <c r="D1883" s="95"/>
      <c r="E1883" s="96"/>
      <c r="F1883" s="96"/>
      <c r="G1883" s="96"/>
      <c r="H1883" s="96"/>
      <c r="I1883" s="96"/>
      <c r="J1883" s="104"/>
      <c r="K1883" s="104"/>
      <c r="L1883" s="104"/>
      <c r="M1883" s="104"/>
    </row>
    <row r="1884" spans="1:13" x14ac:dyDescent="0.25">
      <c r="A1884" s="96"/>
      <c r="B1884" s="96"/>
      <c r="C1884" s="96"/>
      <c r="D1884" s="95"/>
      <c r="E1884" s="96"/>
      <c r="F1884" s="96"/>
      <c r="G1884" s="96"/>
      <c r="H1884" s="96"/>
      <c r="I1884" s="96"/>
      <c r="J1884" s="104"/>
      <c r="K1884" s="104"/>
      <c r="L1884" s="104"/>
      <c r="M1884" s="104"/>
    </row>
    <row r="1885" spans="1:13" x14ac:dyDescent="0.25">
      <c r="A1885" s="96"/>
      <c r="B1885" s="96"/>
      <c r="C1885" s="96"/>
      <c r="D1885" s="95"/>
      <c r="E1885" s="96"/>
      <c r="F1885" s="96"/>
      <c r="G1885" s="96"/>
      <c r="H1885" s="96"/>
      <c r="I1885" s="96"/>
      <c r="J1885" s="104"/>
      <c r="K1885" s="104"/>
      <c r="L1885" s="104"/>
      <c r="M1885" s="104"/>
    </row>
    <row r="1886" spans="1:13" x14ac:dyDescent="0.25">
      <c r="A1886" s="96"/>
      <c r="B1886" s="96"/>
      <c r="C1886" s="96"/>
      <c r="D1886" s="95"/>
      <c r="E1886" s="96"/>
      <c r="F1886" s="96"/>
      <c r="G1886" s="96"/>
      <c r="H1886" s="96"/>
      <c r="I1886" s="96"/>
      <c r="J1886" s="104"/>
      <c r="K1886" s="104"/>
      <c r="L1886" s="104"/>
      <c r="M1886" s="104"/>
    </row>
    <row r="1887" spans="1:13" x14ac:dyDescent="0.25">
      <c r="A1887" s="96"/>
      <c r="B1887" s="96"/>
      <c r="C1887" s="96"/>
      <c r="D1887" s="95"/>
      <c r="E1887" s="96"/>
      <c r="F1887" s="96"/>
      <c r="G1887" s="96"/>
      <c r="H1887" s="96"/>
      <c r="I1887" s="96"/>
      <c r="J1887" s="104"/>
      <c r="K1887" s="104"/>
      <c r="L1887" s="104"/>
      <c r="M1887" s="104"/>
    </row>
    <row r="1888" spans="1:13" x14ac:dyDescent="0.25">
      <c r="A1888" s="96"/>
      <c r="B1888" s="96"/>
      <c r="C1888" s="96"/>
      <c r="D1888" s="95"/>
      <c r="E1888" s="96"/>
      <c r="F1888" s="96"/>
      <c r="G1888" s="96"/>
      <c r="H1888" s="96"/>
      <c r="I1888" s="96"/>
      <c r="J1888" s="104"/>
      <c r="K1888" s="104"/>
      <c r="L1888" s="104"/>
      <c r="M1888" s="104"/>
    </row>
    <row r="1889" spans="1:13" x14ac:dyDescent="0.25">
      <c r="A1889" s="96"/>
      <c r="B1889" s="96"/>
      <c r="C1889" s="96"/>
      <c r="D1889" s="95"/>
      <c r="E1889" s="96"/>
      <c r="F1889" s="96"/>
      <c r="G1889" s="96"/>
      <c r="H1889" s="96"/>
      <c r="I1889" s="96"/>
      <c r="J1889" s="104"/>
      <c r="K1889" s="104"/>
      <c r="L1889" s="104"/>
      <c r="M1889" s="104"/>
    </row>
    <row r="1890" spans="1:13" x14ac:dyDescent="0.25">
      <c r="A1890" s="96"/>
      <c r="B1890" s="96"/>
      <c r="C1890" s="96"/>
      <c r="D1890" s="95"/>
      <c r="E1890" s="96"/>
      <c r="F1890" s="96"/>
      <c r="G1890" s="96"/>
      <c r="H1890" s="96"/>
      <c r="I1890" s="96"/>
      <c r="J1890" s="104"/>
      <c r="K1890" s="104"/>
      <c r="L1890" s="104"/>
      <c r="M1890" s="104"/>
    </row>
    <row r="1891" spans="1:13" x14ac:dyDescent="0.25">
      <c r="A1891" s="96"/>
      <c r="B1891" s="96"/>
      <c r="C1891" s="96"/>
      <c r="D1891" s="95"/>
      <c r="E1891" s="96"/>
      <c r="F1891" s="96"/>
      <c r="G1891" s="96"/>
      <c r="H1891" s="96"/>
      <c r="I1891" s="96"/>
      <c r="J1891" s="104"/>
      <c r="K1891" s="104"/>
      <c r="L1891" s="104"/>
      <c r="M1891" s="104"/>
    </row>
    <row r="1892" spans="1:13" x14ac:dyDescent="0.25">
      <c r="A1892" s="96"/>
      <c r="B1892" s="96"/>
      <c r="C1892" s="96"/>
      <c r="D1892" s="95"/>
      <c r="E1892" s="96"/>
      <c r="F1892" s="96"/>
      <c r="G1892" s="96"/>
      <c r="H1892" s="96"/>
      <c r="I1892" s="96"/>
      <c r="J1892" s="104"/>
      <c r="K1892" s="104"/>
      <c r="L1892" s="104"/>
      <c r="M1892" s="104"/>
    </row>
    <row r="1893" spans="1:13" x14ac:dyDescent="0.25">
      <c r="A1893" s="96"/>
      <c r="B1893" s="96"/>
      <c r="C1893" s="96"/>
      <c r="D1893" s="95"/>
      <c r="E1893" s="96"/>
      <c r="F1893" s="96"/>
      <c r="G1893" s="96"/>
      <c r="H1893" s="96"/>
      <c r="I1893" s="96"/>
      <c r="J1893" s="104"/>
      <c r="K1893" s="104"/>
      <c r="L1893" s="104"/>
      <c r="M1893" s="104"/>
    </row>
    <row r="1894" spans="1:13" x14ac:dyDescent="0.25">
      <c r="A1894" s="96"/>
      <c r="B1894" s="96"/>
      <c r="C1894" s="96"/>
      <c r="D1894" s="95"/>
      <c r="E1894" s="96"/>
      <c r="F1894" s="96"/>
      <c r="G1894" s="96"/>
      <c r="H1894" s="96"/>
      <c r="I1894" s="96"/>
      <c r="J1894" s="104"/>
      <c r="K1894" s="104"/>
      <c r="L1894" s="104"/>
      <c r="M1894" s="104"/>
    </row>
    <row r="1895" spans="1:13" x14ac:dyDescent="0.25">
      <c r="A1895" s="96"/>
      <c r="B1895" s="96"/>
      <c r="C1895" s="96"/>
      <c r="D1895" s="95"/>
      <c r="E1895" s="96"/>
      <c r="F1895" s="96"/>
      <c r="G1895" s="96"/>
      <c r="H1895" s="96"/>
      <c r="I1895" s="96"/>
      <c r="J1895" s="104"/>
      <c r="K1895" s="104"/>
      <c r="L1895" s="104"/>
      <c r="M1895" s="104"/>
    </row>
    <row r="1896" spans="1:13" x14ac:dyDescent="0.25">
      <c r="A1896" s="96"/>
      <c r="B1896" s="96"/>
      <c r="C1896" s="96"/>
      <c r="D1896" s="95"/>
      <c r="E1896" s="96"/>
      <c r="F1896" s="96"/>
      <c r="G1896" s="96"/>
      <c r="H1896" s="96"/>
      <c r="I1896" s="96"/>
      <c r="J1896" s="104"/>
      <c r="K1896" s="104"/>
      <c r="L1896" s="104"/>
      <c r="M1896" s="104"/>
    </row>
    <row r="1897" spans="1:13" x14ac:dyDescent="0.25">
      <c r="A1897" s="96"/>
      <c r="B1897" s="96"/>
      <c r="C1897" s="96"/>
      <c r="D1897" s="95"/>
      <c r="E1897" s="96"/>
      <c r="F1897" s="96"/>
      <c r="G1897" s="96"/>
      <c r="H1897" s="96"/>
      <c r="I1897" s="96"/>
      <c r="J1897" s="104"/>
      <c r="K1897" s="104"/>
      <c r="L1897" s="104"/>
      <c r="M1897" s="104"/>
    </row>
    <row r="1898" spans="1:13" x14ac:dyDescent="0.25">
      <c r="A1898" s="96"/>
      <c r="B1898" s="96"/>
      <c r="C1898" s="96"/>
      <c r="D1898" s="95"/>
      <c r="E1898" s="96"/>
      <c r="F1898" s="96"/>
      <c r="G1898" s="96"/>
      <c r="H1898" s="96"/>
      <c r="I1898" s="96"/>
      <c r="J1898" s="104"/>
      <c r="K1898" s="104"/>
      <c r="L1898" s="104"/>
      <c r="M1898" s="104"/>
    </row>
    <row r="1899" spans="1:13" x14ac:dyDescent="0.25">
      <c r="A1899" s="96"/>
      <c r="B1899" s="96"/>
      <c r="C1899" s="96"/>
      <c r="D1899" s="95"/>
      <c r="E1899" s="96"/>
      <c r="F1899" s="96"/>
      <c r="G1899" s="96"/>
      <c r="H1899" s="96"/>
      <c r="I1899" s="96"/>
      <c r="J1899" s="104"/>
      <c r="K1899" s="104"/>
      <c r="L1899" s="104"/>
      <c r="M1899" s="104"/>
    </row>
    <row r="1900" spans="1:13" x14ac:dyDescent="0.25">
      <c r="A1900" s="96"/>
      <c r="B1900" s="96"/>
      <c r="C1900" s="96"/>
      <c r="D1900" s="95"/>
      <c r="E1900" s="96"/>
      <c r="F1900" s="96"/>
      <c r="G1900" s="96"/>
      <c r="H1900" s="96"/>
      <c r="I1900" s="96"/>
      <c r="J1900" s="104"/>
      <c r="K1900" s="104"/>
      <c r="L1900" s="104"/>
      <c r="M1900" s="104"/>
    </row>
    <row r="1901" spans="1:13" x14ac:dyDescent="0.25">
      <c r="A1901" s="96"/>
      <c r="B1901" s="96"/>
      <c r="C1901" s="96"/>
      <c r="D1901" s="95"/>
      <c r="E1901" s="96"/>
      <c r="F1901" s="96"/>
      <c r="G1901" s="96"/>
      <c r="H1901" s="96"/>
      <c r="I1901" s="96"/>
      <c r="J1901" s="104"/>
      <c r="K1901" s="104"/>
      <c r="L1901" s="104"/>
      <c r="M1901" s="104"/>
    </row>
    <row r="1902" spans="1:13" x14ac:dyDescent="0.25">
      <c r="A1902" s="96"/>
      <c r="B1902" s="96"/>
      <c r="C1902" s="96"/>
      <c r="D1902" s="95"/>
      <c r="E1902" s="96"/>
      <c r="F1902" s="96"/>
      <c r="G1902" s="96"/>
      <c r="H1902" s="96"/>
      <c r="I1902" s="96"/>
      <c r="J1902" s="104"/>
      <c r="K1902" s="104"/>
      <c r="L1902" s="104"/>
      <c r="M1902" s="104"/>
    </row>
    <row r="1903" spans="1:13" x14ac:dyDescent="0.25">
      <c r="A1903" s="96"/>
      <c r="B1903" s="96"/>
      <c r="C1903" s="96"/>
      <c r="D1903" s="95"/>
      <c r="E1903" s="96"/>
      <c r="F1903" s="96"/>
      <c r="G1903" s="96"/>
      <c r="H1903" s="96"/>
      <c r="I1903" s="96"/>
      <c r="J1903" s="104"/>
      <c r="K1903" s="104"/>
      <c r="L1903" s="104"/>
      <c r="M1903" s="104"/>
    </row>
    <row r="1904" spans="1:13" x14ac:dyDescent="0.25">
      <c r="A1904" s="96"/>
      <c r="B1904" s="96"/>
      <c r="C1904" s="96"/>
      <c r="D1904" s="95"/>
      <c r="E1904" s="96"/>
      <c r="F1904" s="96"/>
      <c r="G1904" s="96"/>
      <c r="H1904" s="96"/>
      <c r="I1904" s="96"/>
      <c r="J1904" s="104"/>
      <c r="K1904" s="104"/>
      <c r="L1904" s="104"/>
      <c r="M1904" s="104"/>
    </row>
    <row r="1905" spans="1:13" x14ac:dyDescent="0.25">
      <c r="A1905" s="96"/>
      <c r="B1905" s="96"/>
      <c r="C1905" s="96"/>
      <c r="D1905" s="95"/>
      <c r="E1905" s="96"/>
      <c r="F1905" s="96"/>
      <c r="G1905" s="96"/>
      <c r="H1905" s="96"/>
      <c r="I1905" s="96"/>
      <c r="J1905" s="104"/>
      <c r="K1905" s="104"/>
      <c r="L1905" s="104"/>
      <c r="M1905" s="104"/>
    </row>
    <row r="1906" spans="1:13" x14ac:dyDescent="0.25">
      <c r="A1906" s="96"/>
      <c r="B1906" s="96"/>
      <c r="C1906" s="96"/>
      <c r="D1906" s="95"/>
      <c r="E1906" s="96"/>
      <c r="F1906" s="96"/>
      <c r="G1906" s="96"/>
      <c r="H1906" s="96"/>
      <c r="I1906" s="96"/>
      <c r="J1906" s="104"/>
      <c r="K1906" s="104"/>
      <c r="L1906" s="104"/>
      <c r="M1906" s="104"/>
    </row>
    <row r="1907" spans="1:13" x14ac:dyDescent="0.25">
      <c r="A1907" s="96"/>
      <c r="B1907" s="96"/>
      <c r="C1907" s="96"/>
      <c r="D1907" s="95"/>
      <c r="E1907" s="96"/>
      <c r="F1907" s="96"/>
      <c r="G1907" s="96"/>
      <c r="H1907" s="96"/>
      <c r="I1907" s="96"/>
      <c r="J1907" s="104"/>
      <c r="K1907" s="104"/>
      <c r="L1907" s="104"/>
      <c r="M1907" s="104"/>
    </row>
    <row r="1908" spans="1:13" x14ac:dyDescent="0.25">
      <c r="A1908" s="96"/>
      <c r="B1908" s="96"/>
      <c r="C1908" s="96"/>
      <c r="D1908" s="95"/>
      <c r="E1908" s="96"/>
      <c r="F1908" s="96"/>
      <c r="G1908" s="96"/>
      <c r="H1908" s="96"/>
      <c r="I1908" s="96"/>
      <c r="J1908" s="104"/>
      <c r="K1908" s="104"/>
      <c r="L1908" s="104"/>
      <c r="M1908" s="104"/>
    </row>
    <row r="1909" spans="1:13" x14ac:dyDescent="0.25">
      <c r="A1909" s="96"/>
      <c r="B1909" s="96"/>
      <c r="C1909" s="96"/>
      <c r="D1909" s="95"/>
      <c r="E1909" s="96"/>
      <c r="F1909" s="96"/>
      <c r="G1909" s="96"/>
      <c r="H1909" s="96"/>
      <c r="I1909" s="96"/>
      <c r="J1909" s="104"/>
      <c r="K1909" s="104"/>
      <c r="L1909" s="104"/>
      <c r="M1909" s="104"/>
    </row>
    <row r="1910" spans="1:13" x14ac:dyDescent="0.25">
      <c r="A1910" s="96"/>
      <c r="B1910" s="96"/>
      <c r="C1910" s="96"/>
      <c r="D1910" s="95"/>
      <c r="E1910" s="96"/>
      <c r="F1910" s="96"/>
      <c r="G1910" s="96"/>
      <c r="H1910" s="96"/>
      <c r="I1910" s="96"/>
      <c r="J1910" s="104"/>
      <c r="K1910" s="104"/>
      <c r="L1910" s="104"/>
      <c r="M1910" s="104"/>
    </row>
    <row r="1911" spans="1:13" x14ac:dyDescent="0.25">
      <c r="A1911" s="96"/>
      <c r="B1911" s="96"/>
      <c r="C1911" s="96"/>
      <c r="D1911" s="95"/>
      <c r="E1911" s="96"/>
      <c r="F1911" s="96"/>
      <c r="G1911" s="96"/>
      <c r="H1911" s="96"/>
      <c r="I1911" s="96"/>
      <c r="J1911" s="104"/>
      <c r="K1911" s="104"/>
      <c r="L1911" s="104"/>
      <c r="M1911" s="104"/>
    </row>
    <row r="1912" spans="1:13" x14ac:dyDescent="0.25">
      <c r="A1912" s="96"/>
      <c r="B1912" s="96"/>
      <c r="C1912" s="96"/>
      <c r="D1912" s="95"/>
      <c r="E1912" s="96"/>
      <c r="F1912" s="96"/>
      <c r="G1912" s="96"/>
      <c r="H1912" s="96"/>
      <c r="I1912" s="96"/>
      <c r="J1912" s="104"/>
      <c r="K1912" s="104"/>
      <c r="L1912" s="104"/>
      <c r="M1912" s="104"/>
    </row>
    <row r="1913" spans="1:13" x14ac:dyDescent="0.25">
      <c r="A1913" s="96"/>
      <c r="B1913" s="96"/>
      <c r="C1913" s="96"/>
      <c r="D1913" s="95"/>
      <c r="E1913" s="96"/>
      <c r="F1913" s="96"/>
      <c r="G1913" s="96"/>
      <c r="H1913" s="96"/>
      <c r="I1913" s="96"/>
      <c r="J1913" s="104"/>
      <c r="K1913" s="104"/>
      <c r="L1913" s="104"/>
      <c r="M1913" s="104"/>
    </row>
    <row r="1914" spans="1:13" x14ac:dyDescent="0.25">
      <c r="A1914" s="96"/>
      <c r="B1914" s="96"/>
      <c r="C1914" s="96"/>
      <c r="D1914" s="95"/>
      <c r="E1914" s="96"/>
      <c r="F1914" s="96"/>
      <c r="G1914" s="96"/>
      <c r="H1914" s="96"/>
      <c r="I1914" s="96"/>
      <c r="J1914" s="104"/>
      <c r="K1914" s="104"/>
      <c r="L1914" s="104"/>
      <c r="M1914" s="104"/>
    </row>
    <row r="1915" spans="1:13" x14ac:dyDescent="0.25">
      <c r="A1915" s="96"/>
      <c r="B1915" s="96"/>
      <c r="C1915" s="96"/>
      <c r="D1915" s="95"/>
      <c r="E1915" s="96"/>
      <c r="F1915" s="96"/>
      <c r="G1915" s="96"/>
      <c r="H1915" s="96"/>
      <c r="I1915" s="96"/>
      <c r="J1915" s="104"/>
      <c r="K1915" s="104"/>
      <c r="L1915" s="104"/>
      <c r="M1915" s="104"/>
    </row>
    <row r="1916" spans="1:13" x14ac:dyDescent="0.25">
      <c r="A1916" s="96"/>
      <c r="B1916" s="96"/>
      <c r="C1916" s="96"/>
      <c r="D1916" s="95"/>
      <c r="E1916" s="96"/>
      <c r="F1916" s="96"/>
      <c r="G1916" s="96"/>
      <c r="H1916" s="96"/>
      <c r="I1916" s="96"/>
      <c r="J1916" s="104"/>
      <c r="K1916" s="104"/>
      <c r="L1916" s="104"/>
      <c r="M1916" s="104"/>
    </row>
    <row r="1917" spans="1:13" x14ac:dyDescent="0.25">
      <c r="A1917" s="96"/>
      <c r="B1917" s="96"/>
      <c r="C1917" s="96"/>
      <c r="D1917" s="95"/>
      <c r="E1917" s="96"/>
      <c r="F1917" s="96"/>
      <c r="G1917" s="96"/>
      <c r="H1917" s="96"/>
      <c r="I1917" s="96"/>
      <c r="J1917" s="104"/>
      <c r="K1917" s="104"/>
      <c r="L1917" s="104"/>
      <c r="M1917" s="104"/>
    </row>
    <row r="1918" spans="1:13" x14ac:dyDescent="0.25">
      <c r="A1918" s="96"/>
      <c r="B1918" s="96"/>
      <c r="C1918" s="96"/>
      <c r="D1918" s="95"/>
      <c r="E1918" s="96"/>
      <c r="F1918" s="96"/>
      <c r="G1918" s="96"/>
      <c r="H1918" s="96"/>
      <c r="I1918" s="96"/>
      <c r="J1918" s="104"/>
      <c r="K1918" s="104"/>
      <c r="L1918" s="104"/>
      <c r="M1918" s="104"/>
    </row>
    <row r="1919" spans="1:13" x14ac:dyDescent="0.25">
      <c r="A1919" s="96"/>
      <c r="B1919" s="96"/>
      <c r="C1919" s="96"/>
      <c r="D1919" s="95"/>
      <c r="E1919" s="96"/>
      <c r="F1919" s="96"/>
      <c r="G1919" s="96"/>
      <c r="H1919" s="96"/>
      <c r="I1919" s="96"/>
      <c r="J1919" s="104"/>
      <c r="K1919" s="104"/>
      <c r="L1919" s="104"/>
      <c r="M1919" s="104"/>
    </row>
    <row r="1920" spans="1:13" x14ac:dyDescent="0.25">
      <c r="A1920" s="96"/>
      <c r="B1920" s="96"/>
      <c r="C1920" s="96"/>
      <c r="D1920" s="95"/>
      <c r="E1920" s="96"/>
      <c r="F1920" s="96"/>
      <c r="G1920" s="96"/>
      <c r="H1920" s="96"/>
      <c r="I1920" s="96"/>
      <c r="J1920" s="104"/>
      <c r="K1920" s="104"/>
      <c r="L1920" s="104"/>
      <c r="M1920" s="104"/>
    </row>
    <row r="1921" spans="1:13" x14ac:dyDescent="0.25">
      <c r="A1921" s="96"/>
      <c r="B1921" s="96"/>
      <c r="C1921" s="96"/>
      <c r="D1921" s="95"/>
      <c r="E1921" s="96"/>
      <c r="F1921" s="96"/>
      <c r="G1921" s="96"/>
      <c r="H1921" s="96"/>
      <c r="I1921" s="96"/>
      <c r="J1921" s="104"/>
      <c r="K1921" s="104"/>
      <c r="L1921" s="104"/>
      <c r="M1921" s="104"/>
    </row>
    <row r="1922" spans="1:13" x14ac:dyDescent="0.25">
      <c r="A1922" s="96"/>
      <c r="B1922" s="96"/>
      <c r="C1922" s="96"/>
      <c r="D1922" s="95"/>
      <c r="E1922" s="96"/>
      <c r="F1922" s="96"/>
      <c r="G1922" s="96"/>
      <c r="H1922" s="96"/>
      <c r="I1922" s="96"/>
      <c r="J1922" s="104"/>
      <c r="K1922" s="104"/>
      <c r="L1922" s="104"/>
      <c r="M1922" s="104"/>
    </row>
    <row r="1923" spans="1:13" x14ac:dyDescent="0.25">
      <c r="A1923" s="96"/>
      <c r="B1923" s="96"/>
      <c r="C1923" s="96"/>
      <c r="D1923" s="95"/>
      <c r="E1923" s="96"/>
      <c r="F1923" s="96"/>
      <c r="G1923" s="96"/>
      <c r="H1923" s="96"/>
      <c r="I1923" s="96"/>
      <c r="J1923" s="104"/>
      <c r="K1923" s="104"/>
      <c r="L1923" s="104"/>
      <c r="M1923" s="104"/>
    </row>
    <row r="1924" spans="1:13" x14ac:dyDescent="0.25">
      <c r="A1924" s="96"/>
      <c r="B1924" s="96"/>
      <c r="C1924" s="96"/>
      <c r="D1924" s="95"/>
      <c r="E1924" s="96"/>
      <c r="F1924" s="96"/>
      <c r="G1924" s="96"/>
      <c r="H1924" s="96"/>
      <c r="I1924" s="96"/>
      <c r="J1924" s="104"/>
      <c r="K1924" s="104"/>
      <c r="L1924" s="104"/>
      <c r="M1924" s="104"/>
    </row>
    <row r="1925" spans="1:13" x14ac:dyDescent="0.25">
      <c r="A1925" s="96"/>
      <c r="B1925" s="96"/>
      <c r="C1925" s="96"/>
      <c r="D1925" s="95"/>
      <c r="E1925" s="96"/>
      <c r="F1925" s="96"/>
      <c r="G1925" s="96"/>
      <c r="H1925" s="96"/>
      <c r="I1925" s="96"/>
      <c r="J1925" s="104"/>
      <c r="K1925" s="104"/>
      <c r="L1925" s="104"/>
      <c r="M1925" s="104"/>
    </row>
    <row r="1926" spans="1:13" x14ac:dyDescent="0.25">
      <c r="A1926" s="96"/>
      <c r="B1926" s="96"/>
      <c r="C1926" s="96"/>
      <c r="D1926" s="95"/>
      <c r="E1926" s="96"/>
      <c r="F1926" s="96"/>
      <c r="G1926" s="96"/>
      <c r="H1926" s="96"/>
      <c r="I1926" s="96"/>
      <c r="J1926" s="104"/>
      <c r="K1926" s="104"/>
      <c r="L1926" s="104"/>
      <c r="M1926" s="104"/>
    </row>
    <row r="1927" spans="1:13" x14ac:dyDescent="0.25">
      <c r="A1927" s="96"/>
      <c r="B1927" s="96"/>
      <c r="C1927" s="96"/>
      <c r="D1927" s="95"/>
      <c r="E1927" s="96"/>
      <c r="F1927" s="96"/>
      <c r="G1927" s="96"/>
      <c r="H1927" s="96"/>
      <c r="I1927" s="96"/>
      <c r="J1927" s="104"/>
      <c r="K1927" s="104"/>
      <c r="L1927" s="104"/>
      <c r="M1927" s="104"/>
    </row>
    <row r="1928" spans="1:13" x14ac:dyDescent="0.25">
      <c r="A1928" s="96"/>
      <c r="B1928" s="96"/>
      <c r="C1928" s="96"/>
      <c r="D1928" s="95"/>
      <c r="E1928" s="96"/>
      <c r="F1928" s="96"/>
      <c r="G1928" s="96"/>
      <c r="H1928" s="96"/>
      <c r="I1928" s="96"/>
      <c r="J1928" s="104"/>
      <c r="K1928" s="104"/>
      <c r="L1928" s="104"/>
      <c r="M1928" s="104"/>
    </row>
    <row r="1929" spans="1:13" x14ac:dyDescent="0.25">
      <c r="A1929" s="96"/>
      <c r="B1929" s="96"/>
      <c r="C1929" s="96"/>
      <c r="D1929" s="95"/>
      <c r="E1929" s="96"/>
      <c r="F1929" s="96"/>
      <c r="G1929" s="96"/>
      <c r="H1929" s="96"/>
      <c r="I1929" s="96"/>
      <c r="J1929" s="104"/>
      <c r="K1929" s="104"/>
      <c r="L1929" s="104"/>
      <c r="M1929" s="104"/>
    </row>
    <row r="1930" spans="1:13" x14ac:dyDescent="0.25">
      <c r="A1930" s="96"/>
      <c r="B1930" s="96"/>
      <c r="C1930" s="96"/>
      <c r="D1930" s="95"/>
      <c r="E1930" s="96"/>
      <c r="F1930" s="96"/>
      <c r="G1930" s="96"/>
      <c r="H1930" s="96"/>
      <c r="I1930" s="96"/>
      <c r="J1930" s="104"/>
      <c r="K1930" s="104"/>
      <c r="L1930" s="104"/>
      <c r="M1930" s="104"/>
    </row>
    <row r="1931" spans="1:13" x14ac:dyDescent="0.25">
      <c r="A1931" s="96"/>
      <c r="B1931" s="96"/>
      <c r="C1931" s="96"/>
      <c r="D1931" s="95"/>
      <c r="E1931" s="96"/>
      <c r="F1931" s="96"/>
      <c r="G1931" s="96"/>
      <c r="H1931" s="96"/>
      <c r="I1931" s="96"/>
      <c r="J1931" s="104"/>
      <c r="K1931" s="104"/>
      <c r="L1931" s="104"/>
      <c r="M1931" s="104"/>
    </row>
    <row r="1932" spans="1:13" x14ac:dyDescent="0.25">
      <c r="A1932" s="96"/>
      <c r="B1932" s="96"/>
      <c r="C1932" s="96"/>
      <c r="D1932" s="95"/>
      <c r="E1932" s="96"/>
      <c r="F1932" s="96"/>
      <c r="G1932" s="96"/>
      <c r="H1932" s="96"/>
      <c r="I1932" s="96"/>
      <c r="J1932" s="104"/>
      <c r="K1932" s="104"/>
      <c r="L1932" s="104"/>
      <c r="M1932" s="104"/>
    </row>
    <row r="1933" spans="1:13" x14ac:dyDescent="0.25">
      <c r="A1933" s="96"/>
      <c r="B1933" s="96"/>
      <c r="C1933" s="96"/>
      <c r="D1933" s="95"/>
      <c r="E1933" s="96"/>
      <c r="F1933" s="96"/>
      <c r="G1933" s="96"/>
      <c r="H1933" s="96"/>
      <c r="I1933" s="96"/>
      <c r="J1933" s="104"/>
      <c r="K1933" s="104"/>
      <c r="L1933" s="104"/>
      <c r="M1933" s="104"/>
    </row>
    <row r="1934" spans="1:13" x14ac:dyDescent="0.25">
      <c r="A1934" s="96"/>
      <c r="B1934" s="96"/>
      <c r="C1934" s="96"/>
      <c r="D1934" s="95"/>
      <c r="E1934" s="96"/>
      <c r="F1934" s="96"/>
      <c r="G1934" s="96"/>
      <c r="H1934" s="96"/>
      <c r="I1934" s="96"/>
      <c r="J1934" s="104"/>
      <c r="K1934" s="104"/>
      <c r="L1934" s="104"/>
      <c r="M1934" s="104"/>
    </row>
    <row r="1935" spans="1:13" x14ac:dyDescent="0.25">
      <c r="A1935" s="96"/>
      <c r="B1935" s="96"/>
      <c r="C1935" s="96"/>
      <c r="D1935" s="95"/>
      <c r="E1935" s="96"/>
      <c r="F1935" s="96"/>
      <c r="G1935" s="96"/>
      <c r="H1935" s="96"/>
      <c r="I1935" s="96"/>
      <c r="J1935" s="104"/>
      <c r="K1935" s="104"/>
      <c r="L1935" s="104"/>
      <c r="M1935" s="104"/>
    </row>
    <row r="1936" spans="1:13" x14ac:dyDescent="0.25">
      <c r="A1936" s="96"/>
      <c r="B1936" s="96"/>
      <c r="C1936" s="96"/>
      <c r="D1936" s="95"/>
      <c r="E1936" s="96"/>
      <c r="F1936" s="96"/>
      <c r="G1936" s="96"/>
      <c r="H1936" s="96"/>
      <c r="I1936" s="96"/>
      <c r="J1936" s="104"/>
      <c r="K1936" s="104"/>
      <c r="L1936" s="104"/>
      <c r="M1936" s="104"/>
    </row>
    <row r="1937" spans="1:13" x14ac:dyDescent="0.25">
      <c r="A1937" s="96"/>
      <c r="B1937" s="96"/>
      <c r="C1937" s="96"/>
      <c r="D1937" s="95"/>
      <c r="E1937" s="96"/>
      <c r="F1937" s="96"/>
      <c r="G1937" s="96"/>
      <c r="H1937" s="96"/>
      <c r="I1937" s="96"/>
      <c r="J1937" s="104"/>
      <c r="K1937" s="104"/>
      <c r="L1937" s="104"/>
      <c r="M1937" s="104"/>
    </row>
    <row r="1938" spans="1:13" x14ac:dyDescent="0.25">
      <c r="A1938" s="96"/>
      <c r="B1938" s="96"/>
      <c r="C1938" s="96"/>
      <c r="D1938" s="95"/>
      <c r="E1938" s="96"/>
      <c r="F1938" s="96"/>
      <c r="G1938" s="96"/>
      <c r="H1938" s="96"/>
      <c r="I1938" s="96"/>
      <c r="J1938" s="104"/>
      <c r="K1938" s="104"/>
      <c r="L1938" s="104"/>
      <c r="M1938" s="104"/>
    </row>
    <row r="1939" spans="1:13" x14ac:dyDescent="0.25">
      <c r="A1939" s="96"/>
      <c r="B1939" s="96"/>
      <c r="C1939" s="96"/>
      <c r="D1939" s="95"/>
      <c r="E1939" s="96"/>
      <c r="F1939" s="96"/>
      <c r="G1939" s="96"/>
      <c r="H1939" s="96"/>
      <c r="I1939" s="96"/>
      <c r="J1939" s="104"/>
      <c r="K1939" s="104"/>
      <c r="L1939" s="104"/>
      <c r="M1939" s="104"/>
    </row>
    <row r="1940" spans="1:13" x14ac:dyDescent="0.25">
      <c r="A1940" s="96"/>
      <c r="B1940" s="96"/>
      <c r="C1940" s="96"/>
      <c r="D1940" s="95"/>
      <c r="E1940" s="96"/>
      <c r="F1940" s="96"/>
      <c r="G1940" s="96"/>
      <c r="H1940" s="96"/>
      <c r="I1940" s="96"/>
      <c r="J1940" s="104"/>
      <c r="K1940" s="104"/>
      <c r="L1940" s="104"/>
      <c r="M1940" s="104"/>
    </row>
    <row r="1941" spans="1:13" x14ac:dyDescent="0.25">
      <c r="A1941" s="96"/>
      <c r="B1941" s="96"/>
      <c r="C1941" s="96"/>
      <c r="D1941" s="95"/>
      <c r="E1941" s="96"/>
      <c r="F1941" s="96"/>
      <c r="G1941" s="96"/>
      <c r="H1941" s="96"/>
      <c r="I1941" s="96"/>
      <c r="J1941" s="104"/>
      <c r="K1941" s="104"/>
      <c r="L1941" s="104"/>
      <c r="M1941" s="104"/>
    </row>
    <row r="1942" spans="1:13" x14ac:dyDescent="0.25">
      <c r="A1942" s="96"/>
      <c r="B1942" s="96"/>
      <c r="C1942" s="96"/>
      <c r="D1942" s="95"/>
      <c r="E1942" s="96"/>
      <c r="F1942" s="96"/>
      <c r="G1942" s="96"/>
      <c r="H1942" s="96"/>
      <c r="I1942" s="96"/>
      <c r="J1942" s="104"/>
      <c r="K1942" s="104"/>
      <c r="L1942" s="104"/>
      <c r="M1942" s="104"/>
    </row>
    <row r="1943" spans="1:13" x14ac:dyDescent="0.25">
      <c r="A1943" s="96"/>
      <c r="B1943" s="96"/>
      <c r="C1943" s="96"/>
      <c r="D1943" s="95"/>
      <c r="E1943" s="96"/>
      <c r="F1943" s="96"/>
      <c r="G1943" s="96"/>
      <c r="H1943" s="96"/>
      <c r="I1943" s="96"/>
      <c r="J1943" s="104"/>
      <c r="K1943" s="104"/>
      <c r="L1943" s="104"/>
      <c r="M1943" s="104"/>
    </row>
    <row r="1944" spans="1:13" x14ac:dyDescent="0.25">
      <c r="A1944" s="96"/>
      <c r="B1944" s="96"/>
      <c r="C1944" s="96"/>
      <c r="D1944" s="95"/>
      <c r="E1944" s="96"/>
      <c r="F1944" s="96"/>
      <c r="G1944" s="96"/>
      <c r="H1944" s="96"/>
      <c r="I1944" s="96"/>
      <c r="J1944" s="104"/>
      <c r="K1944" s="104"/>
      <c r="L1944" s="104"/>
      <c r="M1944" s="104"/>
    </row>
    <row r="1945" spans="1:13" x14ac:dyDescent="0.25">
      <c r="A1945" s="96"/>
      <c r="B1945" s="96"/>
      <c r="C1945" s="96"/>
      <c r="D1945" s="95"/>
      <c r="E1945" s="96"/>
      <c r="F1945" s="96"/>
      <c r="G1945" s="96"/>
      <c r="H1945" s="96"/>
      <c r="I1945" s="96"/>
      <c r="J1945" s="104"/>
      <c r="K1945" s="104"/>
      <c r="L1945" s="104"/>
      <c r="M1945" s="104"/>
    </row>
    <row r="1946" spans="1:13" x14ac:dyDescent="0.25">
      <c r="A1946" s="96"/>
      <c r="B1946" s="96"/>
      <c r="C1946" s="96"/>
      <c r="D1946" s="95"/>
      <c r="E1946" s="96"/>
      <c r="F1946" s="96"/>
      <c r="G1946" s="96"/>
      <c r="H1946" s="96"/>
      <c r="I1946" s="96"/>
      <c r="J1946" s="104"/>
      <c r="K1946" s="104"/>
      <c r="L1946" s="104"/>
      <c r="M1946" s="104"/>
    </row>
    <row r="1947" spans="1:13" x14ac:dyDescent="0.25">
      <c r="A1947" s="96"/>
      <c r="B1947" s="96"/>
      <c r="C1947" s="96"/>
      <c r="D1947" s="95"/>
      <c r="E1947" s="96"/>
      <c r="F1947" s="96"/>
      <c r="G1947" s="96"/>
      <c r="H1947" s="96"/>
      <c r="I1947" s="96"/>
      <c r="J1947" s="104"/>
      <c r="K1947" s="104"/>
      <c r="L1947" s="104"/>
      <c r="M1947" s="104"/>
    </row>
    <row r="1948" spans="1:13" x14ac:dyDescent="0.25">
      <c r="A1948" s="96"/>
      <c r="B1948" s="96"/>
      <c r="C1948" s="96"/>
      <c r="D1948" s="95"/>
      <c r="E1948" s="96"/>
      <c r="F1948" s="96"/>
      <c r="G1948" s="96"/>
      <c r="H1948" s="96"/>
      <c r="I1948" s="96"/>
      <c r="J1948" s="104"/>
      <c r="K1948" s="104"/>
      <c r="L1948" s="104"/>
      <c r="M1948" s="104"/>
    </row>
    <row r="1949" spans="1:13" x14ac:dyDescent="0.25">
      <c r="A1949" s="96"/>
      <c r="B1949" s="96"/>
      <c r="C1949" s="96"/>
      <c r="D1949" s="95"/>
      <c r="E1949" s="96"/>
      <c r="F1949" s="96"/>
      <c r="G1949" s="96"/>
      <c r="H1949" s="96"/>
      <c r="I1949" s="96"/>
      <c r="J1949" s="104"/>
      <c r="K1949" s="104"/>
      <c r="L1949" s="104"/>
      <c r="M1949" s="104"/>
    </row>
    <row r="1950" spans="1:13" x14ac:dyDescent="0.25">
      <c r="A1950" s="96"/>
      <c r="B1950" s="96"/>
      <c r="C1950" s="96"/>
      <c r="D1950" s="95"/>
      <c r="E1950" s="96"/>
      <c r="F1950" s="96"/>
      <c r="G1950" s="96"/>
      <c r="H1950" s="96"/>
      <c r="I1950" s="96"/>
      <c r="J1950" s="104"/>
      <c r="K1950" s="104"/>
      <c r="L1950" s="104"/>
      <c r="M1950" s="104"/>
    </row>
    <row r="1951" spans="1:13" x14ac:dyDescent="0.25">
      <c r="A1951" s="96"/>
      <c r="B1951" s="96"/>
      <c r="C1951" s="96"/>
      <c r="D1951" s="95"/>
      <c r="E1951" s="96"/>
      <c r="F1951" s="96"/>
      <c r="G1951" s="96"/>
      <c r="H1951" s="96"/>
      <c r="I1951" s="96"/>
      <c r="J1951" s="104"/>
      <c r="K1951" s="104"/>
      <c r="L1951" s="104"/>
      <c r="M1951" s="104"/>
    </row>
    <row r="1952" spans="1:13" x14ac:dyDescent="0.25">
      <c r="A1952" s="96"/>
      <c r="B1952" s="96"/>
      <c r="C1952" s="96"/>
      <c r="D1952" s="95"/>
      <c r="E1952" s="96"/>
      <c r="F1952" s="96"/>
      <c r="G1952" s="96"/>
      <c r="H1952" s="96"/>
      <c r="I1952" s="96"/>
      <c r="J1952" s="104"/>
      <c r="K1952" s="104"/>
      <c r="L1952" s="104"/>
      <c r="M1952" s="104"/>
    </row>
    <row r="1953" spans="1:13" x14ac:dyDescent="0.25">
      <c r="A1953" s="96"/>
      <c r="B1953" s="96"/>
      <c r="C1953" s="96"/>
      <c r="D1953" s="95"/>
      <c r="E1953" s="96"/>
      <c r="F1953" s="96"/>
      <c r="G1953" s="96"/>
      <c r="H1953" s="96"/>
      <c r="I1953" s="96"/>
      <c r="J1953" s="104"/>
      <c r="K1953" s="104"/>
      <c r="L1953" s="104"/>
      <c r="M1953" s="104"/>
    </row>
    <row r="1954" spans="1:13" x14ac:dyDescent="0.25">
      <c r="A1954" s="96"/>
      <c r="B1954" s="96"/>
      <c r="C1954" s="96"/>
      <c r="D1954" s="95"/>
      <c r="E1954" s="96"/>
      <c r="F1954" s="96"/>
      <c r="G1954" s="96"/>
      <c r="H1954" s="96"/>
      <c r="I1954" s="96"/>
      <c r="J1954" s="104"/>
      <c r="K1954" s="104"/>
      <c r="L1954" s="104"/>
      <c r="M1954" s="104"/>
    </row>
    <row r="1955" spans="1:13" x14ac:dyDescent="0.25">
      <c r="A1955" s="96"/>
      <c r="B1955" s="96"/>
      <c r="C1955" s="96"/>
      <c r="D1955" s="95"/>
      <c r="E1955" s="96"/>
      <c r="F1955" s="96"/>
      <c r="G1955" s="96"/>
      <c r="H1955" s="96"/>
      <c r="I1955" s="96"/>
      <c r="J1955" s="104"/>
      <c r="K1955" s="104"/>
      <c r="L1955" s="104"/>
      <c r="M1955" s="104"/>
    </row>
    <row r="1956" spans="1:13" x14ac:dyDescent="0.25">
      <c r="A1956" s="96"/>
      <c r="B1956" s="96"/>
      <c r="C1956" s="96"/>
      <c r="D1956" s="95"/>
      <c r="E1956" s="96"/>
      <c r="F1956" s="96"/>
      <c r="G1956" s="96"/>
      <c r="H1956" s="96"/>
      <c r="I1956" s="96"/>
      <c r="J1956" s="104"/>
      <c r="K1956" s="104"/>
      <c r="L1956" s="104"/>
      <c r="M1956" s="104"/>
    </row>
    <row r="1957" spans="1:13" x14ac:dyDescent="0.25">
      <c r="A1957" s="96"/>
      <c r="B1957" s="96"/>
      <c r="C1957" s="96"/>
      <c r="D1957" s="95"/>
      <c r="E1957" s="96"/>
      <c r="F1957" s="96"/>
      <c r="G1957" s="96"/>
      <c r="H1957" s="96"/>
      <c r="I1957" s="96"/>
      <c r="J1957" s="104"/>
      <c r="K1957" s="104"/>
      <c r="L1957" s="104"/>
      <c r="M1957" s="104"/>
    </row>
    <row r="1958" spans="1:13" x14ac:dyDescent="0.25">
      <c r="A1958" s="96"/>
      <c r="B1958" s="96"/>
      <c r="C1958" s="96"/>
      <c r="D1958" s="95"/>
      <c r="E1958" s="96"/>
      <c r="F1958" s="96"/>
      <c r="G1958" s="96"/>
      <c r="H1958" s="96"/>
      <c r="I1958" s="96"/>
      <c r="J1958" s="104"/>
      <c r="K1958" s="104"/>
      <c r="L1958" s="104"/>
      <c r="M1958" s="104"/>
    </row>
    <row r="1959" spans="1:13" x14ac:dyDescent="0.25">
      <c r="A1959" s="96"/>
      <c r="B1959" s="96"/>
      <c r="C1959" s="96"/>
      <c r="D1959" s="95"/>
      <c r="E1959" s="96"/>
      <c r="F1959" s="96"/>
      <c r="G1959" s="96"/>
      <c r="H1959" s="96"/>
      <c r="I1959" s="96"/>
      <c r="J1959" s="104"/>
      <c r="K1959" s="104"/>
      <c r="L1959" s="104"/>
      <c r="M1959" s="104"/>
    </row>
    <row r="1960" spans="1:13" x14ac:dyDescent="0.25">
      <c r="A1960" s="96"/>
      <c r="B1960" s="96"/>
      <c r="C1960" s="96"/>
      <c r="D1960" s="95"/>
      <c r="E1960" s="96"/>
      <c r="F1960" s="96"/>
      <c r="G1960" s="96"/>
      <c r="H1960" s="96"/>
      <c r="I1960" s="96"/>
      <c r="J1960" s="104"/>
      <c r="K1960" s="104"/>
      <c r="L1960" s="104"/>
      <c r="M1960" s="104"/>
    </row>
    <row r="1961" spans="1:13" x14ac:dyDescent="0.25">
      <c r="A1961" s="96"/>
      <c r="B1961" s="96"/>
      <c r="C1961" s="96"/>
      <c r="D1961" s="95"/>
      <c r="E1961" s="96"/>
      <c r="F1961" s="96"/>
      <c r="G1961" s="96"/>
      <c r="H1961" s="96"/>
      <c r="I1961" s="96"/>
      <c r="J1961" s="104"/>
      <c r="K1961" s="104"/>
      <c r="L1961" s="104"/>
      <c r="M1961" s="104"/>
    </row>
    <row r="1962" spans="1:13" x14ac:dyDescent="0.25">
      <c r="A1962" s="96"/>
      <c r="B1962" s="96"/>
      <c r="C1962" s="96"/>
      <c r="D1962" s="95"/>
      <c r="E1962" s="96"/>
      <c r="F1962" s="96"/>
      <c r="G1962" s="96"/>
      <c r="H1962" s="96"/>
      <c r="I1962" s="96"/>
      <c r="J1962" s="104"/>
      <c r="K1962" s="104"/>
      <c r="L1962" s="104"/>
      <c r="M1962" s="104"/>
    </row>
    <row r="1963" spans="1:13" x14ac:dyDescent="0.25">
      <c r="A1963" s="96"/>
      <c r="B1963" s="96"/>
      <c r="C1963" s="96"/>
      <c r="D1963" s="95"/>
      <c r="E1963" s="96"/>
      <c r="F1963" s="96"/>
      <c r="G1963" s="96"/>
      <c r="H1963" s="96"/>
      <c r="I1963" s="96"/>
      <c r="J1963" s="104"/>
      <c r="K1963" s="104"/>
      <c r="L1963" s="104"/>
      <c r="M1963" s="104"/>
    </row>
    <row r="1964" spans="1:13" x14ac:dyDescent="0.25">
      <c r="A1964" s="96"/>
      <c r="B1964" s="96"/>
      <c r="C1964" s="96"/>
      <c r="D1964" s="95"/>
      <c r="E1964" s="96"/>
      <c r="F1964" s="96"/>
      <c r="G1964" s="96"/>
      <c r="H1964" s="96"/>
      <c r="I1964" s="96"/>
      <c r="J1964" s="104"/>
      <c r="K1964" s="104"/>
      <c r="L1964" s="104"/>
      <c r="M1964" s="104"/>
    </row>
    <row r="1965" spans="1:13" x14ac:dyDescent="0.25">
      <c r="A1965" s="96"/>
      <c r="B1965" s="96"/>
      <c r="C1965" s="96"/>
      <c r="D1965" s="95"/>
      <c r="E1965" s="96"/>
      <c r="F1965" s="96"/>
      <c r="G1965" s="96"/>
      <c r="H1965" s="96"/>
      <c r="I1965" s="96"/>
      <c r="J1965" s="104"/>
      <c r="K1965" s="104"/>
      <c r="L1965" s="104"/>
      <c r="M1965" s="104"/>
    </row>
    <row r="1966" spans="1:13" x14ac:dyDescent="0.25">
      <c r="A1966" s="96"/>
      <c r="B1966" s="96"/>
      <c r="C1966" s="96"/>
      <c r="D1966" s="95"/>
      <c r="E1966" s="96"/>
      <c r="F1966" s="96"/>
      <c r="G1966" s="96"/>
      <c r="H1966" s="96"/>
      <c r="I1966" s="96"/>
      <c r="J1966" s="104"/>
      <c r="K1966" s="104"/>
      <c r="L1966" s="104"/>
      <c r="M1966" s="104"/>
    </row>
    <row r="1967" spans="1:13" x14ac:dyDescent="0.25">
      <c r="A1967" s="96"/>
      <c r="B1967" s="96"/>
      <c r="C1967" s="96"/>
      <c r="D1967" s="95"/>
      <c r="E1967" s="96"/>
      <c r="F1967" s="96"/>
      <c r="G1967" s="96"/>
      <c r="H1967" s="96"/>
      <c r="I1967" s="96"/>
      <c r="J1967" s="104"/>
      <c r="K1967" s="104"/>
      <c r="L1967" s="104"/>
      <c r="M1967" s="104"/>
    </row>
    <row r="1968" spans="1:13" x14ac:dyDescent="0.25">
      <c r="A1968" s="96"/>
      <c r="B1968" s="96"/>
      <c r="C1968" s="96"/>
      <c r="D1968" s="95"/>
      <c r="E1968" s="96"/>
      <c r="F1968" s="96"/>
      <c r="G1968" s="96"/>
      <c r="H1968" s="96"/>
      <c r="I1968" s="96"/>
      <c r="J1968" s="104"/>
      <c r="K1968" s="104"/>
      <c r="L1968" s="104"/>
      <c r="M1968" s="104"/>
    </row>
    <row r="1969" spans="1:13" x14ac:dyDescent="0.25">
      <c r="A1969" s="96"/>
      <c r="B1969" s="96"/>
      <c r="C1969" s="96"/>
      <c r="D1969" s="95"/>
      <c r="E1969" s="96"/>
      <c r="F1969" s="96"/>
      <c r="G1969" s="96"/>
      <c r="H1969" s="96"/>
      <c r="I1969" s="96"/>
      <c r="J1969" s="104"/>
      <c r="K1969" s="104"/>
      <c r="L1969" s="104"/>
      <c r="M1969" s="104"/>
    </row>
    <row r="1970" spans="1:13" x14ac:dyDescent="0.25">
      <c r="A1970" s="96"/>
      <c r="B1970" s="96"/>
      <c r="C1970" s="96"/>
      <c r="D1970" s="95"/>
      <c r="E1970" s="96"/>
      <c r="F1970" s="96"/>
      <c r="G1970" s="96"/>
      <c r="H1970" s="96"/>
      <c r="I1970" s="96"/>
      <c r="J1970" s="104"/>
      <c r="K1970" s="104"/>
      <c r="L1970" s="104"/>
      <c r="M1970" s="104"/>
    </row>
    <row r="1971" spans="1:13" x14ac:dyDescent="0.25">
      <c r="A1971" s="96"/>
      <c r="B1971" s="96"/>
      <c r="C1971" s="96"/>
      <c r="D1971" s="95"/>
      <c r="E1971" s="96"/>
      <c r="F1971" s="96"/>
      <c r="G1971" s="96"/>
      <c r="H1971" s="96"/>
      <c r="I1971" s="96"/>
      <c r="J1971" s="104"/>
      <c r="K1971" s="104"/>
      <c r="L1971" s="104"/>
      <c r="M1971" s="104"/>
    </row>
    <row r="1972" spans="1:13" x14ac:dyDescent="0.25">
      <c r="A1972" s="96"/>
      <c r="B1972" s="96"/>
      <c r="C1972" s="96"/>
      <c r="D1972" s="95"/>
      <c r="E1972" s="96"/>
      <c r="F1972" s="96"/>
      <c r="G1972" s="96"/>
      <c r="H1972" s="96"/>
      <c r="I1972" s="96"/>
      <c r="J1972" s="104"/>
      <c r="K1972" s="104"/>
      <c r="L1972" s="104"/>
      <c r="M1972" s="104"/>
    </row>
    <row r="1973" spans="1:13" x14ac:dyDescent="0.25">
      <c r="A1973" s="96"/>
      <c r="B1973" s="96"/>
      <c r="C1973" s="96"/>
      <c r="D1973" s="95"/>
      <c r="E1973" s="96"/>
      <c r="F1973" s="96"/>
      <c r="G1973" s="96"/>
      <c r="H1973" s="96"/>
      <c r="I1973" s="96"/>
      <c r="J1973" s="104"/>
      <c r="K1973" s="104"/>
      <c r="L1973" s="104"/>
      <c r="M1973" s="104"/>
    </row>
    <row r="1974" spans="1:13" x14ac:dyDescent="0.25">
      <c r="A1974" s="96"/>
      <c r="B1974" s="96"/>
      <c r="C1974" s="96"/>
      <c r="D1974" s="95"/>
      <c r="E1974" s="96"/>
      <c r="F1974" s="96"/>
      <c r="G1974" s="96"/>
      <c r="H1974" s="96"/>
      <c r="I1974" s="96"/>
      <c r="J1974" s="104"/>
      <c r="K1974" s="104"/>
      <c r="L1974" s="104"/>
      <c r="M1974" s="104"/>
    </row>
    <row r="1975" spans="1:13" x14ac:dyDescent="0.25">
      <c r="A1975" s="96"/>
      <c r="B1975" s="96"/>
      <c r="C1975" s="96"/>
      <c r="D1975" s="95"/>
      <c r="E1975" s="96"/>
      <c r="F1975" s="96"/>
      <c r="G1975" s="96"/>
      <c r="H1975" s="96"/>
      <c r="I1975" s="96"/>
      <c r="J1975" s="104"/>
      <c r="K1975" s="104"/>
      <c r="L1975" s="104"/>
      <c r="M1975" s="104"/>
    </row>
    <row r="1976" spans="1:13" x14ac:dyDescent="0.25">
      <c r="A1976" s="96"/>
      <c r="B1976" s="96"/>
      <c r="C1976" s="96"/>
      <c r="D1976" s="95"/>
      <c r="E1976" s="96"/>
      <c r="F1976" s="96"/>
      <c r="G1976" s="96"/>
      <c r="H1976" s="96"/>
      <c r="I1976" s="96"/>
      <c r="J1976" s="104"/>
      <c r="K1976" s="104"/>
      <c r="L1976" s="104"/>
      <c r="M1976" s="104"/>
    </row>
    <row r="1977" spans="1:13" x14ac:dyDescent="0.25">
      <c r="A1977" s="96"/>
      <c r="B1977" s="96"/>
      <c r="C1977" s="96"/>
      <c r="D1977" s="95"/>
      <c r="E1977" s="96"/>
      <c r="F1977" s="96"/>
      <c r="G1977" s="96"/>
      <c r="H1977" s="96"/>
      <c r="I1977" s="96"/>
      <c r="J1977" s="104"/>
      <c r="K1977" s="104"/>
      <c r="L1977" s="104"/>
      <c r="M1977" s="104"/>
    </row>
    <row r="1978" spans="1:13" x14ac:dyDescent="0.25">
      <c r="A1978" s="96"/>
      <c r="B1978" s="96"/>
      <c r="C1978" s="96"/>
      <c r="D1978" s="95"/>
      <c r="E1978" s="96"/>
      <c r="F1978" s="96"/>
      <c r="G1978" s="96"/>
      <c r="H1978" s="96"/>
      <c r="I1978" s="96"/>
      <c r="J1978" s="104"/>
      <c r="K1978" s="104"/>
      <c r="L1978" s="104"/>
      <c r="M1978" s="104"/>
    </row>
    <row r="1979" spans="1:13" x14ac:dyDescent="0.25">
      <c r="A1979" s="96"/>
      <c r="B1979" s="96"/>
      <c r="C1979" s="96"/>
      <c r="D1979" s="95"/>
      <c r="E1979" s="96"/>
      <c r="F1979" s="96"/>
      <c r="G1979" s="96"/>
      <c r="H1979" s="96"/>
      <c r="I1979" s="96"/>
      <c r="J1979" s="104"/>
      <c r="K1979" s="104"/>
      <c r="L1979" s="104"/>
      <c r="M1979" s="104"/>
    </row>
    <row r="1980" spans="1:13" x14ac:dyDescent="0.25">
      <c r="A1980" s="96"/>
      <c r="B1980" s="96"/>
      <c r="C1980" s="96"/>
      <c r="D1980" s="95"/>
      <c r="E1980" s="96"/>
      <c r="F1980" s="96"/>
      <c r="G1980" s="96"/>
      <c r="H1980" s="96"/>
      <c r="I1980" s="96"/>
      <c r="J1980" s="104"/>
      <c r="K1980" s="104"/>
      <c r="L1980" s="104"/>
      <c r="M1980" s="104"/>
    </row>
    <row r="1981" spans="1:13" x14ac:dyDescent="0.25">
      <c r="A1981" s="96"/>
      <c r="B1981" s="96"/>
      <c r="C1981" s="96"/>
      <c r="D1981" s="95"/>
      <c r="E1981" s="96"/>
      <c r="F1981" s="96"/>
      <c r="G1981" s="96"/>
      <c r="H1981" s="96"/>
      <c r="I1981" s="96"/>
      <c r="J1981" s="104"/>
      <c r="K1981" s="104"/>
      <c r="L1981" s="104"/>
      <c r="M1981" s="104"/>
    </row>
    <row r="1982" spans="1:13" x14ac:dyDescent="0.25">
      <c r="A1982" s="96"/>
      <c r="B1982" s="96"/>
      <c r="C1982" s="96"/>
      <c r="D1982" s="95"/>
      <c r="E1982" s="96"/>
      <c r="F1982" s="96"/>
      <c r="G1982" s="96"/>
      <c r="H1982" s="96"/>
      <c r="I1982" s="96"/>
      <c r="J1982" s="104"/>
      <c r="K1982" s="104"/>
      <c r="L1982" s="104"/>
      <c r="M1982" s="104"/>
    </row>
    <row r="1983" spans="1:13" x14ac:dyDescent="0.25">
      <c r="A1983" s="96"/>
      <c r="B1983" s="96"/>
      <c r="C1983" s="96"/>
      <c r="D1983" s="95"/>
      <c r="E1983" s="96"/>
      <c r="F1983" s="96"/>
      <c r="G1983" s="96"/>
      <c r="H1983" s="96"/>
      <c r="I1983" s="96"/>
      <c r="J1983" s="104"/>
      <c r="K1983" s="104"/>
      <c r="L1983" s="104"/>
      <c r="M1983" s="104"/>
    </row>
    <row r="1984" spans="1:13" x14ac:dyDescent="0.25">
      <c r="A1984" s="96"/>
      <c r="B1984" s="96"/>
      <c r="C1984" s="96"/>
      <c r="D1984" s="95"/>
      <c r="E1984" s="96"/>
      <c r="F1984" s="96"/>
      <c r="G1984" s="96"/>
      <c r="H1984" s="96"/>
      <c r="I1984" s="96"/>
      <c r="J1984" s="104"/>
      <c r="K1984" s="104"/>
      <c r="L1984" s="104"/>
      <c r="M1984" s="104"/>
    </row>
    <row r="1985" spans="1:13" x14ac:dyDescent="0.25">
      <c r="A1985" s="96"/>
      <c r="B1985" s="96"/>
      <c r="C1985" s="96"/>
      <c r="D1985" s="95"/>
      <c r="E1985" s="96"/>
      <c r="F1985" s="96"/>
      <c r="G1985" s="96"/>
      <c r="H1985" s="96"/>
      <c r="I1985" s="96"/>
      <c r="J1985" s="104"/>
      <c r="K1985" s="104"/>
      <c r="L1985" s="104"/>
      <c r="M1985" s="104"/>
    </row>
    <row r="1986" spans="1:13" x14ac:dyDescent="0.25">
      <c r="A1986" s="96"/>
      <c r="B1986" s="96"/>
      <c r="C1986" s="96"/>
      <c r="D1986" s="95"/>
      <c r="E1986" s="96"/>
      <c r="F1986" s="96"/>
      <c r="G1986" s="96"/>
      <c r="H1986" s="96"/>
      <c r="I1986" s="96"/>
      <c r="J1986" s="104"/>
      <c r="K1986" s="104"/>
      <c r="L1986" s="104"/>
      <c r="M1986" s="104"/>
    </row>
    <row r="1987" spans="1:13" x14ac:dyDescent="0.25">
      <c r="A1987" s="96"/>
      <c r="B1987" s="96"/>
      <c r="C1987" s="96"/>
      <c r="D1987" s="95"/>
      <c r="E1987" s="96"/>
      <c r="F1987" s="96"/>
      <c r="G1987" s="96"/>
      <c r="H1987" s="96"/>
      <c r="I1987" s="96"/>
      <c r="J1987" s="104"/>
      <c r="K1987" s="104"/>
      <c r="L1987" s="104"/>
      <c r="M1987" s="104"/>
    </row>
    <row r="1988" spans="1:13" x14ac:dyDescent="0.25">
      <c r="A1988" s="96"/>
      <c r="B1988" s="96"/>
      <c r="C1988" s="96"/>
      <c r="D1988" s="95"/>
      <c r="E1988" s="96"/>
      <c r="F1988" s="96"/>
      <c r="G1988" s="96"/>
      <c r="H1988" s="96"/>
      <c r="I1988" s="96"/>
      <c r="J1988" s="104"/>
      <c r="K1988" s="104"/>
      <c r="L1988" s="104"/>
      <c r="M1988" s="104"/>
    </row>
    <row r="1989" spans="1:13" x14ac:dyDescent="0.25">
      <c r="A1989" s="96"/>
      <c r="B1989" s="96"/>
      <c r="C1989" s="96"/>
      <c r="D1989" s="95"/>
      <c r="E1989" s="96"/>
      <c r="F1989" s="96"/>
      <c r="G1989" s="96"/>
      <c r="H1989" s="96"/>
      <c r="I1989" s="96"/>
      <c r="J1989" s="104"/>
      <c r="K1989" s="104"/>
      <c r="L1989" s="104"/>
      <c r="M1989" s="104"/>
    </row>
    <row r="1990" spans="1:13" x14ac:dyDescent="0.25">
      <c r="A1990" s="96"/>
      <c r="B1990" s="96"/>
      <c r="C1990" s="96"/>
      <c r="D1990" s="95"/>
      <c r="E1990" s="96"/>
      <c r="F1990" s="96"/>
      <c r="G1990" s="96"/>
      <c r="H1990" s="96"/>
      <c r="I1990" s="96"/>
      <c r="J1990" s="104"/>
      <c r="K1990" s="104"/>
      <c r="L1990" s="104"/>
      <c r="M1990" s="104"/>
    </row>
    <row r="1991" spans="1:13" x14ac:dyDescent="0.25">
      <c r="A1991" s="96"/>
      <c r="B1991" s="96"/>
      <c r="C1991" s="96"/>
      <c r="D1991" s="95"/>
      <c r="E1991" s="96"/>
      <c r="F1991" s="96"/>
      <c r="G1991" s="96"/>
      <c r="H1991" s="96"/>
      <c r="I1991" s="96"/>
      <c r="J1991" s="104"/>
      <c r="K1991" s="104"/>
      <c r="L1991" s="104"/>
      <c r="M1991" s="104"/>
    </row>
    <row r="1992" spans="1:13" x14ac:dyDescent="0.25">
      <c r="A1992" s="96"/>
      <c r="B1992" s="96"/>
      <c r="C1992" s="96"/>
      <c r="D1992" s="95"/>
      <c r="E1992" s="96"/>
      <c r="F1992" s="96"/>
      <c r="G1992" s="96"/>
      <c r="H1992" s="96"/>
      <c r="I1992" s="96"/>
      <c r="J1992" s="104"/>
      <c r="K1992" s="104"/>
      <c r="L1992" s="104"/>
      <c r="M1992" s="104"/>
    </row>
    <row r="1993" spans="1:13" x14ac:dyDescent="0.25">
      <c r="A1993" s="96"/>
      <c r="B1993" s="96"/>
      <c r="C1993" s="96"/>
      <c r="D1993" s="95"/>
      <c r="E1993" s="96"/>
      <c r="F1993" s="96"/>
      <c r="G1993" s="96"/>
      <c r="H1993" s="96"/>
      <c r="I1993" s="96"/>
      <c r="J1993" s="104"/>
      <c r="K1993" s="104"/>
      <c r="L1993" s="104"/>
      <c r="M1993" s="104"/>
    </row>
    <row r="1994" spans="1:13" x14ac:dyDescent="0.25">
      <c r="A1994" s="96"/>
      <c r="B1994" s="96"/>
      <c r="C1994" s="96"/>
      <c r="D1994" s="95"/>
      <c r="E1994" s="96"/>
      <c r="F1994" s="96"/>
      <c r="G1994" s="96"/>
      <c r="H1994" s="96"/>
      <c r="I1994" s="96"/>
      <c r="J1994" s="104"/>
      <c r="K1994" s="104"/>
      <c r="L1994" s="104"/>
      <c r="M1994" s="104"/>
    </row>
    <row r="1995" spans="1:13" x14ac:dyDescent="0.25">
      <c r="A1995" s="96"/>
      <c r="B1995" s="96"/>
      <c r="C1995" s="96"/>
      <c r="D1995" s="95"/>
      <c r="E1995" s="96"/>
      <c r="F1995" s="96"/>
      <c r="G1995" s="96"/>
      <c r="H1995" s="96"/>
      <c r="I1995" s="96"/>
      <c r="J1995" s="104"/>
      <c r="K1995" s="104"/>
      <c r="L1995" s="104"/>
      <c r="M1995" s="104"/>
    </row>
    <row r="1996" spans="1:13" x14ac:dyDescent="0.25">
      <c r="A1996" s="96"/>
      <c r="B1996" s="96"/>
      <c r="C1996" s="96"/>
      <c r="D1996" s="95"/>
      <c r="E1996" s="96"/>
      <c r="F1996" s="96"/>
      <c r="G1996" s="96"/>
      <c r="H1996" s="96"/>
      <c r="I1996" s="96"/>
      <c r="J1996" s="104"/>
      <c r="K1996" s="104"/>
      <c r="L1996" s="104"/>
      <c r="M1996" s="104"/>
    </row>
    <row r="1997" spans="1:13" x14ac:dyDescent="0.25">
      <c r="A1997" s="96"/>
      <c r="B1997" s="96"/>
      <c r="C1997" s="96"/>
      <c r="D1997" s="95"/>
      <c r="E1997" s="96"/>
      <c r="F1997" s="96"/>
      <c r="G1997" s="96"/>
      <c r="H1997" s="96"/>
      <c r="I1997" s="96"/>
      <c r="J1997" s="104"/>
      <c r="K1997" s="104"/>
      <c r="L1997" s="104"/>
      <c r="M1997" s="104"/>
    </row>
    <row r="1998" spans="1:13" x14ac:dyDescent="0.25">
      <c r="A1998" s="96"/>
      <c r="B1998" s="96"/>
      <c r="C1998" s="96"/>
      <c r="D1998" s="95"/>
      <c r="E1998" s="96"/>
      <c r="F1998" s="96"/>
      <c r="G1998" s="96"/>
      <c r="H1998" s="96"/>
      <c r="I1998" s="96"/>
      <c r="J1998" s="104"/>
      <c r="K1998" s="104"/>
      <c r="L1998" s="104"/>
      <c r="M1998" s="104"/>
    </row>
    <row r="1999" spans="1:13" x14ac:dyDescent="0.25">
      <c r="A1999" s="96"/>
      <c r="B1999" s="96"/>
      <c r="C1999" s="96"/>
      <c r="D1999" s="95"/>
      <c r="E1999" s="96"/>
      <c r="F1999" s="96"/>
      <c r="G1999" s="96"/>
      <c r="H1999" s="96"/>
      <c r="I1999" s="96"/>
      <c r="J1999" s="104"/>
      <c r="K1999" s="104"/>
      <c r="L1999" s="104"/>
      <c r="M1999" s="104"/>
    </row>
    <row r="2000" spans="1:13" x14ac:dyDescent="0.25">
      <c r="A2000" s="96"/>
      <c r="B2000" s="96"/>
      <c r="C2000" s="96"/>
      <c r="D2000" s="95"/>
      <c r="E2000" s="96"/>
      <c r="F2000" s="96"/>
      <c r="G2000" s="96"/>
      <c r="H2000" s="96"/>
      <c r="I2000" s="96"/>
      <c r="J2000" s="104"/>
      <c r="K2000" s="104"/>
      <c r="L2000" s="104"/>
      <c r="M2000" s="104"/>
    </row>
    <row r="2001" spans="1:13" x14ac:dyDescent="0.25">
      <c r="A2001" s="96"/>
      <c r="B2001" s="96"/>
      <c r="C2001" s="96"/>
      <c r="D2001" s="95"/>
      <c r="E2001" s="96"/>
      <c r="F2001" s="96"/>
      <c r="G2001" s="96"/>
      <c r="H2001" s="96"/>
      <c r="I2001" s="96"/>
      <c r="J2001" s="104"/>
      <c r="K2001" s="104"/>
      <c r="L2001" s="104"/>
      <c r="M2001" s="104"/>
    </row>
    <row r="2002" spans="1:13" x14ac:dyDescent="0.25">
      <c r="A2002" s="96"/>
      <c r="B2002" s="96"/>
      <c r="C2002" s="96"/>
      <c r="D2002" s="95"/>
      <c r="E2002" s="96"/>
      <c r="F2002" s="96"/>
      <c r="G2002" s="96"/>
      <c r="H2002" s="96"/>
      <c r="I2002" s="96"/>
      <c r="J2002" s="104"/>
      <c r="K2002" s="104"/>
      <c r="L2002" s="104"/>
      <c r="M2002" s="104"/>
    </row>
    <row r="2003" spans="1:13" x14ac:dyDescent="0.25">
      <c r="A2003" s="96"/>
      <c r="B2003" s="96"/>
      <c r="C2003" s="96"/>
      <c r="D2003" s="95"/>
      <c r="E2003" s="96"/>
      <c r="F2003" s="96"/>
      <c r="G2003" s="96"/>
      <c r="H2003" s="96"/>
      <c r="I2003" s="96"/>
      <c r="J2003" s="104"/>
      <c r="K2003" s="104"/>
      <c r="L2003" s="104"/>
      <c r="M2003" s="104"/>
    </row>
    <row r="2004" spans="1:13" x14ac:dyDescent="0.25">
      <c r="A2004" s="96"/>
      <c r="B2004" s="96"/>
      <c r="C2004" s="96"/>
      <c r="D2004" s="95"/>
      <c r="E2004" s="96"/>
      <c r="F2004" s="96"/>
      <c r="G2004" s="96"/>
      <c r="H2004" s="96"/>
      <c r="I2004" s="96"/>
      <c r="J2004" s="104"/>
      <c r="K2004" s="104"/>
      <c r="L2004" s="104"/>
      <c r="M2004" s="104"/>
    </row>
    <row r="2005" spans="1:13" x14ac:dyDescent="0.25">
      <c r="A2005" s="96"/>
      <c r="B2005" s="96"/>
      <c r="C2005" s="96"/>
      <c r="D2005" s="95"/>
      <c r="E2005" s="96"/>
      <c r="F2005" s="96"/>
      <c r="G2005" s="96"/>
      <c r="H2005" s="96"/>
      <c r="I2005" s="96"/>
      <c r="J2005" s="104"/>
      <c r="K2005" s="104"/>
      <c r="L2005" s="104"/>
      <c r="M2005" s="104"/>
    </row>
    <row r="2006" spans="1:13" x14ac:dyDescent="0.25">
      <c r="A2006" s="96"/>
      <c r="B2006" s="96"/>
      <c r="C2006" s="96"/>
      <c r="D2006" s="95"/>
      <c r="E2006" s="96"/>
      <c r="F2006" s="96"/>
      <c r="G2006" s="96"/>
      <c r="H2006" s="96"/>
      <c r="I2006" s="96"/>
      <c r="J2006" s="104"/>
      <c r="K2006" s="104"/>
      <c r="L2006" s="104"/>
      <c r="M2006" s="104"/>
    </row>
    <row r="2007" spans="1:13" x14ac:dyDescent="0.25">
      <c r="A2007" s="96"/>
      <c r="B2007" s="96"/>
      <c r="C2007" s="96"/>
      <c r="D2007" s="95"/>
      <c r="E2007" s="96"/>
      <c r="F2007" s="96"/>
      <c r="G2007" s="96"/>
      <c r="H2007" s="96"/>
      <c r="I2007" s="96"/>
      <c r="J2007" s="104"/>
      <c r="K2007" s="104"/>
      <c r="L2007" s="104"/>
      <c r="M2007" s="104"/>
    </row>
    <row r="2008" spans="1:13" x14ac:dyDescent="0.25">
      <c r="A2008" s="96"/>
      <c r="B2008" s="96"/>
      <c r="C2008" s="96"/>
      <c r="D2008" s="95"/>
      <c r="E2008" s="96"/>
      <c r="F2008" s="96"/>
      <c r="G2008" s="96"/>
      <c r="H2008" s="96"/>
      <c r="I2008" s="96"/>
      <c r="J2008" s="104"/>
      <c r="K2008" s="104"/>
      <c r="L2008" s="104"/>
      <c r="M2008" s="104"/>
    </row>
    <row r="2009" spans="1:13" x14ac:dyDescent="0.25">
      <c r="A2009" s="96"/>
      <c r="B2009" s="96"/>
      <c r="C2009" s="96"/>
      <c r="D2009" s="95"/>
      <c r="E2009" s="96"/>
      <c r="F2009" s="96"/>
      <c r="G2009" s="96"/>
      <c r="H2009" s="96"/>
      <c r="I2009" s="96"/>
      <c r="J2009" s="104"/>
      <c r="K2009" s="104"/>
      <c r="L2009" s="104"/>
      <c r="M2009" s="104"/>
    </row>
    <row r="2010" spans="1:13" x14ac:dyDescent="0.25">
      <c r="A2010" s="96"/>
      <c r="B2010" s="96"/>
      <c r="C2010" s="96"/>
      <c r="D2010" s="95"/>
      <c r="E2010" s="96"/>
      <c r="F2010" s="96"/>
      <c r="G2010" s="96"/>
      <c r="H2010" s="96"/>
      <c r="I2010" s="96"/>
      <c r="J2010" s="104"/>
      <c r="K2010" s="104"/>
      <c r="L2010" s="104"/>
      <c r="M2010" s="104"/>
    </row>
    <row r="2011" spans="1:13" x14ac:dyDescent="0.25">
      <c r="A2011" s="96"/>
      <c r="B2011" s="96"/>
      <c r="C2011" s="96"/>
      <c r="D2011" s="95"/>
      <c r="E2011" s="96"/>
      <c r="F2011" s="96"/>
      <c r="G2011" s="96"/>
      <c r="H2011" s="96"/>
      <c r="I2011" s="96"/>
      <c r="J2011" s="104"/>
      <c r="K2011" s="104"/>
      <c r="L2011" s="104"/>
      <c r="M2011" s="104"/>
    </row>
    <row r="2012" spans="1:13" x14ac:dyDescent="0.25">
      <c r="A2012" s="96"/>
      <c r="B2012" s="96"/>
      <c r="C2012" s="96"/>
      <c r="D2012" s="95"/>
      <c r="E2012" s="96"/>
      <c r="F2012" s="96"/>
      <c r="G2012" s="96"/>
      <c r="H2012" s="96"/>
      <c r="I2012" s="96"/>
      <c r="J2012" s="104"/>
      <c r="K2012" s="104"/>
      <c r="L2012" s="104"/>
      <c r="M2012" s="104"/>
    </row>
    <row r="2013" spans="1:13" x14ac:dyDescent="0.25">
      <c r="A2013" s="96"/>
      <c r="B2013" s="96"/>
      <c r="C2013" s="96"/>
      <c r="D2013" s="95"/>
      <c r="E2013" s="96"/>
      <c r="F2013" s="96"/>
      <c r="G2013" s="96"/>
      <c r="H2013" s="96"/>
      <c r="I2013" s="96"/>
      <c r="J2013" s="104"/>
      <c r="K2013" s="104"/>
      <c r="L2013" s="104"/>
      <c r="M2013" s="104"/>
    </row>
    <row r="2014" spans="1:13" x14ac:dyDescent="0.25">
      <c r="A2014" s="96"/>
      <c r="B2014" s="96"/>
      <c r="C2014" s="96"/>
      <c r="D2014" s="95"/>
      <c r="E2014" s="96"/>
      <c r="F2014" s="96"/>
      <c r="G2014" s="96"/>
      <c r="H2014" s="96"/>
      <c r="I2014" s="96"/>
      <c r="J2014" s="104"/>
      <c r="K2014" s="104"/>
      <c r="L2014" s="104"/>
      <c r="M2014" s="104"/>
    </row>
    <row r="2015" spans="1:13" x14ac:dyDescent="0.25">
      <c r="A2015" s="96"/>
      <c r="B2015" s="96"/>
      <c r="C2015" s="96"/>
      <c r="D2015" s="95"/>
      <c r="E2015" s="96"/>
      <c r="F2015" s="96"/>
      <c r="G2015" s="96"/>
      <c r="H2015" s="96"/>
      <c r="I2015" s="96"/>
      <c r="J2015" s="104"/>
      <c r="K2015" s="104"/>
      <c r="L2015" s="104"/>
      <c r="M2015" s="104"/>
    </row>
    <row r="2016" spans="1:13" x14ac:dyDescent="0.25">
      <c r="A2016" s="96"/>
      <c r="B2016" s="96"/>
      <c r="C2016" s="96"/>
      <c r="D2016" s="95"/>
      <c r="E2016" s="96"/>
      <c r="F2016" s="96"/>
      <c r="G2016" s="96"/>
      <c r="H2016" s="96"/>
      <c r="I2016" s="96"/>
      <c r="J2016" s="104"/>
      <c r="K2016" s="104"/>
      <c r="L2016" s="104"/>
      <c r="M2016" s="104"/>
    </row>
    <row r="2017" spans="1:13" x14ac:dyDescent="0.25">
      <c r="A2017" s="96"/>
      <c r="B2017" s="96"/>
      <c r="C2017" s="96"/>
      <c r="D2017" s="95"/>
      <c r="E2017" s="96"/>
      <c r="F2017" s="96"/>
      <c r="G2017" s="96"/>
      <c r="H2017" s="96"/>
      <c r="I2017" s="96"/>
      <c r="J2017" s="104"/>
      <c r="K2017" s="104"/>
      <c r="L2017" s="104"/>
      <c r="M2017" s="104"/>
    </row>
    <row r="2018" spans="1:13" x14ac:dyDescent="0.25">
      <c r="A2018" s="96"/>
      <c r="B2018" s="96"/>
      <c r="C2018" s="96"/>
      <c r="D2018" s="95"/>
      <c r="E2018" s="96"/>
      <c r="F2018" s="96"/>
      <c r="G2018" s="96"/>
      <c r="H2018" s="96"/>
      <c r="I2018" s="96"/>
      <c r="J2018" s="104"/>
      <c r="K2018" s="104"/>
      <c r="L2018" s="104"/>
      <c r="M2018" s="104"/>
    </row>
    <row r="2019" spans="1:13" x14ac:dyDescent="0.25">
      <c r="A2019" s="96"/>
      <c r="B2019" s="96"/>
      <c r="C2019" s="96"/>
      <c r="D2019" s="95"/>
      <c r="E2019" s="96"/>
      <c r="F2019" s="96"/>
      <c r="G2019" s="96"/>
      <c r="H2019" s="96"/>
      <c r="I2019" s="96"/>
      <c r="J2019" s="104"/>
      <c r="K2019" s="104"/>
      <c r="L2019" s="104"/>
      <c r="M2019" s="104"/>
    </row>
    <row r="2020" spans="1:13" x14ac:dyDescent="0.25">
      <c r="A2020" s="96"/>
      <c r="B2020" s="96"/>
      <c r="C2020" s="96"/>
      <c r="D2020" s="95"/>
      <c r="E2020" s="96"/>
      <c r="F2020" s="96"/>
      <c r="G2020" s="96"/>
      <c r="H2020" s="96"/>
      <c r="I2020" s="96"/>
      <c r="J2020" s="104"/>
      <c r="K2020" s="104"/>
      <c r="L2020" s="104"/>
      <c r="M2020" s="104"/>
    </row>
    <row r="2021" spans="1:13" x14ac:dyDescent="0.25">
      <c r="A2021" s="96"/>
      <c r="B2021" s="96"/>
      <c r="C2021" s="96"/>
      <c r="D2021" s="95"/>
      <c r="E2021" s="96"/>
      <c r="F2021" s="96"/>
      <c r="G2021" s="96"/>
      <c r="H2021" s="96"/>
      <c r="I2021" s="96"/>
      <c r="J2021" s="104"/>
      <c r="K2021" s="104"/>
      <c r="L2021" s="104"/>
      <c r="M2021" s="104"/>
    </row>
    <row r="2022" spans="1:13" x14ac:dyDescent="0.25">
      <c r="A2022" s="96"/>
      <c r="B2022" s="96"/>
      <c r="C2022" s="96"/>
      <c r="D2022" s="95"/>
      <c r="E2022" s="96"/>
      <c r="F2022" s="96"/>
      <c r="G2022" s="96"/>
      <c r="H2022" s="96"/>
      <c r="I2022" s="96"/>
      <c r="J2022" s="104"/>
      <c r="K2022" s="104"/>
      <c r="L2022" s="104"/>
      <c r="M2022" s="104"/>
    </row>
    <row r="2023" spans="1:13" x14ac:dyDescent="0.25">
      <c r="A2023" s="96"/>
      <c r="B2023" s="96"/>
      <c r="C2023" s="96"/>
      <c r="D2023" s="95"/>
      <c r="E2023" s="96"/>
      <c r="F2023" s="96"/>
      <c r="G2023" s="96"/>
      <c r="H2023" s="96"/>
      <c r="I2023" s="96"/>
      <c r="J2023" s="104"/>
      <c r="K2023" s="104"/>
      <c r="L2023" s="104"/>
      <c r="M2023" s="104"/>
    </row>
    <row r="2024" spans="1:13" x14ac:dyDescent="0.25">
      <c r="A2024" s="96"/>
      <c r="B2024" s="96"/>
      <c r="C2024" s="96"/>
      <c r="D2024" s="95"/>
      <c r="E2024" s="96"/>
      <c r="F2024" s="96"/>
      <c r="G2024" s="96"/>
      <c r="H2024" s="96"/>
      <c r="I2024" s="96"/>
      <c r="J2024" s="104"/>
      <c r="K2024" s="104"/>
      <c r="L2024" s="104"/>
      <c r="M2024" s="104"/>
    </row>
    <row r="2025" spans="1:13" x14ac:dyDescent="0.25">
      <c r="A2025" s="96"/>
      <c r="B2025" s="96"/>
      <c r="C2025" s="96"/>
      <c r="D2025" s="95"/>
      <c r="E2025" s="96"/>
      <c r="F2025" s="96"/>
      <c r="G2025" s="96"/>
      <c r="H2025" s="96"/>
      <c r="I2025" s="96"/>
      <c r="J2025" s="104"/>
      <c r="K2025" s="104"/>
      <c r="L2025" s="104"/>
      <c r="M2025" s="104"/>
    </row>
    <row r="2026" spans="1:13" x14ac:dyDescent="0.25">
      <c r="A2026" s="96"/>
      <c r="B2026" s="96"/>
      <c r="C2026" s="96"/>
      <c r="D2026" s="95"/>
      <c r="E2026" s="96"/>
      <c r="F2026" s="96"/>
      <c r="G2026" s="96"/>
      <c r="H2026" s="96"/>
      <c r="I2026" s="96"/>
      <c r="J2026" s="104"/>
      <c r="K2026" s="104"/>
      <c r="L2026" s="104"/>
      <c r="M2026" s="104"/>
    </row>
    <row r="2027" spans="1:13" x14ac:dyDescent="0.25">
      <c r="A2027" s="96"/>
      <c r="B2027" s="96"/>
      <c r="C2027" s="96"/>
      <c r="D2027" s="95"/>
      <c r="E2027" s="96"/>
      <c r="F2027" s="96"/>
      <c r="G2027" s="96"/>
      <c r="H2027" s="96"/>
      <c r="I2027" s="96"/>
      <c r="J2027" s="104"/>
      <c r="K2027" s="104"/>
      <c r="L2027" s="104"/>
      <c r="M2027" s="104"/>
    </row>
    <row r="2028" spans="1:13" x14ac:dyDescent="0.25">
      <c r="A2028" s="96"/>
      <c r="B2028" s="96"/>
      <c r="C2028" s="96"/>
      <c r="D2028" s="95"/>
      <c r="E2028" s="96"/>
      <c r="F2028" s="96"/>
      <c r="G2028" s="96"/>
      <c r="H2028" s="96"/>
      <c r="I2028" s="96"/>
      <c r="J2028" s="104"/>
      <c r="K2028" s="104"/>
      <c r="L2028" s="104"/>
      <c r="M2028" s="104"/>
    </row>
    <row r="2029" spans="1:13" x14ac:dyDescent="0.25">
      <c r="A2029" s="96"/>
      <c r="B2029" s="96"/>
      <c r="C2029" s="96"/>
      <c r="D2029" s="95"/>
      <c r="E2029" s="96"/>
      <c r="F2029" s="96"/>
      <c r="G2029" s="96"/>
      <c r="H2029" s="96"/>
      <c r="I2029" s="96"/>
      <c r="J2029" s="104"/>
      <c r="K2029" s="104"/>
      <c r="L2029" s="104"/>
      <c r="M2029" s="104"/>
    </row>
    <row r="2030" spans="1:13" x14ac:dyDescent="0.25">
      <c r="A2030" s="96"/>
      <c r="B2030" s="96"/>
      <c r="C2030" s="96"/>
      <c r="D2030" s="95"/>
      <c r="E2030" s="96"/>
      <c r="F2030" s="96"/>
      <c r="G2030" s="96"/>
      <c r="H2030" s="96"/>
      <c r="I2030" s="96"/>
      <c r="J2030" s="104"/>
      <c r="K2030" s="104"/>
      <c r="L2030" s="104"/>
      <c r="M2030" s="104"/>
    </row>
    <row r="2031" spans="1:13" x14ac:dyDescent="0.25">
      <c r="A2031" s="96"/>
      <c r="B2031" s="96"/>
      <c r="C2031" s="96"/>
      <c r="D2031" s="95"/>
      <c r="E2031" s="96"/>
      <c r="F2031" s="96"/>
      <c r="G2031" s="96"/>
      <c r="H2031" s="96"/>
      <c r="I2031" s="96"/>
      <c r="J2031" s="104"/>
      <c r="K2031" s="104"/>
      <c r="L2031" s="104"/>
      <c r="M2031" s="104"/>
    </row>
    <row r="2032" spans="1:13" x14ac:dyDescent="0.25">
      <c r="A2032" s="96"/>
      <c r="B2032" s="96"/>
      <c r="C2032" s="96"/>
      <c r="D2032" s="95"/>
      <c r="E2032" s="96"/>
      <c r="F2032" s="96"/>
      <c r="G2032" s="96"/>
      <c r="H2032" s="96"/>
      <c r="I2032" s="96"/>
      <c r="J2032" s="104"/>
      <c r="K2032" s="104"/>
      <c r="L2032" s="104"/>
      <c r="M2032" s="104"/>
    </row>
    <row r="2033" spans="1:13" x14ac:dyDescent="0.25">
      <c r="A2033" s="96"/>
      <c r="B2033" s="96"/>
      <c r="C2033" s="96"/>
      <c r="D2033" s="95"/>
      <c r="E2033" s="96"/>
      <c r="F2033" s="96"/>
      <c r="G2033" s="96"/>
      <c r="H2033" s="96"/>
      <c r="I2033" s="96"/>
      <c r="J2033" s="104"/>
      <c r="K2033" s="104"/>
      <c r="L2033" s="104"/>
      <c r="M2033" s="104"/>
    </row>
    <row r="2034" spans="1:13" x14ac:dyDescent="0.25">
      <c r="A2034" s="96"/>
      <c r="B2034" s="96"/>
      <c r="C2034" s="96"/>
      <c r="D2034" s="95"/>
      <c r="E2034" s="96"/>
      <c r="F2034" s="96"/>
      <c r="G2034" s="96"/>
      <c r="H2034" s="96"/>
      <c r="I2034" s="96"/>
      <c r="J2034" s="104"/>
      <c r="K2034" s="104"/>
      <c r="L2034" s="104"/>
      <c r="M2034" s="104"/>
    </row>
    <row r="2035" spans="1:13" x14ac:dyDescent="0.25">
      <c r="A2035" s="96"/>
      <c r="B2035" s="96"/>
      <c r="C2035" s="96"/>
      <c r="D2035" s="95"/>
      <c r="E2035" s="96"/>
      <c r="F2035" s="96"/>
      <c r="G2035" s="96"/>
      <c r="H2035" s="96"/>
      <c r="I2035" s="96"/>
      <c r="J2035" s="104"/>
      <c r="K2035" s="104"/>
      <c r="L2035" s="104"/>
      <c r="M2035" s="104"/>
    </row>
    <row r="2036" spans="1:13" x14ac:dyDescent="0.25">
      <c r="A2036" s="96"/>
      <c r="B2036" s="96"/>
      <c r="C2036" s="96"/>
      <c r="D2036" s="95"/>
      <c r="E2036" s="96"/>
      <c r="F2036" s="96"/>
      <c r="G2036" s="96"/>
      <c r="H2036" s="96"/>
      <c r="I2036" s="96"/>
      <c r="J2036" s="104"/>
      <c r="K2036" s="104"/>
      <c r="L2036" s="104"/>
      <c r="M2036" s="104"/>
    </row>
    <row r="2037" spans="1:13" x14ac:dyDescent="0.25">
      <c r="A2037" s="96"/>
      <c r="B2037" s="96"/>
      <c r="C2037" s="96"/>
      <c r="D2037" s="95"/>
      <c r="E2037" s="96"/>
      <c r="F2037" s="96"/>
      <c r="G2037" s="96"/>
      <c r="H2037" s="96"/>
      <c r="I2037" s="96"/>
      <c r="J2037" s="104"/>
      <c r="K2037" s="104"/>
      <c r="L2037" s="104"/>
      <c r="M2037" s="104"/>
    </row>
    <row r="2038" spans="1:13" x14ac:dyDescent="0.25">
      <c r="A2038" s="96"/>
      <c r="B2038" s="96"/>
      <c r="C2038" s="96"/>
      <c r="D2038" s="95"/>
      <c r="E2038" s="96"/>
      <c r="F2038" s="96"/>
      <c r="G2038" s="96"/>
      <c r="H2038" s="96"/>
      <c r="I2038" s="96"/>
      <c r="J2038" s="104"/>
      <c r="K2038" s="104"/>
      <c r="L2038" s="104"/>
      <c r="M2038" s="104"/>
    </row>
    <row r="2039" spans="1:13" x14ac:dyDescent="0.25">
      <c r="A2039" s="96"/>
      <c r="B2039" s="96"/>
      <c r="C2039" s="96"/>
      <c r="D2039" s="95"/>
      <c r="E2039" s="96"/>
      <c r="F2039" s="96"/>
      <c r="G2039" s="96"/>
      <c r="H2039" s="96"/>
      <c r="I2039" s="96"/>
      <c r="J2039" s="104"/>
      <c r="K2039" s="104"/>
      <c r="L2039" s="104"/>
      <c r="M2039" s="104"/>
    </row>
    <row r="2040" spans="1:13" x14ac:dyDescent="0.25">
      <c r="A2040" s="96"/>
      <c r="B2040" s="96"/>
      <c r="C2040" s="96"/>
      <c r="D2040" s="95"/>
      <c r="E2040" s="96"/>
      <c r="F2040" s="96"/>
      <c r="G2040" s="96"/>
      <c r="H2040" s="96"/>
      <c r="I2040" s="96"/>
      <c r="J2040" s="104"/>
      <c r="K2040" s="104"/>
      <c r="L2040" s="104"/>
      <c r="M2040" s="104"/>
    </row>
    <row r="2041" spans="1:13" x14ac:dyDescent="0.25">
      <c r="A2041" s="96"/>
      <c r="B2041" s="96"/>
      <c r="C2041" s="96"/>
      <c r="D2041" s="95"/>
      <c r="E2041" s="96"/>
      <c r="F2041" s="96"/>
      <c r="G2041" s="96"/>
      <c r="H2041" s="96"/>
      <c r="I2041" s="96"/>
      <c r="J2041" s="104"/>
      <c r="K2041" s="104"/>
      <c r="L2041" s="104"/>
      <c r="M2041" s="104"/>
    </row>
    <row r="2042" spans="1:13" x14ac:dyDescent="0.25">
      <c r="A2042" s="96"/>
      <c r="B2042" s="96"/>
      <c r="C2042" s="96"/>
      <c r="D2042" s="95"/>
      <c r="E2042" s="96"/>
      <c r="F2042" s="96"/>
      <c r="G2042" s="96"/>
      <c r="H2042" s="96"/>
      <c r="I2042" s="96"/>
      <c r="J2042" s="104"/>
      <c r="K2042" s="104"/>
      <c r="L2042" s="104"/>
      <c r="M2042" s="104"/>
    </row>
    <row r="2043" spans="1:13" x14ac:dyDescent="0.25">
      <c r="A2043" s="96"/>
      <c r="B2043" s="96"/>
      <c r="C2043" s="96"/>
      <c r="D2043" s="95"/>
      <c r="E2043" s="96"/>
      <c r="F2043" s="96"/>
      <c r="G2043" s="96"/>
      <c r="H2043" s="96"/>
      <c r="I2043" s="96"/>
      <c r="J2043" s="104"/>
      <c r="K2043" s="104"/>
      <c r="L2043" s="104"/>
      <c r="M2043" s="104"/>
    </row>
    <row r="2044" spans="1:13" x14ac:dyDescent="0.25">
      <c r="A2044" s="96"/>
      <c r="B2044" s="96"/>
      <c r="C2044" s="96"/>
      <c r="D2044" s="95"/>
      <c r="E2044" s="96"/>
      <c r="F2044" s="96"/>
      <c r="G2044" s="96"/>
      <c r="H2044" s="96"/>
      <c r="I2044" s="96"/>
      <c r="J2044" s="104"/>
      <c r="K2044" s="104"/>
      <c r="L2044" s="104"/>
      <c r="M2044" s="104"/>
    </row>
    <row r="2045" spans="1:13" x14ac:dyDescent="0.25">
      <c r="A2045" s="96"/>
      <c r="B2045" s="96"/>
      <c r="C2045" s="96"/>
      <c r="D2045" s="95"/>
      <c r="E2045" s="96"/>
      <c r="F2045" s="96"/>
      <c r="G2045" s="96"/>
      <c r="H2045" s="96"/>
      <c r="I2045" s="96"/>
      <c r="J2045" s="104"/>
      <c r="K2045" s="104"/>
      <c r="L2045" s="104"/>
      <c r="M2045" s="104"/>
    </row>
    <row r="2046" spans="1:13" x14ac:dyDescent="0.25">
      <c r="A2046" s="96"/>
      <c r="B2046" s="96"/>
      <c r="C2046" s="96"/>
      <c r="D2046" s="95"/>
      <c r="E2046" s="96"/>
      <c r="F2046" s="96"/>
      <c r="G2046" s="96"/>
      <c r="H2046" s="96"/>
      <c r="I2046" s="96"/>
      <c r="J2046" s="104"/>
      <c r="K2046" s="104"/>
      <c r="L2046" s="104"/>
      <c r="M2046" s="104"/>
    </row>
    <row r="2047" spans="1:13" x14ac:dyDescent="0.25">
      <c r="A2047" s="96"/>
      <c r="B2047" s="96"/>
      <c r="C2047" s="96"/>
      <c r="D2047" s="95"/>
      <c r="E2047" s="96"/>
      <c r="F2047" s="96"/>
      <c r="G2047" s="96"/>
      <c r="H2047" s="96"/>
      <c r="I2047" s="96"/>
      <c r="J2047" s="104"/>
      <c r="K2047" s="104"/>
      <c r="L2047" s="104"/>
      <c r="M2047" s="104"/>
    </row>
    <row r="2048" spans="1:13" x14ac:dyDescent="0.25">
      <c r="A2048" s="96"/>
      <c r="B2048" s="96"/>
      <c r="C2048" s="96"/>
      <c r="D2048" s="95"/>
      <c r="E2048" s="96"/>
      <c r="F2048" s="96"/>
      <c r="G2048" s="96"/>
      <c r="H2048" s="96"/>
      <c r="I2048" s="96"/>
      <c r="J2048" s="104"/>
      <c r="K2048" s="104"/>
      <c r="L2048" s="104"/>
      <c r="M2048" s="104"/>
    </row>
    <row r="2049" spans="1:13" x14ac:dyDescent="0.25">
      <c r="A2049" s="96"/>
      <c r="B2049" s="96"/>
      <c r="C2049" s="96"/>
      <c r="D2049" s="95"/>
      <c r="E2049" s="96"/>
      <c r="F2049" s="96"/>
      <c r="G2049" s="96"/>
      <c r="H2049" s="96"/>
      <c r="I2049" s="96"/>
      <c r="J2049" s="104"/>
      <c r="K2049" s="104"/>
      <c r="L2049" s="104"/>
      <c r="M2049" s="104"/>
    </row>
    <row r="2050" spans="1:13" x14ac:dyDescent="0.25">
      <c r="A2050" s="96"/>
      <c r="B2050" s="96"/>
      <c r="C2050" s="96"/>
      <c r="D2050" s="95"/>
      <c r="E2050" s="96"/>
      <c r="F2050" s="96"/>
      <c r="G2050" s="96"/>
      <c r="H2050" s="96"/>
      <c r="I2050" s="96"/>
      <c r="J2050" s="104"/>
      <c r="K2050" s="104"/>
      <c r="L2050" s="104"/>
      <c r="M2050" s="104"/>
    </row>
    <row r="2051" spans="1:13" x14ac:dyDescent="0.25">
      <c r="A2051" s="96"/>
      <c r="B2051" s="96"/>
      <c r="C2051" s="96"/>
      <c r="D2051" s="95"/>
      <c r="E2051" s="96"/>
      <c r="F2051" s="96"/>
      <c r="G2051" s="96"/>
      <c r="H2051" s="96"/>
      <c r="I2051" s="96"/>
      <c r="J2051" s="104"/>
      <c r="K2051" s="104"/>
      <c r="L2051" s="104"/>
      <c r="M2051" s="104"/>
    </row>
    <row r="2052" spans="1:13" x14ac:dyDescent="0.25">
      <c r="A2052" s="96"/>
      <c r="B2052" s="96"/>
      <c r="C2052" s="96"/>
      <c r="D2052" s="95"/>
      <c r="E2052" s="96"/>
      <c r="F2052" s="96"/>
      <c r="G2052" s="96"/>
      <c r="H2052" s="96"/>
      <c r="I2052" s="96"/>
      <c r="J2052" s="104"/>
      <c r="K2052" s="104"/>
      <c r="L2052" s="104"/>
      <c r="M2052" s="104"/>
    </row>
    <row r="2053" spans="1:13" x14ac:dyDescent="0.25">
      <c r="A2053" s="96"/>
      <c r="B2053" s="96"/>
      <c r="C2053" s="96"/>
      <c r="D2053" s="95"/>
      <c r="E2053" s="96"/>
      <c r="F2053" s="96"/>
      <c r="G2053" s="96"/>
      <c r="H2053" s="96"/>
      <c r="I2053" s="96"/>
      <c r="J2053" s="104"/>
      <c r="K2053" s="104"/>
      <c r="L2053" s="104"/>
      <c r="M2053" s="104"/>
    </row>
    <row r="2054" spans="1:13" x14ac:dyDescent="0.25">
      <c r="A2054" s="96"/>
      <c r="B2054" s="96"/>
      <c r="C2054" s="96"/>
      <c r="D2054" s="95"/>
      <c r="E2054" s="96"/>
      <c r="F2054" s="96"/>
      <c r="G2054" s="96"/>
      <c r="H2054" s="96"/>
      <c r="I2054" s="96"/>
      <c r="J2054" s="104"/>
      <c r="K2054" s="104"/>
      <c r="L2054" s="104"/>
      <c r="M2054" s="104"/>
    </row>
    <row r="2055" spans="1:13" x14ac:dyDescent="0.25">
      <c r="A2055" s="96"/>
      <c r="B2055" s="96"/>
      <c r="C2055" s="96"/>
      <c r="D2055" s="95"/>
      <c r="E2055" s="96"/>
      <c r="F2055" s="96"/>
      <c r="G2055" s="96"/>
      <c r="H2055" s="96"/>
      <c r="I2055" s="96"/>
      <c r="J2055" s="104"/>
      <c r="K2055" s="104"/>
      <c r="L2055" s="104"/>
      <c r="M2055" s="104"/>
    </row>
    <row r="2056" spans="1:13" x14ac:dyDescent="0.25">
      <c r="A2056" s="96"/>
      <c r="B2056" s="96"/>
      <c r="C2056" s="96"/>
      <c r="D2056" s="95"/>
      <c r="E2056" s="96"/>
      <c r="F2056" s="96"/>
      <c r="G2056" s="96"/>
      <c r="H2056" s="96"/>
      <c r="I2056" s="96"/>
      <c r="J2056" s="104"/>
      <c r="K2056" s="104"/>
      <c r="L2056" s="104"/>
      <c r="M2056" s="104"/>
    </row>
    <row r="2057" spans="1:13" x14ac:dyDescent="0.25">
      <c r="A2057" s="96"/>
      <c r="B2057" s="96"/>
      <c r="C2057" s="96"/>
      <c r="D2057" s="95"/>
      <c r="E2057" s="96"/>
      <c r="F2057" s="96"/>
      <c r="G2057" s="96"/>
      <c r="H2057" s="96"/>
      <c r="I2057" s="96"/>
      <c r="J2057" s="104"/>
      <c r="K2057" s="104"/>
      <c r="L2057" s="104"/>
      <c r="M2057" s="104"/>
    </row>
    <row r="2058" spans="1:13" x14ac:dyDescent="0.25">
      <c r="A2058" s="96"/>
      <c r="B2058" s="96"/>
      <c r="C2058" s="96"/>
      <c r="D2058" s="95"/>
      <c r="E2058" s="96"/>
      <c r="F2058" s="96"/>
      <c r="G2058" s="96"/>
      <c r="H2058" s="96"/>
      <c r="I2058" s="96"/>
      <c r="J2058" s="104"/>
      <c r="K2058" s="104"/>
      <c r="L2058" s="104"/>
      <c r="M2058" s="104"/>
    </row>
    <row r="2059" spans="1:13" x14ac:dyDescent="0.25">
      <c r="A2059" s="96"/>
      <c r="B2059" s="96"/>
      <c r="C2059" s="96"/>
      <c r="D2059" s="95"/>
      <c r="E2059" s="96"/>
      <c r="F2059" s="96"/>
      <c r="G2059" s="96"/>
      <c r="H2059" s="96"/>
      <c r="I2059" s="96"/>
      <c r="J2059" s="104"/>
      <c r="K2059" s="104"/>
      <c r="L2059" s="104"/>
      <c r="M2059" s="104"/>
    </row>
    <row r="2060" spans="1:13" x14ac:dyDescent="0.25">
      <c r="A2060" s="96"/>
      <c r="B2060" s="96"/>
      <c r="C2060" s="96"/>
      <c r="D2060" s="95"/>
      <c r="E2060" s="96"/>
      <c r="F2060" s="96"/>
      <c r="G2060" s="96"/>
      <c r="H2060" s="96"/>
      <c r="I2060" s="96"/>
      <c r="J2060" s="104"/>
      <c r="K2060" s="104"/>
      <c r="L2060" s="104"/>
      <c r="M2060" s="104"/>
    </row>
    <row r="2061" spans="1:13" x14ac:dyDescent="0.25">
      <c r="A2061" s="96"/>
      <c r="B2061" s="96"/>
      <c r="C2061" s="96"/>
      <c r="D2061" s="95"/>
      <c r="E2061" s="96"/>
      <c r="F2061" s="96"/>
      <c r="G2061" s="96"/>
      <c r="H2061" s="96"/>
      <c r="I2061" s="96"/>
      <c r="J2061" s="104"/>
      <c r="K2061" s="104"/>
      <c r="L2061" s="104"/>
      <c r="M2061" s="104"/>
    </row>
    <row r="2062" spans="1:13" x14ac:dyDescent="0.25">
      <c r="A2062" s="96"/>
      <c r="B2062" s="96"/>
      <c r="C2062" s="96"/>
      <c r="D2062" s="95"/>
      <c r="E2062" s="96"/>
      <c r="F2062" s="96"/>
      <c r="G2062" s="96"/>
      <c r="H2062" s="96"/>
      <c r="I2062" s="96"/>
      <c r="J2062" s="104"/>
      <c r="K2062" s="104"/>
      <c r="L2062" s="104"/>
      <c r="M2062" s="104"/>
    </row>
    <row r="2063" spans="1:13" x14ac:dyDescent="0.25">
      <c r="A2063" s="96"/>
      <c r="B2063" s="96"/>
      <c r="C2063" s="96"/>
      <c r="D2063" s="95"/>
      <c r="E2063" s="96"/>
      <c r="F2063" s="96"/>
      <c r="G2063" s="96"/>
      <c r="H2063" s="96"/>
      <c r="I2063" s="96"/>
      <c r="J2063" s="104"/>
      <c r="K2063" s="104"/>
      <c r="L2063" s="104"/>
      <c r="M2063" s="104"/>
    </row>
    <row r="2064" spans="1:13" x14ac:dyDescent="0.25">
      <c r="A2064" s="96"/>
      <c r="B2064" s="96"/>
      <c r="C2064" s="96"/>
      <c r="D2064" s="95"/>
      <c r="E2064" s="96"/>
      <c r="F2064" s="96"/>
      <c r="G2064" s="96"/>
      <c r="H2064" s="96"/>
      <c r="I2064" s="96"/>
      <c r="J2064" s="104"/>
      <c r="K2064" s="104"/>
      <c r="L2064" s="104"/>
      <c r="M2064" s="104"/>
    </row>
    <row r="2065" spans="1:13" x14ac:dyDescent="0.25">
      <c r="A2065" s="96"/>
      <c r="B2065" s="96"/>
      <c r="C2065" s="96"/>
      <c r="D2065" s="95"/>
      <c r="E2065" s="96"/>
      <c r="F2065" s="96"/>
      <c r="G2065" s="96"/>
      <c r="H2065" s="96"/>
      <c r="I2065" s="96"/>
      <c r="J2065" s="104"/>
      <c r="K2065" s="104"/>
      <c r="L2065" s="104"/>
      <c r="M2065" s="104"/>
    </row>
    <row r="2066" spans="1:13" x14ac:dyDescent="0.25">
      <c r="A2066" s="96"/>
      <c r="B2066" s="96"/>
      <c r="C2066" s="96"/>
      <c r="D2066" s="95"/>
      <c r="E2066" s="96"/>
      <c r="F2066" s="96"/>
      <c r="G2066" s="96"/>
      <c r="H2066" s="96"/>
      <c r="I2066" s="96"/>
      <c r="J2066" s="104"/>
      <c r="K2066" s="104"/>
      <c r="L2066" s="104"/>
      <c r="M2066" s="104"/>
    </row>
    <row r="2067" spans="1:13" x14ac:dyDescent="0.25">
      <c r="A2067" s="96"/>
      <c r="B2067" s="96"/>
      <c r="C2067" s="96"/>
      <c r="D2067" s="95"/>
      <c r="E2067" s="96"/>
      <c r="F2067" s="96"/>
      <c r="G2067" s="96"/>
      <c r="H2067" s="96"/>
      <c r="I2067" s="96"/>
      <c r="J2067" s="104"/>
      <c r="K2067" s="104"/>
      <c r="L2067" s="104"/>
      <c r="M2067" s="104"/>
    </row>
    <row r="2068" spans="1:13" x14ac:dyDescent="0.25">
      <c r="A2068" s="96"/>
      <c r="B2068" s="96"/>
      <c r="C2068" s="96"/>
      <c r="D2068" s="95"/>
      <c r="E2068" s="96"/>
      <c r="F2068" s="96"/>
      <c r="G2068" s="96"/>
      <c r="H2068" s="96"/>
      <c r="I2068" s="96"/>
      <c r="J2068" s="104"/>
      <c r="K2068" s="104"/>
      <c r="L2068" s="104"/>
      <c r="M2068" s="104"/>
    </row>
    <row r="2069" spans="1:13" x14ac:dyDescent="0.25">
      <c r="A2069" s="96"/>
      <c r="B2069" s="96"/>
      <c r="C2069" s="96"/>
      <c r="D2069" s="95"/>
      <c r="E2069" s="96"/>
      <c r="F2069" s="96"/>
      <c r="G2069" s="96"/>
      <c r="H2069" s="96"/>
      <c r="I2069" s="96"/>
      <c r="J2069" s="104"/>
      <c r="K2069" s="104"/>
      <c r="L2069" s="104"/>
      <c r="M2069" s="104"/>
    </row>
    <row r="2070" spans="1:13" x14ac:dyDescent="0.25">
      <c r="A2070" s="96"/>
      <c r="B2070" s="96"/>
      <c r="C2070" s="96"/>
      <c r="D2070" s="95"/>
      <c r="E2070" s="96"/>
      <c r="F2070" s="96"/>
      <c r="G2070" s="96"/>
      <c r="H2070" s="96"/>
      <c r="I2070" s="96"/>
      <c r="J2070" s="104"/>
      <c r="K2070" s="104"/>
      <c r="L2070" s="104"/>
      <c r="M2070" s="104"/>
    </row>
    <row r="2071" spans="1:13" x14ac:dyDescent="0.25">
      <c r="A2071" s="96"/>
      <c r="B2071" s="96"/>
      <c r="C2071" s="96"/>
      <c r="D2071" s="95"/>
      <c r="E2071" s="96"/>
      <c r="F2071" s="96"/>
      <c r="G2071" s="96"/>
      <c r="H2071" s="96"/>
      <c r="I2071" s="96"/>
      <c r="J2071" s="104"/>
      <c r="K2071" s="104"/>
      <c r="L2071" s="104"/>
      <c r="M2071" s="104"/>
    </row>
    <row r="2072" spans="1:13" x14ac:dyDescent="0.25">
      <c r="A2072" s="96"/>
      <c r="B2072" s="96"/>
      <c r="C2072" s="96"/>
      <c r="D2072" s="95"/>
      <c r="E2072" s="96"/>
      <c r="F2072" s="96"/>
      <c r="G2072" s="96"/>
      <c r="H2072" s="96"/>
      <c r="I2072" s="96"/>
      <c r="J2072" s="104"/>
      <c r="K2072" s="104"/>
      <c r="L2072" s="104"/>
      <c r="M2072" s="104"/>
    </row>
    <row r="2073" spans="1:13" x14ac:dyDescent="0.25">
      <c r="A2073" s="96"/>
      <c r="B2073" s="96"/>
      <c r="C2073" s="96"/>
      <c r="D2073" s="95"/>
      <c r="E2073" s="96"/>
      <c r="F2073" s="96"/>
      <c r="G2073" s="96"/>
      <c r="H2073" s="96"/>
      <c r="I2073" s="96"/>
      <c r="J2073" s="104"/>
      <c r="K2073" s="104"/>
      <c r="L2073" s="104"/>
      <c r="M2073" s="104"/>
    </row>
    <row r="2074" spans="1:13" x14ac:dyDescent="0.25">
      <c r="A2074" s="96"/>
      <c r="B2074" s="96"/>
      <c r="C2074" s="96"/>
      <c r="D2074" s="95"/>
      <c r="E2074" s="96"/>
      <c r="F2074" s="96"/>
      <c r="G2074" s="96"/>
      <c r="H2074" s="96"/>
      <c r="I2074" s="96"/>
      <c r="J2074" s="104"/>
      <c r="K2074" s="104"/>
      <c r="L2074" s="104"/>
      <c r="M2074" s="104"/>
    </row>
    <row r="2075" spans="1:13" x14ac:dyDescent="0.25">
      <c r="A2075" s="96"/>
      <c r="B2075" s="96"/>
      <c r="C2075" s="96"/>
      <c r="D2075" s="95"/>
      <c r="E2075" s="96"/>
      <c r="F2075" s="96"/>
      <c r="G2075" s="96"/>
      <c r="H2075" s="96"/>
      <c r="I2075" s="96"/>
      <c r="J2075" s="104"/>
      <c r="K2075" s="104"/>
      <c r="L2075" s="104"/>
      <c r="M2075" s="104"/>
    </row>
    <row r="2076" spans="1:13" x14ac:dyDescent="0.25">
      <c r="A2076" s="96"/>
      <c r="B2076" s="96"/>
      <c r="C2076" s="96"/>
      <c r="D2076" s="95"/>
      <c r="E2076" s="96"/>
      <c r="F2076" s="96"/>
      <c r="G2076" s="96"/>
      <c r="H2076" s="96"/>
      <c r="I2076" s="96"/>
      <c r="J2076" s="104"/>
      <c r="K2076" s="104"/>
      <c r="L2076" s="104"/>
      <c r="M2076" s="104"/>
    </row>
    <row r="2077" spans="1:13" x14ac:dyDescent="0.25">
      <c r="A2077" s="96"/>
      <c r="B2077" s="96"/>
      <c r="C2077" s="96"/>
      <c r="D2077" s="95"/>
      <c r="E2077" s="96"/>
      <c r="F2077" s="96"/>
      <c r="G2077" s="96"/>
      <c r="H2077" s="96"/>
      <c r="I2077" s="96"/>
      <c r="J2077" s="104"/>
      <c r="K2077" s="104"/>
      <c r="L2077" s="104"/>
      <c r="M2077" s="104"/>
    </row>
    <row r="2078" spans="1:13" x14ac:dyDescent="0.25">
      <c r="A2078" s="96"/>
      <c r="B2078" s="96"/>
      <c r="C2078" s="96"/>
      <c r="D2078" s="95"/>
      <c r="E2078" s="96"/>
      <c r="F2078" s="96"/>
      <c r="G2078" s="96"/>
      <c r="H2078" s="96"/>
      <c r="I2078" s="96"/>
      <c r="J2078" s="104"/>
      <c r="K2078" s="104"/>
      <c r="L2078" s="104"/>
      <c r="M2078" s="104"/>
    </row>
    <row r="2079" spans="1:13" x14ac:dyDescent="0.25">
      <c r="A2079" s="96"/>
      <c r="B2079" s="96"/>
      <c r="C2079" s="96"/>
      <c r="D2079" s="95"/>
      <c r="E2079" s="96"/>
      <c r="F2079" s="96"/>
      <c r="G2079" s="96"/>
      <c r="H2079" s="96"/>
      <c r="I2079" s="96"/>
      <c r="J2079" s="104"/>
      <c r="K2079" s="104"/>
      <c r="L2079" s="104"/>
      <c r="M2079" s="104"/>
    </row>
    <row r="2080" spans="1:13" x14ac:dyDescent="0.25">
      <c r="A2080" s="96"/>
      <c r="B2080" s="96"/>
      <c r="C2080" s="96"/>
      <c r="D2080" s="95"/>
      <c r="E2080" s="96"/>
      <c r="F2080" s="96"/>
      <c r="G2080" s="96"/>
      <c r="H2080" s="96"/>
      <c r="I2080" s="96"/>
      <c r="J2080" s="104"/>
      <c r="K2080" s="104"/>
      <c r="L2080" s="104"/>
      <c r="M2080" s="104"/>
    </row>
    <row r="2081" spans="1:13" x14ac:dyDescent="0.25">
      <c r="A2081" s="96"/>
      <c r="B2081" s="96"/>
      <c r="C2081" s="96"/>
      <c r="D2081" s="95"/>
      <c r="E2081" s="96"/>
      <c r="F2081" s="96"/>
      <c r="G2081" s="96"/>
      <c r="H2081" s="96"/>
      <c r="I2081" s="96"/>
      <c r="J2081" s="104"/>
      <c r="K2081" s="104"/>
      <c r="L2081" s="104"/>
      <c r="M2081" s="104"/>
    </row>
    <row r="2082" spans="1:13" x14ac:dyDescent="0.25">
      <c r="A2082" s="96"/>
      <c r="B2082" s="96"/>
      <c r="C2082" s="96"/>
      <c r="D2082" s="95"/>
      <c r="E2082" s="96"/>
      <c r="F2082" s="96"/>
      <c r="G2082" s="96"/>
      <c r="H2082" s="96"/>
      <c r="I2082" s="96"/>
      <c r="J2082" s="104"/>
      <c r="K2082" s="104"/>
      <c r="L2082" s="104"/>
      <c r="M2082" s="104"/>
    </row>
    <row r="2083" spans="1:13" x14ac:dyDescent="0.25">
      <c r="A2083" s="96"/>
      <c r="B2083" s="96"/>
      <c r="C2083" s="96"/>
      <c r="D2083" s="95"/>
      <c r="E2083" s="96"/>
      <c r="F2083" s="96"/>
      <c r="G2083" s="96"/>
      <c r="H2083" s="96"/>
      <c r="I2083" s="96"/>
      <c r="J2083" s="104"/>
      <c r="K2083" s="104"/>
      <c r="L2083" s="104"/>
      <c r="M2083" s="104"/>
    </row>
    <row r="2084" spans="1:13" x14ac:dyDescent="0.25">
      <c r="A2084" s="96"/>
      <c r="B2084" s="96"/>
      <c r="C2084" s="96"/>
      <c r="D2084" s="95"/>
      <c r="E2084" s="96"/>
      <c r="F2084" s="96"/>
      <c r="G2084" s="96"/>
      <c r="H2084" s="96"/>
      <c r="I2084" s="96"/>
      <c r="J2084" s="104"/>
      <c r="K2084" s="104"/>
      <c r="L2084" s="104"/>
      <c r="M2084" s="104"/>
    </row>
    <row r="2085" spans="1:13" x14ac:dyDescent="0.25">
      <c r="A2085" s="96"/>
      <c r="B2085" s="96"/>
      <c r="C2085" s="96"/>
      <c r="D2085" s="95"/>
      <c r="E2085" s="96"/>
      <c r="F2085" s="96"/>
      <c r="G2085" s="96"/>
      <c r="H2085" s="96"/>
      <c r="I2085" s="96"/>
      <c r="J2085" s="104"/>
      <c r="K2085" s="104"/>
      <c r="L2085" s="104"/>
      <c r="M2085" s="104"/>
    </row>
    <row r="2086" spans="1:13" x14ac:dyDescent="0.25">
      <c r="A2086" s="96"/>
      <c r="B2086" s="96"/>
      <c r="C2086" s="96"/>
      <c r="D2086" s="95"/>
      <c r="E2086" s="96"/>
      <c r="F2086" s="96"/>
      <c r="G2086" s="96"/>
      <c r="H2086" s="96"/>
      <c r="I2086" s="96"/>
      <c r="J2086" s="104"/>
      <c r="K2086" s="104"/>
      <c r="L2086" s="104"/>
      <c r="M2086" s="104"/>
    </row>
    <row r="2087" spans="1:13" x14ac:dyDescent="0.25">
      <c r="A2087" s="96"/>
      <c r="B2087" s="96"/>
      <c r="C2087" s="96"/>
      <c r="D2087" s="95"/>
      <c r="E2087" s="96"/>
      <c r="F2087" s="96"/>
      <c r="G2087" s="96"/>
      <c r="H2087" s="96"/>
      <c r="I2087" s="96"/>
      <c r="J2087" s="104"/>
      <c r="K2087" s="104"/>
      <c r="L2087" s="104"/>
      <c r="M2087" s="104"/>
    </row>
    <row r="2088" spans="1:13" x14ac:dyDescent="0.25">
      <c r="A2088" s="96"/>
      <c r="B2088" s="96"/>
      <c r="C2088" s="96"/>
      <c r="D2088" s="95"/>
      <c r="E2088" s="96"/>
      <c r="F2088" s="96"/>
      <c r="G2088" s="96"/>
      <c r="H2088" s="96"/>
      <c r="I2088" s="96"/>
      <c r="J2088" s="104"/>
      <c r="K2088" s="104"/>
      <c r="L2088" s="104"/>
      <c r="M2088" s="104"/>
    </row>
    <row r="2089" spans="1:13" x14ac:dyDescent="0.25">
      <c r="A2089" s="96"/>
      <c r="B2089" s="96"/>
      <c r="C2089" s="96"/>
      <c r="D2089" s="95"/>
      <c r="E2089" s="96"/>
      <c r="F2089" s="96"/>
      <c r="G2089" s="96"/>
      <c r="H2089" s="96"/>
      <c r="I2089" s="96"/>
      <c r="J2089" s="104"/>
      <c r="K2089" s="104"/>
      <c r="L2089" s="104"/>
      <c r="M2089" s="104"/>
    </row>
    <row r="2090" spans="1:13" x14ac:dyDescent="0.25">
      <c r="A2090" s="96"/>
      <c r="B2090" s="96"/>
      <c r="C2090" s="96"/>
      <c r="D2090" s="95"/>
      <c r="E2090" s="96"/>
      <c r="F2090" s="96"/>
      <c r="G2090" s="96"/>
      <c r="H2090" s="96"/>
      <c r="I2090" s="96"/>
      <c r="J2090" s="104"/>
      <c r="K2090" s="104"/>
      <c r="L2090" s="104"/>
      <c r="M2090" s="104"/>
    </row>
    <row r="2091" spans="1:13" x14ac:dyDescent="0.25">
      <c r="A2091" s="96"/>
      <c r="B2091" s="96"/>
      <c r="C2091" s="96"/>
      <c r="D2091" s="95"/>
      <c r="E2091" s="96"/>
      <c r="F2091" s="96"/>
      <c r="G2091" s="96"/>
      <c r="H2091" s="96"/>
      <c r="I2091" s="96"/>
      <c r="J2091" s="104"/>
      <c r="K2091" s="104"/>
      <c r="L2091" s="104"/>
      <c r="M2091" s="104"/>
    </row>
    <row r="2092" spans="1:13" x14ac:dyDescent="0.25">
      <c r="A2092" s="96"/>
      <c r="B2092" s="96"/>
      <c r="C2092" s="96"/>
      <c r="D2092" s="95"/>
      <c r="E2092" s="96"/>
      <c r="F2092" s="96"/>
      <c r="G2092" s="96"/>
      <c r="H2092" s="96"/>
      <c r="I2092" s="96"/>
      <c r="J2092" s="104"/>
      <c r="K2092" s="104"/>
      <c r="L2092" s="104"/>
      <c r="M2092" s="104"/>
    </row>
    <row r="2093" spans="1:13" x14ac:dyDescent="0.25">
      <c r="A2093" s="96"/>
      <c r="B2093" s="96"/>
      <c r="C2093" s="96"/>
      <c r="D2093" s="95"/>
      <c r="E2093" s="96"/>
      <c r="F2093" s="96"/>
      <c r="G2093" s="96"/>
      <c r="H2093" s="96"/>
      <c r="I2093" s="96"/>
      <c r="J2093" s="104"/>
      <c r="K2093" s="104"/>
      <c r="L2093" s="104"/>
      <c r="M2093" s="104"/>
    </row>
    <row r="2094" spans="1:13" x14ac:dyDescent="0.25">
      <c r="A2094" s="96"/>
      <c r="B2094" s="96"/>
      <c r="C2094" s="96"/>
      <c r="D2094" s="95"/>
      <c r="E2094" s="96"/>
      <c r="F2094" s="96"/>
      <c r="G2094" s="96"/>
      <c r="H2094" s="96"/>
      <c r="I2094" s="96"/>
      <c r="J2094" s="104"/>
      <c r="K2094" s="104"/>
      <c r="L2094" s="104"/>
      <c r="M2094" s="104"/>
    </row>
    <row r="2095" spans="1:13" x14ac:dyDescent="0.25">
      <c r="A2095" s="96"/>
      <c r="B2095" s="96"/>
      <c r="C2095" s="96"/>
      <c r="D2095" s="95"/>
      <c r="E2095" s="96"/>
      <c r="F2095" s="96"/>
      <c r="G2095" s="96"/>
      <c r="H2095" s="96"/>
      <c r="I2095" s="96"/>
      <c r="J2095" s="104"/>
      <c r="K2095" s="104"/>
      <c r="L2095" s="104"/>
      <c r="M2095" s="104"/>
    </row>
    <row r="2096" spans="1:13" x14ac:dyDescent="0.25">
      <c r="A2096" s="96"/>
      <c r="B2096" s="96"/>
      <c r="C2096" s="96"/>
      <c r="D2096" s="95"/>
      <c r="E2096" s="96"/>
      <c r="F2096" s="96"/>
      <c r="G2096" s="96"/>
      <c r="H2096" s="96"/>
      <c r="I2096" s="96"/>
      <c r="J2096" s="104"/>
      <c r="K2096" s="104"/>
      <c r="L2096" s="104"/>
      <c r="M2096" s="104"/>
    </row>
    <row r="2097" spans="1:13" x14ac:dyDescent="0.25">
      <c r="A2097" s="96"/>
      <c r="B2097" s="96"/>
      <c r="C2097" s="96"/>
      <c r="D2097" s="95"/>
      <c r="E2097" s="96"/>
      <c r="F2097" s="96"/>
      <c r="G2097" s="96"/>
      <c r="H2097" s="96"/>
      <c r="I2097" s="96"/>
      <c r="J2097" s="104"/>
      <c r="K2097" s="104"/>
      <c r="L2097" s="104"/>
      <c r="M2097" s="104"/>
    </row>
    <row r="2098" spans="1:13" x14ac:dyDescent="0.25">
      <c r="A2098" s="96"/>
      <c r="B2098" s="96"/>
      <c r="C2098" s="96"/>
      <c r="D2098" s="95"/>
      <c r="E2098" s="96"/>
      <c r="F2098" s="96"/>
      <c r="G2098" s="96"/>
      <c r="H2098" s="96"/>
      <c r="I2098" s="96"/>
      <c r="J2098" s="104"/>
      <c r="K2098" s="104"/>
      <c r="L2098" s="104"/>
      <c r="M2098" s="104"/>
    </row>
    <row r="2099" spans="1:13" x14ac:dyDescent="0.25">
      <c r="A2099" s="96"/>
      <c r="B2099" s="96"/>
      <c r="C2099" s="96"/>
      <c r="D2099" s="95"/>
      <c r="E2099" s="96"/>
      <c r="F2099" s="96"/>
      <c r="G2099" s="96"/>
      <c r="H2099" s="96"/>
      <c r="I2099" s="96"/>
      <c r="J2099" s="104"/>
      <c r="K2099" s="104"/>
      <c r="L2099" s="104"/>
      <c r="M2099" s="104"/>
    </row>
    <row r="2100" spans="1:13" x14ac:dyDescent="0.25">
      <c r="A2100" s="96"/>
      <c r="B2100" s="96"/>
      <c r="C2100" s="96"/>
      <c r="D2100" s="95"/>
      <c r="E2100" s="96"/>
      <c r="F2100" s="96"/>
      <c r="G2100" s="96"/>
      <c r="H2100" s="96"/>
      <c r="I2100" s="96"/>
      <c r="J2100" s="104"/>
      <c r="K2100" s="104"/>
      <c r="L2100" s="104"/>
      <c r="M2100" s="104"/>
    </row>
    <row r="2101" spans="1:13" x14ac:dyDescent="0.25">
      <c r="A2101" s="96"/>
      <c r="B2101" s="96"/>
      <c r="C2101" s="96"/>
      <c r="D2101" s="95"/>
      <c r="E2101" s="96"/>
      <c r="F2101" s="96"/>
      <c r="G2101" s="96"/>
      <c r="H2101" s="96"/>
      <c r="I2101" s="96"/>
      <c r="J2101" s="104"/>
      <c r="K2101" s="104"/>
      <c r="L2101" s="104"/>
      <c r="M2101" s="104"/>
    </row>
    <row r="2102" spans="1:13" x14ac:dyDescent="0.25">
      <c r="A2102" s="96"/>
      <c r="B2102" s="96"/>
      <c r="C2102" s="96"/>
      <c r="D2102" s="95"/>
      <c r="E2102" s="96"/>
      <c r="F2102" s="96"/>
      <c r="G2102" s="96"/>
      <c r="H2102" s="96"/>
      <c r="I2102" s="96"/>
      <c r="J2102" s="104"/>
      <c r="K2102" s="104"/>
      <c r="L2102" s="104"/>
      <c r="M2102" s="104"/>
    </row>
    <row r="2103" spans="1:13" x14ac:dyDescent="0.25">
      <c r="A2103" s="96"/>
      <c r="B2103" s="96"/>
      <c r="C2103" s="96"/>
      <c r="D2103" s="95"/>
      <c r="E2103" s="96"/>
      <c r="F2103" s="96"/>
      <c r="G2103" s="96"/>
      <c r="H2103" s="96"/>
      <c r="I2103" s="96"/>
      <c r="J2103" s="104"/>
      <c r="K2103" s="104"/>
      <c r="L2103" s="104"/>
      <c r="M2103" s="104"/>
    </row>
    <row r="2104" spans="1:13" x14ac:dyDescent="0.25">
      <c r="A2104" s="96"/>
      <c r="B2104" s="96"/>
      <c r="C2104" s="96"/>
      <c r="D2104" s="95"/>
      <c r="E2104" s="96"/>
      <c r="F2104" s="96"/>
      <c r="G2104" s="96"/>
      <c r="H2104" s="96"/>
      <c r="I2104" s="96"/>
      <c r="J2104" s="104"/>
      <c r="K2104" s="104"/>
      <c r="L2104" s="104"/>
      <c r="M2104" s="104"/>
    </row>
    <row r="2105" spans="1:13" x14ac:dyDescent="0.25">
      <c r="A2105" s="96"/>
      <c r="B2105" s="96"/>
      <c r="C2105" s="96"/>
      <c r="D2105" s="95"/>
      <c r="E2105" s="96"/>
      <c r="F2105" s="96"/>
      <c r="G2105" s="96"/>
      <c r="H2105" s="96"/>
      <c r="I2105" s="96"/>
      <c r="J2105" s="104"/>
      <c r="K2105" s="104"/>
      <c r="L2105" s="104"/>
      <c r="M2105" s="104"/>
    </row>
    <row r="2106" spans="1:13" x14ac:dyDescent="0.25">
      <c r="A2106" s="96"/>
      <c r="B2106" s="96"/>
      <c r="C2106" s="96"/>
      <c r="D2106" s="95"/>
      <c r="E2106" s="96"/>
      <c r="F2106" s="96"/>
      <c r="G2106" s="96"/>
      <c r="H2106" s="96"/>
      <c r="I2106" s="96"/>
      <c r="J2106" s="104"/>
      <c r="K2106" s="104"/>
      <c r="L2106" s="104"/>
      <c r="M2106" s="104"/>
    </row>
    <row r="2107" spans="1:13" x14ac:dyDescent="0.25">
      <c r="A2107" s="96"/>
      <c r="B2107" s="96"/>
      <c r="C2107" s="96"/>
      <c r="D2107" s="95"/>
      <c r="E2107" s="96"/>
      <c r="F2107" s="96"/>
      <c r="G2107" s="96"/>
      <c r="H2107" s="96"/>
      <c r="I2107" s="96"/>
      <c r="J2107" s="104"/>
      <c r="K2107" s="104"/>
      <c r="L2107" s="104"/>
      <c r="M2107" s="104"/>
    </row>
    <row r="2108" spans="1:13" x14ac:dyDescent="0.25">
      <c r="A2108" s="96"/>
      <c r="B2108" s="96"/>
      <c r="C2108" s="96"/>
      <c r="D2108" s="95"/>
      <c r="E2108" s="96"/>
      <c r="F2108" s="96"/>
      <c r="G2108" s="96"/>
      <c r="H2108" s="96"/>
      <c r="I2108" s="96"/>
      <c r="J2108" s="104"/>
      <c r="K2108" s="104"/>
      <c r="L2108" s="104"/>
      <c r="M2108" s="104"/>
    </row>
    <row r="2109" spans="1:13" x14ac:dyDescent="0.25">
      <c r="A2109" s="96"/>
      <c r="B2109" s="96"/>
      <c r="C2109" s="96"/>
      <c r="D2109" s="95"/>
      <c r="E2109" s="96"/>
      <c r="F2109" s="96"/>
      <c r="G2109" s="96"/>
      <c r="H2109" s="96"/>
      <c r="I2109" s="96"/>
      <c r="J2109" s="104"/>
      <c r="K2109" s="104"/>
      <c r="L2109" s="104"/>
      <c r="M2109" s="104"/>
    </row>
    <row r="2110" spans="1:13" x14ac:dyDescent="0.25">
      <c r="A2110" s="96"/>
      <c r="B2110" s="96"/>
      <c r="C2110" s="96"/>
      <c r="D2110" s="95"/>
      <c r="E2110" s="96"/>
      <c r="F2110" s="96"/>
      <c r="G2110" s="96"/>
      <c r="H2110" s="96"/>
      <c r="I2110" s="96"/>
      <c r="J2110" s="104"/>
      <c r="K2110" s="104"/>
      <c r="L2110" s="104"/>
      <c r="M2110" s="104"/>
    </row>
    <row r="2111" spans="1:13" x14ac:dyDescent="0.25">
      <c r="A2111" s="96"/>
      <c r="B2111" s="96"/>
      <c r="C2111" s="96"/>
      <c r="D2111" s="95"/>
      <c r="E2111" s="96"/>
      <c r="F2111" s="96"/>
      <c r="G2111" s="96"/>
      <c r="H2111" s="96"/>
      <c r="I2111" s="96"/>
      <c r="J2111" s="104"/>
      <c r="K2111" s="104"/>
      <c r="L2111" s="104"/>
      <c r="M2111" s="104"/>
    </row>
    <row r="2112" spans="1:13" x14ac:dyDescent="0.25">
      <c r="A2112" s="96"/>
      <c r="B2112" s="96"/>
      <c r="C2112" s="96"/>
      <c r="D2112" s="95"/>
      <c r="E2112" s="96"/>
      <c r="F2112" s="96"/>
      <c r="G2112" s="96"/>
      <c r="H2112" s="96"/>
      <c r="I2112" s="96"/>
      <c r="J2112" s="104"/>
      <c r="K2112" s="104"/>
      <c r="L2112" s="104"/>
      <c r="M2112" s="104"/>
    </row>
    <row r="2113" spans="1:13" x14ac:dyDescent="0.25">
      <c r="A2113" s="96"/>
      <c r="B2113" s="96"/>
      <c r="C2113" s="96"/>
      <c r="D2113" s="95"/>
      <c r="E2113" s="96"/>
      <c r="F2113" s="96"/>
      <c r="G2113" s="96"/>
      <c r="H2113" s="96"/>
      <c r="I2113" s="96"/>
      <c r="J2113" s="104"/>
      <c r="K2113" s="104"/>
      <c r="L2113" s="104"/>
      <c r="M2113" s="104"/>
    </row>
    <row r="2114" spans="1:13" x14ac:dyDescent="0.25">
      <c r="A2114" s="96"/>
      <c r="B2114" s="96"/>
      <c r="C2114" s="96"/>
      <c r="D2114" s="95"/>
      <c r="E2114" s="96"/>
      <c r="F2114" s="96"/>
      <c r="G2114" s="96"/>
      <c r="H2114" s="96"/>
      <c r="I2114" s="96"/>
      <c r="J2114" s="104"/>
      <c r="K2114" s="104"/>
      <c r="L2114" s="104"/>
      <c r="M2114" s="104"/>
    </row>
    <row r="2115" spans="1:13" x14ac:dyDescent="0.25">
      <c r="A2115" s="96"/>
      <c r="B2115" s="96"/>
      <c r="C2115" s="96"/>
      <c r="D2115" s="95"/>
      <c r="E2115" s="96"/>
      <c r="F2115" s="96"/>
      <c r="G2115" s="96"/>
      <c r="H2115" s="96"/>
      <c r="I2115" s="96"/>
      <c r="J2115" s="104"/>
      <c r="K2115" s="104"/>
      <c r="L2115" s="104"/>
      <c r="M2115" s="104"/>
    </row>
    <row r="2116" spans="1:13" x14ac:dyDescent="0.25">
      <c r="A2116" s="96"/>
      <c r="B2116" s="96"/>
      <c r="C2116" s="96"/>
      <c r="D2116" s="95"/>
      <c r="E2116" s="96"/>
      <c r="F2116" s="96"/>
      <c r="G2116" s="96"/>
      <c r="H2116" s="96"/>
      <c r="I2116" s="96"/>
      <c r="J2116" s="104"/>
      <c r="K2116" s="104"/>
      <c r="L2116" s="104"/>
      <c r="M2116" s="104"/>
    </row>
    <row r="2117" spans="1:13" x14ac:dyDescent="0.25">
      <c r="A2117" s="96"/>
      <c r="B2117" s="96"/>
      <c r="C2117" s="96"/>
      <c r="D2117" s="95"/>
      <c r="E2117" s="96"/>
      <c r="F2117" s="96"/>
      <c r="G2117" s="96"/>
      <c r="H2117" s="96"/>
      <c r="I2117" s="96"/>
      <c r="J2117" s="104"/>
      <c r="K2117" s="104"/>
      <c r="L2117" s="104"/>
      <c r="M2117" s="104"/>
    </row>
    <row r="2118" spans="1:13" x14ac:dyDescent="0.25">
      <c r="A2118" s="96"/>
      <c r="B2118" s="96"/>
      <c r="C2118" s="96"/>
      <c r="D2118" s="95"/>
      <c r="E2118" s="96"/>
      <c r="F2118" s="96"/>
      <c r="G2118" s="96"/>
      <c r="H2118" s="96"/>
      <c r="I2118" s="96"/>
      <c r="J2118" s="104"/>
      <c r="K2118" s="104"/>
      <c r="L2118" s="104"/>
      <c r="M2118" s="104"/>
    </row>
    <row r="2119" spans="1:13" x14ac:dyDescent="0.25">
      <c r="A2119" s="96"/>
      <c r="B2119" s="96"/>
      <c r="C2119" s="96"/>
      <c r="D2119" s="95"/>
      <c r="E2119" s="96"/>
      <c r="F2119" s="96"/>
      <c r="G2119" s="96"/>
      <c r="H2119" s="96"/>
      <c r="I2119" s="96"/>
      <c r="J2119" s="104"/>
      <c r="K2119" s="104"/>
      <c r="L2119" s="104"/>
      <c r="M2119" s="104"/>
    </row>
    <row r="2120" spans="1:13" x14ac:dyDescent="0.25">
      <c r="A2120" s="96"/>
      <c r="B2120" s="96"/>
      <c r="C2120" s="96"/>
      <c r="D2120" s="95"/>
      <c r="E2120" s="96"/>
      <c r="F2120" s="96"/>
      <c r="G2120" s="96"/>
      <c r="H2120" s="96"/>
      <c r="I2120" s="96"/>
      <c r="J2120" s="104"/>
      <c r="K2120" s="104"/>
      <c r="L2120" s="104"/>
      <c r="M2120" s="104"/>
    </row>
    <row r="2121" spans="1:13" x14ac:dyDescent="0.25">
      <c r="A2121" s="96"/>
      <c r="B2121" s="96"/>
      <c r="C2121" s="96"/>
      <c r="D2121" s="95"/>
      <c r="E2121" s="96"/>
      <c r="F2121" s="96"/>
      <c r="G2121" s="96"/>
      <c r="H2121" s="96"/>
      <c r="I2121" s="96"/>
      <c r="J2121" s="104"/>
      <c r="K2121" s="104"/>
      <c r="L2121" s="104"/>
      <c r="M2121" s="104"/>
    </row>
    <row r="2122" spans="1:13" x14ac:dyDescent="0.25">
      <c r="A2122" s="96"/>
      <c r="B2122" s="96"/>
      <c r="C2122" s="96"/>
      <c r="D2122" s="95"/>
      <c r="E2122" s="96"/>
      <c r="F2122" s="96"/>
      <c r="G2122" s="96"/>
      <c r="H2122" s="96"/>
      <c r="I2122" s="96"/>
      <c r="J2122" s="104"/>
      <c r="K2122" s="104"/>
      <c r="L2122" s="104"/>
      <c r="M2122" s="104"/>
    </row>
    <row r="2123" spans="1:13" x14ac:dyDescent="0.25">
      <c r="A2123" s="96"/>
      <c r="B2123" s="96"/>
      <c r="C2123" s="96"/>
      <c r="D2123" s="95"/>
      <c r="E2123" s="96"/>
      <c r="F2123" s="96"/>
      <c r="G2123" s="96"/>
      <c r="H2123" s="96"/>
      <c r="I2123" s="96"/>
      <c r="J2123" s="104"/>
      <c r="K2123" s="104"/>
      <c r="L2123" s="104"/>
      <c r="M2123" s="104"/>
    </row>
    <row r="2124" spans="1:13" x14ac:dyDescent="0.25">
      <c r="A2124" s="96"/>
      <c r="B2124" s="96"/>
      <c r="C2124" s="96"/>
      <c r="D2124" s="95"/>
      <c r="E2124" s="96"/>
      <c r="F2124" s="96"/>
      <c r="G2124" s="96"/>
      <c r="H2124" s="96"/>
      <c r="I2124" s="96"/>
      <c r="J2124" s="104"/>
      <c r="K2124" s="104"/>
      <c r="L2124" s="104"/>
      <c r="M2124" s="104"/>
    </row>
    <row r="2125" spans="1:13" x14ac:dyDescent="0.25">
      <c r="A2125" s="96"/>
      <c r="B2125" s="96"/>
      <c r="C2125" s="96"/>
      <c r="D2125" s="95"/>
      <c r="E2125" s="96"/>
      <c r="F2125" s="96"/>
      <c r="G2125" s="96"/>
      <c r="H2125" s="96"/>
      <c r="I2125" s="96"/>
      <c r="J2125" s="104"/>
      <c r="K2125" s="104"/>
      <c r="L2125" s="104"/>
      <c r="M2125" s="104"/>
    </row>
    <row r="2126" spans="1:13" x14ac:dyDescent="0.25">
      <c r="A2126" s="96"/>
      <c r="B2126" s="96"/>
      <c r="C2126" s="96"/>
      <c r="D2126" s="95"/>
      <c r="E2126" s="96"/>
      <c r="F2126" s="96"/>
      <c r="G2126" s="96"/>
      <c r="H2126" s="96"/>
      <c r="I2126" s="96"/>
      <c r="J2126" s="104"/>
      <c r="K2126" s="104"/>
      <c r="L2126" s="104"/>
      <c r="M2126" s="104"/>
    </row>
    <row r="2127" spans="1:13" x14ac:dyDescent="0.25">
      <c r="A2127" s="96"/>
      <c r="B2127" s="96"/>
      <c r="C2127" s="96"/>
      <c r="D2127" s="95"/>
      <c r="E2127" s="96"/>
      <c r="F2127" s="96"/>
      <c r="G2127" s="96"/>
      <c r="H2127" s="96"/>
      <c r="I2127" s="96"/>
      <c r="J2127" s="104"/>
      <c r="K2127" s="104"/>
      <c r="L2127" s="104"/>
      <c r="M2127" s="104"/>
    </row>
    <row r="2128" spans="1:13" x14ac:dyDescent="0.25">
      <c r="A2128" s="96"/>
      <c r="B2128" s="96"/>
      <c r="C2128" s="96"/>
      <c r="D2128" s="95"/>
      <c r="E2128" s="96"/>
      <c r="F2128" s="96"/>
      <c r="G2128" s="96"/>
      <c r="H2128" s="96"/>
      <c r="I2128" s="96"/>
      <c r="J2128" s="104"/>
      <c r="K2128" s="104"/>
      <c r="L2128" s="104"/>
      <c r="M2128" s="104"/>
    </row>
    <row r="2129" spans="1:13" x14ac:dyDescent="0.25">
      <c r="A2129" s="96"/>
      <c r="B2129" s="96"/>
      <c r="C2129" s="96"/>
      <c r="D2129" s="95"/>
      <c r="E2129" s="96"/>
      <c r="F2129" s="96"/>
      <c r="G2129" s="96"/>
      <c r="H2129" s="96"/>
      <c r="I2129" s="96"/>
      <c r="J2129" s="104"/>
      <c r="K2129" s="104"/>
      <c r="L2129" s="104"/>
      <c r="M2129" s="104"/>
    </row>
    <row r="2130" spans="1:13" x14ac:dyDescent="0.25">
      <c r="A2130" s="96"/>
      <c r="B2130" s="96"/>
      <c r="C2130" s="96"/>
      <c r="D2130" s="95"/>
      <c r="E2130" s="96"/>
      <c r="F2130" s="96"/>
      <c r="G2130" s="96"/>
      <c r="H2130" s="96"/>
      <c r="I2130" s="96"/>
      <c r="J2130" s="104"/>
      <c r="K2130" s="104"/>
      <c r="L2130" s="104"/>
      <c r="M2130" s="104"/>
    </row>
    <row r="2131" spans="1:13" x14ac:dyDescent="0.25">
      <c r="A2131" s="96"/>
      <c r="B2131" s="96"/>
      <c r="C2131" s="96"/>
      <c r="D2131" s="95"/>
      <c r="E2131" s="96"/>
      <c r="F2131" s="96"/>
      <c r="G2131" s="96"/>
      <c r="H2131" s="96"/>
      <c r="I2131" s="96"/>
      <c r="J2131" s="104"/>
      <c r="K2131" s="104"/>
      <c r="L2131" s="104"/>
      <c r="M2131" s="104"/>
    </row>
    <row r="2132" spans="1:13" x14ac:dyDescent="0.25">
      <c r="A2132" s="96"/>
      <c r="B2132" s="96"/>
      <c r="C2132" s="96"/>
      <c r="D2132" s="95"/>
      <c r="E2132" s="96"/>
      <c r="F2132" s="96"/>
      <c r="G2132" s="96"/>
      <c r="H2132" s="96"/>
      <c r="I2132" s="96"/>
      <c r="J2132" s="104"/>
      <c r="K2132" s="104"/>
      <c r="L2132" s="104"/>
      <c r="M2132" s="104"/>
    </row>
    <row r="2133" spans="1:13" x14ac:dyDescent="0.25">
      <c r="A2133" s="96"/>
      <c r="B2133" s="96"/>
      <c r="C2133" s="96"/>
      <c r="D2133" s="95"/>
      <c r="E2133" s="96"/>
      <c r="F2133" s="96"/>
      <c r="G2133" s="96"/>
      <c r="H2133" s="96"/>
      <c r="I2133" s="96"/>
      <c r="J2133" s="104"/>
      <c r="K2133" s="104"/>
      <c r="L2133" s="104"/>
      <c r="M2133" s="104"/>
    </row>
    <row r="2134" spans="1:13" x14ac:dyDescent="0.25">
      <c r="A2134" s="96"/>
      <c r="B2134" s="96"/>
      <c r="C2134" s="96"/>
      <c r="D2134" s="95"/>
      <c r="E2134" s="96"/>
      <c r="F2134" s="96"/>
      <c r="G2134" s="96"/>
      <c r="H2134" s="96"/>
      <c r="I2134" s="96"/>
      <c r="J2134" s="104"/>
      <c r="K2134" s="104"/>
      <c r="L2134" s="104"/>
      <c r="M2134" s="104"/>
    </row>
    <row r="2135" spans="1:13" x14ac:dyDescent="0.25">
      <c r="A2135" s="96"/>
      <c r="B2135" s="96"/>
      <c r="C2135" s="96"/>
      <c r="D2135" s="95"/>
      <c r="E2135" s="96"/>
      <c r="F2135" s="96"/>
      <c r="G2135" s="96"/>
      <c r="H2135" s="96"/>
      <c r="I2135" s="96"/>
      <c r="J2135" s="104"/>
      <c r="K2135" s="104"/>
      <c r="L2135" s="104"/>
      <c r="M2135" s="104"/>
    </row>
    <row r="2136" spans="1:13" x14ac:dyDescent="0.25">
      <c r="A2136" s="96"/>
      <c r="B2136" s="96"/>
      <c r="C2136" s="96"/>
      <c r="D2136" s="95"/>
      <c r="E2136" s="96"/>
      <c r="F2136" s="96"/>
      <c r="G2136" s="96"/>
      <c r="H2136" s="96"/>
      <c r="I2136" s="96"/>
      <c r="J2136" s="104"/>
      <c r="K2136" s="104"/>
      <c r="L2136" s="104"/>
      <c r="M2136" s="104"/>
    </row>
    <row r="2137" spans="1:13" x14ac:dyDescent="0.25">
      <c r="A2137" s="96"/>
      <c r="B2137" s="96"/>
      <c r="C2137" s="96"/>
      <c r="D2137" s="95"/>
      <c r="E2137" s="96"/>
      <c r="F2137" s="96"/>
      <c r="G2137" s="96"/>
      <c r="H2137" s="96"/>
      <c r="I2137" s="96"/>
      <c r="J2137" s="104"/>
      <c r="K2137" s="104"/>
      <c r="L2137" s="104"/>
      <c r="M2137" s="104"/>
    </row>
    <row r="2138" spans="1:13" x14ac:dyDescent="0.25">
      <c r="A2138" s="96"/>
      <c r="B2138" s="96"/>
      <c r="C2138" s="96"/>
      <c r="D2138" s="95"/>
      <c r="E2138" s="96"/>
      <c r="F2138" s="96"/>
      <c r="G2138" s="96"/>
      <c r="H2138" s="96"/>
      <c r="I2138" s="96"/>
      <c r="J2138" s="104"/>
      <c r="K2138" s="104"/>
      <c r="L2138" s="104"/>
      <c r="M2138" s="104"/>
    </row>
    <row r="2139" spans="1:13" x14ac:dyDescent="0.25">
      <c r="A2139" s="96"/>
      <c r="B2139" s="96"/>
      <c r="C2139" s="96"/>
      <c r="D2139" s="95"/>
      <c r="E2139" s="96"/>
      <c r="F2139" s="96"/>
      <c r="G2139" s="96"/>
      <c r="H2139" s="96"/>
      <c r="I2139" s="96"/>
      <c r="J2139" s="104"/>
      <c r="K2139" s="104"/>
      <c r="L2139" s="104"/>
      <c r="M2139" s="104"/>
    </row>
    <row r="2140" spans="1:13" x14ac:dyDescent="0.25">
      <c r="A2140" s="96"/>
      <c r="B2140" s="96"/>
      <c r="C2140" s="96"/>
      <c r="D2140" s="95"/>
      <c r="E2140" s="96"/>
      <c r="F2140" s="96"/>
      <c r="G2140" s="96"/>
      <c r="H2140" s="96"/>
      <c r="I2140" s="96"/>
      <c r="J2140" s="104"/>
      <c r="K2140" s="104"/>
      <c r="L2140" s="104"/>
      <c r="M2140" s="104"/>
    </row>
    <row r="2141" spans="1:13" x14ac:dyDescent="0.25">
      <c r="A2141" s="96"/>
      <c r="B2141" s="96"/>
      <c r="C2141" s="96"/>
      <c r="D2141" s="95"/>
      <c r="E2141" s="96"/>
      <c r="F2141" s="96"/>
      <c r="G2141" s="96"/>
      <c r="H2141" s="96"/>
      <c r="I2141" s="96"/>
      <c r="J2141" s="104"/>
      <c r="K2141" s="104"/>
      <c r="L2141" s="104"/>
      <c r="M2141" s="104"/>
    </row>
    <row r="2142" spans="1:13" x14ac:dyDescent="0.25">
      <c r="A2142" s="96"/>
      <c r="B2142" s="96"/>
      <c r="C2142" s="96"/>
      <c r="D2142" s="95"/>
      <c r="E2142" s="96"/>
      <c r="F2142" s="96"/>
      <c r="G2142" s="96"/>
      <c r="H2142" s="96"/>
      <c r="I2142" s="96"/>
      <c r="J2142" s="104"/>
      <c r="K2142" s="104"/>
      <c r="L2142" s="104"/>
      <c r="M2142" s="104"/>
    </row>
    <row r="2143" spans="1:13" x14ac:dyDescent="0.25">
      <c r="A2143" s="96"/>
      <c r="B2143" s="96"/>
      <c r="C2143" s="96"/>
      <c r="D2143" s="95"/>
      <c r="E2143" s="96"/>
      <c r="F2143" s="96"/>
      <c r="G2143" s="96"/>
      <c r="H2143" s="96"/>
      <c r="I2143" s="96"/>
      <c r="J2143" s="104"/>
      <c r="K2143" s="104"/>
      <c r="L2143" s="104"/>
      <c r="M2143" s="104"/>
    </row>
    <row r="2144" spans="1:13" x14ac:dyDescent="0.25">
      <c r="A2144" s="96"/>
      <c r="B2144" s="96"/>
      <c r="C2144" s="96"/>
      <c r="D2144" s="95"/>
      <c r="E2144" s="96"/>
      <c r="F2144" s="96"/>
      <c r="G2144" s="96"/>
      <c r="H2144" s="96"/>
      <c r="I2144" s="96"/>
      <c r="J2144" s="104"/>
      <c r="K2144" s="104"/>
      <c r="L2144" s="104"/>
      <c r="M2144" s="104"/>
    </row>
    <row r="2145" spans="1:13" x14ac:dyDescent="0.25">
      <c r="A2145" s="96"/>
      <c r="B2145" s="96"/>
      <c r="C2145" s="96"/>
      <c r="D2145" s="95"/>
      <c r="E2145" s="96"/>
      <c r="F2145" s="96"/>
      <c r="G2145" s="96"/>
      <c r="H2145" s="96"/>
      <c r="I2145" s="96"/>
      <c r="J2145" s="104"/>
      <c r="K2145" s="104"/>
      <c r="L2145" s="104"/>
      <c r="M2145" s="104"/>
    </row>
    <row r="2146" spans="1:13" x14ac:dyDescent="0.25">
      <c r="A2146" s="96"/>
      <c r="B2146" s="96"/>
      <c r="C2146" s="96"/>
      <c r="D2146" s="95"/>
      <c r="E2146" s="96"/>
      <c r="F2146" s="96"/>
      <c r="G2146" s="96"/>
      <c r="H2146" s="96"/>
      <c r="I2146" s="96"/>
      <c r="J2146" s="104"/>
      <c r="K2146" s="104"/>
      <c r="L2146" s="104"/>
      <c r="M2146" s="104"/>
    </row>
    <row r="2147" spans="1:13" x14ac:dyDescent="0.25">
      <c r="A2147" s="96"/>
      <c r="B2147" s="96"/>
      <c r="C2147" s="96"/>
      <c r="D2147" s="95"/>
      <c r="E2147" s="96"/>
      <c r="F2147" s="96"/>
      <c r="G2147" s="96"/>
      <c r="H2147" s="96"/>
      <c r="I2147" s="96"/>
      <c r="J2147" s="104"/>
      <c r="K2147" s="104"/>
      <c r="L2147" s="104"/>
      <c r="M2147" s="104"/>
    </row>
    <row r="2148" spans="1:13" x14ac:dyDescent="0.25">
      <c r="A2148" s="96"/>
      <c r="B2148" s="96"/>
      <c r="C2148" s="96"/>
      <c r="D2148" s="95"/>
      <c r="E2148" s="96"/>
      <c r="F2148" s="96"/>
      <c r="G2148" s="96"/>
      <c r="H2148" s="96"/>
      <c r="I2148" s="96"/>
      <c r="J2148" s="104"/>
      <c r="K2148" s="104"/>
      <c r="L2148" s="104"/>
      <c r="M2148" s="104"/>
    </row>
    <row r="2149" spans="1:13" x14ac:dyDescent="0.25">
      <c r="A2149" s="96"/>
      <c r="B2149" s="96"/>
      <c r="C2149" s="96"/>
      <c r="D2149" s="95"/>
      <c r="E2149" s="96"/>
      <c r="F2149" s="96"/>
      <c r="G2149" s="96"/>
      <c r="H2149" s="96"/>
      <c r="I2149" s="96"/>
      <c r="J2149" s="104"/>
      <c r="K2149" s="104"/>
      <c r="L2149" s="104"/>
      <c r="M2149" s="104"/>
    </row>
    <row r="2150" spans="1:13" x14ac:dyDescent="0.25">
      <c r="A2150" s="96"/>
      <c r="B2150" s="96"/>
      <c r="C2150" s="96"/>
      <c r="D2150" s="95"/>
      <c r="E2150" s="96"/>
      <c r="F2150" s="96"/>
      <c r="G2150" s="96"/>
      <c r="H2150" s="96"/>
      <c r="I2150" s="96"/>
      <c r="J2150" s="104"/>
      <c r="K2150" s="104"/>
      <c r="L2150" s="104"/>
      <c r="M2150" s="104"/>
    </row>
    <row r="2151" spans="1:13" x14ac:dyDescent="0.25">
      <c r="A2151" s="96"/>
      <c r="B2151" s="96"/>
      <c r="C2151" s="96"/>
      <c r="D2151" s="95"/>
      <c r="E2151" s="96"/>
      <c r="F2151" s="96"/>
      <c r="G2151" s="96"/>
      <c r="H2151" s="96"/>
      <c r="I2151" s="96"/>
      <c r="J2151" s="104"/>
      <c r="K2151" s="104"/>
      <c r="L2151" s="104"/>
      <c r="M2151" s="104"/>
    </row>
    <row r="2152" spans="1:13" x14ac:dyDescent="0.25">
      <c r="A2152" s="96"/>
      <c r="B2152" s="96"/>
      <c r="C2152" s="96"/>
      <c r="D2152" s="95"/>
      <c r="E2152" s="96"/>
      <c r="F2152" s="96"/>
      <c r="G2152" s="96"/>
      <c r="H2152" s="96"/>
      <c r="I2152" s="96"/>
      <c r="J2152" s="104"/>
      <c r="K2152" s="104"/>
      <c r="L2152" s="104"/>
      <c r="M2152" s="104"/>
    </row>
    <row r="2153" spans="1:13" x14ac:dyDescent="0.25">
      <c r="A2153" s="96"/>
      <c r="B2153" s="96"/>
      <c r="C2153" s="96"/>
      <c r="D2153" s="95"/>
      <c r="E2153" s="96"/>
      <c r="F2153" s="96"/>
      <c r="G2153" s="96"/>
      <c r="H2153" s="96"/>
      <c r="I2153" s="96"/>
      <c r="J2153" s="104"/>
      <c r="K2153" s="104"/>
      <c r="L2153" s="104"/>
      <c r="M2153" s="104"/>
    </row>
    <row r="2154" spans="1:13" x14ac:dyDescent="0.25">
      <c r="A2154" s="96"/>
      <c r="B2154" s="96"/>
      <c r="C2154" s="96"/>
      <c r="D2154" s="95"/>
      <c r="E2154" s="96"/>
      <c r="F2154" s="96"/>
      <c r="G2154" s="96"/>
      <c r="H2154" s="96"/>
      <c r="I2154" s="96"/>
      <c r="J2154" s="104"/>
      <c r="K2154" s="104"/>
      <c r="L2154" s="104"/>
      <c r="M2154" s="104"/>
    </row>
    <row r="2155" spans="1:13" x14ac:dyDescent="0.25">
      <c r="A2155" s="96"/>
      <c r="B2155" s="96"/>
      <c r="C2155" s="96"/>
      <c r="D2155" s="95"/>
      <c r="E2155" s="96"/>
      <c r="F2155" s="96"/>
      <c r="G2155" s="96"/>
      <c r="H2155" s="96"/>
      <c r="I2155" s="96"/>
      <c r="J2155" s="104"/>
      <c r="K2155" s="104"/>
      <c r="L2155" s="104"/>
      <c r="M2155" s="104"/>
    </row>
    <row r="2156" spans="1:13" x14ac:dyDescent="0.25">
      <c r="A2156" s="96"/>
      <c r="B2156" s="96"/>
      <c r="C2156" s="96"/>
      <c r="D2156" s="95"/>
      <c r="E2156" s="96"/>
      <c r="F2156" s="96"/>
      <c r="G2156" s="96"/>
      <c r="H2156" s="96"/>
      <c r="I2156" s="96"/>
      <c r="J2156" s="104"/>
      <c r="K2156" s="104"/>
      <c r="L2156" s="104"/>
      <c r="M2156" s="104"/>
    </row>
    <row r="2157" spans="1:13" x14ac:dyDescent="0.25">
      <c r="A2157" s="96"/>
      <c r="B2157" s="96"/>
      <c r="C2157" s="96"/>
      <c r="D2157" s="95"/>
      <c r="E2157" s="96"/>
      <c r="F2157" s="96"/>
      <c r="G2157" s="96"/>
      <c r="H2157" s="96"/>
      <c r="I2157" s="96"/>
      <c r="J2157" s="104"/>
      <c r="K2157" s="104"/>
      <c r="L2157" s="104"/>
      <c r="M2157" s="104"/>
    </row>
    <row r="2158" spans="1:13" x14ac:dyDescent="0.25">
      <c r="A2158" s="96"/>
      <c r="B2158" s="96"/>
      <c r="C2158" s="96"/>
      <c r="D2158" s="95"/>
      <c r="E2158" s="96"/>
      <c r="F2158" s="96"/>
      <c r="G2158" s="96"/>
      <c r="H2158" s="96"/>
      <c r="I2158" s="96"/>
      <c r="J2158" s="104"/>
      <c r="K2158" s="104"/>
      <c r="L2158" s="104"/>
      <c r="M2158" s="104"/>
    </row>
    <row r="2159" spans="1:13" x14ac:dyDescent="0.25">
      <c r="A2159" s="96"/>
      <c r="B2159" s="96"/>
      <c r="C2159" s="96"/>
      <c r="D2159" s="95"/>
      <c r="E2159" s="96"/>
      <c r="F2159" s="96"/>
      <c r="G2159" s="96"/>
      <c r="H2159" s="96"/>
      <c r="I2159" s="96"/>
      <c r="J2159" s="104"/>
      <c r="K2159" s="104"/>
      <c r="L2159" s="104"/>
      <c r="M2159" s="104"/>
    </row>
    <row r="2160" spans="1:13" x14ac:dyDescent="0.25">
      <c r="A2160" s="96"/>
      <c r="B2160" s="96"/>
      <c r="C2160" s="96"/>
      <c r="D2160" s="95"/>
      <c r="E2160" s="96"/>
      <c r="F2160" s="96"/>
      <c r="G2160" s="96"/>
      <c r="H2160" s="96"/>
      <c r="I2160" s="96"/>
      <c r="J2160" s="104"/>
      <c r="K2160" s="104"/>
      <c r="L2160" s="104"/>
      <c r="M2160" s="104"/>
    </row>
    <row r="2161" spans="1:13" x14ac:dyDescent="0.25">
      <c r="A2161" s="96"/>
      <c r="B2161" s="96"/>
      <c r="C2161" s="96"/>
      <c r="D2161" s="95"/>
      <c r="E2161" s="96"/>
      <c r="F2161" s="96"/>
      <c r="G2161" s="96"/>
      <c r="H2161" s="96"/>
      <c r="I2161" s="96"/>
      <c r="J2161" s="104"/>
      <c r="K2161" s="104"/>
      <c r="L2161" s="104"/>
      <c r="M2161" s="104"/>
    </row>
    <row r="2162" spans="1:13" x14ac:dyDescent="0.25">
      <c r="A2162" s="96"/>
      <c r="B2162" s="96"/>
      <c r="C2162" s="96"/>
      <c r="D2162" s="95"/>
      <c r="E2162" s="96"/>
      <c r="F2162" s="96"/>
      <c r="G2162" s="96"/>
      <c r="H2162" s="96"/>
      <c r="I2162" s="96"/>
      <c r="J2162" s="104"/>
      <c r="K2162" s="104"/>
      <c r="L2162" s="104"/>
      <c r="M2162" s="104"/>
    </row>
    <row r="2163" spans="1:13" x14ac:dyDescent="0.25">
      <c r="A2163" s="96"/>
      <c r="B2163" s="96"/>
      <c r="C2163" s="96"/>
      <c r="D2163" s="95"/>
      <c r="E2163" s="96"/>
      <c r="F2163" s="96"/>
      <c r="G2163" s="96"/>
      <c r="H2163" s="96"/>
      <c r="I2163" s="96"/>
      <c r="J2163" s="104"/>
      <c r="K2163" s="104"/>
      <c r="L2163" s="104"/>
      <c r="M2163" s="104"/>
    </row>
    <row r="2164" spans="1:13" x14ac:dyDescent="0.25">
      <c r="A2164" s="96"/>
      <c r="B2164" s="96"/>
      <c r="C2164" s="96"/>
      <c r="D2164" s="95"/>
      <c r="E2164" s="96"/>
      <c r="F2164" s="96"/>
      <c r="G2164" s="96"/>
      <c r="H2164" s="96"/>
      <c r="I2164" s="96"/>
      <c r="J2164" s="104"/>
      <c r="K2164" s="104"/>
      <c r="L2164" s="104"/>
      <c r="M2164" s="104"/>
    </row>
    <row r="2165" spans="1:13" x14ac:dyDescent="0.25">
      <c r="A2165" s="96"/>
      <c r="B2165" s="96"/>
      <c r="C2165" s="96"/>
      <c r="D2165" s="95"/>
      <c r="E2165" s="96"/>
      <c r="F2165" s="96"/>
      <c r="G2165" s="96"/>
      <c r="H2165" s="96"/>
      <c r="I2165" s="96"/>
      <c r="J2165" s="104"/>
      <c r="K2165" s="104"/>
      <c r="L2165" s="104"/>
      <c r="M2165" s="104"/>
    </row>
    <row r="2166" spans="1:13" x14ac:dyDescent="0.25">
      <c r="A2166" s="96"/>
      <c r="B2166" s="96"/>
      <c r="C2166" s="96"/>
      <c r="D2166" s="95"/>
      <c r="E2166" s="96"/>
      <c r="F2166" s="96"/>
      <c r="G2166" s="96"/>
      <c r="H2166" s="96"/>
      <c r="I2166" s="96"/>
      <c r="J2166" s="104"/>
      <c r="K2166" s="104"/>
      <c r="L2166" s="104"/>
      <c r="M2166" s="104"/>
    </row>
    <row r="2167" spans="1:13" x14ac:dyDescent="0.25">
      <c r="A2167" s="96"/>
      <c r="B2167" s="96"/>
      <c r="C2167" s="96"/>
      <c r="D2167" s="95"/>
      <c r="E2167" s="96"/>
      <c r="F2167" s="96"/>
      <c r="G2167" s="96"/>
      <c r="H2167" s="96"/>
      <c r="I2167" s="96"/>
      <c r="J2167" s="104"/>
      <c r="K2167" s="104"/>
      <c r="L2167" s="104"/>
      <c r="M2167" s="104"/>
    </row>
    <row r="2168" spans="1:13" x14ac:dyDescent="0.25">
      <c r="A2168" s="96"/>
      <c r="B2168" s="96"/>
      <c r="C2168" s="96"/>
      <c r="D2168" s="95"/>
      <c r="E2168" s="96"/>
      <c r="F2168" s="96"/>
      <c r="G2168" s="96"/>
      <c r="H2168" s="96"/>
      <c r="I2168" s="96"/>
      <c r="J2168" s="104"/>
      <c r="K2168" s="104"/>
      <c r="L2168" s="104"/>
      <c r="M2168" s="104"/>
    </row>
    <row r="2169" spans="1:13" x14ac:dyDescent="0.25">
      <c r="A2169" s="96"/>
      <c r="B2169" s="96"/>
      <c r="C2169" s="96"/>
      <c r="D2169" s="95"/>
      <c r="E2169" s="96"/>
      <c r="F2169" s="96"/>
      <c r="G2169" s="96"/>
      <c r="H2169" s="96"/>
      <c r="I2169" s="96"/>
      <c r="J2169" s="104"/>
      <c r="K2169" s="104"/>
      <c r="L2169" s="104"/>
      <c r="M2169" s="104"/>
    </row>
    <row r="2170" spans="1:13" x14ac:dyDescent="0.25">
      <c r="A2170" s="96"/>
      <c r="B2170" s="96"/>
      <c r="C2170" s="96"/>
      <c r="D2170" s="95"/>
      <c r="E2170" s="96"/>
      <c r="F2170" s="96"/>
      <c r="G2170" s="96"/>
      <c r="H2170" s="96"/>
      <c r="I2170" s="96"/>
      <c r="J2170" s="104"/>
      <c r="K2170" s="104"/>
      <c r="L2170" s="104"/>
      <c r="M2170" s="104"/>
    </row>
    <row r="2171" spans="1:13" x14ac:dyDescent="0.25">
      <c r="A2171" s="96"/>
      <c r="B2171" s="96"/>
      <c r="C2171" s="96"/>
      <c r="D2171" s="95"/>
      <c r="E2171" s="96"/>
      <c r="F2171" s="96"/>
      <c r="G2171" s="96"/>
      <c r="H2171" s="96"/>
      <c r="I2171" s="96"/>
      <c r="J2171" s="104"/>
      <c r="K2171" s="104"/>
      <c r="L2171" s="104"/>
      <c r="M2171" s="104"/>
    </row>
    <row r="2172" spans="1:13" x14ac:dyDescent="0.25">
      <c r="A2172" s="96"/>
      <c r="B2172" s="96"/>
      <c r="C2172" s="96"/>
      <c r="D2172" s="95"/>
      <c r="E2172" s="96"/>
      <c r="F2172" s="96"/>
      <c r="G2172" s="96"/>
      <c r="H2172" s="96"/>
      <c r="I2172" s="96"/>
      <c r="J2172" s="104"/>
      <c r="K2172" s="104"/>
      <c r="L2172" s="104"/>
      <c r="M2172" s="104"/>
    </row>
    <row r="2173" spans="1:13" x14ac:dyDescent="0.25">
      <c r="A2173" s="96"/>
      <c r="B2173" s="96"/>
      <c r="C2173" s="96"/>
      <c r="D2173" s="95"/>
      <c r="E2173" s="96"/>
      <c r="F2173" s="96"/>
      <c r="G2173" s="96"/>
      <c r="H2173" s="96"/>
      <c r="I2173" s="96"/>
      <c r="J2173" s="104"/>
      <c r="K2173" s="104"/>
      <c r="L2173" s="104"/>
      <c r="M2173" s="104"/>
    </row>
    <row r="2174" spans="1:13" x14ac:dyDescent="0.25">
      <c r="A2174" s="96"/>
      <c r="B2174" s="96"/>
      <c r="C2174" s="96"/>
      <c r="D2174" s="95"/>
      <c r="E2174" s="96"/>
      <c r="F2174" s="96"/>
      <c r="G2174" s="96"/>
      <c r="H2174" s="96"/>
      <c r="I2174" s="96"/>
      <c r="J2174" s="104"/>
      <c r="K2174" s="104"/>
      <c r="L2174" s="104"/>
      <c r="M2174" s="104"/>
    </row>
    <row r="2175" spans="1:13" x14ac:dyDescent="0.25">
      <c r="A2175" s="96"/>
      <c r="B2175" s="96"/>
      <c r="C2175" s="96"/>
      <c r="D2175" s="95"/>
      <c r="E2175" s="96"/>
      <c r="F2175" s="96"/>
      <c r="G2175" s="96"/>
      <c r="H2175" s="96"/>
      <c r="I2175" s="96"/>
      <c r="J2175" s="104"/>
      <c r="K2175" s="104"/>
      <c r="L2175" s="104"/>
      <c r="M2175" s="104"/>
    </row>
    <row r="2176" spans="1:13" x14ac:dyDescent="0.25">
      <c r="A2176" s="96"/>
      <c r="B2176" s="96"/>
      <c r="C2176" s="96"/>
      <c r="D2176" s="95"/>
      <c r="E2176" s="96"/>
      <c r="F2176" s="96"/>
      <c r="G2176" s="96"/>
      <c r="H2176" s="96"/>
      <c r="I2176" s="96"/>
      <c r="J2176" s="104"/>
      <c r="K2176" s="104"/>
      <c r="L2176" s="104"/>
      <c r="M2176" s="104"/>
    </row>
    <row r="2177" spans="1:13" x14ac:dyDescent="0.25">
      <c r="A2177" s="96"/>
      <c r="B2177" s="96"/>
      <c r="C2177" s="96"/>
      <c r="D2177" s="95"/>
      <c r="E2177" s="96"/>
      <c r="F2177" s="96"/>
      <c r="G2177" s="96"/>
      <c r="H2177" s="96"/>
      <c r="I2177" s="96"/>
      <c r="J2177" s="104"/>
      <c r="K2177" s="104"/>
      <c r="L2177" s="104"/>
      <c r="M2177" s="104"/>
    </row>
    <row r="2178" spans="1:13" x14ac:dyDescent="0.25">
      <c r="A2178" s="96"/>
      <c r="B2178" s="96"/>
      <c r="C2178" s="96"/>
      <c r="D2178" s="95"/>
      <c r="E2178" s="96"/>
      <c r="F2178" s="96"/>
      <c r="G2178" s="96"/>
      <c r="H2178" s="96"/>
      <c r="I2178" s="96"/>
      <c r="J2178" s="104"/>
      <c r="K2178" s="104"/>
      <c r="L2178" s="104"/>
      <c r="M2178" s="104"/>
    </row>
    <row r="2179" spans="1:13" x14ac:dyDescent="0.25">
      <c r="A2179" s="96"/>
      <c r="B2179" s="96"/>
      <c r="C2179" s="96"/>
      <c r="D2179" s="95"/>
      <c r="E2179" s="96"/>
      <c r="F2179" s="96"/>
      <c r="G2179" s="96"/>
      <c r="H2179" s="96"/>
      <c r="I2179" s="96"/>
      <c r="J2179" s="104"/>
      <c r="K2179" s="104"/>
      <c r="L2179" s="104"/>
      <c r="M2179" s="104"/>
    </row>
    <row r="2180" spans="1:13" x14ac:dyDescent="0.25">
      <c r="A2180" s="96"/>
      <c r="B2180" s="96"/>
      <c r="C2180" s="96"/>
      <c r="D2180" s="95"/>
      <c r="E2180" s="96"/>
      <c r="F2180" s="96"/>
      <c r="G2180" s="96"/>
      <c r="H2180" s="96"/>
      <c r="I2180" s="96"/>
      <c r="J2180" s="104"/>
      <c r="K2180" s="104"/>
      <c r="L2180" s="104"/>
      <c r="M2180" s="104"/>
    </row>
    <row r="2181" spans="1:13" x14ac:dyDescent="0.25">
      <c r="A2181" s="96"/>
      <c r="B2181" s="96"/>
      <c r="C2181" s="96"/>
      <c r="D2181" s="95"/>
      <c r="E2181" s="96"/>
      <c r="F2181" s="96"/>
      <c r="G2181" s="96"/>
      <c r="H2181" s="96"/>
      <c r="I2181" s="96"/>
      <c r="J2181" s="104"/>
      <c r="K2181" s="104"/>
      <c r="L2181" s="104"/>
      <c r="M2181" s="104"/>
    </row>
    <row r="2182" spans="1:13" x14ac:dyDescent="0.25">
      <c r="A2182" s="96"/>
      <c r="B2182" s="96"/>
      <c r="C2182" s="96"/>
      <c r="D2182" s="95"/>
      <c r="E2182" s="96"/>
      <c r="F2182" s="96"/>
      <c r="G2182" s="96"/>
      <c r="H2182" s="96"/>
      <c r="I2182" s="96"/>
      <c r="J2182" s="104"/>
      <c r="K2182" s="104"/>
      <c r="L2182" s="104"/>
      <c r="M2182" s="104"/>
    </row>
    <row r="2183" spans="1:13" x14ac:dyDescent="0.25">
      <c r="A2183" s="96"/>
      <c r="B2183" s="96"/>
      <c r="C2183" s="96"/>
      <c r="D2183" s="95"/>
      <c r="E2183" s="96"/>
      <c r="F2183" s="96"/>
      <c r="G2183" s="96"/>
      <c r="H2183" s="96"/>
      <c r="I2183" s="96"/>
      <c r="J2183" s="104"/>
      <c r="K2183" s="104"/>
      <c r="L2183" s="104"/>
      <c r="M2183" s="104"/>
    </row>
    <row r="2184" spans="1:13" x14ac:dyDescent="0.25">
      <c r="A2184" s="96"/>
      <c r="B2184" s="96"/>
      <c r="C2184" s="96"/>
      <c r="D2184" s="95"/>
      <c r="E2184" s="96"/>
      <c r="F2184" s="96"/>
      <c r="G2184" s="96"/>
      <c r="H2184" s="96"/>
      <c r="I2184" s="96"/>
      <c r="J2184" s="104"/>
      <c r="K2184" s="104"/>
      <c r="L2184" s="104"/>
      <c r="M2184" s="104"/>
    </row>
    <row r="2185" spans="1:13" x14ac:dyDescent="0.25">
      <c r="A2185" s="96"/>
      <c r="B2185" s="96"/>
      <c r="C2185" s="96"/>
      <c r="D2185" s="95"/>
      <c r="E2185" s="96"/>
      <c r="F2185" s="96"/>
      <c r="G2185" s="96"/>
      <c r="H2185" s="96"/>
      <c r="I2185" s="96"/>
      <c r="J2185" s="104"/>
      <c r="K2185" s="104"/>
      <c r="L2185" s="104"/>
      <c r="M2185" s="104"/>
    </row>
    <row r="2186" spans="1:13" x14ac:dyDescent="0.25">
      <c r="A2186" s="96"/>
      <c r="B2186" s="96"/>
      <c r="C2186" s="96"/>
      <c r="D2186" s="95"/>
      <c r="E2186" s="96"/>
      <c r="F2186" s="96"/>
      <c r="G2186" s="96"/>
      <c r="H2186" s="96"/>
      <c r="I2186" s="96"/>
      <c r="J2186" s="104"/>
      <c r="K2186" s="104"/>
      <c r="L2186" s="104"/>
      <c r="M2186" s="104"/>
    </row>
    <row r="2187" spans="1:13" x14ac:dyDescent="0.25">
      <c r="A2187" s="96"/>
      <c r="B2187" s="96"/>
      <c r="C2187" s="96"/>
      <c r="D2187" s="95"/>
      <c r="E2187" s="96"/>
      <c r="F2187" s="96"/>
      <c r="G2187" s="96"/>
      <c r="H2187" s="96"/>
      <c r="I2187" s="96"/>
      <c r="J2187" s="104"/>
      <c r="K2187" s="104"/>
      <c r="L2187" s="104"/>
      <c r="M2187" s="104"/>
    </row>
    <row r="2188" spans="1:13" x14ac:dyDescent="0.25">
      <c r="A2188" s="96"/>
      <c r="B2188" s="96"/>
      <c r="C2188" s="96"/>
      <c r="D2188" s="95"/>
      <c r="E2188" s="96"/>
      <c r="F2188" s="96"/>
      <c r="G2188" s="96"/>
      <c r="H2188" s="96"/>
      <c r="I2188" s="96"/>
      <c r="J2188" s="104"/>
      <c r="K2188" s="104"/>
      <c r="L2188" s="104"/>
      <c r="M2188" s="104"/>
    </row>
    <row r="2189" spans="1:13" x14ac:dyDescent="0.25">
      <c r="A2189" s="96"/>
      <c r="B2189" s="96"/>
      <c r="C2189" s="96"/>
      <c r="D2189" s="95"/>
      <c r="E2189" s="96"/>
      <c r="F2189" s="96"/>
      <c r="G2189" s="96"/>
      <c r="H2189" s="96"/>
      <c r="I2189" s="96"/>
      <c r="J2189" s="104"/>
      <c r="K2189" s="104"/>
      <c r="L2189" s="104"/>
      <c r="M2189" s="104"/>
    </row>
    <row r="2190" spans="1:13" x14ac:dyDescent="0.25">
      <c r="A2190" s="96"/>
      <c r="B2190" s="96"/>
      <c r="C2190" s="96"/>
      <c r="D2190" s="95"/>
      <c r="E2190" s="96"/>
      <c r="F2190" s="96"/>
      <c r="G2190" s="96"/>
      <c r="H2190" s="96"/>
      <c r="I2190" s="96"/>
      <c r="J2190" s="104"/>
      <c r="K2190" s="104"/>
      <c r="L2190" s="104"/>
      <c r="M2190" s="104"/>
    </row>
    <row r="2191" spans="1:13" x14ac:dyDescent="0.25">
      <c r="A2191" s="96"/>
      <c r="B2191" s="96"/>
      <c r="C2191" s="96"/>
      <c r="D2191" s="95"/>
      <c r="E2191" s="96"/>
      <c r="F2191" s="96"/>
      <c r="G2191" s="96"/>
      <c r="H2191" s="96"/>
      <c r="I2191" s="96"/>
      <c r="J2191" s="104"/>
      <c r="K2191" s="104"/>
      <c r="L2191" s="104"/>
      <c r="M2191" s="104"/>
    </row>
    <row r="2192" spans="1:13" x14ac:dyDescent="0.25">
      <c r="A2192" s="96"/>
      <c r="B2192" s="96"/>
      <c r="C2192" s="96"/>
      <c r="D2192" s="95"/>
      <c r="E2192" s="96"/>
      <c r="F2192" s="96"/>
      <c r="G2192" s="96"/>
      <c r="H2192" s="96"/>
      <c r="I2192" s="96"/>
      <c r="J2192" s="104"/>
      <c r="K2192" s="104"/>
      <c r="L2192" s="104"/>
      <c r="M2192" s="104"/>
    </row>
    <row r="2193" spans="1:13" x14ac:dyDescent="0.25">
      <c r="A2193" s="96"/>
      <c r="B2193" s="96"/>
      <c r="C2193" s="96"/>
      <c r="D2193" s="95"/>
      <c r="E2193" s="96"/>
      <c r="F2193" s="96"/>
      <c r="G2193" s="96"/>
      <c r="H2193" s="96"/>
      <c r="I2193" s="96"/>
      <c r="J2193" s="104"/>
      <c r="K2193" s="104"/>
      <c r="L2193" s="104"/>
      <c r="M2193" s="104"/>
    </row>
    <row r="2194" spans="1:13" x14ac:dyDescent="0.25">
      <c r="A2194" s="96"/>
      <c r="B2194" s="96"/>
      <c r="C2194" s="96"/>
      <c r="D2194" s="95"/>
      <c r="E2194" s="96"/>
      <c r="F2194" s="96"/>
      <c r="G2194" s="96"/>
      <c r="H2194" s="96"/>
      <c r="I2194" s="96"/>
      <c r="J2194" s="104"/>
      <c r="K2194" s="104"/>
      <c r="L2194" s="104"/>
      <c r="M2194" s="104"/>
    </row>
    <row r="2195" spans="1:13" x14ac:dyDescent="0.25">
      <c r="A2195" s="96"/>
      <c r="B2195" s="96"/>
      <c r="C2195" s="96"/>
      <c r="D2195" s="95"/>
      <c r="E2195" s="96"/>
      <c r="F2195" s="96"/>
      <c r="G2195" s="96"/>
      <c r="H2195" s="96"/>
      <c r="I2195" s="96"/>
      <c r="J2195" s="104"/>
      <c r="K2195" s="104"/>
      <c r="L2195" s="104"/>
      <c r="M2195" s="104"/>
    </row>
    <row r="2196" spans="1:13" x14ac:dyDescent="0.25">
      <c r="A2196" s="96"/>
      <c r="B2196" s="96"/>
      <c r="C2196" s="96"/>
      <c r="D2196" s="95"/>
      <c r="E2196" s="96"/>
      <c r="F2196" s="96"/>
      <c r="G2196" s="96"/>
      <c r="H2196" s="96"/>
      <c r="I2196" s="96"/>
      <c r="J2196" s="104"/>
      <c r="K2196" s="104"/>
      <c r="L2196" s="104"/>
      <c r="M2196" s="104"/>
    </row>
    <row r="2197" spans="1:13" x14ac:dyDescent="0.25">
      <c r="A2197" s="96"/>
      <c r="B2197" s="96"/>
      <c r="C2197" s="96"/>
      <c r="D2197" s="95"/>
      <c r="E2197" s="96"/>
      <c r="F2197" s="96"/>
      <c r="G2197" s="96"/>
      <c r="H2197" s="96"/>
      <c r="I2197" s="96"/>
      <c r="J2197" s="104"/>
      <c r="K2197" s="104"/>
      <c r="L2197" s="104"/>
      <c r="M2197" s="104"/>
    </row>
    <row r="2198" spans="1:13" x14ac:dyDescent="0.25">
      <c r="A2198" s="96"/>
      <c r="B2198" s="96"/>
      <c r="C2198" s="96"/>
      <c r="D2198" s="95"/>
      <c r="E2198" s="96"/>
      <c r="F2198" s="96"/>
      <c r="G2198" s="96"/>
      <c r="H2198" s="96"/>
      <c r="I2198" s="96"/>
      <c r="J2198" s="104"/>
      <c r="K2198" s="104"/>
      <c r="L2198" s="104"/>
      <c r="M2198" s="104"/>
    </row>
    <row r="2199" spans="1:13" x14ac:dyDescent="0.25">
      <c r="A2199" s="96"/>
      <c r="B2199" s="96"/>
      <c r="C2199" s="96"/>
      <c r="D2199" s="95"/>
      <c r="E2199" s="96"/>
      <c r="F2199" s="96"/>
      <c r="G2199" s="96"/>
      <c r="H2199" s="96"/>
      <c r="I2199" s="96"/>
      <c r="J2199" s="104"/>
      <c r="K2199" s="104"/>
      <c r="L2199" s="104"/>
      <c r="M2199" s="104"/>
    </row>
    <row r="2200" spans="1:13" x14ac:dyDescent="0.25">
      <c r="A2200" s="96"/>
      <c r="B2200" s="96"/>
      <c r="C2200" s="96"/>
      <c r="D2200" s="95"/>
      <c r="E2200" s="96"/>
      <c r="F2200" s="96"/>
      <c r="G2200" s="96"/>
      <c r="H2200" s="96"/>
      <c r="I2200" s="96"/>
      <c r="J2200" s="104"/>
      <c r="K2200" s="104"/>
      <c r="L2200" s="104"/>
      <c r="M2200" s="104"/>
    </row>
    <row r="2201" spans="1:13" x14ac:dyDescent="0.25">
      <c r="A2201" s="96"/>
      <c r="B2201" s="96"/>
      <c r="C2201" s="96"/>
      <c r="D2201" s="95"/>
      <c r="E2201" s="96"/>
      <c r="F2201" s="96"/>
      <c r="G2201" s="96"/>
      <c r="H2201" s="96"/>
      <c r="I2201" s="96"/>
      <c r="J2201" s="104"/>
      <c r="K2201" s="104"/>
      <c r="L2201" s="104"/>
      <c r="M2201" s="104"/>
    </row>
    <row r="2202" spans="1:13" x14ac:dyDescent="0.25">
      <c r="A2202" s="96"/>
      <c r="B2202" s="96"/>
      <c r="C2202" s="96"/>
      <c r="D2202" s="95"/>
      <c r="E2202" s="96"/>
      <c r="F2202" s="96"/>
      <c r="G2202" s="96"/>
      <c r="H2202" s="96"/>
      <c r="I2202" s="96"/>
      <c r="J2202" s="104"/>
      <c r="K2202" s="104"/>
      <c r="L2202" s="104"/>
      <c r="M2202" s="104"/>
    </row>
    <row r="2203" spans="1:13" x14ac:dyDescent="0.25">
      <c r="A2203" s="96"/>
      <c r="B2203" s="96"/>
      <c r="C2203" s="96"/>
      <c r="D2203" s="95"/>
      <c r="E2203" s="96"/>
      <c r="F2203" s="96"/>
      <c r="G2203" s="96"/>
      <c r="H2203" s="96"/>
      <c r="I2203" s="96"/>
      <c r="J2203" s="104"/>
      <c r="K2203" s="104"/>
      <c r="L2203" s="104"/>
      <c r="M2203" s="104"/>
    </row>
    <row r="2204" spans="1:13" x14ac:dyDescent="0.25">
      <c r="A2204" s="96"/>
      <c r="B2204" s="96"/>
      <c r="C2204" s="96"/>
      <c r="D2204" s="95"/>
      <c r="E2204" s="96"/>
      <c r="F2204" s="96"/>
      <c r="G2204" s="96"/>
      <c r="H2204" s="96"/>
      <c r="I2204" s="96"/>
      <c r="J2204" s="104"/>
      <c r="K2204" s="104"/>
      <c r="L2204" s="104"/>
      <c r="M2204" s="104"/>
    </row>
    <row r="2205" spans="1:13" x14ac:dyDescent="0.25">
      <c r="A2205" s="96"/>
      <c r="B2205" s="96"/>
      <c r="C2205" s="96"/>
      <c r="D2205" s="95"/>
      <c r="E2205" s="96"/>
      <c r="F2205" s="96"/>
      <c r="G2205" s="96"/>
      <c r="H2205" s="96"/>
      <c r="I2205" s="96"/>
      <c r="J2205" s="104"/>
      <c r="K2205" s="104"/>
      <c r="L2205" s="104"/>
      <c r="M2205" s="104"/>
    </row>
    <row r="2206" spans="1:13" x14ac:dyDescent="0.25">
      <c r="A2206" s="96"/>
      <c r="B2206" s="96"/>
      <c r="C2206" s="96"/>
      <c r="D2206" s="95"/>
      <c r="E2206" s="96"/>
      <c r="F2206" s="96"/>
      <c r="G2206" s="96"/>
      <c r="H2206" s="96"/>
      <c r="I2206" s="96"/>
      <c r="J2206" s="104"/>
      <c r="K2206" s="104"/>
      <c r="L2206" s="104"/>
      <c r="M2206" s="104"/>
    </row>
    <row r="2207" spans="1:13" x14ac:dyDescent="0.25">
      <c r="A2207" s="96"/>
      <c r="B2207" s="96"/>
      <c r="C2207" s="96"/>
      <c r="D2207" s="95"/>
      <c r="E2207" s="96"/>
      <c r="F2207" s="96"/>
      <c r="G2207" s="96"/>
      <c r="H2207" s="96"/>
      <c r="I2207" s="96"/>
      <c r="J2207" s="104"/>
      <c r="K2207" s="104"/>
      <c r="L2207" s="104"/>
      <c r="M2207" s="104"/>
    </row>
    <row r="2208" spans="1:13" x14ac:dyDescent="0.25">
      <c r="A2208" s="96"/>
      <c r="B2208" s="96"/>
      <c r="C2208" s="96"/>
      <c r="D2208" s="95"/>
      <c r="E2208" s="96"/>
      <c r="F2208" s="96"/>
      <c r="G2208" s="96"/>
      <c r="H2208" s="96"/>
      <c r="I2208" s="96"/>
      <c r="J2208" s="104"/>
      <c r="K2208" s="104"/>
      <c r="L2208" s="104"/>
      <c r="M2208" s="104"/>
    </row>
    <row r="2209" spans="1:13" x14ac:dyDescent="0.25">
      <c r="A2209" s="96"/>
      <c r="B2209" s="96"/>
      <c r="C2209" s="96"/>
      <c r="D2209" s="95"/>
      <c r="E2209" s="96"/>
      <c r="F2209" s="96"/>
      <c r="G2209" s="96"/>
      <c r="H2209" s="96"/>
      <c r="I2209" s="96"/>
      <c r="J2209" s="104"/>
      <c r="K2209" s="104"/>
      <c r="L2209" s="104"/>
      <c r="M2209" s="104"/>
    </row>
    <row r="2210" spans="1:13" x14ac:dyDescent="0.25">
      <c r="A2210" s="96"/>
      <c r="B2210" s="96"/>
      <c r="C2210" s="96"/>
      <c r="D2210" s="95"/>
      <c r="E2210" s="96"/>
      <c r="F2210" s="96"/>
      <c r="G2210" s="96"/>
      <c r="H2210" s="96"/>
      <c r="I2210" s="96"/>
      <c r="J2210" s="104"/>
      <c r="K2210" s="104"/>
      <c r="L2210" s="104"/>
      <c r="M2210" s="104"/>
    </row>
    <row r="2211" spans="1:13" x14ac:dyDescent="0.25">
      <c r="A2211" s="96"/>
      <c r="B2211" s="96"/>
      <c r="C2211" s="96"/>
      <c r="D2211" s="95"/>
      <c r="E2211" s="96"/>
      <c r="F2211" s="96"/>
      <c r="G2211" s="96"/>
      <c r="H2211" s="96"/>
      <c r="I2211" s="96"/>
      <c r="J2211" s="104"/>
      <c r="K2211" s="104"/>
      <c r="L2211" s="104"/>
      <c r="M2211" s="104"/>
    </row>
    <row r="2212" spans="1:13" x14ac:dyDescent="0.25">
      <c r="A2212" s="96"/>
      <c r="B2212" s="96"/>
      <c r="C2212" s="96"/>
      <c r="D2212" s="95"/>
      <c r="E2212" s="96"/>
      <c r="F2212" s="96"/>
      <c r="G2212" s="96"/>
      <c r="H2212" s="96"/>
      <c r="I2212" s="96"/>
      <c r="J2212" s="104"/>
      <c r="K2212" s="104"/>
      <c r="L2212" s="104"/>
      <c r="M2212" s="104"/>
    </row>
    <row r="2213" spans="1:13" x14ac:dyDescent="0.25">
      <c r="A2213" s="96"/>
      <c r="B2213" s="96"/>
      <c r="C2213" s="96"/>
      <c r="D2213" s="95"/>
      <c r="E2213" s="96"/>
      <c r="F2213" s="96"/>
      <c r="G2213" s="96"/>
      <c r="H2213" s="96"/>
      <c r="I2213" s="96"/>
      <c r="J2213" s="104"/>
      <c r="K2213" s="104"/>
      <c r="L2213" s="104"/>
      <c r="M2213" s="104"/>
    </row>
    <row r="2214" spans="1:13" x14ac:dyDescent="0.25">
      <c r="A2214" s="96"/>
      <c r="B2214" s="96"/>
      <c r="C2214" s="96"/>
      <c r="D2214" s="95"/>
      <c r="E2214" s="96"/>
      <c r="F2214" s="96"/>
      <c r="G2214" s="96"/>
      <c r="H2214" s="96"/>
      <c r="I2214" s="96"/>
      <c r="J2214" s="104"/>
      <c r="K2214" s="104"/>
      <c r="L2214" s="104"/>
      <c r="M2214" s="104"/>
    </row>
    <row r="2215" spans="1:13" x14ac:dyDescent="0.25">
      <c r="A2215" s="96"/>
      <c r="B2215" s="96"/>
      <c r="C2215" s="96"/>
      <c r="D2215" s="95"/>
      <c r="E2215" s="96"/>
      <c r="F2215" s="96"/>
      <c r="G2215" s="96"/>
      <c r="H2215" s="96"/>
      <c r="I2215" s="96"/>
      <c r="J2215" s="104"/>
      <c r="K2215" s="104"/>
      <c r="L2215" s="104"/>
      <c r="M2215" s="104"/>
    </row>
    <row r="2216" spans="1:13" x14ac:dyDescent="0.25">
      <c r="A2216" s="96"/>
      <c r="B2216" s="96"/>
      <c r="C2216" s="96"/>
      <c r="D2216" s="95"/>
      <c r="E2216" s="96"/>
      <c r="F2216" s="96"/>
      <c r="G2216" s="96"/>
      <c r="H2216" s="96"/>
      <c r="I2216" s="96"/>
      <c r="J2216" s="104"/>
      <c r="K2216" s="104"/>
      <c r="L2216" s="104"/>
      <c r="M2216" s="104"/>
    </row>
    <row r="2217" spans="1:13" x14ac:dyDescent="0.25">
      <c r="A2217" s="96"/>
      <c r="B2217" s="96"/>
      <c r="C2217" s="96"/>
      <c r="D2217" s="95"/>
      <c r="E2217" s="96"/>
      <c r="F2217" s="96"/>
      <c r="G2217" s="96"/>
      <c r="H2217" s="96"/>
      <c r="I2217" s="96"/>
      <c r="J2217" s="104"/>
      <c r="K2217" s="104"/>
      <c r="L2217" s="104"/>
      <c r="M2217" s="104"/>
    </row>
    <row r="2218" spans="1:13" x14ac:dyDescent="0.25">
      <c r="A2218" s="96"/>
      <c r="B2218" s="96"/>
      <c r="C2218" s="96"/>
      <c r="D2218" s="95"/>
      <c r="E2218" s="96"/>
      <c r="F2218" s="96"/>
      <c r="G2218" s="96"/>
      <c r="H2218" s="96"/>
      <c r="I2218" s="96"/>
      <c r="J2218" s="104"/>
      <c r="K2218" s="104"/>
      <c r="L2218" s="104"/>
      <c r="M2218" s="104"/>
    </row>
    <row r="2219" spans="1:13" x14ac:dyDescent="0.25">
      <c r="A2219" s="96"/>
      <c r="B2219" s="96"/>
      <c r="C2219" s="96"/>
      <c r="D2219" s="95"/>
      <c r="E2219" s="96"/>
      <c r="F2219" s="96"/>
      <c r="G2219" s="96"/>
      <c r="H2219" s="96"/>
      <c r="I2219" s="96"/>
      <c r="J2219" s="104"/>
      <c r="K2219" s="104"/>
      <c r="L2219" s="104"/>
      <c r="M2219" s="104"/>
    </row>
    <row r="2220" spans="1:13" x14ac:dyDescent="0.25">
      <c r="A2220" s="96"/>
      <c r="B2220" s="96"/>
      <c r="C2220" s="96"/>
      <c r="D2220" s="95"/>
      <c r="E2220" s="96"/>
      <c r="F2220" s="96"/>
      <c r="G2220" s="96"/>
      <c r="H2220" s="96"/>
      <c r="I2220" s="96"/>
      <c r="J2220" s="104"/>
      <c r="K2220" s="104"/>
      <c r="L2220" s="104"/>
      <c r="M2220" s="104"/>
    </row>
    <row r="2221" spans="1:13" x14ac:dyDescent="0.25">
      <c r="A2221" s="96"/>
      <c r="B2221" s="96"/>
      <c r="C2221" s="96"/>
      <c r="D2221" s="95"/>
      <c r="E2221" s="96"/>
      <c r="F2221" s="96"/>
      <c r="G2221" s="96"/>
      <c r="H2221" s="96"/>
      <c r="I2221" s="96"/>
      <c r="J2221" s="104"/>
      <c r="K2221" s="104"/>
      <c r="L2221" s="104"/>
      <c r="M2221" s="104"/>
    </row>
    <row r="2222" spans="1:13" x14ac:dyDescent="0.25">
      <c r="A2222" s="96"/>
      <c r="B2222" s="96"/>
      <c r="C2222" s="96"/>
      <c r="D2222" s="95"/>
      <c r="E2222" s="96"/>
      <c r="F2222" s="96"/>
      <c r="G2222" s="96"/>
      <c r="H2222" s="96"/>
      <c r="I2222" s="96"/>
      <c r="J2222" s="104"/>
      <c r="K2222" s="104"/>
      <c r="L2222" s="104"/>
      <c r="M2222" s="104"/>
    </row>
    <row r="2223" spans="1:13" x14ac:dyDescent="0.25">
      <c r="A2223" s="96"/>
      <c r="B2223" s="96"/>
      <c r="C2223" s="96"/>
      <c r="D2223" s="95"/>
      <c r="E2223" s="96"/>
      <c r="F2223" s="96"/>
      <c r="G2223" s="96"/>
      <c r="H2223" s="96"/>
      <c r="I2223" s="96"/>
      <c r="J2223" s="104"/>
      <c r="K2223" s="104"/>
      <c r="L2223" s="104"/>
      <c r="M2223" s="104"/>
    </row>
    <row r="2224" spans="1:13" x14ac:dyDescent="0.25">
      <c r="A2224" s="96"/>
      <c r="B2224" s="96"/>
      <c r="C2224" s="96"/>
      <c r="D2224" s="95"/>
      <c r="E2224" s="96"/>
      <c r="F2224" s="96"/>
      <c r="G2224" s="96"/>
      <c r="H2224" s="96"/>
      <c r="I2224" s="96"/>
      <c r="J2224" s="104"/>
      <c r="K2224" s="104"/>
      <c r="L2224" s="104"/>
      <c r="M2224" s="104"/>
    </row>
    <row r="2225" spans="1:13" x14ac:dyDescent="0.25">
      <c r="A2225" s="96"/>
      <c r="B2225" s="96"/>
      <c r="C2225" s="96"/>
      <c r="D2225" s="95"/>
      <c r="E2225" s="96"/>
      <c r="F2225" s="96"/>
      <c r="G2225" s="96"/>
      <c r="H2225" s="96"/>
      <c r="I2225" s="96"/>
      <c r="J2225" s="104"/>
      <c r="K2225" s="104"/>
      <c r="L2225" s="104"/>
      <c r="M2225" s="104"/>
    </row>
    <row r="2226" spans="1:13" x14ac:dyDescent="0.25">
      <c r="A2226" s="96"/>
      <c r="B2226" s="96"/>
      <c r="C2226" s="96"/>
      <c r="D2226" s="95"/>
      <c r="E2226" s="96"/>
      <c r="F2226" s="96"/>
      <c r="G2226" s="96"/>
      <c r="H2226" s="96"/>
      <c r="I2226" s="96"/>
      <c r="J2226" s="104"/>
      <c r="K2226" s="104"/>
      <c r="L2226" s="104"/>
      <c r="M2226" s="104"/>
    </row>
    <row r="2227" spans="1:13" x14ac:dyDescent="0.25">
      <c r="A2227" s="96"/>
      <c r="B2227" s="96"/>
      <c r="C2227" s="96"/>
      <c r="D2227" s="95"/>
      <c r="E2227" s="96"/>
      <c r="F2227" s="96"/>
      <c r="G2227" s="96"/>
      <c r="H2227" s="96"/>
      <c r="I2227" s="96"/>
      <c r="J2227" s="104"/>
      <c r="K2227" s="104"/>
      <c r="L2227" s="104"/>
      <c r="M2227" s="104"/>
    </row>
    <row r="2228" spans="1:13" x14ac:dyDescent="0.25">
      <c r="A2228" s="96"/>
      <c r="B2228" s="96"/>
      <c r="C2228" s="96"/>
      <c r="D2228" s="95"/>
      <c r="E2228" s="96"/>
      <c r="F2228" s="96"/>
      <c r="G2228" s="96"/>
      <c r="H2228" s="96"/>
      <c r="I2228" s="96"/>
      <c r="J2228" s="104"/>
      <c r="K2228" s="104"/>
      <c r="L2228" s="104"/>
      <c r="M2228" s="104"/>
    </row>
    <row r="2229" spans="1:13" x14ac:dyDescent="0.25">
      <c r="A2229" s="96"/>
      <c r="B2229" s="96"/>
      <c r="C2229" s="96"/>
      <c r="D2229" s="95"/>
      <c r="E2229" s="96"/>
      <c r="F2229" s="96"/>
      <c r="G2229" s="96"/>
      <c r="H2229" s="96"/>
      <c r="I2229" s="96"/>
      <c r="J2229" s="104"/>
      <c r="K2229" s="104"/>
      <c r="L2229" s="104"/>
      <c r="M2229" s="104"/>
    </row>
    <row r="2230" spans="1:13" x14ac:dyDescent="0.25">
      <c r="A2230" s="96"/>
      <c r="B2230" s="96"/>
      <c r="C2230" s="96"/>
      <c r="D2230" s="95"/>
      <c r="E2230" s="96"/>
      <c r="F2230" s="96"/>
      <c r="G2230" s="96"/>
      <c r="H2230" s="96"/>
      <c r="I2230" s="96"/>
      <c r="J2230" s="104"/>
      <c r="K2230" s="104"/>
      <c r="L2230" s="104"/>
      <c r="M2230" s="104"/>
    </row>
    <row r="2231" spans="1:13" x14ac:dyDescent="0.25">
      <c r="A2231" s="96"/>
      <c r="B2231" s="96"/>
      <c r="C2231" s="96"/>
      <c r="D2231" s="95"/>
      <c r="E2231" s="96"/>
      <c r="F2231" s="96"/>
      <c r="G2231" s="96"/>
      <c r="H2231" s="96"/>
      <c r="I2231" s="96"/>
      <c r="J2231" s="104"/>
      <c r="K2231" s="104"/>
      <c r="L2231" s="104"/>
      <c r="M2231" s="104"/>
    </row>
    <row r="2232" spans="1:13" x14ac:dyDescent="0.25">
      <c r="A2232" s="96"/>
      <c r="B2232" s="96"/>
      <c r="C2232" s="96"/>
      <c r="D2232" s="95"/>
      <c r="E2232" s="96"/>
      <c r="F2232" s="96"/>
      <c r="G2232" s="96"/>
      <c r="H2232" s="96"/>
      <c r="I2232" s="96"/>
      <c r="J2232" s="104"/>
      <c r="K2232" s="104"/>
      <c r="L2232" s="104"/>
      <c r="M2232" s="104"/>
    </row>
    <row r="2233" spans="1:13" x14ac:dyDescent="0.25">
      <c r="A2233" s="96"/>
      <c r="B2233" s="96"/>
      <c r="C2233" s="96"/>
      <c r="D2233" s="95"/>
      <c r="E2233" s="96"/>
      <c r="F2233" s="96"/>
      <c r="G2233" s="96"/>
      <c r="H2233" s="96"/>
      <c r="I2233" s="96"/>
      <c r="J2233" s="104"/>
      <c r="K2233" s="104"/>
      <c r="L2233" s="104"/>
      <c r="M2233" s="104"/>
    </row>
    <row r="2234" spans="1:13" x14ac:dyDescent="0.25">
      <c r="A2234" s="96"/>
      <c r="B2234" s="96"/>
      <c r="C2234" s="96"/>
      <c r="D2234" s="95"/>
      <c r="E2234" s="96"/>
      <c r="F2234" s="96"/>
      <c r="G2234" s="96"/>
      <c r="H2234" s="96"/>
      <c r="I2234" s="96"/>
      <c r="J2234" s="104"/>
      <c r="K2234" s="104"/>
      <c r="L2234" s="104"/>
      <c r="M2234" s="104"/>
    </row>
    <row r="2235" spans="1:13" x14ac:dyDescent="0.25">
      <c r="A2235" s="96"/>
      <c r="B2235" s="96"/>
      <c r="C2235" s="96"/>
      <c r="D2235" s="95"/>
      <c r="E2235" s="96"/>
      <c r="F2235" s="96"/>
      <c r="G2235" s="96"/>
      <c r="H2235" s="96"/>
      <c r="I2235" s="96"/>
      <c r="J2235" s="104"/>
      <c r="K2235" s="104"/>
      <c r="L2235" s="104"/>
      <c r="M2235" s="104"/>
    </row>
    <row r="2236" spans="1:13" x14ac:dyDescent="0.25">
      <c r="A2236" s="96"/>
      <c r="B2236" s="96"/>
      <c r="C2236" s="96"/>
      <c r="D2236" s="95"/>
      <c r="E2236" s="96"/>
      <c r="F2236" s="96"/>
      <c r="G2236" s="96"/>
      <c r="H2236" s="96"/>
      <c r="I2236" s="96"/>
      <c r="J2236" s="104"/>
      <c r="K2236" s="104"/>
      <c r="L2236" s="104"/>
      <c r="M2236" s="104"/>
    </row>
    <row r="2237" spans="1:13" x14ac:dyDescent="0.25">
      <c r="A2237" s="96"/>
      <c r="B2237" s="96"/>
      <c r="C2237" s="96"/>
      <c r="D2237" s="95"/>
      <c r="E2237" s="96"/>
      <c r="F2237" s="96"/>
      <c r="G2237" s="96"/>
      <c r="H2237" s="96"/>
      <c r="I2237" s="96"/>
      <c r="J2237" s="104"/>
      <c r="K2237" s="104"/>
      <c r="L2237" s="104"/>
      <c r="M2237" s="104"/>
    </row>
    <row r="2238" spans="1:13" x14ac:dyDescent="0.25">
      <c r="A2238" s="96"/>
      <c r="B2238" s="96"/>
      <c r="C2238" s="96"/>
      <c r="D2238" s="95"/>
      <c r="E2238" s="96"/>
      <c r="F2238" s="96"/>
      <c r="G2238" s="96"/>
      <c r="H2238" s="96"/>
      <c r="I2238" s="96"/>
      <c r="J2238" s="104"/>
      <c r="K2238" s="104"/>
      <c r="L2238" s="104"/>
      <c r="M2238" s="104"/>
    </row>
    <row r="2239" spans="1:13" x14ac:dyDescent="0.25">
      <c r="A2239" s="96"/>
      <c r="B2239" s="96"/>
      <c r="C2239" s="96"/>
      <c r="D2239" s="95"/>
      <c r="E2239" s="96"/>
      <c r="F2239" s="96"/>
      <c r="G2239" s="96"/>
      <c r="H2239" s="96"/>
      <c r="I2239" s="96"/>
      <c r="J2239" s="104"/>
      <c r="K2239" s="104"/>
      <c r="L2239" s="104"/>
      <c r="M2239" s="104"/>
    </row>
    <row r="2240" spans="1:13" x14ac:dyDescent="0.25">
      <c r="A2240" s="96"/>
      <c r="B2240" s="96"/>
      <c r="C2240" s="96"/>
      <c r="D2240" s="95"/>
      <c r="E2240" s="96"/>
      <c r="F2240" s="96"/>
      <c r="G2240" s="96"/>
      <c r="H2240" s="96"/>
      <c r="I2240" s="96"/>
      <c r="J2240" s="104"/>
      <c r="K2240" s="104"/>
      <c r="L2240" s="104"/>
      <c r="M2240" s="104"/>
    </row>
    <row r="2241" spans="1:13" x14ac:dyDescent="0.25">
      <c r="A2241" s="96"/>
      <c r="B2241" s="96"/>
      <c r="C2241" s="96"/>
      <c r="D2241" s="95"/>
      <c r="E2241" s="96"/>
      <c r="F2241" s="96"/>
      <c r="G2241" s="96"/>
      <c r="H2241" s="96"/>
      <c r="I2241" s="96"/>
      <c r="J2241" s="104"/>
      <c r="K2241" s="104"/>
      <c r="L2241" s="104"/>
      <c r="M2241" s="104"/>
    </row>
    <row r="2242" spans="1:13" x14ac:dyDescent="0.25">
      <c r="A2242" s="96"/>
      <c r="B2242" s="96"/>
      <c r="C2242" s="96"/>
      <c r="D2242" s="95"/>
      <c r="E2242" s="96"/>
      <c r="F2242" s="96"/>
      <c r="G2242" s="96"/>
      <c r="H2242" s="96"/>
      <c r="I2242" s="96"/>
      <c r="J2242" s="104"/>
      <c r="K2242" s="104"/>
      <c r="L2242" s="104"/>
      <c r="M2242" s="104"/>
    </row>
    <row r="2243" spans="1:13" x14ac:dyDescent="0.25">
      <c r="A2243" s="96"/>
      <c r="B2243" s="96"/>
      <c r="C2243" s="96"/>
      <c r="D2243" s="95"/>
      <c r="E2243" s="96"/>
      <c r="F2243" s="96"/>
      <c r="G2243" s="96"/>
      <c r="H2243" s="96"/>
      <c r="I2243" s="96"/>
      <c r="J2243" s="104"/>
      <c r="K2243" s="104"/>
      <c r="L2243" s="104"/>
      <c r="M2243" s="104"/>
    </row>
    <row r="2244" spans="1:13" x14ac:dyDescent="0.25">
      <c r="A2244" s="96"/>
      <c r="B2244" s="96"/>
      <c r="C2244" s="96"/>
      <c r="D2244" s="95"/>
      <c r="E2244" s="96"/>
      <c r="F2244" s="96"/>
      <c r="G2244" s="96"/>
      <c r="H2244" s="96"/>
      <c r="I2244" s="96"/>
      <c r="J2244" s="104"/>
      <c r="K2244" s="104"/>
      <c r="L2244" s="104"/>
      <c r="M2244" s="104"/>
    </row>
    <row r="2245" spans="1:13" x14ac:dyDescent="0.25">
      <c r="A2245" s="96"/>
      <c r="B2245" s="96"/>
      <c r="C2245" s="96"/>
      <c r="D2245" s="95"/>
      <c r="E2245" s="96"/>
      <c r="F2245" s="96"/>
      <c r="G2245" s="96"/>
      <c r="H2245" s="96"/>
      <c r="I2245" s="96"/>
      <c r="J2245" s="104"/>
      <c r="K2245" s="104"/>
      <c r="L2245" s="104"/>
      <c r="M2245" s="104"/>
    </row>
    <row r="2246" spans="1:13" x14ac:dyDescent="0.25">
      <c r="A2246" s="96"/>
      <c r="B2246" s="96"/>
      <c r="C2246" s="96"/>
      <c r="D2246" s="95"/>
      <c r="E2246" s="96"/>
      <c r="F2246" s="96"/>
      <c r="G2246" s="96"/>
      <c r="H2246" s="96"/>
      <c r="I2246" s="96"/>
      <c r="J2246" s="104"/>
      <c r="K2246" s="104"/>
      <c r="L2246" s="104"/>
      <c r="M2246" s="104"/>
    </row>
    <row r="2247" spans="1:13" x14ac:dyDescent="0.25">
      <c r="A2247" s="96"/>
      <c r="B2247" s="96"/>
      <c r="C2247" s="96"/>
      <c r="D2247" s="95"/>
      <c r="E2247" s="96"/>
      <c r="F2247" s="96"/>
      <c r="G2247" s="96"/>
      <c r="H2247" s="96"/>
      <c r="I2247" s="96"/>
      <c r="J2247" s="104"/>
      <c r="K2247" s="104"/>
      <c r="L2247" s="104"/>
      <c r="M2247" s="104"/>
    </row>
    <row r="2248" spans="1:13" x14ac:dyDescent="0.25">
      <c r="A2248" s="96"/>
      <c r="B2248" s="96"/>
      <c r="C2248" s="96"/>
      <c r="D2248" s="95"/>
      <c r="E2248" s="96"/>
      <c r="F2248" s="96"/>
      <c r="G2248" s="96"/>
      <c r="H2248" s="96"/>
      <c r="I2248" s="96"/>
      <c r="J2248" s="104"/>
      <c r="K2248" s="104"/>
      <c r="L2248" s="104"/>
      <c r="M2248" s="104"/>
    </row>
    <row r="2249" spans="1:13" x14ac:dyDescent="0.25">
      <c r="A2249" s="96"/>
      <c r="B2249" s="96"/>
      <c r="C2249" s="96"/>
      <c r="D2249" s="95"/>
      <c r="E2249" s="96"/>
      <c r="F2249" s="96"/>
      <c r="G2249" s="96"/>
      <c r="H2249" s="96"/>
      <c r="I2249" s="96"/>
      <c r="J2249" s="104"/>
      <c r="K2249" s="104"/>
      <c r="L2249" s="104"/>
      <c r="M2249" s="104"/>
    </row>
    <row r="2250" spans="1:13" x14ac:dyDescent="0.25">
      <c r="A2250" s="96"/>
      <c r="B2250" s="96"/>
      <c r="C2250" s="96"/>
      <c r="D2250" s="95"/>
      <c r="E2250" s="96"/>
      <c r="F2250" s="96"/>
      <c r="G2250" s="96"/>
      <c r="H2250" s="96"/>
      <c r="I2250" s="96"/>
      <c r="J2250" s="104"/>
      <c r="K2250" s="104"/>
      <c r="L2250" s="104"/>
      <c r="M2250" s="104"/>
    </row>
    <row r="2251" spans="1:13" x14ac:dyDescent="0.25">
      <c r="A2251" s="96"/>
      <c r="B2251" s="96"/>
      <c r="C2251" s="96"/>
      <c r="D2251" s="95"/>
      <c r="E2251" s="96"/>
      <c r="F2251" s="96"/>
      <c r="G2251" s="96"/>
      <c r="H2251" s="96"/>
      <c r="I2251" s="96"/>
      <c r="J2251" s="104"/>
      <c r="K2251" s="104"/>
      <c r="L2251" s="104"/>
      <c r="M2251" s="104"/>
    </row>
    <row r="2252" spans="1:13" x14ac:dyDescent="0.25">
      <c r="A2252" s="96"/>
      <c r="B2252" s="96"/>
      <c r="C2252" s="96"/>
      <c r="D2252" s="95"/>
      <c r="E2252" s="96"/>
      <c r="F2252" s="96"/>
      <c r="G2252" s="96"/>
      <c r="H2252" s="96"/>
      <c r="I2252" s="96"/>
      <c r="J2252" s="104"/>
      <c r="K2252" s="104"/>
      <c r="L2252" s="104"/>
      <c r="M2252" s="104"/>
    </row>
    <row r="2253" spans="1:13" x14ac:dyDescent="0.25">
      <c r="A2253" s="96"/>
      <c r="B2253" s="96"/>
      <c r="C2253" s="96"/>
      <c r="D2253" s="95"/>
      <c r="E2253" s="96"/>
      <c r="F2253" s="96"/>
      <c r="G2253" s="96"/>
      <c r="H2253" s="96"/>
      <c r="I2253" s="96"/>
      <c r="J2253" s="104"/>
      <c r="K2253" s="104"/>
      <c r="L2253" s="104"/>
      <c r="M2253" s="104"/>
    </row>
    <row r="2254" spans="1:13" x14ac:dyDescent="0.25">
      <c r="A2254" s="96"/>
      <c r="B2254" s="96"/>
      <c r="C2254" s="96"/>
      <c r="D2254" s="95"/>
      <c r="E2254" s="96"/>
      <c r="F2254" s="96"/>
      <c r="G2254" s="96"/>
      <c r="H2254" s="96"/>
      <c r="I2254" s="96"/>
      <c r="J2254" s="104"/>
      <c r="K2254" s="104"/>
      <c r="L2254" s="104"/>
      <c r="M2254" s="104"/>
    </row>
    <row r="2255" spans="1:13" x14ac:dyDescent="0.25">
      <c r="A2255" s="96"/>
      <c r="B2255" s="96"/>
      <c r="C2255" s="96"/>
      <c r="D2255" s="95"/>
      <c r="E2255" s="96"/>
      <c r="F2255" s="96"/>
      <c r="G2255" s="96"/>
      <c r="H2255" s="96"/>
      <c r="I2255" s="96"/>
      <c r="J2255" s="104"/>
      <c r="K2255" s="104"/>
      <c r="L2255" s="104"/>
      <c r="M2255" s="104"/>
    </row>
    <row r="2256" spans="1:13" x14ac:dyDescent="0.25">
      <c r="A2256" s="96"/>
      <c r="B2256" s="96"/>
      <c r="C2256" s="96"/>
      <c r="D2256" s="95"/>
      <c r="E2256" s="96"/>
      <c r="F2256" s="96"/>
      <c r="G2256" s="96"/>
      <c r="H2256" s="96"/>
      <c r="I2256" s="96"/>
      <c r="J2256" s="104"/>
      <c r="K2256" s="104"/>
      <c r="L2256" s="104"/>
      <c r="M2256" s="104"/>
    </row>
    <row r="2257" spans="1:13" x14ac:dyDescent="0.25">
      <c r="A2257" s="96"/>
      <c r="B2257" s="96"/>
      <c r="C2257" s="96"/>
      <c r="D2257" s="95"/>
      <c r="E2257" s="96"/>
      <c r="F2257" s="96"/>
      <c r="G2257" s="96"/>
      <c r="H2257" s="96"/>
      <c r="I2257" s="96"/>
      <c r="J2257" s="104"/>
      <c r="K2257" s="104"/>
      <c r="L2257" s="104"/>
      <c r="M2257" s="104"/>
    </row>
    <row r="2258" spans="1:13" x14ac:dyDescent="0.25">
      <c r="A2258" s="96"/>
      <c r="B2258" s="96"/>
      <c r="C2258" s="96"/>
      <c r="D2258" s="95"/>
      <c r="E2258" s="96"/>
      <c r="F2258" s="96"/>
      <c r="G2258" s="96"/>
      <c r="H2258" s="96"/>
      <c r="I2258" s="96"/>
      <c r="J2258" s="104"/>
      <c r="K2258" s="104"/>
      <c r="L2258" s="104"/>
      <c r="M2258" s="104"/>
    </row>
    <row r="2259" spans="1:13" x14ac:dyDescent="0.25">
      <c r="A2259" s="96"/>
      <c r="B2259" s="96"/>
      <c r="C2259" s="96"/>
      <c r="D2259" s="95"/>
      <c r="E2259" s="96"/>
      <c r="F2259" s="96"/>
      <c r="G2259" s="96"/>
      <c r="H2259" s="96"/>
      <c r="I2259" s="96"/>
      <c r="J2259" s="104"/>
      <c r="K2259" s="104"/>
      <c r="L2259" s="104"/>
      <c r="M2259" s="104"/>
    </row>
    <row r="2260" spans="1:13" x14ac:dyDescent="0.25">
      <c r="A2260" s="96"/>
      <c r="B2260" s="96"/>
      <c r="C2260" s="96"/>
      <c r="D2260" s="95"/>
      <c r="E2260" s="96"/>
      <c r="F2260" s="96"/>
      <c r="G2260" s="96"/>
      <c r="H2260" s="96"/>
      <c r="I2260" s="96"/>
      <c r="J2260" s="104"/>
      <c r="K2260" s="104"/>
      <c r="L2260" s="104"/>
      <c r="M2260" s="104"/>
    </row>
    <row r="2261" spans="1:13" x14ac:dyDescent="0.25">
      <c r="A2261" s="96"/>
      <c r="B2261" s="96"/>
      <c r="C2261" s="96"/>
      <c r="D2261" s="95"/>
      <c r="E2261" s="96"/>
      <c r="F2261" s="96"/>
      <c r="G2261" s="96"/>
      <c r="H2261" s="96"/>
      <c r="I2261" s="96"/>
      <c r="J2261" s="104"/>
      <c r="K2261" s="104"/>
      <c r="L2261" s="104"/>
      <c r="M2261" s="104"/>
    </row>
    <row r="2262" spans="1:13" x14ac:dyDescent="0.25">
      <c r="A2262" s="96"/>
      <c r="B2262" s="96"/>
      <c r="C2262" s="96"/>
      <c r="D2262" s="95"/>
      <c r="E2262" s="96"/>
      <c r="F2262" s="96"/>
      <c r="G2262" s="96"/>
      <c r="H2262" s="96"/>
      <c r="I2262" s="96"/>
      <c r="J2262" s="104"/>
      <c r="K2262" s="104"/>
      <c r="L2262" s="104"/>
      <c r="M2262" s="104"/>
    </row>
    <row r="2263" spans="1:13" x14ac:dyDescent="0.25">
      <c r="A2263" s="96"/>
      <c r="B2263" s="96"/>
      <c r="C2263" s="96"/>
      <c r="D2263" s="95"/>
      <c r="E2263" s="96"/>
      <c r="F2263" s="96"/>
      <c r="G2263" s="96"/>
      <c r="H2263" s="96"/>
      <c r="I2263" s="96"/>
      <c r="J2263" s="104"/>
      <c r="K2263" s="104"/>
      <c r="L2263" s="104"/>
      <c r="M2263" s="104"/>
    </row>
    <row r="2264" spans="1:13" x14ac:dyDescent="0.25">
      <c r="A2264" s="96"/>
      <c r="B2264" s="96"/>
      <c r="C2264" s="96"/>
      <c r="D2264" s="95"/>
      <c r="E2264" s="96"/>
      <c r="F2264" s="96"/>
      <c r="G2264" s="96"/>
      <c r="H2264" s="96"/>
      <c r="I2264" s="96"/>
      <c r="J2264" s="104"/>
      <c r="K2264" s="104"/>
      <c r="L2264" s="104"/>
      <c r="M2264" s="104"/>
    </row>
    <row r="2265" spans="1:13" x14ac:dyDescent="0.25">
      <c r="A2265" s="96"/>
      <c r="B2265" s="96"/>
      <c r="C2265" s="96"/>
      <c r="D2265" s="95"/>
      <c r="E2265" s="96"/>
      <c r="F2265" s="96"/>
      <c r="G2265" s="96"/>
      <c r="H2265" s="96"/>
      <c r="I2265" s="96"/>
      <c r="J2265" s="104"/>
      <c r="K2265" s="104"/>
      <c r="L2265" s="104"/>
      <c r="M2265" s="104"/>
    </row>
    <row r="2266" spans="1:13" x14ac:dyDescent="0.25">
      <c r="A2266" s="96"/>
      <c r="B2266" s="96"/>
      <c r="C2266" s="96"/>
      <c r="D2266" s="95"/>
      <c r="E2266" s="96"/>
      <c r="F2266" s="96"/>
      <c r="G2266" s="96"/>
      <c r="H2266" s="96"/>
      <c r="I2266" s="96"/>
      <c r="J2266" s="104"/>
      <c r="K2266" s="104"/>
      <c r="L2266" s="104"/>
      <c r="M2266" s="104"/>
    </row>
    <row r="2267" spans="1:13" x14ac:dyDescent="0.25">
      <c r="A2267" s="96"/>
      <c r="B2267" s="96"/>
      <c r="C2267" s="96"/>
      <c r="D2267" s="95"/>
      <c r="E2267" s="96"/>
      <c r="F2267" s="96"/>
      <c r="G2267" s="96"/>
      <c r="H2267" s="96"/>
      <c r="I2267" s="96"/>
      <c r="J2267" s="104"/>
      <c r="K2267" s="104"/>
      <c r="L2267" s="104"/>
      <c r="M2267" s="104"/>
    </row>
    <row r="2268" spans="1:13" x14ac:dyDescent="0.25">
      <c r="A2268" s="96"/>
      <c r="B2268" s="96"/>
      <c r="C2268" s="96"/>
      <c r="D2268" s="95"/>
      <c r="E2268" s="96"/>
      <c r="F2268" s="96"/>
      <c r="G2268" s="96"/>
      <c r="H2268" s="96"/>
      <c r="I2268" s="96"/>
      <c r="J2268" s="104"/>
      <c r="K2268" s="104"/>
      <c r="L2268" s="104"/>
      <c r="M2268" s="104"/>
    </row>
    <row r="2269" spans="1:13" x14ac:dyDescent="0.25">
      <c r="A2269" s="96"/>
      <c r="B2269" s="96"/>
      <c r="C2269" s="96"/>
      <c r="D2269" s="95"/>
      <c r="E2269" s="96"/>
      <c r="F2269" s="96"/>
      <c r="G2269" s="96"/>
      <c r="H2269" s="96"/>
      <c r="I2269" s="96"/>
      <c r="J2269" s="104"/>
      <c r="K2269" s="104"/>
      <c r="L2269" s="104"/>
      <c r="M2269" s="104"/>
    </row>
    <row r="2270" spans="1:13" x14ac:dyDescent="0.25">
      <c r="A2270" s="96"/>
      <c r="B2270" s="96"/>
      <c r="C2270" s="96"/>
      <c r="D2270" s="95"/>
      <c r="E2270" s="96"/>
      <c r="F2270" s="96"/>
      <c r="G2270" s="96"/>
      <c r="H2270" s="96"/>
      <c r="I2270" s="96"/>
      <c r="J2270" s="104"/>
      <c r="K2270" s="104"/>
      <c r="L2270" s="104"/>
      <c r="M2270" s="104"/>
    </row>
    <row r="2271" spans="1:13" x14ac:dyDescent="0.25">
      <c r="A2271" s="96"/>
      <c r="B2271" s="96"/>
      <c r="C2271" s="96"/>
      <c r="D2271" s="95"/>
      <c r="E2271" s="96"/>
      <c r="F2271" s="96"/>
      <c r="G2271" s="96"/>
      <c r="H2271" s="96"/>
      <c r="I2271" s="96"/>
      <c r="J2271" s="104"/>
      <c r="K2271" s="104"/>
      <c r="L2271" s="104"/>
      <c r="M2271" s="104"/>
    </row>
    <row r="2272" spans="1:13" x14ac:dyDescent="0.25">
      <c r="A2272" s="96"/>
      <c r="B2272" s="96"/>
      <c r="C2272" s="96"/>
      <c r="D2272" s="95"/>
      <c r="E2272" s="96"/>
      <c r="F2272" s="96"/>
      <c r="G2272" s="96"/>
      <c r="H2272" s="96"/>
      <c r="I2272" s="96"/>
      <c r="J2272" s="104"/>
      <c r="K2272" s="104"/>
      <c r="L2272" s="104"/>
      <c r="M2272" s="104"/>
    </row>
    <row r="2273" spans="1:13" x14ac:dyDescent="0.25">
      <c r="A2273" s="96"/>
      <c r="B2273" s="96"/>
      <c r="C2273" s="96"/>
      <c r="D2273" s="95"/>
      <c r="E2273" s="96"/>
      <c r="F2273" s="96"/>
      <c r="G2273" s="96"/>
      <c r="H2273" s="96"/>
      <c r="I2273" s="96"/>
      <c r="J2273" s="104"/>
      <c r="K2273" s="104"/>
      <c r="L2273" s="104"/>
      <c r="M2273" s="104"/>
    </row>
    <row r="2274" spans="1:13" x14ac:dyDescent="0.25">
      <c r="A2274" s="96"/>
      <c r="B2274" s="96"/>
      <c r="C2274" s="96"/>
      <c r="D2274" s="95"/>
      <c r="E2274" s="96"/>
      <c r="F2274" s="96"/>
      <c r="G2274" s="96"/>
      <c r="H2274" s="96"/>
      <c r="I2274" s="96"/>
      <c r="J2274" s="104"/>
      <c r="K2274" s="104"/>
      <c r="L2274" s="104"/>
      <c r="M2274" s="104"/>
    </row>
    <row r="2275" spans="1:13" x14ac:dyDescent="0.25">
      <c r="A2275" s="96"/>
      <c r="B2275" s="96"/>
      <c r="C2275" s="96"/>
      <c r="D2275" s="95"/>
      <c r="E2275" s="96"/>
      <c r="F2275" s="96"/>
      <c r="G2275" s="96"/>
      <c r="H2275" s="96"/>
      <c r="I2275" s="96"/>
      <c r="J2275" s="104"/>
      <c r="K2275" s="104"/>
      <c r="L2275" s="104"/>
      <c r="M2275" s="104"/>
    </row>
    <row r="2276" spans="1:13" x14ac:dyDescent="0.25">
      <c r="A2276" s="96"/>
      <c r="B2276" s="96"/>
      <c r="C2276" s="96"/>
      <c r="D2276" s="95"/>
      <c r="E2276" s="96"/>
      <c r="F2276" s="96"/>
      <c r="G2276" s="96"/>
      <c r="H2276" s="96"/>
      <c r="I2276" s="96"/>
      <c r="J2276" s="104"/>
      <c r="K2276" s="104"/>
      <c r="L2276" s="104"/>
      <c r="M2276" s="104"/>
    </row>
    <row r="2277" spans="1:13" x14ac:dyDescent="0.25">
      <c r="A2277" s="96"/>
      <c r="B2277" s="96"/>
      <c r="C2277" s="96"/>
      <c r="D2277" s="95"/>
      <c r="E2277" s="96"/>
      <c r="F2277" s="96"/>
      <c r="G2277" s="96"/>
      <c r="H2277" s="96"/>
      <c r="I2277" s="96"/>
      <c r="J2277" s="104"/>
      <c r="K2277" s="104"/>
      <c r="L2277" s="104"/>
      <c r="M2277" s="104"/>
    </row>
    <row r="2278" spans="1:13" x14ac:dyDescent="0.25">
      <c r="A2278" s="96"/>
      <c r="B2278" s="96"/>
      <c r="C2278" s="96"/>
      <c r="D2278" s="95"/>
      <c r="E2278" s="96"/>
      <c r="F2278" s="96"/>
      <c r="G2278" s="96"/>
      <c r="H2278" s="96"/>
      <c r="I2278" s="96"/>
      <c r="J2278" s="104"/>
      <c r="K2278" s="104"/>
      <c r="L2278" s="104"/>
      <c r="M2278" s="104"/>
    </row>
    <row r="2279" spans="1:13" x14ac:dyDescent="0.25">
      <c r="A2279" s="96"/>
      <c r="B2279" s="96"/>
      <c r="C2279" s="96"/>
      <c r="D2279" s="95"/>
      <c r="E2279" s="96"/>
      <c r="F2279" s="96"/>
      <c r="G2279" s="96"/>
      <c r="H2279" s="96"/>
      <c r="I2279" s="96"/>
      <c r="J2279" s="104"/>
      <c r="K2279" s="104"/>
      <c r="L2279" s="104"/>
      <c r="M2279" s="104"/>
    </row>
    <row r="2280" spans="1:13" x14ac:dyDescent="0.25">
      <c r="A2280" s="96"/>
      <c r="B2280" s="96"/>
      <c r="C2280" s="96"/>
      <c r="D2280" s="95"/>
      <c r="E2280" s="96"/>
      <c r="F2280" s="96"/>
      <c r="G2280" s="96"/>
      <c r="H2280" s="96"/>
      <c r="I2280" s="96"/>
      <c r="J2280" s="104"/>
      <c r="K2280" s="104"/>
      <c r="L2280" s="104"/>
      <c r="M2280" s="104"/>
    </row>
    <row r="2281" spans="1:13" x14ac:dyDescent="0.25">
      <c r="A2281" s="96"/>
      <c r="B2281" s="96"/>
      <c r="C2281" s="96"/>
      <c r="D2281" s="95"/>
      <c r="E2281" s="96"/>
      <c r="F2281" s="96"/>
      <c r="G2281" s="96"/>
      <c r="H2281" s="96"/>
      <c r="I2281" s="96"/>
      <c r="J2281" s="104"/>
      <c r="K2281" s="104"/>
      <c r="L2281" s="104"/>
      <c r="M2281" s="104"/>
    </row>
    <row r="2282" spans="1:13" x14ac:dyDescent="0.25">
      <c r="A2282" s="96"/>
      <c r="B2282" s="96"/>
      <c r="C2282" s="96"/>
      <c r="D2282" s="95"/>
      <c r="E2282" s="96"/>
      <c r="F2282" s="96"/>
      <c r="G2282" s="96"/>
      <c r="H2282" s="96"/>
      <c r="I2282" s="96"/>
      <c r="J2282" s="104"/>
      <c r="K2282" s="104"/>
      <c r="L2282" s="104"/>
      <c r="M2282" s="104"/>
    </row>
    <row r="2283" spans="1:13" x14ac:dyDescent="0.25">
      <c r="A2283" s="96"/>
      <c r="B2283" s="96"/>
      <c r="C2283" s="96"/>
      <c r="D2283" s="95"/>
      <c r="E2283" s="96"/>
      <c r="F2283" s="96"/>
      <c r="G2283" s="96"/>
      <c r="H2283" s="96"/>
      <c r="I2283" s="96"/>
      <c r="J2283" s="104"/>
      <c r="K2283" s="104"/>
      <c r="L2283" s="104"/>
      <c r="M2283" s="104"/>
    </row>
    <row r="2284" spans="1:13" x14ac:dyDescent="0.25">
      <c r="A2284" s="96"/>
      <c r="B2284" s="96"/>
      <c r="C2284" s="96"/>
      <c r="D2284" s="95"/>
      <c r="E2284" s="96"/>
      <c r="F2284" s="96"/>
      <c r="G2284" s="96"/>
      <c r="H2284" s="96"/>
      <c r="I2284" s="96"/>
      <c r="J2284" s="104"/>
      <c r="K2284" s="104"/>
      <c r="L2284" s="104"/>
      <c r="M2284" s="104"/>
    </row>
    <row r="2285" spans="1:13" x14ac:dyDescent="0.25">
      <c r="A2285" s="96"/>
      <c r="B2285" s="96"/>
      <c r="C2285" s="96"/>
      <c r="D2285" s="95"/>
      <c r="E2285" s="96"/>
      <c r="F2285" s="96"/>
      <c r="G2285" s="96"/>
      <c r="H2285" s="96"/>
      <c r="I2285" s="96"/>
      <c r="J2285" s="104"/>
      <c r="K2285" s="104"/>
      <c r="L2285" s="104"/>
      <c r="M2285" s="104"/>
    </row>
    <row r="2286" spans="1:13" x14ac:dyDescent="0.25">
      <c r="A2286" s="96"/>
      <c r="B2286" s="96"/>
      <c r="C2286" s="96"/>
      <c r="D2286" s="95"/>
      <c r="E2286" s="96"/>
      <c r="F2286" s="96"/>
      <c r="G2286" s="96"/>
      <c r="H2286" s="96"/>
      <c r="I2286" s="96"/>
      <c r="J2286" s="104"/>
      <c r="K2286" s="104"/>
      <c r="L2286" s="104"/>
      <c r="M2286" s="104"/>
    </row>
    <row r="2287" spans="1:13" x14ac:dyDescent="0.25">
      <c r="A2287" s="96"/>
      <c r="B2287" s="96"/>
      <c r="C2287" s="96"/>
      <c r="D2287" s="95"/>
      <c r="E2287" s="96"/>
      <c r="F2287" s="96"/>
      <c r="G2287" s="96"/>
      <c r="H2287" s="96"/>
      <c r="I2287" s="96"/>
      <c r="J2287" s="104"/>
      <c r="K2287" s="104"/>
      <c r="L2287" s="104"/>
      <c r="M2287" s="104"/>
    </row>
    <row r="2288" spans="1:13" x14ac:dyDescent="0.25">
      <c r="A2288" s="96"/>
      <c r="B2288" s="96"/>
      <c r="C2288" s="96"/>
      <c r="D2288" s="95"/>
      <c r="E2288" s="96"/>
      <c r="F2288" s="96"/>
      <c r="G2288" s="96"/>
      <c r="H2288" s="96"/>
      <c r="I2288" s="96"/>
      <c r="J2288" s="104"/>
      <c r="K2288" s="104"/>
      <c r="L2288" s="104"/>
      <c r="M2288" s="104"/>
    </row>
    <row r="2289" spans="1:13" x14ac:dyDescent="0.25">
      <c r="A2289" s="96"/>
      <c r="B2289" s="96"/>
      <c r="C2289" s="96"/>
      <c r="D2289" s="95"/>
      <c r="E2289" s="96"/>
      <c r="F2289" s="96"/>
      <c r="G2289" s="96"/>
      <c r="H2289" s="96"/>
      <c r="I2289" s="96"/>
      <c r="J2289" s="104"/>
      <c r="K2289" s="104"/>
      <c r="L2289" s="104"/>
      <c r="M2289" s="104"/>
    </row>
    <row r="2290" spans="1:13" x14ac:dyDescent="0.25">
      <c r="A2290" s="96"/>
      <c r="B2290" s="96"/>
      <c r="C2290" s="96"/>
      <c r="D2290" s="95"/>
      <c r="E2290" s="96"/>
      <c r="F2290" s="96"/>
      <c r="G2290" s="96"/>
      <c r="H2290" s="96"/>
      <c r="I2290" s="96"/>
      <c r="J2290" s="104"/>
      <c r="K2290" s="104"/>
      <c r="L2290" s="104"/>
      <c r="M2290" s="104"/>
    </row>
    <row r="2291" spans="1:13" x14ac:dyDescent="0.25">
      <c r="A2291" s="96"/>
      <c r="B2291" s="96"/>
      <c r="C2291" s="96"/>
      <c r="D2291" s="95"/>
      <c r="E2291" s="96"/>
      <c r="F2291" s="96"/>
      <c r="G2291" s="96"/>
      <c r="H2291" s="96"/>
      <c r="I2291" s="96"/>
      <c r="J2291" s="104"/>
      <c r="K2291" s="104"/>
      <c r="L2291" s="104"/>
      <c r="M2291" s="104"/>
    </row>
    <row r="2292" spans="1:13" x14ac:dyDescent="0.25">
      <c r="A2292" s="96"/>
      <c r="B2292" s="96"/>
      <c r="C2292" s="96"/>
      <c r="D2292" s="95"/>
      <c r="E2292" s="96"/>
      <c r="F2292" s="96"/>
      <c r="G2292" s="96"/>
      <c r="H2292" s="96"/>
      <c r="I2292" s="96"/>
      <c r="J2292" s="104"/>
      <c r="K2292" s="104"/>
      <c r="L2292" s="104"/>
      <c r="M2292" s="104"/>
    </row>
    <row r="2293" spans="1:13" x14ac:dyDescent="0.25">
      <c r="A2293" s="96"/>
      <c r="B2293" s="96"/>
      <c r="C2293" s="96"/>
      <c r="D2293" s="95"/>
      <c r="E2293" s="96"/>
      <c r="F2293" s="96"/>
      <c r="G2293" s="96"/>
      <c r="H2293" s="96"/>
      <c r="I2293" s="96"/>
      <c r="J2293" s="104"/>
      <c r="K2293" s="104"/>
      <c r="L2293" s="104"/>
      <c r="M2293" s="104"/>
    </row>
    <row r="2294" spans="1:13" x14ac:dyDescent="0.25">
      <c r="A2294" s="96"/>
      <c r="B2294" s="96"/>
      <c r="C2294" s="96"/>
      <c r="D2294" s="95"/>
      <c r="E2294" s="96"/>
      <c r="F2294" s="96"/>
      <c r="G2294" s="96"/>
      <c r="H2294" s="96"/>
      <c r="I2294" s="96"/>
      <c r="J2294" s="104"/>
      <c r="K2294" s="104"/>
      <c r="L2294" s="104"/>
      <c r="M2294" s="104"/>
    </row>
    <row r="2295" spans="1:13" x14ac:dyDescent="0.25">
      <c r="A2295" s="96"/>
      <c r="B2295" s="96"/>
      <c r="C2295" s="96"/>
      <c r="D2295" s="95"/>
      <c r="E2295" s="96"/>
      <c r="F2295" s="96"/>
      <c r="G2295" s="96"/>
      <c r="H2295" s="96"/>
      <c r="I2295" s="96"/>
      <c r="J2295" s="104"/>
      <c r="K2295" s="104"/>
      <c r="L2295" s="104"/>
      <c r="M2295" s="104"/>
    </row>
    <row r="2296" spans="1:13" x14ac:dyDescent="0.25">
      <c r="A2296" s="96"/>
      <c r="B2296" s="96"/>
      <c r="C2296" s="96"/>
      <c r="D2296" s="95"/>
      <c r="E2296" s="96"/>
      <c r="F2296" s="96"/>
      <c r="G2296" s="96"/>
      <c r="H2296" s="96"/>
      <c r="I2296" s="96"/>
      <c r="J2296" s="104"/>
      <c r="K2296" s="104"/>
      <c r="L2296" s="104"/>
      <c r="M2296" s="104"/>
    </row>
    <row r="2297" spans="1:13" x14ac:dyDescent="0.25">
      <c r="A2297" s="96"/>
      <c r="B2297" s="96"/>
      <c r="C2297" s="96"/>
      <c r="D2297" s="95"/>
      <c r="E2297" s="96"/>
      <c r="F2297" s="96"/>
      <c r="G2297" s="96"/>
      <c r="H2297" s="96"/>
      <c r="I2297" s="96"/>
      <c r="J2297" s="104"/>
      <c r="K2297" s="104"/>
      <c r="L2297" s="104"/>
      <c r="M2297" s="104"/>
    </row>
    <row r="2298" spans="1:13" x14ac:dyDescent="0.25">
      <c r="A2298" s="96"/>
      <c r="B2298" s="96"/>
      <c r="C2298" s="96"/>
      <c r="D2298" s="95"/>
      <c r="E2298" s="96"/>
      <c r="F2298" s="96"/>
      <c r="G2298" s="96"/>
      <c r="H2298" s="96"/>
      <c r="I2298" s="96"/>
      <c r="J2298" s="104"/>
      <c r="K2298" s="104"/>
      <c r="L2298" s="104"/>
      <c r="M2298" s="104"/>
    </row>
    <row r="2299" spans="1:13" x14ac:dyDescent="0.25">
      <c r="A2299" s="96"/>
      <c r="B2299" s="96"/>
      <c r="C2299" s="96"/>
      <c r="D2299" s="95"/>
      <c r="E2299" s="96"/>
      <c r="F2299" s="96"/>
      <c r="G2299" s="96"/>
      <c r="H2299" s="96"/>
      <c r="I2299" s="96"/>
      <c r="J2299" s="104"/>
      <c r="K2299" s="104"/>
      <c r="L2299" s="104"/>
      <c r="M2299" s="104"/>
    </row>
    <row r="2300" spans="1:13" x14ac:dyDescent="0.25">
      <c r="A2300" s="96"/>
      <c r="B2300" s="96"/>
      <c r="C2300" s="96"/>
      <c r="D2300" s="95"/>
      <c r="E2300" s="96"/>
      <c r="F2300" s="96"/>
      <c r="G2300" s="96"/>
      <c r="H2300" s="96"/>
      <c r="I2300" s="96"/>
      <c r="J2300" s="104"/>
      <c r="K2300" s="104"/>
      <c r="L2300" s="104"/>
      <c r="M2300" s="104"/>
    </row>
    <row r="2301" spans="1:13" x14ac:dyDescent="0.25">
      <c r="A2301" s="96"/>
      <c r="B2301" s="96"/>
      <c r="C2301" s="96"/>
      <c r="D2301" s="95"/>
      <c r="E2301" s="96"/>
      <c r="F2301" s="96"/>
      <c r="G2301" s="96"/>
      <c r="H2301" s="96"/>
      <c r="I2301" s="96"/>
      <c r="J2301" s="104"/>
      <c r="K2301" s="104"/>
      <c r="L2301" s="104"/>
      <c r="M2301" s="104"/>
    </row>
    <row r="2302" spans="1:13" x14ac:dyDescent="0.25">
      <c r="A2302" s="96"/>
      <c r="B2302" s="96"/>
      <c r="C2302" s="96"/>
      <c r="D2302" s="95"/>
      <c r="E2302" s="96"/>
      <c r="F2302" s="96"/>
      <c r="G2302" s="96"/>
      <c r="H2302" s="96"/>
      <c r="I2302" s="96"/>
      <c r="J2302" s="104"/>
      <c r="K2302" s="104"/>
      <c r="L2302" s="104"/>
      <c r="M2302" s="104"/>
    </row>
    <row r="2303" spans="1:13" x14ac:dyDescent="0.25">
      <c r="A2303" s="96"/>
      <c r="B2303" s="96"/>
      <c r="C2303" s="96"/>
      <c r="D2303" s="95"/>
      <c r="E2303" s="96"/>
      <c r="F2303" s="96"/>
      <c r="G2303" s="96"/>
      <c r="H2303" s="96"/>
      <c r="I2303" s="96"/>
      <c r="J2303" s="104"/>
      <c r="K2303" s="104"/>
      <c r="L2303" s="104"/>
      <c r="M2303" s="104"/>
    </row>
    <row r="2304" spans="1:13" x14ac:dyDescent="0.25">
      <c r="A2304" s="96"/>
      <c r="B2304" s="96"/>
      <c r="C2304" s="96"/>
      <c r="D2304" s="95"/>
      <c r="E2304" s="96"/>
      <c r="F2304" s="96"/>
      <c r="G2304" s="96"/>
      <c r="H2304" s="96"/>
      <c r="I2304" s="96"/>
      <c r="J2304" s="104"/>
      <c r="K2304" s="104"/>
      <c r="L2304" s="104"/>
      <c r="M2304" s="104"/>
    </row>
    <row r="2305" spans="1:13" x14ac:dyDescent="0.25">
      <c r="A2305" s="96"/>
      <c r="B2305" s="96"/>
      <c r="C2305" s="96"/>
      <c r="D2305" s="95"/>
      <c r="E2305" s="96"/>
      <c r="F2305" s="96"/>
      <c r="G2305" s="96"/>
      <c r="H2305" s="96"/>
      <c r="I2305" s="96"/>
      <c r="J2305" s="104"/>
      <c r="K2305" s="104"/>
      <c r="L2305" s="104"/>
      <c r="M2305" s="104"/>
    </row>
    <row r="2306" spans="1:13" x14ac:dyDescent="0.25">
      <c r="A2306" s="96"/>
      <c r="B2306" s="96"/>
      <c r="C2306" s="96"/>
      <c r="D2306" s="95"/>
      <c r="E2306" s="96"/>
      <c r="F2306" s="96"/>
      <c r="G2306" s="96"/>
      <c r="H2306" s="96"/>
      <c r="I2306" s="96"/>
      <c r="J2306" s="104"/>
      <c r="K2306" s="104"/>
      <c r="L2306" s="104"/>
      <c r="M2306" s="104"/>
    </row>
    <row r="2307" spans="1:13" x14ac:dyDescent="0.25">
      <c r="A2307" s="96"/>
      <c r="B2307" s="96"/>
      <c r="C2307" s="96"/>
      <c r="D2307" s="95"/>
      <c r="E2307" s="96"/>
      <c r="F2307" s="96"/>
      <c r="G2307" s="96"/>
      <c r="H2307" s="96"/>
      <c r="I2307" s="96"/>
      <c r="J2307" s="104"/>
      <c r="K2307" s="104"/>
      <c r="L2307" s="104"/>
      <c r="M2307" s="104"/>
    </row>
    <row r="2308" spans="1:13" x14ac:dyDescent="0.25">
      <c r="A2308" s="96"/>
      <c r="B2308" s="96"/>
      <c r="C2308" s="96"/>
      <c r="D2308" s="95"/>
      <c r="E2308" s="96"/>
      <c r="F2308" s="96"/>
      <c r="G2308" s="96"/>
      <c r="H2308" s="96"/>
      <c r="I2308" s="96"/>
      <c r="J2308" s="104"/>
      <c r="K2308" s="104"/>
      <c r="L2308" s="104"/>
      <c r="M2308" s="104"/>
    </row>
    <row r="2309" spans="1:13" x14ac:dyDescent="0.25">
      <c r="A2309" s="96"/>
      <c r="B2309" s="96"/>
      <c r="C2309" s="96"/>
      <c r="D2309" s="95"/>
      <c r="E2309" s="96"/>
      <c r="F2309" s="96"/>
      <c r="G2309" s="96"/>
      <c r="H2309" s="96"/>
      <c r="I2309" s="96"/>
      <c r="J2309" s="104"/>
      <c r="K2309" s="104"/>
      <c r="L2309" s="104"/>
      <c r="M2309" s="104"/>
    </row>
    <row r="2310" spans="1:13" x14ac:dyDescent="0.25">
      <c r="A2310" s="96"/>
      <c r="B2310" s="96"/>
      <c r="C2310" s="96"/>
      <c r="D2310" s="95"/>
      <c r="E2310" s="96"/>
      <c r="F2310" s="96"/>
      <c r="G2310" s="96"/>
      <c r="H2310" s="96"/>
      <c r="I2310" s="96"/>
      <c r="J2310" s="104"/>
      <c r="K2310" s="104"/>
      <c r="L2310" s="104"/>
      <c r="M2310" s="104"/>
    </row>
    <row r="2311" spans="1:13" x14ac:dyDescent="0.25">
      <c r="A2311" s="96"/>
      <c r="B2311" s="96"/>
      <c r="C2311" s="96"/>
      <c r="D2311" s="95"/>
      <c r="E2311" s="96"/>
      <c r="F2311" s="96"/>
      <c r="G2311" s="96"/>
      <c r="H2311" s="96"/>
      <c r="I2311" s="96"/>
      <c r="J2311" s="104"/>
      <c r="K2311" s="104"/>
      <c r="L2311" s="104"/>
      <c r="M2311" s="104"/>
    </row>
    <row r="2312" spans="1:13" x14ac:dyDescent="0.25">
      <c r="A2312" s="96"/>
      <c r="B2312" s="96"/>
      <c r="C2312" s="96"/>
      <c r="D2312" s="95"/>
      <c r="E2312" s="96"/>
      <c r="F2312" s="96"/>
      <c r="G2312" s="96"/>
      <c r="H2312" s="96"/>
      <c r="I2312" s="96"/>
      <c r="J2312" s="104"/>
      <c r="K2312" s="104"/>
      <c r="L2312" s="104"/>
      <c r="M2312" s="104"/>
    </row>
    <row r="2313" spans="1:13" x14ac:dyDescent="0.25">
      <c r="A2313" s="96"/>
      <c r="B2313" s="96"/>
      <c r="C2313" s="96"/>
      <c r="D2313" s="95"/>
      <c r="E2313" s="96"/>
      <c r="F2313" s="96"/>
      <c r="G2313" s="96"/>
      <c r="H2313" s="96"/>
      <c r="I2313" s="96"/>
      <c r="J2313" s="104"/>
      <c r="K2313" s="104"/>
      <c r="L2313" s="104"/>
      <c r="M2313" s="104"/>
    </row>
    <row r="2314" spans="1:13" x14ac:dyDescent="0.25">
      <c r="A2314" s="96"/>
      <c r="B2314" s="96"/>
      <c r="C2314" s="96"/>
      <c r="D2314" s="95"/>
      <c r="E2314" s="96"/>
      <c r="F2314" s="96"/>
      <c r="G2314" s="96"/>
      <c r="H2314" s="96"/>
      <c r="I2314" s="96"/>
      <c r="J2314" s="104"/>
      <c r="K2314" s="104"/>
      <c r="L2314" s="104"/>
      <c r="M2314" s="104"/>
    </row>
    <row r="2315" spans="1:13" x14ac:dyDescent="0.25">
      <c r="A2315" s="96"/>
      <c r="B2315" s="96"/>
      <c r="C2315" s="96"/>
      <c r="D2315" s="95"/>
      <c r="E2315" s="96"/>
      <c r="F2315" s="96"/>
      <c r="G2315" s="96"/>
      <c r="H2315" s="96"/>
      <c r="I2315" s="96"/>
      <c r="J2315" s="104"/>
      <c r="K2315" s="104"/>
      <c r="L2315" s="104"/>
      <c r="M2315" s="104"/>
    </row>
    <row r="2316" spans="1:13" x14ac:dyDescent="0.25">
      <c r="A2316" s="96"/>
      <c r="B2316" s="96"/>
      <c r="C2316" s="96"/>
      <c r="D2316" s="95"/>
      <c r="E2316" s="96"/>
      <c r="F2316" s="96"/>
      <c r="G2316" s="96"/>
      <c r="H2316" s="96"/>
      <c r="I2316" s="96"/>
      <c r="J2316" s="104"/>
      <c r="K2316" s="104"/>
      <c r="L2316" s="104"/>
      <c r="M2316" s="104"/>
    </row>
    <row r="2317" spans="1:13" x14ac:dyDescent="0.25">
      <c r="A2317" s="96"/>
      <c r="B2317" s="96"/>
      <c r="C2317" s="96"/>
      <c r="D2317" s="95"/>
      <c r="E2317" s="96"/>
      <c r="F2317" s="96"/>
      <c r="G2317" s="96"/>
      <c r="H2317" s="96"/>
      <c r="I2317" s="96"/>
      <c r="J2317" s="104"/>
      <c r="K2317" s="104"/>
      <c r="L2317" s="104"/>
      <c r="M2317" s="104"/>
    </row>
    <row r="2318" spans="1:13" x14ac:dyDescent="0.25">
      <c r="A2318" s="96"/>
      <c r="B2318" s="96"/>
      <c r="C2318" s="96"/>
      <c r="D2318" s="95"/>
      <c r="E2318" s="96"/>
      <c r="F2318" s="96"/>
      <c r="G2318" s="96"/>
      <c r="H2318" s="96"/>
      <c r="I2318" s="96"/>
      <c r="J2318" s="104"/>
      <c r="K2318" s="104"/>
      <c r="L2318" s="104"/>
      <c r="M2318" s="104"/>
    </row>
    <row r="2319" spans="1:13" x14ac:dyDescent="0.25">
      <c r="A2319" s="96"/>
      <c r="B2319" s="96"/>
      <c r="C2319" s="96"/>
      <c r="D2319" s="95"/>
      <c r="E2319" s="96"/>
      <c r="F2319" s="96"/>
      <c r="G2319" s="96"/>
      <c r="H2319" s="96"/>
      <c r="I2319" s="96"/>
      <c r="J2319" s="104"/>
      <c r="K2319" s="104"/>
      <c r="L2319" s="104"/>
      <c r="M2319" s="104"/>
    </row>
    <row r="2320" spans="1:13" x14ac:dyDescent="0.25">
      <c r="A2320" s="96"/>
      <c r="B2320" s="96"/>
      <c r="C2320" s="96"/>
      <c r="D2320" s="95"/>
      <c r="E2320" s="96"/>
      <c r="F2320" s="96"/>
      <c r="G2320" s="96"/>
      <c r="H2320" s="96"/>
      <c r="I2320" s="96"/>
      <c r="J2320" s="104"/>
      <c r="K2320" s="104"/>
      <c r="L2320" s="104"/>
      <c r="M2320" s="104"/>
    </row>
    <row r="2321" spans="1:13" x14ac:dyDescent="0.25">
      <c r="A2321" s="96"/>
      <c r="B2321" s="96"/>
      <c r="C2321" s="96"/>
      <c r="D2321" s="95"/>
      <c r="E2321" s="96"/>
      <c r="F2321" s="96"/>
      <c r="G2321" s="96"/>
      <c r="H2321" s="96"/>
      <c r="I2321" s="96"/>
      <c r="J2321" s="104"/>
      <c r="K2321" s="104"/>
      <c r="L2321" s="104"/>
      <c r="M2321" s="104"/>
    </row>
    <row r="2322" spans="1:13" x14ac:dyDescent="0.25">
      <c r="A2322" s="96"/>
      <c r="B2322" s="96"/>
      <c r="C2322" s="96"/>
      <c r="D2322" s="95"/>
      <c r="E2322" s="96"/>
      <c r="F2322" s="96"/>
      <c r="G2322" s="96"/>
      <c r="H2322" s="96"/>
      <c r="I2322" s="96"/>
      <c r="J2322" s="104"/>
      <c r="K2322" s="104"/>
      <c r="L2322" s="104"/>
      <c r="M2322" s="104"/>
    </row>
    <row r="2323" spans="1:13" x14ac:dyDescent="0.25">
      <c r="A2323" s="96"/>
      <c r="B2323" s="96"/>
      <c r="C2323" s="96"/>
      <c r="D2323" s="95"/>
      <c r="E2323" s="96"/>
      <c r="F2323" s="96"/>
      <c r="G2323" s="96"/>
      <c r="H2323" s="96"/>
      <c r="I2323" s="96"/>
      <c r="J2323" s="104"/>
      <c r="K2323" s="104"/>
      <c r="L2323" s="104"/>
      <c r="M2323" s="104"/>
    </row>
    <row r="2324" spans="1:13" x14ac:dyDescent="0.25">
      <c r="A2324" s="96"/>
      <c r="B2324" s="96"/>
      <c r="C2324" s="96"/>
      <c r="D2324" s="95"/>
      <c r="E2324" s="96"/>
      <c r="F2324" s="96"/>
      <c r="G2324" s="96"/>
      <c r="H2324" s="96"/>
      <c r="I2324" s="96"/>
      <c r="J2324" s="104"/>
      <c r="K2324" s="104"/>
      <c r="L2324" s="104"/>
      <c r="M2324" s="104"/>
    </row>
    <row r="2325" spans="1:13" x14ac:dyDescent="0.25">
      <c r="A2325" s="96"/>
      <c r="B2325" s="96"/>
      <c r="C2325" s="96"/>
      <c r="D2325" s="95"/>
      <c r="E2325" s="96"/>
      <c r="F2325" s="96"/>
      <c r="G2325" s="96"/>
      <c r="H2325" s="96"/>
      <c r="I2325" s="96"/>
      <c r="J2325" s="104"/>
      <c r="K2325" s="104"/>
      <c r="L2325" s="104"/>
      <c r="M2325" s="104"/>
    </row>
    <row r="2326" spans="1:13" x14ac:dyDescent="0.25">
      <c r="A2326" s="96"/>
      <c r="B2326" s="96"/>
      <c r="C2326" s="96"/>
      <c r="D2326" s="95"/>
      <c r="E2326" s="96"/>
      <c r="F2326" s="96"/>
      <c r="G2326" s="96"/>
      <c r="H2326" s="96"/>
      <c r="I2326" s="96"/>
      <c r="J2326" s="104"/>
      <c r="K2326" s="104"/>
      <c r="L2326" s="104"/>
      <c r="M2326" s="104"/>
    </row>
    <row r="2327" spans="1:13" x14ac:dyDescent="0.25">
      <c r="A2327" s="96"/>
      <c r="B2327" s="96"/>
      <c r="C2327" s="96"/>
      <c r="D2327" s="95"/>
      <c r="E2327" s="96"/>
      <c r="F2327" s="96"/>
      <c r="G2327" s="96"/>
      <c r="H2327" s="96"/>
      <c r="I2327" s="96"/>
      <c r="J2327" s="104"/>
      <c r="K2327" s="104"/>
      <c r="L2327" s="104"/>
      <c r="M2327" s="104"/>
    </row>
    <row r="2328" spans="1:13" x14ac:dyDescent="0.25">
      <c r="A2328" s="96"/>
      <c r="B2328" s="96"/>
      <c r="C2328" s="96"/>
      <c r="D2328" s="95"/>
      <c r="E2328" s="96"/>
      <c r="F2328" s="96"/>
      <c r="G2328" s="96"/>
      <c r="H2328" s="96"/>
      <c r="I2328" s="96"/>
      <c r="J2328" s="104"/>
      <c r="K2328" s="104"/>
      <c r="L2328" s="104"/>
      <c r="M2328" s="104"/>
    </row>
    <row r="2329" spans="1:13" x14ac:dyDescent="0.25">
      <c r="A2329" s="96"/>
      <c r="B2329" s="96"/>
      <c r="C2329" s="96"/>
      <c r="D2329" s="95"/>
      <c r="E2329" s="96"/>
      <c r="F2329" s="96"/>
      <c r="G2329" s="96"/>
      <c r="H2329" s="96"/>
      <c r="I2329" s="96"/>
      <c r="J2329" s="104"/>
      <c r="K2329" s="104"/>
      <c r="L2329" s="104"/>
      <c r="M2329" s="104"/>
    </row>
    <row r="2330" spans="1:13" x14ac:dyDescent="0.25">
      <c r="A2330" s="96"/>
      <c r="B2330" s="96"/>
      <c r="C2330" s="96"/>
      <c r="D2330" s="95"/>
      <c r="E2330" s="96"/>
      <c r="F2330" s="96"/>
      <c r="G2330" s="96"/>
      <c r="H2330" s="96"/>
      <c r="I2330" s="96"/>
      <c r="J2330" s="104"/>
      <c r="K2330" s="104"/>
      <c r="L2330" s="104"/>
      <c r="M2330" s="104"/>
    </row>
    <row r="2331" spans="1:13" x14ac:dyDescent="0.25">
      <c r="A2331" s="96"/>
      <c r="B2331" s="96"/>
      <c r="C2331" s="96"/>
      <c r="D2331" s="95"/>
      <c r="E2331" s="96"/>
      <c r="F2331" s="96"/>
      <c r="G2331" s="96"/>
      <c r="H2331" s="96"/>
      <c r="I2331" s="96"/>
      <c r="J2331" s="104"/>
      <c r="K2331" s="104"/>
      <c r="L2331" s="104"/>
      <c r="M2331" s="104"/>
    </row>
    <row r="2332" spans="1:13" x14ac:dyDescent="0.25">
      <c r="A2332" s="96"/>
      <c r="B2332" s="96"/>
      <c r="C2332" s="96"/>
      <c r="D2332" s="95"/>
      <c r="E2332" s="96"/>
      <c r="F2332" s="96"/>
      <c r="G2332" s="96"/>
      <c r="H2332" s="96"/>
      <c r="I2332" s="96"/>
      <c r="J2332" s="104"/>
      <c r="K2332" s="104"/>
      <c r="L2332" s="104"/>
      <c r="M2332" s="104"/>
    </row>
    <row r="2333" spans="1:13" x14ac:dyDescent="0.25">
      <c r="A2333" s="96"/>
      <c r="B2333" s="96"/>
      <c r="C2333" s="96"/>
      <c r="D2333" s="95"/>
      <c r="E2333" s="96"/>
      <c r="F2333" s="96"/>
      <c r="G2333" s="96"/>
      <c r="H2333" s="96"/>
      <c r="I2333" s="96"/>
      <c r="J2333" s="104"/>
      <c r="K2333" s="104"/>
      <c r="L2333" s="104"/>
      <c r="M2333" s="104"/>
    </row>
    <row r="2334" spans="1:13" x14ac:dyDescent="0.25">
      <c r="A2334" s="96"/>
      <c r="B2334" s="96"/>
      <c r="C2334" s="96"/>
      <c r="D2334" s="95"/>
      <c r="E2334" s="96"/>
      <c r="F2334" s="96"/>
      <c r="G2334" s="96"/>
      <c r="H2334" s="96"/>
      <c r="I2334" s="96"/>
      <c r="J2334" s="104"/>
      <c r="K2334" s="104"/>
      <c r="L2334" s="104"/>
      <c r="M2334" s="104"/>
    </row>
    <row r="2335" spans="1:13" x14ac:dyDescent="0.25">
      <c r="A2335" s="96"/>
      <c r="B2335" s="96"/>
      <c r="C2335" s="96"/>
      <c r="D2335" s="95"/>
      <c r="E2335" s="96"/>
      <c r="F2335" s="96"/>
      <c r="G2335" s="96"/>
      <c r="H2335" s="96"/>
      <c r="I2335" s="96"/>
      <c r="J2335" s="104"/>
      <c r="K2335" s="104"/>
      <c r="L2335" s="104"/>
      <c r="M2335" s="104"/>
    </row>
    <row r="2336" spans="1:13" x14ac:dyDescent="0.25">
      <c r="A2336" s="96"/>
      <c r="B2336" s="96"/>
      <c r="C2336" s="96"/>
      <c r="D2336" s="95"/>
      <c r="E2336" s="96"/>
      <c r="F2336" s="96"/>
      <c r="G2336" s="96"/>
      <c r="H2336" s="96"/>
      <c r="I2336" s="96"/>
      <c r="J2336" s="104"/>
      <c r="K2336" s="104"/>
      <c r="L2336" s="104"/>
      <c r="M2336" s="104"/>
    </row>
    <row r="2337" spans="1:13" x14ac:dyDescent="0.25">
      <c r="A2337" s="96"/>
      <c r="B2337" s="96"/>
      <c r="C2337" s="96"/>
      <c r="D2337" s="95"/>
      <c r="E2337" s="96"/>
      <c r="F2337" s="96"/>
      <c r="G2337" s="96"/>
      <c r="H2337" s="96"/>
      <c r="I2337" s="96"/>
      <c r="J2337" s="104"/>
      <c r="K2337" s="104"/>
      <c r="L2337" s="104"/>
      <c r="M2337" s="104"/>
    </row>
    <row r="2338" spans="1:13" x14ac:dyDescent="0.25">
      <c r="A2338" s="96"/>
      <c r="B2338" s="96"/>
      <c r="C2338" s="96"/>
      <c r="D2338" s="95"/>
      <c r="E2338" s="96"/>
      <c r="F2338" s="96"/>
      <c r="G2338" s="96"/>
      <c r="H2338" s="96"/>
      <c r="I2338" s="96"/>
      <c r="J2338" s="104"/>
      <c r="K2338" s="104"/>
      <c r="L2338" s="104"/>
      <c r="M2338" s="104"/>
    </row>
    <row r="2339" spans="1:13" x14ac:dyDescent="0.25">
      <c r="A2339" s="96"/>
      <c r="B2339" s="96"/>
      <c r="C2339" s="96"/>
      <c r="D2339" s="95"/>
      <c r="E2339" s="96"/>
      <c r="F2339" s="96"/>
      <c r="G2339" s="96"/>
      <c r="H2339" s="96"/>
      <c r="I2339" s="96"/>
      <c r="J2339" s="104"/>
      <c r="K2339" s="104"/>
      <c r="L2339" s="104"/>
      <c r="M2339" s="104"/>
    </row>
    <row r="2340" spans="1:13" x14ac:dyDescent="0.25">
      <c r="A2340" s="96"/>
      <c r="B2340" s="96"/>
      <c r="C2340" s="96"/>
      <c r="D2340" s="95"/>
      <c r="E2340" s="96"/>
      <c r="F2340" s="96"/>
      <c r="G2340" s="96"/>
      <c r="H2340" s="96"/>
      <c r="I2340" s="96"/>
      <c r="J2340" s="104"/>
      <c r="K2340" s="104"/>
      <c r="L2340" s="104"/>
      <c r="M2340" s="104"/>
    </row>
    <row r="2341" spans="1:13" x14ac:dyDescent="0.25">
      <c r="A2341" s="96"/>
      <c r="B2341" s="96"/>
      <c r="C2341" s="96"/>
      <c r="D2341" s="95"/>
      <c r="E2341" s="96"/>
      <c r="F2341" s="96"/>
      <c r="G2341" s="96"/>
      <c r="H2341" s="96"/>
      <c r="I2341" s="96"/>
      <c r="J2341" s="104"/>
      <c r="K2341" s="104"/>
      <c r="L2341" s="104"/>
      <c r="M2341" s="104"/>
    </row>
    <row r="2342" spans="1:13" x14ac:dyDescent="0.25">
      <c r="A2342" s="96"/>
      <c r="B2342" s="96"/>
      <c r="C2342" s="96"/>
      <c r="D2342" s="95"/>
      <c r="E2342" s="96"/>
      <c r="F2342" s="96"/>
      <c r="G2342" s="96"/>
      <c r="H2342" s="96"/>
      <c r="I2342" s="96"/>
      <c r="J2342" s="104"/>
      <c r="K2342" s="104"/>
      <c r="L2342" s="104"/>
      <c r="M2342" s="104"/>
    </row>
    <row r="2343" spans="1:13" x14ac:dyDescent="0.25">
      <c r="A2343" s="96"/>
      <c r="B2343" s="96"/>
      <c r="C2343" s="96"/>
      <c r="D2343" s="95"/>
      <c r="E2343" s="96"/>
      <c r="F2343" s="96"/>
      <c r="G2343" s="96"/>
      <c r="H2343" s="96"/>
      <c r="I2343" s="96"/>
      <c r="J2343" s="104"/>
      <c r="K2343" s="104"/>
      <c r="L2343" s="104"/>
      <c r="M2343" s="104"/>
    </row>
    <row r="2344" spans="1:13" x14ac:dyDescent="0.25">
      <c r="A2344" s="96"/>
      <c r="B2344" s="96"/>
      <c r="C2344" s="96"/>
      <c r="D2344" s="95"/>
      <c r="E2344" s="96"/>
      <c r="F2344" s="96"/>
      <c r="G2344" s="96"/>
      <c r="H2344" s="96"/>
      <c r="I2344" s="96"/>
      <c r="J2344" s="104"/>
      <c r="K2344" s="104"/>
      <c r="L2344" s="104"/>
      <c r="M2344" s="104"/>
    </row>
    <row r="2345" spans="1:13" x14ac:dyDescent="0.25">
      <c r="A2345" s="96"/>
      <c r="B2345" s="96"/>
      <c r="C2345" s="96"/>
      <c r="D2345" s="95"/>
      <c r="E2345" s="96"/>
      <c r="F2345" s="96"/>
      <c r="G2345" s="96"/>
      <c r="H2345" s="96"/>
      <c r="I2345" s="96"/>
      <c r="J2345" s="104"/>
      <c r="K2345" s="104"/>
      <c r="L2345" s="104"/>
      <c r="M2345" s="104"/>
    </row>
    <row r="2346" spans="1:13" x14ac:dyDescent="0.25">
      <c r="A2346" s="96"/>
      <c r="B2346" s="96"/>
      <c r="C2346" s="96"/>
      <c r="D2346" s="95"/>
      <c r="E2346" s="96"/>
      <c r="F2346" s="96"/>
      <c r="G2346" s="96"/>
      <c r="H2346" s="96"/>
      <c r="I2346" s="96"/>
      <c r="J2346" s="104"/>
      <c r="K2346" s="104"/>
      <c r="L2346" s="104"/>
      <c r="M2346" s="104"/>
    </row>
    <row r="2347" spans="1:13" x14ac:dyDescent="0.25">
      <c r="A2347" s="96"/>
      <c r="B2347" s="96"/>
      <c r="C2347" s="96"/>
      <c r="D2347" s="95"/>
      <c r="E2347" s="96"/>
      <c r="F2347" s="96"/>
      <c r="G2347" s="96"/>
      <c r="H2347" s="96"/>
      <c r="I2347" s="96"/>
      <c r="J2347" s="104"/>
      <c r="K2347" s="104"/>
      <c r="L2347" s="104"/>
      <c r="M2347" s="104"/>
    </row>
    <row r="2348" spans="1:13" x14ac:dyDescent="0.25">
      <c r="A2348" s="96"/>
      <c r="B2348" s="96"/>
      <c r="C2348" s="96"/>
      <c r="D2348" s="95"/>
      <c r="E2348" s="96"/>
      <c r="F2348" s="96"/>
      <c r="G2348" s="96"/>
      <c r="H2348" s="96"/>
      <c r="I2348" s="96"/>
      <c r="J2348" s="104"/>
      <c r="K2348" s="104"/>
      <c r="L2348" s="104"/>
      <c r="M2348" s="104"/>
    </row>
    <row r="2349" spans="1:13" x14ac:dyDescent="0.25">
      <c r="A2349" s="96"/>
      <c r="B2349" s="96"/>
      <c r="C2349" s="96"/>
      <c r="D2349" s="95"/>
      <c r="E2349" s="96"/>
      <c r="F2349" s="96"/>
      <c r="G2349" s="96"/>
      <c r="H2349" s="96"/>
      <c r="I2349" s="96"/>
      <c r="J2349" s="104"/>
      <c r="K2349" s="104"/>
      <c r="L2349" s="104"/>
      <c r="M2349" s="104"/>
    </row>
    <row r="2350" spans="1:13" x14ac:dyDescent="0.25">
      <c r="A2350" s="96"/>
      <c r="B2350" s="96"/>
      <c r="C2350" s="96"/>
      <c r="D2350" s="95"/>
      <c r="E2350" s="96"/>
      <c r="F2350" s="96"/>
      <c r="G2350" s="96"/>
      <c r="H2350" s="96"/>
      <c r="I2350" s="96"/>
      <c r="J2350" s="104"/>
      <c r="K2350" s="104"/>
      <c r="L2350" s="104"/>
      <c r="M2350" s="104"/>
    </row>
    <row r="2351" spans="1:13" x14ac:dyDescent="0.25">
      <c r="A2351" s="96"/>
      <c r="B2351" s="96"/>
      <c r="C2351" s="96"/>
      <c r="D2351" s="95"/>
      <c r="E2351" s="96"/>
      <c r="F2351" s="96"/>
      <c r="G2351" s="96"/>
      <c r="H2351" s="96"/>
      <c r="I2351" s="96"/>
      <c r="J2351" s="104"/>
      <c r="K2351" s="104"/>
      <c r="L2351" s="104"/>
      <c r="M2351" s="104"/>
    </row>
    <row r="2352" spans="1:13" x14ac:dyDescent="0.25">
      <c r="A2352" s="96"/>
      <c r="B2352" s="96"/>
      <c r="C2352" s="96"/>
      <c r="D2352" s="95"/>
      <c r="E2352" s="96"/>
      <c r="F2352" s="96"/>
      <c r="G2352" s="96"/>
      <c r="H2352" s="96"/>
      <c r="I2352" s="96"/>
      <c r="J2352" s="104"/>
      <c r="K2352" s="104"/>
      <c r="L2352" s="104"/>
      <c r="M2352" s="104"/>
    </row>
    <row r="2353" spans="1:13" x14ac:dyDescent="0.25">
      <c r="A2353" s="96"/>
      <c r="B2353" s="96"/>
      <c r="C2353" s="96"/>
      <c r="D2353" s="95"/>
      <c r="E2353" s="96"/>
      <c r="F2353" s="96"/>
      <c r="G2353" s="96"/>
      <c r="H2353" s="96"/>
      <c r="I2353" s="96"/>
      <c r="J2353" s="104"/>
      <c r="K2353" s="104"/>
      <c r="L2353" s="104"/>
      <c r="M2353" s="104"/>
    </row>
    <row r="2354" spans="1:13" x14ac:dyDescent="0.25">
      <c r="A2354" s="96"/>
      <c r="B2354" s="96"/>
      <c r="C2354" s="96"/>
      <c r="D2354" s="95"/>
      <c r="E2354" s="96"/>
      <c r="F2354" s="96"/>
      <c r="G2354" s="96"/>
      <c r="H2354" s="96"/>
      <c r="I2354" s="96"/>
      <c r="J2354" s="104"/>
      <c r="K2354" s="104"/>
      <c r="L2354" s="104"/>
      <c r="M2354" s="104"/>
    </row>
    <row r="2355" spans="1:13" x14ac:dyDescent="0.25">
      <c r="A2355" s="96"/>
      <c r="B2355" s="96"/>
      <c r="C2355" s="96"/>
      <c r="D2355" s="95"/>
      <c r="E2355" s="96"/>
      <c r="F2355" s="96"/>
      <c r="G2355" s="96"/>
      <c r="H2355" s="96"/>
      <c r="I2355" s="96"/>
      <c r="J2355" s="104"/>
      <c r="K2355" s="104"/>
      <c r="L2355" s="104"/>
      <c r="M2355" s="104"/>
    </row>
    <row r="2356" spans="1:13" x14ac:dyDescent="0.25">
      <c r="A2356" s="96"/>
      <c r="B2356" s="96"/>
      <c r="C2356" s="96"/>
      <c r="D2356" s="95"/>
      <c r="E2356" s="96"/>
      <c r="F2356" s="96"/>
      <c r="G2356" s="96"/>
      <c r="H2356" s="96"/>
      <c r="I2356" s="96"/>
      <c r="J2356" s="104"/>
      <c r="K2356" s="104"/>
      <c r="L2356" s="104"/>
      <c r="M2356" s="104"/>
    </row>
    <row r="2357" spans="1:13" x14ac:dyDescent="0.25">
      <c r="A2357" s="96"/>
      <c r="B2357" s="96"/>
      <c r="C2357" s="96"/>
      <c r="D2357" s="95"/>
      <c r="E2357" s="96"/>
      <c r="F2357" s="96"/>
      <c r="G2357" s="96"/>
      <c r="H2357" s="96"/>
      <c r="I2357" s="96"/>
      <c r="J2357" s="104"/>
      <c r="K2357" s="104"/>
      <c r="L2357" s="104"/>
      <c r="M2357" s="104"/>
    </row>
    <row r="2358" spans="1:13" x14ac:dyDescent="0.25">
      <c r="A2358" s="96"/>
      <c r="B2358" s="96"/>
      <c r="C2358" s="96"/>
      <c r="D2358" s="95"/>
      <c r="E2358" s="96"/>
      <c r="F2358" s="96"/>
      <c r="G2358" s="96"/>
      <c r="H2358" s="96"/>
      <c r="I2358" s="96"/>
      <c r="J2358" s="104"/>
      <c r="K2358" s="104"/>
      <c r="L2358" s="104"/>
      <c r="M2358" s="104"/>
    </row>
    <row r="2359" spans="1:13" x14ac:dyDescent="0.25">
      <c r="A2359" s="96"/>
      <c r="B2359" s="96"/>
      <c r="C2359" s="96"/>
      <c r="D2359" s="95"/>
      <c r="E2359" s="96"/>
      <c r="F2359" s="96"/>
      <c r="G2359" s="96"/>
      <c r="H2359" s="96"/>
      <c r="I2359" s="96"/>
      <c r="J2359" s="104"/>
      <c r="K2359" s="104"/>
      <c r="L2359" s="104"/>
      <c r="M2359" s="104"/>
    </row>
    <row r="2360" spans="1:13" x14ac:dyDescent="0.25">
      <c r="A2360" s="96"/>
      <c r="B2360" s="96"/>
      <c r="C2360" s="96"/>
      <c r="D2360" s="95"/>
      <c r="E2360" s="96"/>
      <c r="F2360" s="96"/>
      <c r="G2360" s="96"/>
      <c r="H2360" s="96"/>
      <c r="I2360" s="96"/>
      <c r="J2360" s="104"/>
      <c r="K2360" s="104"/>
      <c r="L2360" s="104"/>
      <c r="M2360" s="104"/>
    </row>
    <row r="2361" spans="1:13" x14ac:dyDescent="0.25">
      <c r="A2361" s="96"/>
      <c r="B2361" s="96"/>
      <c r="C2361" s="96"/>
      <c r="D2361" s="95"/>
      <c r="E2361" s="96"/>
      <c r="F2361" s="96"/>
      <c r="G2361" s="96"/>
      <c r="H2361" s="96"/>
      <c r="I2361" s="96"/>
      <c r="J2361" s="104"/>
      <c r="K2361" s="104"/>
      <c r="L2361" s="104"/>
      <c r="M2361" s="104"/>
    </row>
    <row r="2362" spans="1:13" x14ac:dyDescent="0.25">
      <c r="A2362" s="96"/>
      <c r="B2362" s="96"/>
      <c r="C2362" s="96"/>
      <c r="D2362" s="95"/>
      <c r="E2362" s="96"/>
      <c r="F2362" s="96"/>
      <c r="G2362" s="96"/>
      <c r="H2362" s="96"/>
      <c r="I2362" s="96"/>
      <c r="J2362" s="104"/>
      <c r="K2362" s="104"/>
      <c r="L2362" s="104"/>
      <c r="M2362" s="104"/>
    </row>
    <row r="2363" spans="1:13" x14ac:dyDescent="0.25">
      <c r="A2363" s="96"/>
      <c r="B2363" s="96"/>
      <c r="C2363" s="96"/>
      <c r="D2363" s="95"/>
      <c r="E2363" s="96"/>
      <c r="F2363" s="96"/>
      <c r="G2363" s="96"/>
      <c r="H2363" s="96"/>
      <c r="I2363" s="96"/>
      <c r="J2363" s="104"/>
      <c r="K2363" s="104"/>
      <c r="L2363" s="104"/>
      <c r="M2363" s="104"/>
    </row>
    <row r="2364" spans="1:13" x14ac:dyDescent="0.25">
      <c r="A2364" s="96"/>
      <c r="B2364" s="96"/>
      <c r="C2364" s="96"/>
      <c r="D2364" s="95"/>
      <c r="E2364" s="96"/>
      <c r="F2364" s="96"/>
      <c r="G2364" s="96"/>
      <c r="H2364" s="96"/>
      <c r="I2364" s="96"/>
      <c r="J2364" s="104"/>
      <c r="K2364" s="104"/>
      <c r="L2364" s="104"/>
      <c r="M2364" s="104"/>
    </row>
    <row r="2365" spans="1:13" x14ac:dyDescent="0.25">
      <c r="A2365" s="96"/>
      <c r="B2365" s="96"/>
      <c r="C2365" s="96"/>
      <c r="D2365" s="95"/>
      <c r="E2365" s="96"/>
      <c r="F2365" s="96"/>
      <c r="G2365" s="96"/>
      <c r="H2365" s="96"/>
      <c r="I2365" s="96"/>
      <c r="J2365" s="104"/>
      <c r="K2365" s="104"/>
      <c r="L2365" s="104"/>
      <c r="M2365" s="104"/>
    </row>
    <row r="2366" spans="1:13" x14ac:dyDescent="0.25">
      <c r="A2366" s="96"/>
      <c r="B2366" s="96"/>
      <c r="C2366" s="96"/>
      <c r="D2366" s="95"/>
      <c r="E2366" s="96"/>
      <c r="F2366" s="96"/>
      <c r="G2366" s="96"/>
      <c r="H2366" s="96"/>
      <c r="I2366" s="96"/>
      <c r="J2366" s="104"/>
      <c r="K2366" s="104"/>
      <c r="L2366" s="104"/>
      <c r="M2366" s="104"/>
    </row>
    <row r="2367" spans="1:13" x14ac:dyDescent="0.25">
      <c r="A2367" s="96"/>
      <c r="B2367" s="96"/>
      <c r="C2367" s="96"/>
      <c r="D2367" s="95"/>
      <c r="E2367" s="96"/>
      <c r="F2367" s="96"/>
      <c r="G2367" s="96"/>
      <c r="H2367" s="96"/>
      <c r="I2367" s="96"/>
      <c r="J2367" s="104"/>
      <c r="K2367" s="104"/>
      <c r="L2367" s="104"/>
      <c r="M2367" s="104"/>
    </row>
    <row r="2368" spans="1:13" x14ac:dyDescent="0.25">
      <c r="A2368" s="96"/>
      <c r="B2368" s="96"/>
      <c r="C2368" s="96"/>
      <c r="D2368" s="95"/>
      <c r="E2368" s="96"/>
      <c r="F2368" s="96"/>
      <c r="G2368" s="96"/>
      <c r="H2368" s="96"/>
      <c r="I2368" s="96"/>
      <c r="J2368" s="104"/>
      <c r="K2368" s="104"/>
      <c r="L2368" s="104"/>
      <c r="M2368" s="104"/>
    </row>
    <row r="2369" spans="1:13" x14ac:dyDescent="0.25">
      <c r="A2369" s="96"/>
      <c r="B2369" s="96"/>
      <c r="C2369" s="96"/>
      <c r="D2369" s="95"/>
      <c r="E2369" s="96"/>
      <c r="F2369" s="96"/>
      <c r="G2369" s="96"/>
      <c r="H2369" s="96"/>
      <c r="I2369" s="96"/>
      <c r="J2369" s="104"/>
      <c r="K2369" s="104"/>
      <c r="L2369" s="104"/>
      <c r="M2369" s="104"/>
    </row>
    <row r="2370" spans="1:13" x14ac:dyDescent="0.25">
      <c r="A2370" s="96"/>
      <c r="B2370" s="96"/>
      <c r="C2370" s="96"/>
      <c r="D2370" s="95"/>
      <c r="E2370" s="96"/>
      <c r="F2370" s="96"/>
      <c r="G2370" s="96"/>
      <c r="H2370" s="96"/>
      <c r="I2370" s="96"/>
      <c r="J2370" s="104"/>
      <c r="K2370" s="104"/>
      <c r="L2370" s="104"/>
      <c r="M2370" s="104"/>
    </row>
    <row r="2371" spans="1:13" x14ac:dyDescent="0.25">
      <c r="A2371" s="96"/>
      <c r="B2371" s="96"/>
      <c r="C2371" s="96"/>
      <c r="D2371" s="95"/>
      <c r="E2371" s="96"/>
      <c r="F2371" s="96"/>
      <c r="G2371" s="96"/>
      <c r="H2371" s="96"/>
      <c r="I2371" s="96"/>
      <c r="J2371" s="104"/>
      <c r="K2371" s="104"/>
      <c r="L2371" s="104"/>
      <c r="M2371" s="104"/>
    </row>
    <row r="2372" spans="1:13" x14ac:dyDescent="0.25">
      <c r="A2372" s="96"/>
      <c r="B2372" s="96"/>
      <c r="C2372" s="96"/>
      <c r="D2372" s="95"/>
      <c r="E2372" s="96"/>
      <c r="F2372" s="96"/>
      <c r="G2372" s="96"/>
      <c r="H2372" s="96"/>
      <c r="I2372" s="96"/>
      <c r="J2372" s="104"/>
      <c r="K2372" s="104"/>
      <c r="L2372" s="104"/>
      <c r="M2372" s="104"/>
    </row>
    <row r="2373" spans="1:13" x14ac:dyDescent="0.25">
      <c r="A2373" s="96"/>
      <c r="B2373" s="96"/>
      <c r="C2373" s="96"/>
      <c r="D2373" s="95"/>
      <c r="E2373" s="96"/>
      <c r="F2373" s="96"/>
      <c r="G2373" s="96"/>
      <c r="H2373" s="96"/>
      <c r="I2373" s="96"/>
      <c r="J2373" s="104"/>
      <c r="K2373" s="104"/>
      <c r="L2373" s="104"/>
      <c r="M2373" s="104"/>
    </row>
    <row r="2374" spans="1:13" x14ac:dyDescent="0.25">
      <c r="A2374" s="96"/>
      <c r="B2374" s="96"/>
      <c r="C2374" s="96"/>
      <c r="D2374" s="95"/>
      <c r="E2374" s="96"/>
      <c r="F2374" s="96"/>
      <c r="G2374" s="96"/>
      <c r="H2374" s="96"/>
      <c r="I2374" s="96"/>
      <c r="J2374" s="104"/>
      <c r="K2374" s="104"/>
      <c r="L2374" s="104"/>
      <c r="M2374" s="104"/>
    </row>
    <row r="2375" spans="1:13" x14ac:dyDescent="0.25">
      <c r="A2375" s="96"/>
      <c r="B2375" s="96"/>
      <c r="C2375" s="96"/>
      <c r="D2375" s="95"/>
      <c r="E2375" s="96"/>
      <c r="F2375" s="96"/>
      <c r="G2375" s="96"/>
      <c r="H2375" s="96"/>
      <c r="I2375" s="96"/>
      <c r="J2375" s="104"/>
      <c r="K2375" s="104"/>
      <c r="L2375" s="104"/>
      <c r="M2375" s="104"/>
    </row>
    <row r="2376" spans="1:13" x14ac:dyDescent="0.25">
      <c r="A2376" s="96"/>
      <c r="B2376" s="96"/>
      <c r="C2376" s="96"/>
      <c r="D2376" s="95"/>
      <c r="E2376" s="96"/>
      <c r="F2376" s="96"/>
      <c r="G2376" s="96"/>
      <c r="H2376" s="96"/>
      <c r="I2376" s="96"/>
      <c r="J2376" s="104"/>
      <c r="K2376" s="104"/>
      <c r="L2376" s="104"/>
      <c r="M2376" s="104"/>
    </row>
    <row r="2377" spans="1:13" x14ac:dyDescent="0.25">
      <c r="A2377" s="96"/>
      <c r="B2377" s="96"/>
      <c r="C2377" s="96"/>
      <c r="D2377" s="95"/>
      <c r="E2377" s="96"/>
      <c r="F2377" s="96"/>
      <c r="G2377" s="96"/>
      <c r="H2377" s="96"/>
      <c r="I2377" s="96"/>
      <c r="J2377" s="104"/>
      <c r="K2377" s="104"/>
      <c r="L2377" s="104"/>
      <c r="M2377" s="104"/>
    </row>
    <row r="2378" spans="1:13" x14ac:dyDescent="0.25">
      <c r="A2378" s="96"/>
      <c r="B2378" s="96"/>
      <c r="C2378" s="96"/>
      <c r="D2378" s="95"/>
      <c r="E2378" s="96"/>
      <c r="F2378" s="96"/>
      <c r="G2378" s="96"/>
      <c r="H2378" s="96"/>
      <c r="I2378" s="96"/>
      <c r="J2378" s="104"/>
      <c r="K2378" s="104"/>
      <c r="L2378" s="104"/>
      <c r="M2378" s="104"/>
    </row>
    <row r="2379" spans="1:13" x14ac:dyDescent="0.25">
      <c r="A2379" s="96"/>
      <c r="B2379" s="96"/>
      <c r="C2379" s="96"/>
      <c r="D2379" s="95"/>
      <c r="E2379" s="96"/>
      <c r="F2379" s="96"/>
      <c r="G2379" s="96"/>
      <c r="H2379" s="96"/>
      <c r="I2379" s="96"/>
      <c r="J2379" s="104"/>
      <c r="K2379" s="104"/>
      <c r="L2379" s="104"/>
      <c r="M2379" s="104"/>
    </row>
    <row r="2380" spans="1:13" x14ac:dyDescent="0.25">
      <c r="A2380" s="96"/>
      <c r="B2380" s="96"/>
      <c r="C2380" s="96"/>
      <c r="D2380" s="95"/>
      <c r="E2380" s="96"/>
      <c r="F2380" s="96"/>
      <c r="G2380" s="96"/>
      <c r="H2380" s="96"/>
      <c r="I2380" s="96"/>
      <c r="J2380" s="104"/>
      <c r="K2380" s="104"/>
      <c r="L2380" s="104"/>
      <c r="M2380" s="104"/>
    </row>
    <row r="2381" spans="1:13" x14ac:dyDescent="0.25">
      <c r="A2381" s="96"/>
      <c r="B2381" s="96"/>
      <c r="C2381" s="96"/>
      <c r="D2381" s="95"/>
      <c r="E2381" s="96"/>
      <c r="F2381" s="96"/>
      <c r="G2381" s="96"/>
      <c r="H2381" s="96"/>
      <c r="I2381" s="96"/>
      <c r="J2381" s="104"/>
      <c r="K2381" s="104"/>
      <c r="L2381" s="104"/>
      <c r="M2381" s="104"/>
    </row>
    <row r="2382" spans="1:13" x14ac:dyDescent="0.25">
      <c r="A2382" s="96"/>
      <c r="B2382" s="96"/>
      <c r="C2382" s="96"/>
      <c r="D2382" s="95"/>
      <c r="E2382" s="96"/>
      <c r="F2382" s="96"/>
      <c r="G2382" s="96"/>
      <c r="H2382" s="96"/>
      <c r="I2382" s="96"/>
      <c r="J2382" s="104"/>
      <c r="K2382" s="104"/>
      <c r="L2382" s="104"/>
      <c r="M2382" s="104"/>
    </row>
    <row r="2383" spans="1:13" x14ac:dyDescent="0.25">
      <c r="A2383" s="96"/>
      <c r="B2383" s="96"/>
      <c r="C2383" s="96"/>
      <c r="D2383" s="95"/>
      <c r="E2383" s="96"/>
      <c r="F2383" s="96"/>
      <c r="G2383" s="96"/>
      <c r="H2383" s="96"/>
      <c r="I2383" s="96"/>
      <c r="J2383" s="104"/>
      <c r="K2383" s="104"/>
      <c r="L2383" s="104"/>
      <c r="M2383" s="104"/>
    </row>
    <row r="2384" spans="1:13" x14ac:dyDescent="0.25">
      <c r="A2384" s="96"/>
      <c r="B2384" s="96"/>
      <c r="C2384" s="96"/>
      <c r="D2384" s="95"/>
      <c r="E2384" s="96"/>
      <c r="F2384" s="96"/>
      <c r="G2384" s="96"/>
      <c r="H2384" s="96"/>
      <c r="I2384" s="96"/>
      <c r="J2384" s="104"/>
      <c r="K2384" s="104"/>
      <c r="L2384" s="104"/>
      <c r="M2384" s="104"/>
    </row>
    <row r="2385" spans="1:13" x14ac:dyDescent="0.25">
      <c r="A2385" s="96"/>
      <c r="B2385" s="96"/>
      <c r="C2385" s="96"/>
      <c r="D2385" s="95"/>
      <c r="E2385" s="96"/>
      <c r="F2385" s="96"/>
      <c r="G2385" s="96"/>
      <c r="H2385" s="96"/>
      <c r="I2385" s="96"/>
      <c r="J2385" s="104"/>
      <c r="K2385" s="104"/>
      <c r="L2385" s="104"/>
      <c r="M2385" s="104"/>
    </row>
    <row r="2386" spans="1:13" x14ac:dyDescent="0.25">
      <c r="A2386" s="96"/>
      <c r="B2386" s="96"/>
      <c r="C2386" s="96"/>
      <c r="D2386" s="95"/>
      <c r="E2386" s="96"/>
      <c r="F2386" s="96"/>
      <c r="G2386" s="96"/>
      <c r="H2386" s="96"/>
      <c r="I2386" s="96"/>
      <c r="J2386" s="104"/>
      <c r="K2386" s="104"/>
      <c r="L2386" s="104"/>
      <c r="M2386" s="104"/>
    </row>
    <row r="2387" spans="1:13" x14ac:dyDescent="0.25">
      <c r="A2387" s="96"/>
      <c r="B2387" s="96"/>
      <c r="C2387" s="96"/>
      <c r="D2387" s="95"/>
      <c r="E2387" s="96"/>
      <c r="F2387" s="96"/>
      <c r="G2387" s="96"/>
      <c r="H2387" s="96"/>
      <c r="I2387" s="96"/>
      <c r="J2387" s="104"/>
      <c r="K2387" s="104"/>
      <c r="L2387" s="104"/>
      <c r="M2387" s="104"/>
    </row>
    <row r="2388" spans="1:13" x14ac:dyDescent="0.25">
      <c r="A2388" s="96"/>
      <c r="B2388" s="96"/>
      <c r="C2388" s="96"/>
      <c r="D2388" s="95"/>
      <c r="E2388" s="96"/>
      <c r="F2388" s="96"/>
      <c r="G2388" s="96"/>
      <c r="H2388" s="96"/>
      <c r="I2388" s="96"/>
      <c r="J2388" s="104"/>
      <c r="K2388" s="104"/>
      <c r="L2388" s="104"/>
      <c r="M2388" s="104"/>
    </row>
    <row r="2389" spans="1:13" x14ac:dyDescent="0.25">
      <c r="A2389" s="96"/>
      <c r="B2389" s="96"/>
      <c r="C2389" s="96"/>
      <c r="D2389" s="95"/>
      <c r="E2389" s="96"/>
      <c r="F2389" s="96"/>
      <c r="G2389" s="96"/>
      <c r="H2389" s="96"/>
      <c r="I2389" s="96"/>
      <c r="J2389" s="104"/>
      <c r="K2389" s="104"/>
      <c r="L2389" s="104"/>
      <c r="M2389" s="104"/>
    </row>
    <row r="2390" spans="1:13" x14ac:dyDescent="0.25">
      <c r="A2390" s="96"/>
      <c r="B2390" s="96"/>
      <c r="C2390" s="96"/>
      <c r="D2390" s="95"/>
      <c r="E2390" s="96"/>
      <c r="F2390" s="96"/>
      <c r="G2390" s="96"/>
      <c r="H2390" s="96"/>
      <c r="I2390" s="96"/>
      <c r="J2390" s="104"/>
      <c r="K2390" s="104"/>
      <c r="L2390" s="104"/>
      <c r="M2390" s="104"/>
    </row>
    <row r="2391" spans="1:13" x14ac:dyDescent="0.25">
      <c r="A2391" s="96"/>
      <c r="B2391" s="96"/>
      <c r="C2391" s="96"/>
      <c r="D2391" s="95"/>
      <c r="E2391" s="96"/>
      <c r="F2391" s="96"/>
      <c r="G2391" s="96"/>
      <c r="H2391" s="96"/>
      <c r="I2391" s="96"/>
      <c r="J2391" s="104"/>
      <c r="K2391" s="104"/>
      <c r="L2391" s="104"/>
      <c r="M2391" s="104"/>
    </row>
    <row r="2392" spans="1:13" x14ac:dyDescent="0.25">
      <c r="A2392" s="96"/>
      <c r="B2392" s="96"/>
      <c r="C2392" s="96"/>
      <c r="D2392" s="95"/>
      <c r="E2392" s="96"/>
      <c r="F2392" s="96"/>
      <c r="G2392" s="96"/>
      <c r="H2392" s="96"/>
      <c r="I2392" s="96"/>
      <c r="J2392" s="104"/>
      <c r="K2392" s="104"/>
      <c r="L2392" s="104"/>
      <c r="M2392" s="104"/>
    </row>
    <row r="2393" spans="1:13" x14ac:dyDescent="0.25">
      <c r="A2393" s="96"/>
      <c r="B2393" s="96"/>
      <c r="C2393" s="96"/>
      <c r="D2393" s="95"/>
      <c r="E2393" s="96"/>
      <c r="F2393" s="96"/>
      <c r="G2393" s="96"/>
      <c r="H2393" s="96"/>
      <c r="I2393" s="96"/>
      <c r="J2393" s="104"/>
      <c r="K2393" s="104"/>
      <c r="L2393" s="104"/>
      <c r="M2393" s="104"/>
    </row>
    <row r="2394" spans="1:13" x14ac:dyDescent="0.25">
      <c r="A2394" s="96"/>
      <c r="B2394" s="96"/>
      <c r="C2394" s="96"/>
      <c r="D2394" s="95"/>
      <c r="E2394" s="96"/>
      <c r="F2394" s="96"/>
      <c r="G2394" s="96"/>
      <c r="H2394" s="96"/>
      <c r="I2394" s="96"/>
      <c r="J2394" s="104"/>
      <c r="K2394" s="104"/>
      <c r="L2394" s="104"/>
      <c r="M2394" s="104"/>
    </row>
    <row r="2395" spans="1:13" x14ac:dyDescent="0.25">
      <c r="A2395" s="96"/>
      <c r="B2395" s="96"/>
      <c r="C2395" s="96"/>
      <c r="D2395" s="95"/>
      <c r="E2395" s="96"/>
      <c r="F2395" s="96"/>
      <c r="G2395" s="96"/>
      <c r="H2395" s="96"/>
      <c r="I2395" s="96"/>
      <c r="J2395" s="104"/>
      <c r="K2395" s="104"/>
      <c r="L2395" s="104"/>
      <c r="M2395" s="104"/>
    </row>
    <row r="2396" spans="1:13" x14ac:dyDescent="0.25">
      <c r="A2396" s="96"/>
      <c r="B2396" s="96"/>
      <c r="C2396" s="96"/>
      <c r="D2396" s="95"/>
      <c r="E2396" s="96"/>
      <c r="F2396" s="96"/>
      <c r="G2396" s="96"/>
      <c r="H2396" s="96"/>
      <c r="I2396" s="96"/>
      <c r="J2396" s="104"/>
      <c r="K2396" s="104"/>
      <c r="L2396" s="104"/>
      <c r="M2396" s="104"/>
    </row>
    <row r="2397" spans="1:13" x14ac:dyDescent="0.25">
      <c r="A2397" s="96"/>
      <c r="B2397" s="96"/>
      <c r="C2397" s="96"/>
      <c r="D2397" s="95"/>
      <c r="E2397" s="96"/>
      <c r="F2397" s="96"/>
      <c r="G2397" s="96"/>
      <c r="H2397" s="96"/>
      <c r="I2397" s="96"/>
      <c r="J2397" s="104"/>
      <c r="K2397" s="104"/>
      <c r="L2397" s="104"/>
      <c r="M2397" s="104"/>
    </row>
    <row r="2398" spans="1:13" x14ac:dyDescent="0.25">
      <c r="A2398" s="96"/>
      <c r="B2398" s="96"/>
      <c r="C2398" s="96"/>
      <c r="D2398" s="95"/>
      <c r="E2398" s="96"/>
      <c r="F2398" s="96"/>
      <c r="G2398" s="96"/>
      <c r="H2398" s="96"/>
      <c r="I2398" s="96"/>
      <c r="J2398" s="104"/>
      <c r="K2398" s="104"/>
      <c r="L2398" s="104"/>
      <c r="M2398" s="104"/>
    </row>
    <row r="2399" spans="1:13" x14ac:dyDescent="0.25">
      <c r="A2399" s="96"/>
      <c r="B2399" s="96"/>
      <c r="C2399" s="96"/>
      <c r="D2399" s="95"/>
      <c r="E2399" s="96"/>
      <c r="F2399" s="96"/>
      <c r="G2399" s="96"/>
      <c r="H2399" s="96"/>
      <c r="I2399" s="96"/>
      <c r="J2399" s="104"/>
      <c r="K2399" s="104"/>
      <c r="L2399" s="104"/>
      <c r="M2399" s="104"/>
    </row>
    <row r="2400" spans="1:13" x14ac:dyDescent="0.25">
      <c r="A2400" s="96"/>
      <c r="B2400" s="96"/>
      <c r="C2400" s="96"/>
      <c r="D2400" s="95"/>
      <c r="E2400" s="96"/>
      <c r="F2400" s="96"/>
      <c r="G2400" s="96"/>
      <c r="H2400" s="96"/>
      <c r="I2400" s="96"/>
      <c r="J2400" s="104"/>
      <c r="K2400" s="104"/>
      <c r="L2400" s="104"/>
      <c r="M2400" s="104"/>
    </row>
    <row r="2401" spans="1:13" x14ac:dyDescent="0.25">
      <c r="A2401" s="96"/>
      <c r="B2401" s="96"/>
      <c r="C2401" s="96"/>
      <c r="D2401" s="95"/>
      <c r="E2401" s="96"/>
      <c r="F2401" s="96"/>
      <c r="G2401" s="96"/>
      <c r="H2401" s="96"/>
      <c r="I2401" s="96"/>
      <c r="J2401" s="104"/>
      <c r="K2401" s="104"/>
      <c r="L2401" s="104"/>
      <c r="M2401" s="104"/>
    </row>
    <row r="2402" spans="1:13" x14ac:dyDescent="0.25">
      <c r="A2402" s="96"/>
      <c r="B2402" s="96"/>
      <c r="C2402" s="96"/>
      <c r="D2402" s="95"/>
      <c r="E2402" s="96"/>
      <c r="F2402" s="96"/>
      <c r="G2402" s="96"/>
      <c r="H2402" s="96"/>
      <c r="I2402" s="96"/>
      <c r="J2402" s="104"/>
      <c r="K2402" s="104"/>
      <c r="L2402" s="104"/>
      <c r="M2402" s="104"/>
    </row>
    <row r="2403" spans="1:13" x14ac:dyDescent="0.25">
      <c r="A2403" s="96"/>
      <c r="B2403" s="96"/>
      <c r="C2403" s="96"/>
      <c r="D2403" s="95"/>
      <c r="E2403" s="96"/>
      <c r="F2403" s="96"/>
      <c r="G2403" s="96"/>
      <c r="H2403" s="96"/>
      <c r="I2403" s="96"/>
      <c r="J2403" s="104"/>
      <c r="K2403" s="104"/>
      <c r="L2403" s="104"/>
      <c r="M2403" s="104"/>
    </row>
    <row r="2404" spans="1:13" x14ac:dyDescent="0.25">
      <c r="A2404" s="96"/>
      <c r="B2404" s="96"/>
      <c r="C2404" s="96"/>
      <c r="D2404" s="95"/>
      <c r="E2404" s="96"/>
      <c r="F2404" s="96"/>
      <c r="G2404" s="96"/>
      <c r="H2404" s="96"/>
      <c r="I2404" s="96"/>
      <c r="J2404" s="104"/>
      <c r="K2404" s="104"/>
      <c r="L2404" s="104"/>
      <c r="M2404" s="104"/>
    </row>
    <row r="2405" spans="1:13" x14ac:dyDescent="0.25">
      <c r="A2405" s="96"/>
      <c r="B2405" s="96"/>
      <c r="C2405" s="96"/>
      <c r="D2405" s="95"/>
      <c r="E2405" s="96"/>
      <c r="F2405" s="96"/>
      <c r="G2405" s="96"/>
      <c r="H2405" s="96"/>
      <c r="I2405" s="96"/>
      <c r="J2405" s="104"/>
      <c r="K2405" s="104"/>
      <c r="L2405" s="104"/>
      <c r="M2405" s="104"/>
    </row>
    <row r="2406" spans="1:13" x14ac:dyDescent="0.25">
      <c r="A2406" s="96"/>
      <c r="B2406" s="96"/>
      <c r="C2406" s="96"/>
      <c r="D2406" s="95"/>
      <c r="E2406" s="96"/>
      <c r="F2406" s="96"/>
      <c r="G2406" s="96"/>
      <c r="H2406" s="96"/>
      <c r="I2406" s="96"/>
      <c r="J2406" s="104"/>
      <c r="K2406" s="104"/>
      <c r="L2406" s="104"/>
      <c r="M2406" s="104"/>
    </row>
    <row r="2407" spans="1:13" x14ac:dyDescent="0.25">
      <c r="A2407" s="96"/>
      <c r="B2407" s="96"/>
      <c r="C2407" s="96"/>
      <c r="D2407" s="95"/>
      <c r="E2407" s="96"/>
      <c r="F2407" s="96"/>
      <c r="G2407" s="96"/>
      <c r="H2407" s="96"/>
      <c r="I2407" s="96"/>
      <c r="J2407" s="104"/>
      <c r="K2407" s="104"/>
      <c r="L2407" s="104"/>
      <c r="M2407" s="104"/>
    </row>
    <row r="2408" spans="1:13" x14ac:dyDescent="0.25">
      <c r="A2408" s="96"/>
      <c r="B2408" s="96"/>
      <c r="C2408" s="96"/>
      <c r="D2408" s="95"/>
      <c r="E2408" s="96"/>
      <c r="F2408" s="96"/>
      <c r="G2408" s="96"/>
      <c r="H2408" s="96"/>
      <c r="I2408" s="96"/>
      <c r="J2408" s="104"/>
      <c r="K2408" s="104"/>
      <c r="L2408" s="104"/>
      <c r="M2408" s="104"/>
    </row>
    <row r="2409" spans="1:13" x14ac:dyDescent="0.25">
      <c r="A2409" s="96"/>
      <c r="B2409" s="96"/>
      <c r="C2409" s="96"/>
      <c r="D2409" s="95"/>
      <c r="E2409" s="96"/>
      <c r="F2409" s="96"/>
      <c r="G2409" s="96"/>
      <c r="H2409" s="96"/>
      <c r="I2409" s="96"/>
      <c r="J2409" s="104"/>
      <c r="K2409" s="104"/>
      <c r="L2409" s="104"/>
      <c r="M2409" s="104"/>
    </row>
    <row r="2410" spans="1:13" x14ac:dyDescent="0.25">
      <c r="A2410" s="96"/>
      <c r="B2410" s="96"/>
      <c r="C2410" s="96"/>
      <c r="D2410" s="95"/>
      <c r="E2410" s="96"/>
      <c r="F2410" s="96"/>
      <c r="G2410" s="96"/>
      <c r="H2410" s="96"/>
      <c r="I2410" s="96"/>
      <c r="J2410" s="104"/>
      <c r="K2410" s="104"/>
      <c r="L2410" s="104"/>
      <c r="M2410" s="104"/>
    </row>
    <row r="2411" spans="1:13" x14ac:dyDescent="0.25">
      <c r="A2411" s="96"/>
      <c r="B2411" s="96"/>
      <c r="C2411" s="96"/>
      <c r="D2411" s="95"/>
      <c r="E2411" s="96"/>
      <c r="F2411" s="96"/>
      <c r="G2411" s="96"/>
      <c r="H2411" s="96"/>
      <c r="I2411" s="96"/>
      <c r="J2411" s="104"/>
      <c r="K2411" s="104"/>
      <c r="L2411" s="104"/>
      <c r="M2411" s="104"/>
    </row>
    <row r="2412" spans="1:13" x14ac:dyDescent="0.25">
      <c r="A2412" s="96"/>
      <c r="B2412" s="96"/>
      <c r="C2412" s="96"/>
      <c r="D2412" s="95"/>
      <c r="E2412" s="96"/>
      <c r="F2412" s="96"/>
      <c r="G2412" s="96"/>
      <c r="H2412" s="96"/>
      <c r="I2412" s="96"/>
      <c r="J2412" s="104"/>
      <c r="K2412" s="104"/>
      <c r="L2412" s="104"/>
      <c r="M2412" s="104"/>
    </row>
    <row r="2413" spans="1:13" x14ac:dyDescent="0.25">
      <c r="A2413" s="96"/>
      <c r="B2413" s="96"/>
      <c r="C2413" s="96"/>
      <c r="D2413" s="95"/>
      <c r="E2413" s="96"/>
      <c r="F2413" s="96"/>
      <c r="G2413" s="96"/>
      <c r="H2413" s="96"/>
      <c r="I2413" s="96"/>
      <c r="J2413" s="104"/>
      <c r="K2413" s="104"/>
      <c r="L2413" s="104"/>
      <c r="M2413" s="104"/>
    </row>
    <row r="2414" spans="1:13" x14ac:dyDescent="0.25">
      <c r="A2414" s="96"/>
      <c r="B2414" s="96"/>
      <c r="C2414" s="96"/>
      <c r="D2414" s="95"/>
      <c r="E2414" s="96"/>
      <c r="F2414" s="96"/>
      <c r="G2414" s="96"/>
      <c r="H2414" s="96"/>
      <c r="I2414" s="96"/>
      <c r="J2414" s="104"/>
      <c r="K2414" s="104"/>
      <c r="L2414" s="104"/>
      <c r="M2414" s="104"/>
    </row>
    <row r="2415" spans="1:13" x14ac:dyDescent="0.25">
      <c r="A2415" s="96"/>
      <c r="B2415" s="96"/>
      <c r="C2415" s="96"/>
      <c r="D2415" s="95"/>
      <c r="E2415" s="96"/>
      <c r="F2415" s="96"/>
      <c r="G2415" s="96"/>
      <c r="H2415" s="96"/>
      <c r="I2415" s="96"/>
      <c r="J2415" s="104"/>
      <c r="K2415" s="104"/>
      <c r="L2415" s="104"/>
      <c r="M2415" s="104"/>
    </row>
    <row r="2416" spans="1:13" x14ac:dyDescent="0.25">
      <c r="A2416" s="96"/>
      <c r="B2416" s="96"/>
      <c r="C2416" s="96"/>
      <c r="D2416" s="95"/>
      <c r="E2416" s="96"/>
      <c r="F2416" s="96"/>
      <c r="G2416" s="96"/>
      <c r="H2416" s="96"/>
      <c r="I2416" s="96"/>
      <c r="J2416" s="104"/>
      <c r="K2416" s="104"/>
      <c r="L2416" s="104"/>
      <c r="M2416" s="104"/>
    </row>
    <row r="2417" spans="1:13" x14ac:dyDescent="0.25">
      <c r="A2417" s="96"/>
      <c r="B2417" s="96"/>
      <c r="C2417" s="96"/>
      <c r="D2417" s="95"/>
      <c r="E2417" s="96"/>
      <c r="F2417" s="96"/>
      <c r="G2417" s="96"/>
      <c r="H2417" s="96"/>
      <c r="I2417" s="96"/>
      <c r="J2417" s="104"/>
      <c r="K2417" s="104"/>
      <c r="L2417" s="104"/>
      <c r="M2417" s="104"/>
    </row>
    <row r="2418" spans="1:13" x14ac:dyDescent="0.25">
      <c r="A2418" s="96"/>
      <c r="B2418" s="96"/>
      <c r="C2418" s="96"/>
      <c r="D2418" s="95"/>
      <c r="E2418" s="96"/>
      <c r="F2418" s="96"/>
      <c r="G2418" s="96"/>
      <c r="H2418" s="96"/>
      <c r="I2418" s="96"/>
      <c r="J2418" s="104"/>
      <c r="K2418" s="104"/>
      <c r="L2418" s="104"/>
      <c r="M2418" s="104"/>
    </row>
    <row r="2419" spans="1:13" x14ac:dyDescent="0.25">
      <c r="A2419" s="96"/>
      <c r="B2419" s="96"/>
      <c r="C2419" s="96"/>
      <c r="D2419" s="95"/>
      <c r="E2419" s="96"/>
      <c r="F2419" s="96"/>
      <c r="G2419" s="96"/>
      <c r="H2419" s="96"/>
      <c r="I2419" s="96"/>
      <c r="J2419" s="104"/>
      <c r="K2419" s="104"/>
      <c r="L2419" s="104"/>
      <c r="M2419" s="104"/>
    </row>
    <row r="2420" spans="1:13" x14ac:dyDescent="0.25">
      <c r="A2420" s="96"/>
      <c r="B2420" s="96"/>
      <c r="C2420" s="96"/>
      <c r="D2420" s="95"/>
      <c r="E2420" s="96"/>
      <c r="F2420" s="96"/>
      <c r="G2420" s="96"/>
      <c r="H2420" s="96"/>
      <c r="I2420" s="96"/>
      <c r="J2420" s="104"/>
      <c r="K2420" s="104"/>
      <c r="L2420" s="104"/>
      <c r="M2420" s="104"/>
    </row>
    <row r="2421" spans="1:13" x14ac:dyDescent="0.25">
      <c r="A2421" s="96"/>
      <c r="B2421" s="96"/>
      <c r="C2421" s="96"/>
      <c r="D2421" s="95"/>
      <c r="E2421" s="96"/>
      <c r="F2421" s="96"/>
      <c r="G2421" s="96"/>
      <c r="H2421" s="96"/>
      <c r="I2421" s="96"/>
      <c r="J2421" s="104"/>
      <c r="K2421" s="104"/>
      <c r="L2421" s="104"/>
      <c r="M2421" s="104"/>
    </row>
    <row r="2422" spans="1:13" x14ac:dyDescent="0.25">
      <c r="A2422" s="96"/>
      <c r="B2422" s="96"/>
      <c r="C2422" s="96"/>
      <c r="D2422" s="95"/>
      <c r="E2422" s="96"/>
      <c r="F2422" s="96"/>
      <c r="G2422" s="96"/>
      <c r="H2422" s="96"/>
      <c r="I2422" s="96"/>
      <c r="J2422" s="104"/>
      <c r="K2422" s="104"/>
      <c r="L2422" s="104"/>
      <c r="M2422" s="104"/>
    </row>
    <row r="2423" spans="1:13" x14ac:dyDescent="0.25">
      <c r="A2423" s="96"/>
      <c r="B2423" s="96"/>
      <c r="C2423" s="96"/>
      <c r="D2423" s="95"/>
      <c r="E2423" s="96"/>
      <c r="F2423" s="96"/>
      <c r="G2423" s="96"/>
      <c r="H2423" s="96"/>
      <c r="I2423" s="96"/>
      <c r="J2423" s="104"/>
      <c r="K2423" s="104"/>
      <c r="L2423" s="104"/>
      <c r="M2423" s="104"/>
    </row>
    <row r="2424" spans="1:13" x14ac:dyDescent="0.25">
      <c r="A2424" s="96"/>
      <c r="B2424" s="96"/>
      <c r="C2424" s="96"/>
      <c r="D2424" s="95"/>
      <c r="E2424" s="96"/>
      <c r="F2424" s="96"/>
      <c r="G2424" s="96"/>
      <c r="H2424" s="96"/>
      <c r="I2424" s="96"/>
      <c r="J2424" s="104"/>
      <c r="K2424" s="104"/>
      <c r="L2424" s="104"/>
      <c r="M2424" s="104"/>
    </row>
    <row r="2425" spans="1:13" x14ac:dyDescent="0.25">
      <c r="A2425" s="96"/>
      <c r="B2425" s="96"/>
      <c r="C2425" s="96"/>
      <c r="D2425" s="95"/>
      <c r="E2425" s="96"/>
      <c r="F2425" s="96"/>
      <c r="G2425" s="96"/>
      <c r="H2425" s="96"/>
      <c r="I2425" s="96"/>
      <c r="J2425" s="104"/>
      <c r="K2425" s="104"/>
      <c r="L2425" s="104"/>
      <c r="M2425" s="104"/>
    </row>
    <row r="2426" spans="1:13" x14ac:dyDescent="0.25">
      <c r="A2426" s="96"/>
      <c r="B2426" s="96"/>
      <c r="C2426" s="96"/>
      <c r="D2426" s="95"/>
      <c r="E2426" s="96"/>
      <c r="F2426" s="96"/>
      <c r="G2426" s="96"/>
      <c r="H2426" s="96"/>
      <c r="I2426" s="96"/>
      <c r="J2426" s="104"/>
      <c r="K2426" s="104"/>
      <c r="L2426" s="104"/>
      <c r="M2426" s="104"/>
    </row>
    <row r="2427" spans="1:13" x14ac:dyDescent="0.25">
      <c r="A2427" s="96"/>
      <c r="B2427" s="96"/>
      <c r="C2427" s="96"/>
      <c r="D2427" s="95"/>
      <c r="E2427" s="96"/>
      <c r="F2427" s="96"/>
      <c r="G2427" s="96"/>
      <c r="H2427" s="96"/>
      <c r="I2427" s="96"/>
      <c r="J2427" s="104"/>
      <c r="K2427" s="104"/>
      <c r="L2427" s="104"/>
      <c r="M2427" s="104"/>
    </row>
    <row r="2428" spans="1:13" x14ac:dyDescent="0.25">
      <c r="A2428" s="96"/>
      <c r="B2428" s="96"/>
      <c r="C2428" s="96"/>
      <c r="D2428" s="95"/>
      <c r="E2428" s="96"/>
      <c r="F2428" s="96"/>
      <c r="G2428" s="96"/>
      <c r="H2428" s="96"/>
      <c r="I2428" s="96"/>
      <c r="J2428" s="104"/>
      <c r="K2428" s="104"/>
      <c r="L2428" s="104"/>
      <c r="M2428" s="104"/>
    </row>
    <row r="2429" spans="1:13" x14ac:dyDescent="0.25">
      <c r="A2429" s="96"/>
      <c r="B2429" s="96"/>
      <c r="C2429" s="96"/>
      <c r="D2429" s="95"/>
      <c r="E2429" s="96"/>
      <c r="F2429" s="96"/>
      <c r="G2429" s="96"/>
      <c r="H2429" s="96"/>
      <c r="I2429" s="96"/>
      <c r="J2429" s="104"/>
      <c r="K2429" s="104"/>
      <c r="L2429" s="104"/>
      <c r="M2429" s="104"/>
    </row>
    <row r="2430" spans="1:13" x14ac:dyDescent="0.25">
      <c r="A2430" s="96"/>
      <c r="B2430" s="96"/>
      <c r="C2430" s="96"/>
      <c r="D2430" s="95"/>
      <c r="E2430" s="96"/>
      <c r="F2430" s="96"/>
      <c r="G2430" s="96"/>
      <c r="H2430" s="96"/>
      <c r="I2430" s="96"/>
      <c r="J2430" s="104"/>
      <c r="K2430" s="104"/>
      <c r="L2430" s="104"/>
      <c r="M2430" s="104"/>
    </row>
    <row r="2431" spans="1:13" x14ac:dyDescent="0.25">
      <c r="A2431" s="96"/>
      <c r="B2431" s="96"/>
      <c r="C2431" s="96"/>
      <c r="D2431" s="95"/>
      <c r="E2431" s="96"/>
      <c r="F2431" s="96"/>
      <c r="G2431" s="96"/>
      <c r="H2431" s="96"/>
      <c r="I2431" s="96"/>
      <c r="J2431" s="104"/>
      <c r="K2431" s="104"/>
      <c r="L2431" s="104"/>
      <c r="M2431" s="104"/>
    </row>
    <row r="2432" spans="1:13" x14ac:dyDescent="0.25">
      <c r="A2432" s="96"/>
      <c r="B2432" s="96"/>
      <c r="C2432" s="96"/>
      <c r="D2432" s="95"/>
      <c r="E2432" s="96"/>
      <c r="F2432" s="96"/>
      <c r="G2432" s="96"/>
      <c r="H2432" s="96"/>
      <c r="I2432" s="96"/>
      <c r="J2432" s="104"/>
      <c r="K2432" s="104"/>
      <c r="L2432" s="104"/>
      <c r="M2432" s="104"/>
    </row>
    <row r="2433" spans="1:13" x14ac:dyDescent="0.25">
      <c r="A2433" s="96"/>
      <c r="B2433" s="96"/>
      <c r="C2433" s="96"/>
      <c r="D2433" s="95"/>
      <c r="E2433" s="96"/>
      <c r="F2433" s="96"/>
      <c r="G2433" s="96"/>
      <c r="H2433" s="96"/>
      <c r="I2433" s="96"/>
      <c r="J2433" s="104"/>
      <c r="K2433" s="104"/>
      <c r="L2433" s="104"/>
      <c r="M2433" s="104"/>
    </row>
    <row r="2434" spans="1:13" x14ac:dyDescent="0.25">
      <c r="A2434" s="96"/>
      <c r="B2434" s="96"/>
      <c r="C2434" s="96"/>
      <c r="D2434" s="95"/>
      <c r="E2434" s="96"/>
      <c r="F2434" s="96"/>
      <c r="G2434" s="96"/>
      <c r="H2434" s="96"/>
      <c r="I2434" s="96"/>
      <c r="J2434" s="104"/>
      <c r="K2434" s="104"/>
      <c r="L2434" s="104"/>
      <c r="M2434" s="104"/>
    </row>
    <row r="2435" spans="1:13" x14ac:dyDescent="0.25">
      <c r="A2435" s="96"/>
      <c r="B2435" s="96"/>
      <c r="C2435" s="96"/>
      <c r="D2435" s="95"/>
      <c r="E2435" s="96"/>
      <c r="F2435" s="96"/>
      <c r="G2435" s="96"/>
      <c r="H2435" s="96"/>
      <c r="I2435" s="96"/>
      <c r="J2435" s="104"/>
      <c r="K2435" s="104"/>
      <c r="L2435" s="104"/>
      <c r="M2435" s="104"/>
    </row>
    <row r="2436" spans="1:13" x14ac:dyDescent="0.25">
      <c r="A2436" s="96"/>
      <c r="B2436" s="96"/>
      <c r="C2436" s="96"/>
      <c r="D2436" s="95"/>
      <c r="E2436" s="96"/>
      <c r="F2436" s="96"/>
      <c r="G2436" s="96"/>
      <c r="H2436" s="96"/>
      <c r="I2436" s="96"/>
      <c r="J2436" s="104"/>
      <c r="K2436" s="104"/>
      <c r="L2436" s="104"/>
      <c r="M2436" s="104"/>
    </row>
    <row r="2437" spans="1:13" x14ac:dyDescent="0.25">
      <c r="A2437" s="96"/>
      <c r="B2437" s="96"/>
      <c r="C2437" s="96"/>
      <c r="D2437" s="95"/>
      <c r="E2437" s="96"/>
      <c r="F2437" s="96"/>
      <c r="G2437" s="96"/>
      <c r="H2437" s="96"/>
      <c r="I2437" s="96"/>
      <c r="J2437" s="104"/>
      <c r="K2437" s="104"/>
      <c r="L2437" s="104"/>
      <c r="M2437" s="104"/>
    </row>
    <row r="2438" spans="1:13" x14ac:dyDescent="0.25">
      <c r="A2438" s="96"/>
      <c r="B2438" s="96"/>
      <c r="C2438" s="96"/>
      <c r="D2438" s="95"/>
      <c r="E2438" s="96"/>
      <c r="F2438" s="96"/>
      <c r="G2438" s="96"/>
      <c r="H2438" s="96"/>
      <c r="I2438" s="96"/>
      <c r="J2438" s="104"/>
      <c r="K2438" s="104"/>
      <c r="L2438" s="104"/>
      <c r="M2438" s="104"/>
    </row>
    <row r="2439" spans="1:13" x14ac:dyDescent="0.25">
      <c r="A2439" s="96"/>
      <c r="B2439" s="96"/>
      <c r="C2439" s="96"/>
      <c r="D2439" s="95"/>
      <c r="E2439" s="96"/>
      <c r="F2439" s="96"/>
      <c r="G2439" s="96"/>
      <c r="H2439" s="96"/>
      <c r="I2439" s="96"/>
      <c r="J2439" s="104"/>
      <c r="K2439" s="104"/>
      <c r="L2439" s="104"/>
      <c r="M2439" s="104"/>
    </row>
    <row r="2440" spans="1:13" x14ac:dyDescent="0.25">
      <c r="A2440" s="96"/>
      <c r="B2440" s="96"/>
      <c r="C2440" s="96"/>
      <c r="D2440" s="95"/>
      <c r="E2440" s="96"/>
      <c r="F2440" s="96"/>
      <c r="G2440" s="96"/>
      <c r="H2440" s="96"/>
      <c r="I2440" s="96"/>
      <c r="J2440" s="104"/>
      <c r="K2440" s="104"/>
      <c r="L2440" s="104"/>
      <c r="M2440" s="104"/>
    </row>
    <row r="2441" spans="1:13" x14ac:dyDescent="0.25">
      <c r="A2441" s="96"/>
      <c r="B2441" s="96"/>
      <c r="C2441" s="96"/>
      <c r="D2441" s="95"/>
      <c r="E2441" s="96"/>
      <c r="F2441" s="96"/>
      <c r="G2441" s="96"/>
      <c r="H2441" s="96"/>
      <c r="I2441" s="96"/>
      <c r="J2441" s="104"/>
      <c r="K2441" s="104"/>
      <c r="L2441" s="104"/>
      <c r="M2441" s="104"/>
    </row>
    <row r="2442" spans="1:13" x14ac:dyDescent="0.25">
      <c r="A2442" s="96"/>
      <c r="B2442" s="96"/>
      <c r="C2442" s="96"/>
      <c r="D2442" s="95"/>
      <c r="E2442" s="96"/>
      <c r="F2442" s="96"/>
      <c r="G2442" s="96"/>
      <c r="H2442" s="96"/>
      <c r="I2442" s="96"/>
      <c r="J2442" s="104"/>
      <c r="K2442" s="104"/>
      <c r="L2442" s="104"/>
      <c r="M2442" s="104"/>
    </row>
    <row r="2443" spans="1:13" x14ac:dyDescent="0.25">
      <c r="A2443" s="96"/>
      <c r="B2443" s="96"/>
      <c r="C2443" s="96"/>
      <c r="D2443" s="95"/>
      <c r="E2443" s="96"/>
      <c r="F2443" s="96"/>
      <c r="G2443" s="96"/>
      <c r="H2443" s="96"/>
      <c r="I2443" s="96"/>
      <c r="J2443" s="104"/>
      <c r="K2443" s="104"/>
      <c r="L2443" s="104"/>
      <c r="M2443" s="104"/>
    </row>
    <row r="2444" spans="1:13" x14ac:dyDescent="0.25">
      <c r="A2444" s="96"/>
      <c r="B2444" s="96"/>
      <c r="C2444" s="96"/>
      <c r="D2444" s="95"/>
      <c r="E2444" s="96"/>
      <c r="F2444" s="96"/>
      <c r="G2444" s="96"/>
      <c r="H2444" s="96"/>
      <c r="I2444" s="96"/>
      <c r="J2444" s="104"/>
      <c r="K2444" s="104"/>
      <c r="L2444" s="104"/>
      <c r="M2444" s="104"/>
    </row>
    <row r="2445" spans="1:13" x14ac:dyDescent="0.25">
      <c r="A2445" s="96"/>
      <c r="B2445" s="96"/>
      <c r="C2445" s="96"/>
      <c r="D2445" s="95"/>
      <c r="E2445" s="96"/>
      <c r="F2445" s="96"/>
      <c r="G2445" s="96"/>
      <c r="H2445" s="96"/>
      <c r="I2445" s="96"/>
      <c r="J2445" s="104"/>
      <c r="K2445" s="104"/>
      <c r="L2445" s="104"/>
      <c r="M2445" s="104"/>
    </row>
    <row r="2446" spans="1:13" x14ac:dyDescent="0.25">
      <c r="A2446" s="96"/>
      <c r="B2446" s="96"/>
      <c r="C2446" s="96"/>
      <c r="D2446" s="95"/>
      <c r="E2446" s="96"/>
      <c r="F2446" s="96"/>
      <c r="G2446" s="96"/>
      <c r="H2446" s="96"/>
      <c r="I2446" s="96"/>
      <c r="J2446" s="104"/>
      <c r="K2446" s="104"/>
      <c r="L2446" s="104"/>
      <c r="M2446" s="104"/>
    </row>
    <row r="2447" spans="1:13" x14ac:dyDescent="0.25">
      <c r="A2447" s="96"/>
      <c r="B2447" s="96"/>
      <c r="C2447" s="96"/>
      <c r="D2447" s="95"/>
      <c r="E2447" s="96"/>
      <c r="F2447" s="96"/>
      <c r="G2447" s="96"/>
      <c r="H2447" s="96"/>
      <c r="I2447" s="96"/>
      <c r="J2447" s="104"/>
      <c r="K2447" s="104"/>
      <c r="L2447" s="104"/>
      <c r="M2447" s="104"/>
    </row>
    <row r="2448" spans="1:13" x14ac:dyDescent="0.25">
      <c r="A2448" s="96"/>
      <c r="B2448" s="96"/>
      <c r="C2448" s="96"/>
      <c r="D2448" s="95"/>
      <c r="E2448" s="96"/>
      <c r="F2448" s="96"/>
      <c r="G2448" s="96"/>
      <c r="H2448" s="96"/>
      <c r="I2448" s="96"/>
      <c r="J2448" s="104"/>
      <c r="K2448" s="104"/>
      <c r="L2448" s="104"/>
      <c r="M2448" s="104"/>
    </row>
    <row r="2449" spans="1:13" x14ac:dyDescent="0.25">
      <c r="A2449" s="96"/>
      <c r="B2449" s="96"/>
      <c r="C2449" s="96"/>
      <c r="D2449" s="95"/>
      <c r="E2449" s="96"/>
      <c r="F2449" s="96"/>
      <c r="G2449" s="96"/>
      <c r="H2449" s="96"/>
      <c r="I2449" s="96"/>
      <c r="J2449" s="104"/>
      <c r="K2449" s="104"/>
      <c r="L2449" s="104"/>
      <c r="M2449" s="104"/>
    </row>
    <row r="2450" spans="1:13" x14ac:dyDescent="0.25">
      <c r="A2450" s="96"/>
      <c r="B2450" s="96"/>
      <c r="C2450" s="96"/>
      <c r="D2450" s="95"/>
      <c r="E2450" s="96"/>
      <c r="F2450" s="96"/>
      <c r="G2450" s="96"/>
      <c r="H2450" s="96"/>
      <c r="I2450" s="96"/>
      <c r="J2450" s="104"/>
      <c r="K2450" s="104"/>
      <c r="L2450" s="104"/>
      <c r="M2450" s="104"/>
    </row>
    <row r="2451" spans="1:13" x14ac:dyDescent="0.25">
      <c r="A2451" s="96"/>
      <c r="B2451" s="96"/>
      <c r="C2451" s="96"/>
      <c r="D2451" s="95"/>
      <c r="E2451" s="96"/>
      <c r="F2451" s="96"/>
      <c r="G2451" s="96"/>
      <c r="H2451" s="96"/>
      <c r="I2451" s="96"/>
      <c r="J2451" s="104"/>
      <c r="K2451" s="104"/>
      <c r="L2451" s="104"/>
      <c r="M2451" s="104"/>
    </row>
    <row r="2452" spans="1:13" x14ac:dyDescent="0.25">
      <c r="A2452" s="96"/>
      <c r="B2452" s="96"/>
      <c r="C2452" s="96"/>
      <c r="D2452" s="95"/>
      <c r="E2452" s="96"/>
      <c r="F2452" s="96"/>
      <c r="G2452" s="96"/>
      <c r="H2452" s="96"/>
      <c r="I2452" s="96"/>
      <c r="J2452" s="104"/>
      <c r="K2452" s="104"/>
      <c r="L2452" s="104"/>
      <c r="M2452" s="104"/>
    </row>
    <row r="2453" spans="1:13" x14ac:dyDescent="0.25">
      <c r="A2453" s="96"/>
      <c r="B2453" s="96"/>
      <c r="C2453" s="96"/>
      <c r="D2453" s="95"/>
      <c r="E2453" s="96"/>
      <c r="F2453" s="96"/>
      <c r="G2453" s="96"/>
      <c r="H2453" s="96"/>
      <c r="I2453" s="96"/>
      <c r="J2453" s="104"/>
      <c r="K2453" s="104"/>
      <c r="L2453" s="104"/>
      <c r="M2453" s="104"/>
    </row>
    <row r="2454" spans="1:13" x14ac:dyDescent="0.25">
      <c r="A2454" s="96"/>
      <c r="B2454" s="96"/>
      <c r="C2454" s="96"/>
      <c r="D2454" s="95"/>
      <c r="E2454" s="96"/>
      <c r="F2454" s="96"/>
      <c r="G2454" s="96"/>
      <c r="H2454" s="96"/>
      <c r="I2454" s="96"/>
      <c r="J2454" s="104"/>
      <c r="K2454" s="104"/>
      <c r="L2454" s="104"/>
      <c r="M2454" s="104"/>
    </row>
    <row r="2455" spans="1:13" x14ac:dyDescent="0.25">
      <c r="A2455" s="96"/>
      <c r="B2455" s="96"/>
      <c r="C2455" s="96"/>
      <c r="D2455" s="95"/>
      <c r="E2455" s="96"/>
      <c r="F2455" s="96"/>
      <c r="G2455" s="96"/>
      <c r="H2455" s="96"/>
      <c r="I2455" s="96"/>
      <c r="J2455" s="104"/>
      <c r="K2455" s="104"/>
      <c r="L2455" s="104"/>
      <c r="M2455" s="104"/>
    </row>
    <row r="2456" spans="1:13" x14ac:dyDescent="0.25">
      <c r="A2456" s="96"/>
      <c r="B2456" s="96"/>
      <c r="C2456" s="96"/>
      <c r="D2456" s="95"/>
      <c r="E2456" s="96"/>
      <c r="F2456" s="96"/>
      <c r="G2456" s="96"/>
      <c r="H2456" s="96"/>
      <c r="I2456" s="96"/>
      <c r="J2456" s="104"/>
      <c r="K2456" s="104"/>
      <c r="L2456" s="104"/>
      <c r="M2456" s="104"/>
    </row>
    <row r="2457" spans="1:13" x14ac:dyDescent="0.25">
      <c r="A2457" s="96"/>
      <c r="B2457" s="96"/>
      <c r="C2457" s="96"/>
      <c r="D2457" s="95"/>
      <c r="E2457" s="96"/>
      <c r="F2457" s="96"/>
      <c r="G2457" s="96"/>
      <c r="H2457" s="96"/>
      <c r="I2457" s="96"/>
      <c r="J2457" s="104"/>
      <c r="K2457" s="104"/>
      <c r="L2457" s="104"/>
      <c r="M2457" s="104"/>
    </row>
    <row r="2458" spans="1:13" x14ac:dyDescent="0.25">
      <c r="A2458" s="96"/>
      <c r="B2458" s="96"/>
      <c r="C2458" s="96"/>
      <c r="D2458" s="95"/>
      <c r="E2458" s="96"/>
      <c r="F2458" s="96"/>
      <c r="G2458" s="96"/>
      <c r="H2458" s="96"/>
      <c r="I2458" s="96"/>
      <c r="J2458" s="104"/>
      <c r="K2458" s="104"/>
      <c r="L2458" s="104"/>
      <c r="M2458" s="104"/>
    </row>
    <row r="2459" spans="1:13" x14ac:dyDescent="0.25">
      <c r="A2459" s="96"/>
      <c r="B2459" s="96"/>
      <c r="C2459" s="96"/>
      <c r="D2459" s="95"/>
      <c r="E2459" s="96"/>
      <c r="F2459" s="96"/>
      <c r="G2459" s="96"/>
      <c r="H2459" s="96"/>
      <c r="I2459" s="96"/>
      <c r="J2459" s="104"/>
      <c r="K2459" s="104"/>
      <c r="L2459" s="104"/>
      <c r="M2459" s="104"/>
    </row>
    <row r="2460" spans="1:13" x14ac:dyDescent="0.25">
      <c r="A2460" s="96"/>
      <c r="B2460" s="96"/>
      <c r="C2460" s="96"/>
      <c r="D2460" s="95"/>
      <c r="E2460" s="96"/>
      <c r="F2460" s="96"/>
      <c r="G2460" s="96"/>
      <c r="H2460" s="96"/>
      <c r="I2460" s="96"/>
      <c r="J2460" s="104"/>
      <c r="K2460" s="104"/>
      <c r="L2460" s="104"/>
      <c r="M2460" s="104"/>
    </row>
    <row r="2461" spans="1:13" x14ac:dyDescent="0.25">
      <c r="A2461" s="96"/>
      <c r="B2461" s="96"/>
      <c r="C2461" s="96"/>
      <c r="D2461" s="95"/>
      <c r="E2461" s="96"/>
      <c r="F2461" s="96"/>
      <c r="G2461" s="96"/>
      <c r="H2461" s="96"/>
      <c r="I2461" s="96"/>
      <c r="J2461" s="104"/>
      <c r="K2461" s="104"/>
      <c r="L2461" s="104"/>
      <c r="M2461" s="104"/>
    </row>
    <row r="2462" spans="1:13" x14ac:dyDescent="0.25">
      <c r="A2462" s="96"/>
      <c r="B2462" s="96"/>
      <c r="C2462" s="96"/>
      <c r="D2462" s="95"/>
      <c r="E2462" s="96"/>
      <c r="F2462" s="96"/>
      <c r="G2462" s="96"/>
      <c r="H2462" s="96"/>
      <c r="I2462" s="96"/>
      <c r="J2462" s="104"/>
      <c r="K2462" s="104"/>
      <c r="L2462" s="104"/>
      <c r="M2462" s="104"/>
    </row>
    <row r="2463" spans="1:13" x14ac:dyDescent="0.25">
      <c r="A2463" s="96"/>
      <c r="B2463" s="96"/>
      <c r="C2463" s="96"/>
      <c r="D2463" s="95"/>
      <c r="E2463" s="96"/>
      <c r="F2463" s="96"/>
      <c r="G2463" s="96"/>
      <c r="H2463" s="96"/>
      <c r="I2463" s="96"/>
      <c r="J2463" s="104"/>
      <c r="K2463" s="104"/>
      <c r="L2463" s="104"/>
      <c r="M2463" s="104"/>
    </row>
    <row r="2464" spans="1:13" x14ac:dyDescent="0.25">
      <c r="A2464" s="96"/>
      <c r="B2464" s="96"/>
      <c r="C2464" s="96"/>
      <c r="D2464" s="95"/>
      <c r="E2464" s="96"/>
      <c r="F2464" s="96"/>
      <c r="G2464" s="96"/>
      <c r="H2464" s="96"/>
      <c r="I2464" s="96"/>
      <c r="J2464" s="104"/>
      <c r="K2464" s="104"/>
      <c r="L2464" s="104"/>
      <c r="M2464" s="104"/>
    </row>
    <row r="2465" spans="1:13" x14ac:dyDescent="0.25">
      <c r="A2465" s="96"/>
      <c r="B2465" s="96"/>
      <c r="C2465" s="96"/>
      <c r="D2465" s="95"/>
      <c r="E2465" s="96"/>
      <c r="F2465" s="96"/>
      <c r="G2465" s="96"/>
      <c r="H2465" s="96"/>
      <c r="I2465" s="96"/>
      <c r="J2465" s="104"/>
      <c r="K2465" s="104"/>
      <c r="L2465" s="104"/>
      <c r="M2465" s="104"/>
    </row>
    <row r="2466" spans="1:13" x14ac:dyDescent="0.25">
      <c r="A2466" s="96"/>
      <c r="B2466" s="96"/>
      <c r="C2466" s="96"/>
      <c r="D2466" s="95"/>
      <c r="E2466" s="96"/>
      <c r="F2466" s="96"/>
      <c r="G2466" s="96"/>
      <c r="H2466" s="96"/>
      <c r="I2466" s="96"/>
      <c r="J2466" s="104"/>
      <c r="K2466" s="104"/>
      <c r="L2466" s="104"/>
      <c r="M2466" s="104"/>
    </row>
    <row r="2467" spans="1:13" x14ac:dyDescent="0.25">
      <c r="A2467" s="96"/>
      <c r="B2467" s="96"/>
      <c r="C2467" s="96"/>
      <c r="D2467" s="95"/>
      <c r="E2467" s="96"/>
      <c r="F2467" s="96"/>
      <c r="G2467" s="96"/>
      <c r="H2467" s="96"/>
      <c r="I2467" s="96"/>
      <c r="J2467" s="104"/>
      <c r="K2467" s="104"/>
      <c r="L2467" s="104"/>
      <c r="M2467" s="104"/>
    </row>
    <row r="2468" spans="1:13" x14ac:dyDescent="0.25">
      <c r="A2468" s="96"/>
      <c r="B2468" s="96"/>
      <c r="C2468" s="96"/>
      <c r="D2468" s="95"/>
      <c r="E2468" s="96"/>
      <c r="F2468" s="96"/>
      <c r="G2468" s="96"/>
      <c r="H2468" s="96"/>
      <c r="I2468" s="96"/>
      <c r="J2468" s="104"/>
      <c r="K2468" s="104"/>
      <c r="L2468" s="104"/>
      <c r="M2468" s="104"/>
    </row>
    <row r="2469" spans="1:13" x14ac:dyDescent="0.25">
      <c r="A2469" s="96"/>
      <c r="B2469" s="96"/>
      <c r="C2469" s="96"/>
      <c r="D2469" s="95"/>
      <c r="E2469" s="96"/>
      <c r="F2469" s="96"/>
      <c r="G2469" s="96"/>
      <c r="H2469" s="96"/>
      <c r="I2469" s="96"/>
      <c r="J2469" s="104"/>
      <c r="K2469" s="104"/>
      <c r="L2469" s="104"/>
      <c r="M2469" s="104"/>
    </row>
    <row r="2470" spans="1:13" x14ac:dyDescent="0.25">
      <c r="A2470" s="96"/>
      <c r="B2470" s="96"/>
      <c r="C2470" s="96"/>
      <c r="D2470" s="95"/>
      <c r="E2470" s="96"/>
      <c r="F2470" s="96"/>
      <c r="G2470" s="96"/>
      <c r="H2470" s="96"/>
      <c r="I2470" s="96"/>
      <c r="J2470" s="104"/>
      <c r="K2470" s="104"/>
      <c r="L2470" s="104"/>
      <c r="M2470" s="104"/>
    </row>
    <row r="2471" spans="1:13" x14ac:dyDescent="0.25">
      <c r="A2471" s="96"/>
      <c r="B2471" s="96"/>
      <c r="C2471" s="96"/>
      <c r="D2471" s="95"/>
      <c r="E2471" s="96"/>
      <c r="F2471" s="96"/>
      <c r="G2471" s="96"/>
      <c r="H2471" s="96"/>
      <c r="I2471" s="96"/>
      <c r="J2471" s="104"/>
      <c r="K2471" s="104"/>
      <c r="L2471" s="104"/>
      <c r="M2471" s="104"/>
    </row>
    <row r="2472" spans="1:13" x14ac:dyDescent="0.25">
      <c r="A2472" s="96"/>
      <c r="B2472" s="96"/>
      <c r="C2472" s="96"/>
      <c r="D2472" s="95"/>
      <c r="E2472" s="96"/>
      <c r="F2472" s="96"/>
      <c r="G2472" s="96"/>
      <c r="H2472" s="96"/>
      <c r="I2472" s="96"/>
      <c r="J2472" s="104"/>
      <c r="K2472" s="104"/>
      <c r="L2472" s="104"/>
      <c r="M2472" s="104"/>
    </row>
    <row r="2473" spans="1:13" x14ac:dyDescent="0.25">
      <c r="A2473" s="96"/>
      <c r="B2473" s="96"/>
      <c r="C2473" s="96"/>
      <c r="D2473" s="95"/>
      <c r="E2473" s="96"/>
      <c r="F2473" s="96"/>
      <c r="G2473" s="96"/>
      <c r="H2473" s="96"/>
      <c r="I2473" s="96"/>
      <c r="J2473" s="104"/>
      <c r="K2473" s="104"/>
      <c r="L2473" s="104"/>
      <c r="M2473" s="104"/>
    </row>
    <row r="2474" spans="1:13" x14ac:dyDescent="0.25">
      <c r="A2474" s="96"/>
      <c r="B2474" s="96"/>
      <c r="C2474" s="96"/>
      <c r="D2474" s="95"/>
      <c r="E2474" s="96"/>
      <c r="F2474" s="96"/>
      <c r="G2474" s="96"/>
      <c r="H2474" s="96"/>
      <c r="I2474" s="96"/>
      <c r="J2474" s="104"/>
      <c r="K2474" s="104"/>
      <c r="L2474" s="104"/>
      <c r="M2474" s="104"/>
    </row>
    <row r="2475" spans="1:13" x14ac:dyDescent="0.25">
      <c r="A2475" s="96"/>
      <c r="B2475" s="96"/>
      <c r="C2475" s="96"/>
      <c r="D2475" s="95"/>
      <c r="E2475" s="96"/>
      <c r="F2475" s="96"/>
      <c r="G2475" s="96"/>
      <c r="H2475" s="96"/>
      <c r="I2475" s="96"/>
      <c r="J2475" s="104"/>
      <c r="K2475" s="104"/>
      <c r="L2475" s="104"/>
      <c r="M2475" s="104"/>
    </row>
    <row r="2476" spans="1:13" x14ac:dyDescent="0.25">
      <c r="A2476" s="96"/>
      <c r="B2476" s="96"/>
      <c r="C2476" s="96"/>
      <c r="D2476" s="95"/>
      <c r="E2476" s="96"/>
      <c r="F2476" s="96"/>
      <c r="G2476" s="96"/>
      <c r="H2476" s="96"/>
      <c r="I2476" s="96"/>
      <c r="J2476" s="104"/>
      <c r="K2476" s="104"/>
      <c r="L2476" s="104"/>
      <c r="M2476" s="104"/>
    </row>
    <row r="2477" spans="1:13" x14ac:dyDescent="0.25">
      <c r="A2477" s="96"/>
      <c r="B2477" s="96"/>
      <c r="C2477" s="96"/>
      <c r="D2477" s="95"/>
      <c r="E2477" s="96"/>
      <c r="F2477" s="96"/>
      <c r="G2477" s="96"/>
      <c r="H2477" s="96"/>
      <c r="I2477" s="96"/>
      <c r="J2477" s="104"/>
      <c r="K2477" s="104"/>
      <c r="L2477" s="104"/>
      <c r="M2477" s="104"/>
    </row>
    <row r="2478" spans="1:13" x14ac:dyDescent="0.25">
      <c r="A2478" s="96"/>
      <c r="B2478" s="96"/>
      <c r="C2478" s="96"/>
      <c r="D2478" s="95"/>
      <c r="E2478" s="96"/>
      <c r="F2478" s="96"/>
      <c r="G2478" s="96"/>
      <c r="H2478" s="96"/>
      <c r="I2478" s="96"/>
      <c r="J2478" s="104"/>
      <c r="K2478" s="104"/>
      <c r="L2478" s="104"/>
      <c r="M2478" s="104"/>
    </row>
    <row r="2479" spans="1:13" x14ac:dyDescent="0.25">
      <c r="A2479" s="96"/>
      <c r="B2479" s="96"/>
      <c r="C2479" s="96"/>
      <c r="D2479" s="95"/>
      <c r="E2479" s="96"/>
      <c r="F2479" s="96"/>
      <c r="G2479" s="96"/>
      <c r="H2479" s="96"/>
      <c r="I2479" s="96"/>
      <c r="J2479" s="104"/>
      <c r="K2479" s="104"/>
      <c r="L2479" s="104"/>
      <c r="M2479" s="104"/>
    </row>
    <row r="2480" spans="1:13" x14ac:dyDescent="0.25">
      <c r="A2480" s="96"/>
      <c r="B2480" s="96"/>
      <c r="C2480" s="96"/>
      <c r="D2480" s="95"/>
      <c r="E2480" s="96"/>
      <c r="F2480" s="96"/>
      <c r="G2480" s="96"/>
      <c r="H2480" s="96"/>
      <c r="I2480" s="96"/>
      <c r="J2480" s="104"/>
      <c r="K2480" s="104"/>
      <c r="L2480" s="104"/>
      <c r="M2480" s="104"/>
    </row>
    <row r="2481" spans="1:13" x14ac:dyDescent="0.25">
      <c r="A2481" s="96"/>
      <c r="B2481" s="96"/>
      <c r="C2481" s="96"/>
      <c r="D2481" s="95"/>
      <c r="E2481" s="96"/>
      <c r="F2481" s="96"/>
      <c r="G2481" s="96"/>
      <c r="H2481" s="96"/>
      <c r="I2481" s="96"/>
      <c r="J2481" s="104"/>
      <c r="K2481" s="104"/>
      <c r="L2481" s="104"/>
      <c r="M2481" s="104"/>
    </row>
    <row r="2482" spans="1:13" x14ac:dyDescent="0.25">
      <c r="A2482" s="96"/>
      <c r="B2482" s="96"/>
      <c r="C2482" s="96"/>
      <c r="D2482" s="95"/>
      <c r="E2482" s="96"/>
      <c r="F2482" s="96"/>
      <c r="G2482" s="96"/>
      <c r="H2482" s="96"/>
      <c r="I2482" s="96"/>
      <c r="J2482" s="104"/>
      <c r="K2482" s="104"/>
      <c r="L2482" s="104"/>
      <c r="M2482" s="104"/>
    </row>
    <row r="2483" spans="1:13" x14ac:dyDescent="0.25">
      <c r="A2483" s="96"/>
      <c r="B2483" s="96"/>
      <c r="C2483" s="96"/>
      <c r="D2483" s="95"/>
      <c r="E2483" s="96"/>
      <c r="F2483" s="96"/>
      <c r="G2483" s="96"/>
      <c r="H2483" s="96"/>
      <c r="I2483" s="96"/>
      <c r="J2483" s="104"/>
      <c r="K2483" s="104"/>
      <c r="L2483" s="104"/>
      <c r="M2483" s="104"/>
    </row>
    <row r="2484" spans="1:13" x14ac:dyDescent="0.25">
      <c r="A2484" s="96"/>
      <c r="B2484" s="96"/>
      <c r="C2484" s="96"/>
      <c r="D2484" s="95"/>
      <c r="E2484" s="96"/>
      <c r="F2484" s="96"/>
      <c r="G2484" s="96"/>
      <c r="H2484" s="96"/>
      <c r="I2484" s="96"/>
      <c r="J2484" s="104"/>
      <c r="K2484" s="104"/>
      <c r="L2484" s="104"/>
      <c r="M2484" s="104"/>
    </row>
    <row r="2485" spans="1:13" x14ac:dyDescent="0.25">
      <c r="A2485" s="96"/>
      <c r="B2485" s="96"/>
      <c r="C2485" s="96"/>
      <c r="D2485" s="95"/>
      <c r="E2485" s="96"/>
      <c r="F2485" s="96"/>
      <c r="G2485" s="96"/>
      <c r="H2485" s="96"/>
      <c r="I2485" s="96"/>
      <c r="J2485" s="104"/>
      <c r="K2485" s="104"/>
      <c r="L2485" s="104"/>
      <c r="M2485" s="104"/>
    </row>
    <row r="2486" spans="1:13" x14ac:dyDescent="0.25">
      <c r="A2486" s="96"/>
      <c r="B2486" s="96"/>
      <c r="C2486" s="96"/>
      <c r="D2486" s="95"/>
      <c r="E2486" s="96"/>
      <c r="F2486" s="96"/>
      <c r="G2486" s="96"/>
      <c r="H2486" s="96"/>
      <c r="I2486" s="96"/>
      <c r="J2486" s="104"/>
      <c r="K2486" s="104"/>
      <c r="L2486" s="104"/>
      <c r="M2486" s="104"/>
    </row>
    <row r="2487" spans="1:13" x14ac:dyDescent="0.25">
      <c r="A2487" s="96"/>
      <c r="B2487" s="96"/>
      <c r="C2487" s="96"/>
      <c r="D2487" s="95"/>
      <c r="E2487" s="96"/>
      <c r="F2487" s="96"/>
      <c r="G2487" s="96"/>
      <c r="H2487" s="96"/>
      <c r="I2487" s="96"/>
      <c r="J2487" s="104"/>
      <c r="K2487" s="104"/>
      <c r="L2487" s="104"/>
      <c r="M2487" s="104"/>
    </row>
    <row r="2488" spans="1:13" x14ac:dyDescent="0.25">
      <c r="A2488" s="96"/>
      <c r="B2488" s="96"/>
      <c r="C2488" s="96"/>
      <c r="D2488" s="95"/>
      <c r="E2488" s="96"/>
      <c r="F2488" s="96"/>
      <c r="G2488" s="96"/>
      <c r="H2488" s="96"/>
      <c r="I2488" s="96"/>
      <c r="J2488" s="104"/>
      <c r="K2488" s="104"/>
      <c r="L2488" s="104"/>
      <c r="M2488" s="104"/>
    </row>
    <row r="2489" spans="1:13" x14ac:dyDescent="0.25">
      <c r="A2489" s="96"/>
      <c r="B2489" s="96"/>
      <c r="C2489" s="96"/>
      <c r="D2489" s="95"/>
      <c r="E2489" s="96"/>
      <c r="F2489" s="96"/>
      <c r="G2489" s="96"/>
      <c r="H2489" s="96"/>
      <c r="I2489" s="96"/>
      <c r="J2489" s="104"/>
      <c r="K2489" s="104"/>
      <c r="L2489" s="104"/>
      <c r="M2489" s="104"/>
    </row>
    <row r="2490" spans="1:13" x14ac:dyDescent="0.25">
      <c r="A2490" s="96"/>
      <c r="B2490" s="96"/>
      <c r="C2490" s="96"/>
      <c r="D2490" s="95"/>
      <c r="E2490" s="96"/>
      <c r="F2490" s="96"/>
      <c r="G2490" s="96"/>
      <c r="H2490" s="96"/>
      <c r="I2490" s="96"/>
      <c r="J2490" s="104"/>
      <c r="K2490" s="104"/>
      <c r="L2490" s="104"/>
      <c r="M2490" s="104"/>
    </row>
    <row r="2491" spans="1:13" x14ac:dyDescent="0.25">
      <c r="A2491" s="96"/>
      <c r="B2491" s="96"/>
      <c r="C2491" s="96"/>
      <c r="D2491" s="95"/>
      <c r="E2491" s="96"/>
      <c r="F2491" s="96"/>
      <c r="G2491" s="96"/>
      <c r="H2491" s="96"/>
      <c r="I2491" s="96"/>
      <c r="J2491" s="104"/>
      <c r="K2491" s="104"/>
      <c r="L2491" s="104"/>
      <c r="M2491" s="104"/>
    </row>
    <row r="2492" spans="1:13" x14ac:dyDescent="0.25">
      <c r="A2492" s="96"/>
      <c r="B2492" s="96"/>
      <c r="C2492" s="96"/>
      <c r="D2492" s="95"/>
      <c r="E2492" s="96"/>
      <c r="F2492" s="96"/>
      <c r="G2492" s="96"/>
      <c r="H2492" s="96"/>
      <c r="I2492" s="96"/>
      <c r="J2492" s="104"/>
      <c r="K2492" s="104"/>
      <c r="L2492" s="104"/>
      <c r="M2492" s="104"/>
    </row>
    <row r="2493" spans="1:13" x14ac:dyDescent="0.25">
      <c r="A2493" s="96"/>
      <c r="B2493" s="96"/>
      <c r="C2493" s="96"/>
      <c r="D2493" s="95"/>
      <c r="E2493" s="96"/>
      <c r="F2493" s="96"/>
      <c r="G2493" s="96"/>
      <c r="H2493" s="96"/>
      <c r="I2493" s="96"/>
      <c r="J2493" s="104"/>
      <c r="K2493" s="104"/>
      <c r="L2493" s="104"/>
      <c r="M2493" s="104"/>
    </row>
    <row r="2494" spans="1:13" x14ac:dyDescent="0.25">
      <c r="A2494" s="96"/>
      <c r="B2494" s="96"/>
      <c r="C2494" s="96"/>
      <c r="D2494" s="95"/>
      <c r="E2494" s="96"/>
      <c r="F2494" s="96"/>
      <c r="G2494" s="96"/>
      <c r="H2494" s="96"/>
      <c r="I2494" s="96"/>
      <c r="J2494" s="104"/>
      <c r="K2494" s="104"/>
      <c r="L2494" s="104"/>
      <c r="M2494" s="104"/>
    </row>
    <row r="2495" spans="1:13" x14ac:dyDescent="0.25">
      <c r="A2495" s="96"/>
      <c r="B2495" s="96"/>
      <c r="C2495" s="96"/>
      <c r="D2495" s="95"/>
      <c r="E2495" s="96"/>
      <c r="F2495" s="96"/>
      <c r="G2495" s="96"/>
      <c r="H2495" s="96"/>
      <c r="I2495" s="96"/>
      <c r="J2495" s="104"/>
      <c r="K2495" s="104"/>
      <c r="L2495" s="104"/>
      <c r="M2495" s="104"/>
    </row>
    <row r="2496" spans="1:13" x14ac:dyDescent="0.25">
      <c r="A2496" s="96"/>
      <c r="B2496" s="96"/>
      <c r="C2496" s="96"/>
      <c r="D2496" s="95"/>
      <c r="E2496" s="96"/>
      <c r="F2496" s="96"/>
      <c r="G2496" s="96"/>
      <c r="H2496" s="96"/>
      <c r="I2496" s="96"/>
      <c r="J2496" s="104"/>
      <c r="K2496" s="104"/>
      <c r="L2496" s="104"/>
      <c r="M2496" s="104"/>
    </row>
    <row r="2497" spans="1:13" x14ac:dyDescent="0.25">
      <c r="A2497" s="96"/>
      <c r="B2497" s="96"/>
      <c r="C2497" s="96"/>
      <c r="D2497" s="95"/>
      <c r="E2497" s="96"/>
      <c r="F2497" s="96"/>
      <c r="G2497" s="96"/>
      <c r="H2497" s="96"/>
      <c r="I2497" s="96"/>
      <c r="J2497" s="104"/>
      <c r="K2497" s="104"/>
      <c r="L2497" s="104"/>
      <c r="M2497" s="104"/>
    </row>
    <row r="2498" spans="1:13" x14ac:dyDescent="0.25">
      <c r="A2498" s="96"/>
      <c r="B2498" s="96"/>
      <c r="C2498" s="96"/>
      <c r="D2498" s="95"/>
      <c r="E2498" s="96"/>
      <c r="F2498" s="96"/>
      <c r="G2498" s="96"/>
      <c r="H2498" s="96"/>
      <c r="I2498" s="96"/>
      <c r="J2498" s="104"/>
      <c r="K2498" s="104"/>
      <c r="L2498" s="104"/>
      <c r="M2498" s="104"/>
    </row>
    <row r="2499" spans="1:13" x14ac:dyDescent="0.25">
      <c r="A2499" s="96"/>
      <c r="B2499" s="96"/>
      <c r="C2499" s="96"/>
      <c r="D2499" s="95"/>
      <c r="E2499" s="96"/>
      <c r="F2499" s="96"/>
      <c r="G2499" s="96"/>
      <c r="H2499" s="96"/>
      <c r="I2499" s="96"/>
      <c r="J2499" s="104"/>
      <c r="K2499" s="104"/>
      <c r="L2499" s="104"/>
      <c r="M2499" s="104"/>
    </row>
    <row r="2500" spans="1:13" x14ac:dyDescent="0.25">
      <c r="A2500" s="96"/>
      <c r="B2500" s="96"/>
      <c r="C2500" s="96"/>
      <c r="D2500" s="95"/>
      <c r="E2500" s="96"/>
      <c r="F2500" s="96"/>
      <c r="G2500" s="96"/>
      <c r="H2500" s="96"/>
      <c r="I2500" s="96"/>
      <c r="J2500" s="104"/>
      <c r="K2500" s="104"/>
      <c r="L2500" s="104"/>
      <c r="M2500" s="104"/>
    </row>
    <row r="2501" spans="1:13" x14ac:dyDescent="0.25">
      <c r="A2501" s="96"/>
      <c r="B2501" s="96"/>
      <c r="C2501" s="96"/>
      <c r="D2501" s="95"/>
      <c r="E2501" s="96"/>
      <c r="F2501" s="96"/>
      <c r="G2501" s="96"/>
      <c r="H2501" s="96"/>
      <c r="I2501" s="96"/>
      <c r="J2501" s="104"/>
      <c r="K2501" s="104"/>
      <c r="L2501" s="104"/>
      <c r="M2501" s="104"/>
    </row>
    <row r="2502" spans="1:13" x14ac:dyDescent="0.25">
      <c r="A2502" s="96"/>
      <c r="B2502" s="96"/>
      <c r="C2502" s="96"/>
      <c r="D2502" s="95"/>
      <c r="E2502" s="96"/>
      <c r="F2502" s="96"/>
      <c r="G2502" s="96"/>
      <c r="H2502" s="96"/>
      <c r="I2502" s="96"/>
      <c r="J2502" s="104"/>
      <c r="K2502" s="104"/>
      <c r="L2502" s="104"/>
      <c r="M2502" s="104"/>
    </row>
    <row r="2503" spans="1:13" x14ac:dyDescent="0.25">
      <c r="A2503" s="96"/>
      <c r="B2503" s="96"/>
      <c r="C2503" s="96"/>
      <c r="D2503" s="95"/>
      <c r="E2503" s="96"/>
      <c r="F2503" s="96"/>
      <c r="G2503" s="96"/>
      <c r="H2503" s="96"/>
      <c r="I2503" s="96"/>
      <c r="J2503" s="104"/>
      <c r="K2503" s="104"/>
      <c r="L2503" s="104"/>
      <c r="M2503" s="104"/>
    </row>
    <row r="2504" spans="1:13" x14ac:dyDescent="0.25">
      <c r="A2504" s="96"/>
      <c r="B2504" s="96"/>
      <c r="C2504" s="96"/>
      <c r="D2504" s="95"/>
      <c r="E2504" s="96"/>
      <c r="F2504" s="96"/>
      <c r="G2504" s="96"/>
      <c r="H2504" s="96"/>
      <c r="I2504" s="96"/>
      <c r="J2504" s="104"/>
      <c r="K2504" s="104"/>
      <c r="L2504" s="104"/>
      <c r="M2504" s="104"/>
    </row>
    <row r="2505" spans="1:13" x14ac:dyDescent="0.25">
      <c r="A2505" s="96"/>
      <c r="B2505" s="96"/>
      <c r="C2505" s="96"/>
      <c r="D2505" s="95"/>
      <c r="E2505" s="96"/>
      <c r="F2505" s="96"/>
      <c r="G2505" s="96"/>
      <c r="H2505" s="96"/>
      <c r="I2505" s="96"/>
      <c r="J2505" s="104"/>
      <c r="K2505" s="104"/>
      <c r="L2505" s="104"/>
      <c r="M2505" s="104"/>
    </row>
    <row r="2506" spans="1:13" x14ac:dyDescent="0.25">
      <c r="A2506" s="96"/>
      <c r="B2506" s="96"/>
      <c r="C2506" s="96"/>
      <c r="D2506" s="95"/>
      <c r="E2506" s="96"/>
      <c r="F2506" s="96"/>
      <c r="G2506" s="96"/>
      <c r="H2506" s="96"/>
      <c r="I2506" s="96"/>
      <c r="J2506" s="104"/>
      <c r="K2506" s="104"/>
      <c r="L2506" s="104"/>
      <c r="M2506" s="104"/>
    </row>
    <row r="2507" spans="1:13" x14ac:dyDescent="0.25">
      <c r="A2507" s="96"/>
      <c r="B2507" s="96"/>
      <c r="C2507" s="96"/>
      <c r="D2507" s="95"/>
      <c r="E2507" s="96"/>
      <c r="F2507" s="96"/>
      <c r="G2507" s="96"/>
      <c r="H2507" s="96"/>
      <c r="I2507" s="96"/>
      <c r="J2507" s="104"/>
      <c r="K2507" s="104"/>
      <c r="L2507" s="104"/>
      <c r="M2507" s="104"/>
    </row>
    <row r="2508" spans="1:13" x14ac:dyDescent="0.25">
      <c r="A2508" s="96"/>
      <c r="B2508" s="96"/>
      <c r="C2508" s="96"/>
      <c r="D2508" s="95"/>
      <c r="E2508" s="96"/>
      <c r="F2508" s="96"/>
      <c r="G2508" s="96"/>
      <c r="H2508" s="96"/>
      <c r="I2508" s="96"/>
      <c r="J2508" s="104"/>
      <c r="K2508" s="104"/>
      <c r="L2508" s="104"/>
      <c r="M2508" s="104"/>
    </row>
    <row r="2509" spans="1:13" x14ac:dyDescent="0.25">
      <c r="A2509" s="96"/>
      <c r="B2509" s="96"/>
      <c r="C2509" s="96"/>
      <c r="D2509" s="95"/>
      <c r="E2509" s="96"/>
      <c r="F2509" s="96"/>
      <c r="G2509" s="96"/>
      <c r="H2509" s="96"/>
      <c r="I2509" s="96"/>
      <c r="J2509" s="104"/>
      <c r="K2509" s="104"/>
      <c r="L2509" s="104"/>
      <c r="M2509" s="104"/>
    </row>
    <row r="2510" spans="1:13" x14ac:dyDescent="0.25">
      <c r="A2510" s="96"/>
      <c r="B2510" s="96"/>
      <c r="C2510" s="96"/>
      <c r="D2510" s="95"/>
      <c r="E2510" s="96"/>
      <c r="F2510" s="96"/>
      <c r="G2510" s="96"/>
      <c r="H2510" s="96"/>
      <c r="I2510" s="96"/>
      <c r="J2510" s="104"/>
      <c r="K2510" s="104"/>
      <c r="L2510" s="104"/>
      <c r="M2510" s="104"/>
    </row>
    <row r="2511" spans="1:13" x14ac:dyDescent="0.25">
      <c r="A2511" s="96"/>
      <c r="B2511" s="96"/>
      <c r="C2511" s="96"/>
      <c r="D2511" s="95"/>
      <c r="E2511" s="96"/>
      <c r="F2511" s="96"/>
      <c r="G2511" s="96"/>
      <c r="H2511" s="96"/>
      <c r="I2511" s="96"/>
      <c r="J2511" s="104"/>
      <c r="K2511" s="104"/>
      <c r="L2511" s="104"/>
      <c r="M2511" s="104"/>
    </row>
    <row r="2512" spans="1:13" x14ac:dyDescent="0.25">
      <c r="A2512" s="96"/>
      <c r="B2512" s="96"/>
      <c r="C2512" s="96"/>
      <c r="D2512" s="95"/>
      <c r="E2512" s="96"/>
      <c r="F2512" s="96"/>
      <c r="G2512" s="96"/>
      <c r="H2512" s="96"/>
      <c r="I2512" s="96"/>
      <c r="J2512" s="104"/>
      <c r="K2512" s="104"/>
      <c r="L2512" s="104"/>
      <c r="M2512" s="104"/>
    </row>
    <row r="2513" spans="1:13" x14ac:dyDescent="0.25">
      <c r="A2513" s="96"/>
      <c r="B2513" s="96"/>
      <c r="C2513" s="96"/>
      <c r="D2513" s="95"/>
      <c r="E2513" s="96"/>
      <c r="F2513" s="96"/>
      <c r="G2513" s="96"/>
      <c r="H2513" s="96"/>
      <c r="I2513" s="96"/>
      <c r="J2513" s="104"/>
      <c r="K2513" s="104"/>
      <c r="L2513" s="104"/>
      <c r="M2513" s="104"/>
    </row>
    <row r="2514" spans="1:13" x14ac:dyDescent="0.25">
      <c r="A2514" s="96"/>
      <c r="B2514" s="96"/>
      <c r="C2514" s="96"/>
      <c r="D2514" s="95"/>
      <c r="E2514" s="96"/>
      <c r="F2514" s="96"/>
      <c r="G2514" s="96"/>
      <c r="H2514" s="96"/>
      <c r="I2514" s="96"/>
      <c r="J2514" s="104"/>
      <c r="K2514" s="104"/>
      <c r="L2514" s="104"/>
      <c r="M2514" s="104"/>
    </row>
    <row r="2515" spans="1:13" x14ac:dyDescent="0.25">
      <c r="A2515" s="96"/>
      <c r="B2515" s="96"/>
      <c r="C2515" s="96"/>
      <c r="D2515" s="95"/>
      <c r="E2515" s="96"/>
      <c r="F2515" s="96"/>
      <c r="G2515" s="96"/>
      <c r="H2515" s="96"/>
      <c r="I2515" s="96"/>
      <c r="J2515" s="104"/>
      <c r="K2515" s="104"/>
      <c r="L2515" s="104"/>
      <c r="M2515" s="104"/>
    </row>
    <row r="2516" spans="1:13" x14ac:dyDescent="0.25">
      <c r="A2516" s="96"/>
      <c r="B2516" s="96"/>
      <c r="C2516" s="96"/>
      <c r="D2516" s="95"/>
      <c r="E2516" s="96"/>
      <c r="F2516" s="96"/>
      <c r="G2516" s="96"/>
      <c r="H2516" s="96"/>
      <c r="I2516" s="96"/>
      <c r="J2516" s="104"/>
      <c r="K2516" s="104"/>
      <c r="L2516" s="104"/>
      <c r="M2516" s="104"/>
    </row>
    <row r="2517" spans="1:13" x14ac:dyDescent="0.25">
      <c r="A2517" s="96"/>
      <c r="B2517" s="96"/>
      <c r="C2517" s="96"/>
      <c r="D2517" s="95"/>
      <c r="E2517" s="96"/>
      <c r="F2517" s="96"/>
      <c r="G2517" s="96"/>
      <c r="H2517" s="96"/>
      <c r="I2517" s="96"/>
      <c r="J2517" s="104"/>
      <c r="K2517" s="104"/>
      <c r="L2517" s="104"/>
      <c r="M2517" s="104"/>
    </row>
    <row r="2518" spans="1:13" x14ac:dyDescent="0.25">
      <c r="A2518" s="96"/>
      <c r="B2518" s="96"/>
      <c r="C2518" s="96"/>
      <c r="D2518" s="95"/>
      <c r="E2518" s="96"/>
      <c r="F2518" s="96"/>
      <c r="G2518" s="96"/>
      <c r="H2518" s="96"/>
      <c r="I2518" s="96"/>
      <c r="J2518" s="104"/>
      <c r="K2518" s="104"/>
      <c r="L2518" s="104"/>
      <c r="M2518" s="104"/>
    </row>
    <row r="2519" spans="1:13" x14ac:dyDescent="0.25">
      <c r="A2519" s="96"/>
      <c r="B2519" s="96"/>
      <c r="C2519" s="96"/>
      <c r="D2519" s="95"/>
      <c r="E2519" s="96"/>
      <c r="F2519" s="96"/>
      <c r="G2519" s="96"/>
      <c r="H2519" s="96"/>
      <c r="I2519" s="96"/>
      <c r="J2519" s="104"/>
      <c r="K2519" s="104"/>
      <c r="L2519" s="104"/>
      <c r="M2519" s="104"/>
    </row>
    <row r="2520" spans="1:13" x14ac:dyDescent="0.25">
      <c r="A2520" s="96"/>
      <c r="B2520" s="96"/>
      <c r="C2520" s="96"/>
      <c r="D2520" s="95"/>
      <c r="E2520" s="96"/>
      <c r="F2520" s="96"/>
      <c r="G2520" s="96"/>
      <c r="H2520" s="96"/>
      <c r="I2520" s="96"/>
      <c r="J2520" s="104"/>
      <c r="K2520" s="104"/>
      <c r="L2520" s="104"/>
      <c r="M2520" s="104"/>
    </row>
    <row r="2521" spans="1:13" x14ac:dyDescent="0.25">
      <c r="A2521" s="96"/>
      <c r="B2521" s="96"/>
      <c r="C2521" s="96"/>
      <c r="D2521" s="95"/>
      <c r="E2521" s="96"/>
      <c r="F2521" s="96"/>
      <c r="G2521" s="96"/>
      <c r="H2521" s="96"/>
      <c r="I2521" s="96"/>
      <c r="J2521" s="104"/>
      <c r="K2521" s="104"/>
      <c r="L2521" s="104"/>
      <c r="M2521" s="104"/>
    </row>
    <row r="2522" spans="1:13" x14ac:dyDescent="0.25">
      <c r="A2522" s="96"/>
      <c r="B2522" s="96"/>
      <c r="C2522" s="96"/>
      <c r="D2522" s="95"/>
      <c r="E2522" s="96"/>
      <c r="F2522" s="96"/>
      <c r="G2522" s="96"/>
      <c r="H2522" s="96"/>
      <c r="I2522" s="96"/>
      <c r="J2522" s="104"/>
      <c r="K2522" s="104"/>
      <c r="L2522" s="104"/>
      <c r="M2522" s="104"/>
    </row>
    <row r="2523" spans="1:13" x14ac:dyDescent="0.25">
      <c r="A2523" s="96"/>
      <c r="B2523" s="96"/>
      <c r="C2523" s="96"/>
      <c r="D2523" s="95"/>
      <c r="E2523" s="96"/>
      <c r="F2523" s="96"/>
      <c r="G2523" s="96"/>
      <c r="H2523" s="96"/>
      <c r="I2523" s="96"/>
      <c r="J2523" s="104"/>
      <c r="K2523" s="104"/>
      <c r="L2523" s="104"/>
      <c r="M2523" s="104"/>
    </row>
    <row r="2524" spans="1:13" x14ac:dyDescent="0.25">
      <c r="A2524" s="96"/>
      <c r="B2524" s="96"/>
      <c r="C2524" s="96"/>
      <c r="D2524" s="95"/>
      <c r="E2524" s="96"/>
      <c r="F2524" s="96"/>
      <c r="G2524" s="96"/>
      <c r="H2524" s="96"/>
      <c r="I2524" s="96"/>
      <c r="J2524" s="104"/>
      <c r="K2524" s="104"/>
      <c r="L2524" s="104"/>
      <c r="M2524" s="104"/>
    </row>
    <row r="2525" spans="1:13" x14ac:dyDescent="0.25">
      <c r="A2525" s="96"/>
      <c r="B2525" s="96"/>
      <c r="C2525" s="96"/>
      <c r="D2525" s="95"/>
      <c r="E2525" s="96"/>
      <c r="F2525" s="96"/>
      <c r="G2525" s="96"/>
      <c r="H2525" s="96"/>
      <c r="I2525" s="96"/>
      <c r="J2525" s="104"/>
      <c r="K2525" s="104"/>
      <c r="L2525" s="104"/>
      <c r="M2525" s="104"/>
    </row>
    <row r="2526" spans="1:13" x14ac:dyDescent="0.25">
      <c r="A2526" s="96"/>
      <c r="B2526" s="96"/>
      <c r="C2526" s="96"/>
      <c r="D2526" s="95"/>
      <c r="E2526" s="96"/>
      <c r="F2526" s="96"/>
      <c r="G2526" s="96"/>
      <c r="H2526" s="96"/>
      <c r="I2526" s="96"/>
      <c r="J2526" s="104"/>
      <c r="K2526" s="104"/>
      <c r="L2526" s="104"/>
      <c r="M2526" s="104"/>
    </row>
    <row r="2527" spans="1:13" x14ac:dyDescent="0.25">
      <c r="A2527" s="96"/>
      <c r="B2527" s="96"/>
      <c r="C2527" s="96"/>
      <c r="D2527" s="95"/>
      <c r="E2527" s="96"/>
      <c r="F2527" s="96"/>
      <c r="G2527" s="96"/>
      <c r="H2527" s="96"/>
      <c r="I2527" s="96"/>
      <c r="J2527" s="104"/>
      <c r="K2527" s="104"/>
      <c r="L2527" s="104"/>
      <c r="M2527" s="104"/>
    </row>
    <row r="2528" spans="1:13" x14ac:dyDescent="0.25">
      <c r="A2528" s="96"/>
      <c r="B2528" s="96"/>
      <c r="C2528" s="96"/>
      <c r="D2528" s="95"/>
      <c r="E2528" s="96"/>
      <c r="F2528" s="96"/>
      <c r="G2528" s="96"/>
      <c r="H2528" s="96"/>
      <c r="I2528" s="96"/>
      <c r="J2528" s="104"/>
      <c r="K2528" s="104"/>
      <c r="L2528" s="104"/>
      <c r="M2528" s="104"/>
    </row>
    <row r="2529" spans="1:13" x14ac:dyDescent="0.25">
      <c r="A2529" s="96"/>
      <c r="B2529" s="96"/>
      <c r="C2529" s="96"/>
      <c r="D2529" s="95"/>
      <c r="E2529" s="96"/>
      <c r="F2529" s="96"/>
      <c r="G2529" s="96"/>
      <c r="H2529" s="96"/>
      <c r="I2529" s="96"/>
      <c r="J2529" s="104"/>
      <c r="K2529" s="104"/>
      <c r="L2529" s="104"/>
      <c r="M2529" s="104"/>
    </row>
    <row r="2530" spans="1:13" x14ac:dyDescent="0.25">
      <c r="A2530" s="96"/>
      <c r="B2530" s="96"/>
      <c r="C2530" s="96"/>
      <c r="D2530" s="95"/>
      <c r="E2530" s="96"/>
      <c r="F2530" s="96"/>
      <c r="G2530" s="96"/>
      <c r="H2530" s="96"/>
      <c r="I2530" s="96"/>
      <c r="J2530" s="104"/>
      <c r="K2530" s="104"/>
      <c r="L2530" s="104"/>
      <c r="M2530" s="104"/>
    </row>
    <row r="2531" spans="1:13" x14ac:dyDescent="0.25">
      <c r="A2531" s="96"/>
      <c r="B2531" s="96"/>
      <c r="C2531" s="96"/>
      <c r="D2531" s="95"/>
      <c r="E2531" s="96"/>
      <c r="F2531" s="96"/>
      <c r="G2531" s="96"/>
      <c r="H2531" s="96"/>
      <c r="I2531" s="96"/>
      <c r="J2531" s="104"/>
      <c r="K2531" s="104"/>
      <c r="L2531" s="104"/>
      <c r="M2531" s="104"/>
    </row>
    <row r="2532" spans="1:13" x14ac:dyDescent="0.25">
      <c r="A2532" s="96"/>
      <c r="B2532" s="96"/>
      <c r="C2532" s="96"/>
      <c r="D2532" s="95"/>
      <c r="E2532" s="96"/>
      <c r="F2532" s="96"/>
      <c r="G2532" s="96"/>
      <c r="H2532" s="96"/>
      <c r="I2532" s="96"/>
      <c r="J2532" s="104"/>
      <c r="K2532" s="104"/>
      <c r="L2532" s="104"/>
      <c r="M2532" s="104"/>
    </row>
    <row r="2533" spans="1:13" x14ac:dyDescent="0.25">
      <c r="A2533" s="96"/>
      <c r="B2533" s="96"/>
      <c r="C2533" s="96"/>
      <c r="D2533" s="95"/>
      <c r="E2533" s="96"/>
      <c r="F2533" s="96"/>
      <c r="G2533" s="96"/>
      <c r="H2533" s="96"/>
      <c r="I2533" s="96"/>
      <c r="J2533" s="104"/>
      <c r="K2533" s="104"/>
      <c r="L2533" s="104"/>
      <c r="M2533" s="104"/>
    </row>
    <row r="2534" spans="1:13" x14ac:dyDescent="0.25">
      <c r="A2534" s="96"/>
      <c r="B2534" s="96"/>
      <c r="C2534" s="96"/>
      <c r="D2534" s="95"/>
      <c r="E2534" s="96"/>
      <c r="F2534" s="96"/>
      <c r="G2534" s="96"/>
      <c r="H2534" s="96"/>
      <c r="I2534" s="96"/>
      <c r="J2534" s="104"/>
      <c r="K2534" s="104"/>
      <c r="L2534" s="104"/>
      <c r="M2534" s="104"/>
    </row>
    <row r="2535" spans="1:13" x14ac:dyDescent="0.25">
      <c r="A2535" s="96"/>
      <c r="B2535" s="96"/>
      <c r="C2535" s="96"/>
      <c r="D2535" s="95"/>
      <c r="E2535" s="96"/>
      <c r="F2535" s="96"/>
      <c r="G2535" s="96"/>
      <c r="H2535" s="96"/>
      <c r="I2535" s="96"/>
      <c r="J2535" s="104"/>
      <c r="K2535" s="104"/>
      <c r="L2535" s="104"/>
      <c r="M2535" s="104"/>
    </row>
    <row r="2536" spans="1:13" x14ac:dyDescent="0.25">
      <c r="A2536" s="96"/>
      <c r="B2536" s="96"/>
      <c r="C2536" s="96"/>
      <c r="D2536" s="95"/>
      <c r="E2536" s="96"/>
      <c r="F2536" s="96"/>
      <c r="G2536" s="96"/>
      <c r="H2536" s="96"/>
      <c r="I2536" s="96"/>
      <c r="J2536" s="104"/>
      <c r="K2536" s="104"/>
      <c r="L2536" s="104"/>
      <c r="M2536" s="104"/>
    </row>
    <row r="2537" spans="1:13" x14ac:dyDescent="0.25">
      <c r="A2537" s="96"/>
      <c r="B2537" s="96"/>
      <c r="C2537" s="96"/>
      <c r="D2537" s="95"/>
      <c r="E2537" s="96"/>
      <c r="F2537" s="96"/>
      <c r="G2537" s="96"/>
      <c r="H2537" s="96"/>
      <c r="I2537" s="96"/>
      <c r="J2537" s="104"/>
      <c r="K2537" s="104"/>
      <c r="L2537" s="104"/>
      <c r="M2537" s="104"/>
    </row>
    <row r="2538" spans="1:13" x14ac:dyDescent="0.25">
      <c r="A2538" s="96"/>
      <c r="B2538" s="96"/>
      <c r="C2538" s="96"/>
      <c r="D2538" s="95"/>
      <c r="E2538" s="96"/>
      <c r="F2538" s="96"/>
      <c r="G2538" s="96"/>
      <c r="H2538" s="96"/>
      <c r="I2538" s="96"/>
      <c r="J2538" s="104"/>
      <c r="K2538" s="104"/>
      <c r="L2538" s="104"/>
      <c r="M2538" s="104"/>
    </row>
    <row r="2539" spans="1:13" x14ac:dyDescent="0.25">
      <c r="A2539" s="96"/>
      <c r="B2539" s="96"/>
      <c r="C2539" s="96"/>
      <c r="D2539" s="95"/>
      <c r="E2539" s="96"/>
      <c r="F2539" s="96"/>
      <c r="G2539" s="96"/>
      <c r="H2539" s="96"/>
      <c r="I2539" s="96"/>
      <c r="J2539" s="104"/>
      <c r="K2539" s="104"/>
      <c r="L2539" s="104"/>
      <c r="M2539" s="104"/>
    </row>
    <row r="2540" spans="1:13" x14ac:dyDescent="0.25">
      <c r="A2540" s="96"/>
      <c r="B2540" s="96"/>
      <c r="C2540" s="96"/>
      <c r="D2540" s="95"/>
      <c r="E2540" s="96"/>
      <c r="F2540" s="96"/>
      <c r="G2540" s="96"/>
      <c r="H2540" s="96"/>
      <c r="I2540" s="96"/>
      <c r="J2540" s="104"/>
      <c r="K2540" s="104"/>
      <c r="L2540" s="104"/>
      <c r="M2540" s="104"/>
    </row>
    <row r="2541" spans="1:13" x14ac:dyDescent="0.25">
      <c r="A2541" s="96"/>
      <c r="B2541" s="96"/>
      <c r="C2541" s="96"/>
      <c r="D2541" s="95"/>
      <c r="E2541" s="96"/>
      <c r="F2541" s="96"/>
      <c r="G2541" s="96"/>
      <c r="H2541" s="96"/>
      <c r="I2541" s="96"/>
      <c r="J2541" s="104"/>
      <c r="K2541" s="104"/>
      <c r="L2541" s="104"/>
      <c r="M2541" s="104"/>
    </row>
    <row r="2542" spans="1:13" x14ac:dyDescent="0.25">
      <c r="A2542" s="96"/>
      <c r="B2542" s="96"/>
      <c r="C2542" s="96"/>
      <c r="D2542" s="95"/>
      <c r="E2542" s="96"/>
      <c r="F2542" s="96"/>
      <c r="G2542" s="96"/>
      <c r="H2542" s="96"/>
      <c r="I2542" s="96"/>
      <c r="J2542" s="104"/>
      <c r="K2542" s="104"/>
      <c r="L2542" s="104"/>
      <c r="M2542" s="104"/>
    </row>
    <row r="2543" spans="1:13" x14ac:dyDescent="0.25">
      <c r="A2543" s="96"/>
      <c r="B2543" s="96"/>
      <c r="C2543" s="96"/>
      <c r="D2543" s="95"/>
      <c r="E2543" s="96"/>
      <c r="F2543" s="96"/>
      <c r="G2543" s="96"/>
      <c r="H2543" s="96"/>
      <c r="I2543" s="96"/>
      <c r="J2543" s="104"/>
      <c r="K2543" s="104"/>
      <c r="L2543" s="104"/>
      <c r="M2543" s="104"/>
    </row>
    <row r="2544" spans="1:13" x14ac:dyDescent="0.25">
      <c r="A2544" s="96"/>
      <c r="B2544" s="96"/>
      <c r="C2544" s="96"/>
      <c r="D2544" s="95"/>
      <c r="E2544" s="96"/>
      <c r="F2544" s="96"/>
      <c r="G2544" s="96"/>
      <c r="H2544" s="96"/>
      <c r="I2544" s="96"/>
      <c r="J2544" s="104"/>
      <c r="K2544" s="104"/>
      <c r="L2544" s="104"/>
      <c r="M2544" s="104"/>
    </row>
    <row r="2545" spans="1:13" x14ac:dyDescent="0.25">
      <c r="A2545" s="96"/>
      <c r="B2545" s="96"/>
      <c r="C2545" s="96"/>
      <c r="D2545" s="95"/>
      <c r="E2545" s="96"/>
      <c r="F2545" s="96"/>
      <c r="G2545" s="96"/>
      <c r="H2545" s="96"/>
      <c r="I2545" s="96"/>
      <c r="J2545" s="104"/>
      <c r="K2545" s="104"/>
      <c r="L2545" s="104"/>
      <c r="M2545" s="104"/>
    </row>
    <row r="2546" spans="1:13" x14ac:dyDescent="0.25">
      <c r="A2546" s="96"/>
      <c r="B2546" s="96"/>
      <c r="C2546" s="96"/>
      <c r="D2546" s="95"/>
      <c r="E2546" s="96"/>
      <c r="F2546" s="96"/>
      <c r="G2546" s="96"/>
      <c r="H2546" s="96"/>
      <c r="I2546" s="96"/>
      <c r="J2546" s="104"/>
      <c r="K2546" s="104"/>
      <c r="L2546" s="104"/>
      <c r="M2546" s="104"/>
    </row>
    <row r="2547" spans="1:13" x14ac:dyDescent="0.25">
      <c r="A2547" s="96"/>
      <c r="B2547" s="96"/>
      <c r="C2547" s="96"/>
      <c r="D2547" s="95"/>
      <c r="E2547" s="96"/>
      <c r="F2547" s="96"/>
      <c r="G2547" s="96"/>
      <c r="H2547" s="96"/>
      <c r="I2547" s="96"/>
      <c r="J2547" s="104"/>
      <c r="K2547" s="104"/>
      <c r="L2547" s="104"/>
      <c r="M2547" s="104"/>
    </row>
    <row r="2548" spans="1:13" x14ac:dyDescent="0.25">
      <c r="A2548" s="96"/>
      <c r="B2548" s="96"/>
      <c r="C2548" s="96"/>
      <c r="D2548" s="95"/>
      <c r="E2548" s="96"/>
      <c r="F2548" s="96"/>
      <c r="G2548" s="96"/>
      <c r="H2548" s="96"/>
      <c r="I2548" s="96"/>
      <c r="J2548" s="104"/>
      <c r="K2548" s="104"/>
      <c r="L2548" s="104"/>
      <c r="M2548" s="104"/>
    </row>
    <row r="2549" spans="1:13" x14ac:dyDescent="0.25">
      <c r="A2549" s="96"/>
      <c r="B2549" s="96"/>
      <c r="C2549" s="96"/>
      <c r="D2549" s="95"/>
      <c r="E2549" s="96"/>
      <c r="F2549" s="96"/>
      <c r="G2549" s="96"/>
      <c r="H2549" s="96"/>
      <c r="I2549" s="96"/>
      <c r="J2549" s="104"/>
      <c r="K2549" s="104"/>
      <c r="L2549" s="104"/>
      <c r="M2549" s="104"/>
    </row>
    <row r="2550" spans="1:13" x14ac:dyDescent="0.25">
      <c r="A2550" s="96"/>
      <c r="B2550" s="96"/>
      <c r="C2550" s="96"/>
      <c r="D2550" s="95"/>
      <c r="E2550" s="96"/>
      <c r="F2550" s="96"/>
      <c r="G2550" s="96"/>
      <c r="H2550" s="96"/>
      <c r="I2550" s="96"/>
      <c r="J2550" s="104"/>
      <c r="K2550" s="104"/>
      <c r="L2550" s="104"/>
      <c r="M2550" s="104"/>
    </row>
    <row r="2551" spans="1:13" x14ac:dyDescent="0.25">
      <c r="A2551" s="96"/>
      <c r="B2551" s="96"/>
      <c r="C2551" s="96"/>
      <c r="D2551" s="95"/>
      <c r="E2551" s="96"/>
      <c r="F2551" s="96"/>
      <c r="G2551" s="96"/>
      <c r="H2551" s="96"/>
      <c r="I2551" s="96"/>
      <c r="J2551" s="104"/>
      <c r="K2551" s="104"/>
      <c r="L2551" s="104"/>
      <c r="M2551" s="104"/>
    </row>
    <row r="2552" spans="1:13" x14ac:dyDescent="0.25">
      <c r="A2552" s="96"/>
      <c r="B2552" s="96"/>
      <c r="C2552" s="96"/>
      <c r="D2552" s="95"/>
      <c r="E2552" s="96"/>
      <c r="F2552" s="96"/>
      <c r="G2552" s="96"/>
      <c r="H2552" s="96"/>
      <c r="I2552" s="96"/>
      <c r="J2552" s="104"/>
      <c r="K2552" s="104"/>
      <c r="L2552" s="104"/>
      <c r="M2552" s="104"/>
    </row>
    <row r="2553" spans="1:13" x14ac:dyDescent="0.25">
      <c r="A2553" s="96"/>
      <c r="B2553" s="96"/>
      <c r="C2553" s="96"/>
      <c r="D2553" s="95"/>
      <c r="E2553" s="96"/>
      <c r="F2553" s="96"/>
      <c r="G2553" s="96"/>
      <c r="H2553" s="96"/>
      <c r="I2553" s="96"/>
      <c r="J2553" s="104"/>
      <c r="K2553" s="104"/>
      <c r="L2553" s="104"/>
      <c r="M2553" s="104"/>
    </row>
    <row r="2554" spans="1:13" x14ac:dyDescent="0.25">
      <c r="A2554" s="96"/>
      <c r="B2554" s="96"/>
      <c r="C2554" s="96"/>
      <c r="D2554" s="95"/>
      <c r="E2554" s="96"/>
      <c r="F2554" s="96"/>
      <c r="G2554" s="96"/>
      <c r="H2554" s="96"/>
      <c r="I2554" s="96"/>
      <c r="J2554" s="104"/>
      <c r="K2554" s="104"/>
      <c r="L2554" s="104"/>
      <c r="M2554" s="104"/>
    </row>
    <row r="2555" spans="1:13" x14ac:dyDescent="0.25">
      <c r="A2555" s="96"/>
      <c r="B2555" s="96"/>
      <c r="C2555" s="96"/>
      <c r="D2555" s="95"/>
      <c r="E2555" s="96"/>
      <c r="F2555" s="96"/>
      <c r="G2555" s="96"/>
      <c r="H2555" s="96"/>
      <c r="I2555" s="96"/>
      <c r="J2555" s="104"/>
      <c r="K2555" s="104"/>
      <c r="L2555" s="104"/>
      <c r="M2555" s="104"/>
    </row>
    <row r="2556" spans="1:13" x14ac:dyDescent="0.25">
      <c r="A2556" s="96"/>
      <c r="B2556" s="96"/>
      <c r="C2556" s="96"/>
      <c r="D2556" s="95"/>
      <c r="E2556" s="96"/>
      <c r="F2556" s="96"/>
      <c r="G2556" s="96"/>
      <c r="H2556" s="96"/>
      <c r="I2556" s="96"/>
      <c r="J2556" s="104"/>
      <c r="K2556" s="104"/>
      <c r="L2556" s="104"/>
      <c r="M2556" s="104"/>
    </row>
    <row r="2557" spans="1:13" x14ac:dyDescent="0.25">
      <c r="A2557" s="96"/>
      <c r="B2557" s="96"/>
      <c r="C2557" s="96"/>
      <c r="D2557" s="95"/>
      <c r="E2557" s="96"/>
      <c r="F2557" s="96"/>
      <c r="G2557" s="96"/>
      <c r="H2557" s="96"/>
      <c r="I2557" s="96"/>
      <c r="J2557" s="104"/>
      <c r="K2557" s="104"/>
      <c r="L2557" s="104"/>
      <c r="M2557" s="104"/>
    </row>
    <row r="2558" spans="1:13" x14ac:dyDescent="0.25">
      <c r="A2558" s="96"/>
      <c r="B2558" s="96"/>
      <c r="C2558" s="96"/>
      <c r="D2558" s="95"/>
      <c r="E2558" s="96"/>
      <c r="F2558" s="96"/>
      <c r="G2558" s="96"/>
      <c r="H2558" s="96"/>
      <c r="I2558" s="96"/>
      <c r="J2558" s="104"/>
      <c r="K2558" s="104"/>
      <c r="L2558" s="104"/>
      <c r="M2558" s="104"/>
    </row>
    <row r="2559" spans="1:13" x14ac:dyDescent="0.25">
      <c r="A2559" s="96"/>
      <c r="B2559" s="96"/>
      <c r="C2559" s="96"/>
      <c r="D2559" s="95"/>
      <c r="E2559" s="96"/>
      <c r="F2559" s="96"/>
      <c r="G2559" s="96"/>
      <c r="H2559" s="96"/>
      <c r="I2559" s="96"/>
      <c r="J2559" s="104"/>
      <c r="K2559" s="104"/>
      <c r="L2559" s="104"/>
      <c r="M2559" s="104"/>
    </row>
    <row r="2560" spans="1:13" x14ac:dyDescent="0.25">
      <c r="A2560" s="96"/>
      <c r="B2560" s="96"/>
      <c r="C2560" s="96"/>
      <c r="D2560" s="95"/>
      <c r="E2560" s="96"/>
      <c r="F2560" s="96"/>
      <c r="G2560" s="96"/>
      <c r="H2560" s="96"/>
      <c r="I2560" s="96"/>
      <c r="J2560" s="104"/>
      <c r="K2560" s="104"/>
      <c r="L2560" s="104"/>
      <c r="M2560" s="104"/>
    </row>
    <row r="2561" spans="1:13" x14ac:dyDescent="0.25">
      <c r="A2561" s="96"/>
      <c r="B2561" s="96"/>
      <c r="C2561" s="96"/>
      <c r="D2561" s="95"/>
      <c r="E2561" s="96"/>
      <c r="F2561" s="96"/>
      <c r="G2561" s="96"/>
      <c r="H2561" s="96"/>
      <c r="I2561" s="96"/>
      <c r="J2561" s="104"/>
      <c r="K2561" s="104"/>
      <c r="L2561" s="104"/>
      <c r="M2561" s="104"/>
    </row>
    <row r="2562" spans="1:13" x14ac:dyDescent="0.25">
      <c r="A2562" s="96"/>
      <c r="B2562" s="96"/>
      <c r="C2562" s="96"/>
      <c r="D2562" s="95"/>
      <c r="E2562" s="96"/>
      <c r="F2562" s="96"/>
      <c r="G2562" s="96"/>
      <c r="H2562" s="96"/>
      <c r="I2562" s="96"/>
      <c r="J2562" s="104"/>
      <c r="K2562" s="104"/>
      <c r="L2562" s="104"/>
      <c r="M2562" s="104"/>
    </row>
    <row r="2563" spans="1:13" x14ac:dyDescent="0.25">
      <c r="A2563" s="96"/>
      <c r="B2563" s="96"/>
      <c r="C2563" s="96"/>
      <c r="D2563" s="95"/>
      <c r="E2563" s="96"/>
      <c r="F2563" s="96"/>
      <c r="G2563" s="96"/>
      <c r="H2563" s="96"/>
      <c r="I2563" s="96"/>
      <c r="J2563" s="104"/>
      <c r="K2563" s="104"/>
      <c r="L2563" s="104"/>
      <c r="M2563" s="104"/>
    </row>
    <row r="2564" spans="1:13" x14ac:dyDescent="0.25">
      <c r="A2564" s="96"/>
      <c r="B2564" s="96"/>
      <c r="C2564" s="96"/>
      <c r="D2564" s="95"/>
      <c r="E2564" s="96"/>
      <c r="F2564" s="96"/>
      <c r="G2564" s="96"/>
      <c r="H2564" s="96"/>
      <c r="I2564" s="96"/>
      <c r="J2564" s="104"/>
      <c r="K2564" s="104"/>
      <c r="L2564" s="104"/>
      <c r="M2564" s="104"/>
    </row>
    <row r="2565" spans="1:13" x14ac:dyDescent="0.25">
      <c r="A2565" s="96"/>
      <c r="B2565" s="96"/>
      <c r="C2565" s="96"/>
      <c r="D2565" s="95"/>
      <c r="E2565" s="96"/>
      <c r="F2565" s="96"/>
      <c r="G2565" s="96"/>
      <c r="H2565" s="96"/>
      <c r="I2565" s="96"/>
      <c r="J2565" s="104"/>
      <c r="K2565" s="104"/>
      <c r="L2565" s="104"/>
      <c r="M2565" s="104"/>
    </row>
    <row r="2566" spans="1:13" x14ac:dyDescent="0.25">
      <c r="A2566" s="96"/>
      <c r="B2566" s="96"/>
      <c r="C2566" s="96"/>
      <c r="D2566" s="95"/>
      <c r="E2566" s="96"/>
      <c r="F2566" s="96"/>
      <c r="G2566" s="96"/>
      <c r="H2566" s="96"/>
      <c r="I2566" s="96"/>
      <c r="J2566" s="104"/>
      <c r="K2566" s="104"/>
      <c r="L2566" s="104"/>
      <c r="M2566" s="104"/>
    </row>
    <row r="2567" spans="1:13" x14ac:dyDescent="0.25">
      <c r="A2567" s="96"/>
      <c r="B2567" s="96"/>
      <c r="C2567" s="96"/>
      <c r="D2567" s="95"/>
      <c r="E2567" s="96"/>
      <c r="F2567" s="96"/>
      <c r="G2567" s="96"/>
      <c r="H2567" s="96"/>
      <c r="I2567" s="96"/>
      <c r="J2567" s="104"/>
      <c r="K2567" s="104"/>
      <c r="L2567" s="104"/>
      <c r="M2567" s="104"/>
    </row>
    <row r="2568" spans="1:13" x14ac:dyDescent="0.25">
      <c r="A2568" s="96"/>
      <c r="B2568" s="96"/>
      <c r="C2568" s="96"/>
      <c r="D2568" s="95"/>
      <c r="E2568" s="96"/>
      <c r="F2568" s="96"/>
      <c r="G2568" s="96"/>
      <c r="H2568" s="96"/>
      <c r="I2568" s="96"/>
      <c r="J2568" s="104"/>
      <c r="K2568" s="104"/>
      <c r="L2568" s="104"/>
      <c r="M2568" s="104"/>
    </row>
    <row r="2569" spans="1:13" x14ac:dyDescent="0.25">
      <c r="A2569" s="96"/>
      <c r="B2569" s="96"/>
      <c r="C2569" s="96"/>
      <c r="D2569" s="95"/>
      <c r="E2569" s="96"/>
      <c r="F2569" s="96"/>
      <c r="G2569" s="96"/>
      <c r="H2569" s="96"/>
      <c r="I2569" s="96"/>
      <c r="J2569" s="104"/>
      <c r="K2569" s="104"/>
      <c r="L2569" s="104"/>
      <c r="M2569" s="104"/>
    </row>
    <row r="2570" spans="1:13" x14ac:dyDescent="0.25">
      <c r="A2570" s="96"/>
      <c r="B2570" s="96"/>
      <c r="C2570" s="96"/>
      <c r="D2570" s="95"/>
      <c r="E2570" s="96"/>
      <c r="F2570" s="96"/>
      <c r="G2570" s="96"/>
      <c r="H2570" s="96"/>
      <c r="I2570" s="96"/>
      <c r="J2570" s="104"/>
      <c r="K2570" s="104"/>
      <c r="L2570" s="104"/>
      <c r="M2570" s="104"/>
    </row>
    <row r="2571" spans="1:13" x14ac:dyDescent="0.25">
      <c r="A2571" s="96"/>
      <c r="B2571" s="96"/>
      <c r="C2571" s="96"/>
      <c r="D2571" s="95"/>
      <c r="E2571" s="96"/>
      <c r="F2571" s="96"/>
      <c r="G2571" s="96"/>
      <c r="H2571" s="96"/>
      <c r="I2571" s="96"/>
      <c r="J2571" s="104"/>
      <c r="K2571" s="104"/>
      <c r="L2571" s="104"/>
      <c r="M2571" s="104"/>
    </row>
    <row r="2572" spans="1:13" x14ac:dyDescent="0.25">
      <c r="A2572" s="96"/>
      <c r="B2572" s="96"/>
      <c r="C2572" s="96"/>
      <c r="D2572" s="95"/>
      <c r="E2572" s="96"/>
      <c r="F2572" s="96"/>
      <c r="G2572" s="96"/>
      <c r="H2572" s="96"/>
      <c r="I2572" s="96"/>
      <c r="J2572" s="104"/>
      <c r="K2572" s="104"/>
      <c r="L2572" s="104"/>
      <c r="M2572" s="104"/>
    </row>
    <row r="2573" spans="1:13" x14ac:dyDescent="0.25">
      <c r="A2573" s="96"/>
      <c r="B2573" s="96"/>
      <c r="C2573" s="96"/>
      <c r="D2573" s="95"/>
      <c r="E2573" s="96"/>
      <c r="F2573" s="96"/>
      <c r="G2573" s="96"/>
      <c r="H2573" s="96"/>
      <c r="I2573" s="96"/>
      <c r="J2573" s="104"/>
      <c r="K2573" s="104"/>
      <c r="L2573" s="104"/>
      <c r="M2573" s="104"/>
    </row>
    <row r="2574" spans="1:13" x14ac:dyDescent="0.25">
      <c r="A2574" s="96"/>
      <c r="B2574" s="96"/>
      <c r="C2574" s="96"/>
      <c r="D2574" s="95"/>
      <c r="E2574" s="96"/>
      <c r="F2574" s="96"/>
      <c r="G2574" s="96"/>
      <c r="H2574" s="96"/>
      <c r="I2574" s="96"/>
      <c r="J2574" s="104"/>
      <c r="K2574" s="104"/>
      <c r="L2574" s="104"/>
      <c r="M2574" s="104"/>
    </row>
    <row r="2575" spans="1:13" x14ac:dyDescent="0.25">
      <c r="A2575" s="96"/>
      <c r="B2575" s="96"/>
      <c r="C2575" s="96"/>
      <c r="D2575" s="95"/>
      <c r="E2575" s="96"/>
      <c r="F2575" s="96"/>
      <c r="G2575" s="96"/>
      <c r="H2575" s="96"/>
      <c r="I2575" s="96"/>
      <c r="J2575" s="104"/>
      <c r="K2575" s="104"/>
      <c r="L2575" s="104"/>
      <c r="M2575" s="104"/>
    </row>
    <row r="2576" spans="1:13" x14ac:dyDescent="0.25">
      <c r="A2576" s="96"/>
      <c r="B2576" s="96"/>
      <c r="C2576" s="96"/>
      <c r="D2576" s="95"/>
      <c r="E2576" s="96"/>
      <c r="F2576" s="96"/>
      <c r="G2576" s="96"/>
      <c r="H2576" s="96"/>
      <c r="I2576" s="96"/>
      <c r="J2576" s="104"/>
      <c r="K2576" s="104"/>
      <c r="L2576" s="104"/>
      <c r="M2576" s="104"/>
    </row>
    <row r="2577" spans="1:13" x14ac:dyDescent="0.25">
      <c r="A2577" s="96"/>
      <c r="B2577" s="96"/>
      <c r="C2577" s="96"/>
      <c r="D2577" s="95"/>
      <c r="E2577" s="96"/>
      <c r="F2577" s="96"/>
      <c r="G2577" s="96"/>
      <c r="H2577" s="96"/>
      <c r="I2577" s="96"/>
      <c r="J2577" s="104"/>
      <c r="K2577" s="104"/>
      <c r="L2577" s="104"/>
      <c r="M2577" s="104"/>
    </row>
    <row r="2578" spans="1:13" x14ac:dyDescent="0.25">
      <c r="A2578" s="96"/>
      <c r="B2578" s="96"/>
      <c r="C2578" s="96"/>
      <c r="D2578" s="95"/>
      <c r="E2578" s="96"/>
      <c r="F2578" s="96"/>
      <c r="G2578" s="96"/>
      <c r="H2578" s="96"/>
      <c r="I2578" s="96"/>
      <c r="J2578" s="104"/>
      <c r="K2578" s="104"/>
      <c r="L2578" s="104"/>
      <c r="M2578" s="104"/>
    </row>
    <row r="2579" spans="1:13" x14ac:dyDescent="0.25">
      <c r="A2579" s="96"/>
      <c r="B2579" s="96"/>
      <c r="C2579" s="96"/>
      <c r="D2579" s="95"/>
      <c r="E2579" s="96"/>
      <c r="F2579" s="96"/>
      <c r="G2579" s="96"/>
      <c r="H2579" s="96"/>
      <c r="I2579" s="96"/>
      <c r="J2579" s="104"/>
      <c r="K2579" s="104"/>
      <c r="L2579" s="104"/>
      <c r="M2579" s="104"/>
    </row>
    <row r="2580" spans="1:13" x14ac:dyDescent="0.25">
      <c r="A2580" s="96"/>
      <c r="B2580" s="96"/>
      <c r="C2580" s="96"/>
      <c r="D2580" s="95"/>
      <c r="E2580" s="96"/>
      <c r="F2580" s="96"/>
      <c r="G2580" s="96"/>
      <c r="H2580" s="96"/>
      <c r="I2580" s="96"/>
      <c r="J2580" s="104"/>
      <c r="K2580" s="104"/>
      <c r="L2580" s="104"/>
      <c r="M2580" s="104"/>
    </row>
    <row r="2581" spans="1:13" x14ac:dyDescent="0.25">
      <c r="A2581" s="96"/>
      <c r="B2581" s="96"/>
      <c r="C2581" s="96"/>
      <c r="D2581" s="95"/>
      <c r="E2581" s="96"/>
      <c r="F2581" s="96"/>
      <c r="G2581" s="96"/>
      <c r="H2581" s="96"/>
      <c r="I2581" s="96"/>
      <c r="J2581" s="104"/>
      <c r="K2581" s="104"/>
      <c r="L2581" s="104"/>
      <c r="M2581" s="104"/>
    </row>
    <row r="2582" spans="1:13" x14ac:dyDescent="0.25">
      <c r="A2582" s="96"/>
      <c r="B2582" s="96"/>
      <c r="C2582" s="96"/>
      <c r="D2582" s="95"/>
      <c r="E2582" s="96"/>
      <c r="F2582" s="96"/>
      <c r="G2582" s="96"/>
      <c r="H2582" s="96"/>
      <c r="I2582" s="96"/>
      <c r="J2582" s="104"/>
      <c r="K2582" s="104"/>
      <c r="L2582" s="104"/>
      <c r="M2582" s="104"/>
    </row>
    <row r="2583" spans="1:13" x14ac:dyDescent="0.25">
      <c r="A2583" s="96"/>
      <c r="B2583" s="96"/>
      <c r="C2583" s="96"/>
      <c r="D2583" s="95"/>
      <c r="E2583" s="96"/>
      <c r="F2583" s="96"/>
      <c r="G2583" s="96"/>
      <c r="H2583" s="96"/>
      <c r="I2583" s="96"/>
      <c r="J2583" s="104"/>
      <c r="K2583" s="104"/>
      <c r="L2583" s="104"/>
      <c r="M2583" s="104"/>
    </row>
    <row r="2584" spans="1:13" x14ac:dyDescent="0.25">
      <c r="A2584" s="96"/>
      <c r="B2584" s="96"/>
      <c r="C2584" s="96"/>
      <c r="D2584" s="95"/>
      <c r="E2584" s="96"/>
      <c r="F2584" s="96"/>
      <c r="G2584" s="96"/>
      <c r="H2584" s="96"/>
      <c r="I2584" s="96"/>
      <c r="J2584" s="104"/>
      <c r="K2584" s="104"/>
      <c r="L2584" s="104"/>
      <c r="M2584" s="104"/>
    </row>
    <row r="2585" spans="1:13" x14ac:dyDescent="0.25">
      <c r="A2585" s="96"/>
      <c r="B2585" s="96"/>
      <c r="C2585" s="96"/>
      <c r="D2585" s="95"/>
      <c r="E2585" s="96"/>
      <c r="F2585" s="96"/>
      <c r="G2585" s="96"/>
      <c r="H2585" s="96"/>
      <c r="I2585" s="96"/>
      <c r="J2585" s="104"/>
      <c r="K2585" s="104"/>
      <c r="L2585" s="104"/>
      <c r="M2585" s="104"/>
    </row>
    <row r="2586" spans="1:13" x14ac:dyDescent="0.25">
      <c r="A2586" s="96"/>
      <c r="B2586" s="96"/>
      <c r="C2586" s="96"/>
      <c r="D2586" s="95"/>
      <c r="E2586" s="96"/>
      <c r="F2586" s="96"/>
      <c r="G2586" s="96"/>
      <c r="H2586" s="96"/>
      <c r="I2586" s="96"/>
      <c r="J2586" s="104"/>
      <c r="K2586" s="104"/>
      <c r="L2586" s="104"/>
      <c r="M2586" s="104"/>
    </row>
    <row r="2587" spans="1:13" x14ac:dyDescent="0.25">
      <c r="A2587" s="96"/>
      <c r="B2587" s="96"/>
      <c r="C2587" s="96"/>
      <c r="D2587" s="95"/>
      <c r="E2587" s="96"/>
      <c r="F2587" s="96"/>
      <c r="G2587" s="96"/>
      <c r="H2587" s="96"/>
      <c r="I2587" s="96"/>
      <c r="J2587" s="104"/>
      <c r="K2587" s="104"/>
      <c r="L2587" s="104"/>
      <c r="M2587" s="104"/>
    </row>
    <row r="2588" spans="1:13" x14ac:dyDescent="0.25">
      <c r="A2588" s="96"/>
      <c r="B2588" s="96"/>
      <c r="C2588" s="96"/>
      <c r="D2588" s="95"/>
      <c r="E2588" s="96"/>
      <c r="F2588" s="96"/>
      <c r="G2588" s="96"/>
      <c r="H2588" s="96"/>
      <c r="I2588" s="96"/>
      <c r="J2588" s="104"/>
      <c r="K2588" s="104"/>
      <c r="L2588" s="104"/>
      <c r="M2588" s="104"/>
    </row>
    <row r="2589" spans="1:13" x14ac:dyDescent="0.25">
      <c r="A2589" s="96"/>
      <c r="B2589" s="96"/>
      <c r="C2589" s="96"/>
      <c r="D2589" s="95"/>
      <c r="E2589" s="96"/>
      <c r="F2589" s="96"/>
      <c r="G2589" s="96"/>
      <c r="H2589" s="96"/>
      <c r="I2589" s="96"/>
      <c r="J2589" s="104"/>
      <c r="K2589" s="104"/>
      <c r="L2589" s="104"/>
      <c r="M2589" s="104"/>
    </row>
    <row r="2590" spans="1:13" x14ac:dyDescent="0.25">
      <c r="A2590" s="96"/>
      <c r="B2590" s="96"/>
      <c r="C2590" s="96"/>
      <c r="D2590" s="95"/>
      <c r="E2590" s="96"/>
      <c r="F2590" s="96"/>
      <c r="G2590" s="96"/>
      <c r="H2590" s="96"/>
      <c r="I2590" s="96"/>
      <c r="J2590" s="104"/>
      <c r="K2590" s="104"/>
      <c r="L2590" s="104"/>
      <c r="M2590" s="104"/>
    </row>
    <row r="2591" spans="1:13" x14ac:dyDescent="0.25">
      <c r="A2591" s="96"/>
      <c r="B2591" s="96"/>
      <c r="C2591" s="96"/>
      <c r="D2591" s="95"/>
      <c r="E2591" s="96"/>
      <c r="F2591" s="96"/>
      <c r="G2591" s="96"/>
      <c r="H2591" s="96"/>
      <c r="I2591" s="96"/>
      <c r="J2591" s="104"/>
      <c r="K2591" s="104"/>
      <c r="L2591" s="104"/>
      <c r="M2591" s="104"/>
    </row>
    <row r="2592" spans="1:13" x14ac:dyDescent="0.25">
      <c r="A2592" s="96"/>
      <c r="B2592" s="96"/>
      <c r="C2592" s="96"/>
      <c r="D2592" s="95"/>
      <c r="E2592" s="96"/>
      <c r="F2592" s="96"/>
      <c r="G2592" s="96"/>
      <c r="H2592" s="96"/>
      <c r="I2592" s="96"/>
      <c r="J2592" s="104"/>
      <c r="K2592" s="104"/>
      <c r="L2592" s="104"/>
      <c r="M2592" s="104"/>
    </row>
    <row r="2593" spans="1:13" x14ac:dyDescent="0.25">
      <c r="A2593" s="96"/>
      <c r="B2593" s="96"/>
      <c r="C2593" s="96"/>
      <c r="D2593" s="95"/>
      <c r="E2593" s="96"/>
      <c r="F2593" s="96"/>
      <c r="G2593" s="96"/>
      <c r="H2593" s="96"/>
      <c r="I2593" s="96"/>
      <c r="J2593" s="104"/>
      <c r="K2593" s="104"/>
      <c r="L2593" s="104"/>
      <c r="M2593" s="104"/>
    </row>
    <row r="2594" spans="1:13" x14ac:dyDescent="0.25">
      <c r="A2594" s="96"/>
      <c r="B2594" s="96"/>
      <c r="C2594" s="96"/>
      <c r="D2594" s="95"/>
      <c r="E2594" s="96"/>
      <c r="F2594" s="96"/>
      <c r="G2594" s="96"/>
      <c r="H2594" s="96"/>
      <c r="I2594" s="96"/>
      <c r="J2594" s="104"/>
      <c r="K2594" s="104"/>
      <c r="L2594" s="104"/>
      <c r="M2594" s="104"/>
    </row>
    <row r="2595" spans="1:13" x14ac:dyDescent="0.25">
      <c r="A2595" s="96"/>
      <c r="B2595" s="96"/>
      <c r="C2595" s="96"/>
      <c r="D2595" s="95"/>
      <c r="E2595" s="96"/>
      <c r="F2595" s="96"/>
      <c r="G2595" s="96"/>
      <c r="H2595" s="96"/>
      <c r="I2595" s="96"/>
      <c r="J2595" s="104"/>
      <c r="K2595" s="104"/>
      <c r="L2595" s="104"/>
      <c r="M2595" s="104"/>
    </row>
    <row r="2596" spans="1:13" x14ac:dyDescent="0.25">
      <c r="A2596" s="96"/>
      <c r="B2596" s="96"/>
      <c r="C2596" s="96"/>
      <c r="D2596" s="95"/>
      <c r="E2596" s="96"/>
      <c r="F2596" s="96"/>
      <c r="G2596" s="96"/>
      <c r="H2596" s="96"/>
      <c r="I2596" s="96"/>
      <c r="J2596" s="104"/>
      <c r="K2596" s="104"/>
      <c r="L2596" s="104"/>
      <c r="M2596" s="104"/>
    </row>
    <row r="2597" spans="1:13" x14ac:dyDescent="0.25">
      <c r="A2597" s="96"/>
      <c r="B2597" s="96"/>
      <c r="C2597" s="96"/>
      <c r="D2597" s="95"/>
      <c r="E2597" s="96"/>
      <c r="F2597" s="96"/>
      <c r="G2597" s="96"/>
      <c r="H2597" s="96"/>
      <c r="I2597" s="96"/>
      <c r="J2597" s="104"/>
      <c r="K2597" s="104"/>
      <c r="L2597" s="104"/>
      <c r="M2597" s="104"/>
    </row>
    <row r="2598" spans="1:13" x14ac:dyDescent="0.25">
      <c r="A2598" s="96"/>
      <c r="B2598" s="96"/>
      <c r="C2598" s="96"/>
      <c r="D2598" s="95"/>
      <c r="E2598" s="96"/>
      <c r="F2598" s="96"/>
      <c r="G2598" s="96"/>
      <c r="H2598" s="96"/>
      <c r="I2598" s="96"/>
      <c r="J2598" s="104"/>
      <c r="K2598" s="104"/>
      <c r="L2598" s="104"/>
      <c r="M2598" s="104"/>
    </row>
    <row r="2599" spans="1:13" x14ac:dyDescent="0.25">
      <c r="A2599" s="96"/>
      <c r="B2599" s="96"/>
      <c r="C2599" s="96"/>
      <c r="D2599" s="95"/>
      <c r="E2599" s="96"/>
      <c r="F2599" s="96"/>
      <c r="G2599" s="96"/>
      <c r="H2599" s="96"/>
      <c r="I2599" s="96"/>
      <c r="J2599" s="104"/>
      <c r="K2599" s="104"/>
      <c r="L2599" s="104"/>
      <c r="M2599" s="104"/>
    </row>
    <row r="2600" spans="1:13" x14ac:dyDescent="0.25">
      <c r="A2600" s="96"/>
      <c r="B2600" s="96"/>
      <c r="C2600" s="96"/>
      <c r="D2600" s="95"/>
      <c r="E2600" s="96"/>
      <c r="F2600" s="96"/>
      <c r="G2600" s="96"/>
      <c r="H2600" s="96"/>
      <c r="I2600" s="96"/>
      <c r="J2600" s="104"/>
      <c r="K2600" s="104"/>
      <c r="L2600" s="104"/>
      <c r="M2600" s="104"/>
    </row>
    <row r="2601" spans="1:13" x14ac:dyDescent="0.25">
      <c r="A2601" s="96"/>
      <c r="B2601" s="96"/>
      <c r="C2601" s="96"/>
      <c r="D2601" s="95"/>
      <c r="E2601" s="96"/>
      <c r="F2601" s="96"/>
      <c r="G2601" s="96"/>
      <c r="H2601" s="96"/>
      <c r="I2601" s="96"/>
      <c r="J2601" s="104"/>
      <c r="K2601" s="104"/>
      <c r="L2601" s="104"/>
      <c r="M2601" s="104"/>
    </row>
    <row r="2602" spans="1:13" x14ac:dyDescent="0.25">
      <c r="A2602" s="96"/>
      <c r="B2602" s="96"/>
      <c r="C2602" s="96"/>
      <c r="D2602" s="95"/>
      <c r="E2602" s="96"/>
      <c r="F2602" s="96"/>
      <c r="G2602" s="96"/>
      <c r="H2602" s="96"/>
      <c r="I2602" s="96"/>
      <c r="J2602" s="104"/>
      <c r="K2602" s="104"/>
      <c r="L2602" s="104"/>
      <c r="M2602" s="104"/>
    </row>
    <row r="2603" spans="1:13" x14ac:dyDescent="0.25">
      <c r="A2603" s="96"/>
      <c r="B2603" s="96"/>
      <c r="C2603" s="96"/>
      <c r="D2603" s="95"/>
      <c r="E2603" s="96"/>
      <c r="F2603" s="96"/>
      <c r="G2603" s="96"/>
      <c r="H2603" s="96"/>
      <c r="I2603" s="96"/>
      <c r="J2603" s="104"/>
      <c r="K2603" s="104"/>
      <c r="L2603" s="104"/>
      <c r="M2603" s="104"/>
    </row>
    <row r="2604" spans="1:13" x14ac:dyDescent="0.25">
      <c r="A2604" s="96"/>
      <c r="B2604" s="96"/>
      <c r="C2604" s="96"/>
      <c r="D2604" s="95"/>
      <c r="E2604" s="96"/>
      <c r="F2604" s="96"/>
      <c r="G2604" s="96"/>
      <c r="H2604" s="96"/>
      <c r="I2604" s="96"/>
      <c r="J2604" s="104"/>
      <c r="K2604" s="104"/>
      <c r="L2604" s="104"/>
      <c r="M2604" s="104"/>
    </row>
    <row r="2605" spans="1:13" x14ac:dyDescent="0.25">
      <c r="A2605" s="96"/>
      <c r="B2605" s="96"/>
      <c r="C2605" s="96"/>
      <c r="D2605" s="95"/>
      <c r="E2605" s="96"/>
      <c r="F2605" s="96"/>
      <c r="G2605" s="96"/>
      <c r="H2605" s="96"/>
      <c r="I2605" s="96"/>
      <c r="J2605" s="104"/>
      <c r="K2605" s="104"/>
      <c r="L2605" s="104"/>
      <c r="M2605" s="104"/>
    </row>
    <row r="2606" spans="1:13" x14ac:dyDescent="0.25">
      <c r="A2606" s="96"/>
      <c r="B2606" s="96"/>
      <c r="C2606" s="96"/>
      <c r="D2606" s="95"/>
      <c r="E2606" s="96"/>
      <c r="F2606" s="96"/>
      <c r="G2606" s="96"/>
      <c r="H2606" s="96"/>
      <c r="I2606" s="96"/>
      <c r="J2606" s="104"/>
      <c r="K2606" s="104"/>
      <c r="L2606" s="104"/>
      <c r="M2606" s="104"/>
    </row>
    <row r="2607" spans="1:13" x14ac:dyDescent="0.25">
      <c r="A2607" s="96"/>
      <c r="B2607" s="96"/>
      <c r="C2607" s="96"/>
      <c r="D2607" s="95"/>
      <c r="E2607" s="96"/>
      <c r="F2607" s="96"/>
      <c r="G2607" s="96"/>
      <c r="H2607" s="96"/>
      <c r="I2607" s="96"/>
      <c r="J2607" s="104"/>
      <c r="K2607" s="104"/>
      <c r="L2607" s="104"/>
      <c r="M2607" s="104"/>
    </row>
    <row r="2608" spans="1:13" x14ac:dyDescent="0.25">
      <c r="A2608" s="96"/>
      <c r="B2608" s="96"/>
      <c r="C2608" s="96"/>
      <c r="D2608" s="95"/>
      <c r="E2608" s="96"/>
      <c r="F2608" s="96"/>
      <c r="G2608" s="96"/>
      <c r="H2608" s="96"/>
      <c r="I2608" s="96"/>
      <c r="J2608" s="104"/>
      <c r="K2608" s="104"/>
      <c r="L2608" s="104"/>
      <c r="M2608" s="104"/>
    </row>
    <row r="2609" spans="1:13" x14ac:dyDescent="0.25">
      <c r="A2609" s="96"/>
      <c r="B2609" s="96"/>
      <c r="C2609" s="96"/>
      <c r="D2609" s="95"/>
      <c r="E2609" s="96"/>
      <c r="F2609" s="96"/>
      <c r="G2609" s="96"/>
      <c r="H2609" s="96"/>
      <c r="I2609" s="96"/>
      <c r="J2609" s="104"/>
      <c r="K2609" s="104"/>
      <c r="L2609" s="104"/>
      <c r="M2609" s="104"/>
    </row>
    <row r="2610" spans="1:13" x14ac:dyDescent="0.25">
      <c r="A2610" s="96"/>
      <c r="B2610" s="96"/>
      <c r="C2610" s="96"/>
      <c r="D2610" s="95"/>
      <c r="E2610" s="96"/>
      <c r="F2610" s="96"/>
      <c r="G2610" s="96"/>
      <c r="H2610" s="96"/>
      <c r="I2610" s="96"/>
      <c r="J2610" s="104"/>
      <c r="K2610" s="104"/>
      <c r="L2610" s="104"/>
      <c r="M2610" s="104"/>
    </row>
    <row r="2611" spans="1:13" x14ac:dyDescent="0.25">
      <c r="A2611" s="96"/>
      <c r="B2611" s="96"/>
      <c r="C2611" s="96"/>
      <c r="D2611" s="95"/>
      <c r="E2611" s="96"/>
      <c r="F2611" s="96"/>
      <c r="G2611" s="96"/>
      <c r="H2611" s="96"/>
      <c r="I2611" s="96"/>
      <c r="J2611" s="104"/>
      <c r="K2611" s="104"/>
      <c r="L2611" s="104"/>
      <c r="M2611" s="104"/>
    </row>
    <row r="2612" spans="1:13" x14ac:dyDescent="0.25">
      <c r="A2612" s="96"/>
      <c r="B2612" s="96"/>
      <c r="C2612" s="96"/>
      <c r="D2612" s="95"/>
      <c r="E2612" s="96"/>
      <c r="F2612" s="96"/>
      <c r="G2612" s="96"/>
      <c r="H2612" s="96"/>
      <c r="I2612" s="96"/>
      <c r="J2612" s="104"/>
      <c r="K2612" s="104"/>
      <c r="L2612" s="104"/>
      <c r="M2612" s="104"/>
    </row>
    <row r="2613" spans="1:13" x14ac:dyDescent="0.25">
      <c r="A2613" s="96"/>
      <c r="B2613" s="96"/>
      <c r="C2613" s="96"/>
      <c r="D2613" s="95"/>
      <c r="E2613" s="96"/>
      <c r="F2613" s="96"/>
      <c r="G2613" s="96"/>
      <c r="H2613" s="96"/>
      <c r="I2613" s="96"/>
      <c r="J2613" s="104"/>
      <c r="K2613" s="104"/>
      <c r="L2613" s="104"/>
      <c r="M2613" s="104"/>
    </row>
    <row r="2614" spans="1:13" x14ac:dyDescent="0.25">
      <c r="A2614" s="96"/>
      <c r="B2614" s="96"/>
      <c r="C2614" s="96"/>
      <c r="D2614" s="95"/>
      <c r="E2614" s="96"/>
      <c r="F2614" s="96"/>
      <c r="G2614" s="96"/>
      <c r="H2614" s="96"/>
      <c r="I2614" s="96"/>
      <c r="J2614" s="104"/>
      <c r="K2614" s="104"/>
      <c r="L2614" s="104"/>
      <c r="M2614" s="104"/>
    </row>
    <row r="2615" spans="1:13" x14ac:dyDescent="0.25">
      <c r="A2615" s="96"/>
      <c r="B2615" s="96"/>
      <c r="C2615" s="96"/>
      <c r="D2615" s="95"/>
      <c r="E2615" s="96"/>
      <c r="F2615" s="96"/>
      <c r="G2615" s="96"/>
      <c r="H2615" s="96"/>
      <c r="I2615" s="96"/>
      <c r="J2615" s="104"/>
      <c r="K2615" s="104"/>
      <c r="L2615" s="104"/>
      <c r="M2615" s="104"/>
    </row>
    <row r="2616" spans="1:13" x14ac:dyDescent="0.25">
      <c r="A2616" s="96"/>
      <c r="B2616" s="96"/>
      <c r="C2616" s="96"/>
      <c r="D2616" s="95"/>
      <c r="E2616" s="96"/>
      <c r="F2616" s="96"/>
      <c r="G2616" s="96"/>
      <c r="H2616" s="96"/>
      <c r="I2616" s="96"/>
      <c r="J2616" s="104"/>
      <c r="K2616" s="104"/>
      <c r="L2616" s="104"/>
      <c r="M2616" s="104"/>
    </row>
    <row r="2617" spans="1:13" x14ac:dyDescent="0.25">
      <c r="A2617" s="96"/>
      <c r="B2617" s="96"/>
      <c r="C2617" s="96"/>
      <c r="D2617" s="95"/>
      <c r="E2617" s="96"/>
      <c r="F2617" s="96"/>
      <c r="G2617" s="96"/>
      <c r="H2617" s="96"/>
      <c r="I2617" s="96"/>
      <c r="J2617" s="104"/>
      <c r="K2617" s="104"/>
      <c r="L2617" s="104"/>
      <c r="M2617" s="104"/>
    </row>
    <row r="2618" spans="1:13" x14ac:dyDescent="0.25">
      <c r="A2618" s="96"/>
      <c r="B2618" s="96"/>
      <c r="C2618" s="96"/>
      <c r="D2618" s="95"/>
      <c r="E2618" s="96"/>
      <c r="F2618" s="96"/>
      <c r="G2618" s="96"/>
      <c r="H2618" s="96"/>
      <c r="I2618" s="96"/>
      <c r="J2618" s="104"/>
      <c r="K2618" s="104"/>
      <c r="L2618" s="104"/>
      <c r="M2618" s="104"/>
    </row>
    <row r="2619" spans="1:13" x14ac:dyDescent="0.25">
      <c r="A2619" s="96"/>
      <c r="B2619" s="96"/>
      <c r="C2619" s="96"/>
      <c r="D2619" s="95"/>
      <c r="E2619" s="96"/>
      <c r="F2619" s="96"/>
      <c r="G2619" s="96"/>
      <c r="H2619" s="96"/>
      <c r="I2619" s="96"/>
      <c r="J2619" s="104"/>
      <c r="K2619" s="104"/>
      <c r="L2619" s="104"/>
      <c r="M2619" s="104"/>
    </row>
    <row r="2620" spans="1:13" x14ac:dyDescent="0.25">
      <c r="A2620" s="96"/>
      <c r="B2620" s="96"/>
      <c r="C2620" s="96"/>
      <c r="D2620" s="95"/>
      <c r="E2620" s="96"/>
      <c r="F2620" s="96"/>
      <c r="G2620" s="96"/>
      <c r="H2620" s="96"/>
      <c r="I2620" s="96"/>
      <c r="J2620" s="104"/>
      <c r="K2620" s="104"/>
      <c r="L2620" s="104"/>
      <c r="M2620" s="104"/>
    </row>
    <row r="2621" spans="1:13" x14ac:dyDescent="0.25">
      <c r="A2621" s="96"/>
      <c r="B2621" s="96"/>
      <c r="C2621" s="96"/>
      <c r="D2621" s="95"/>
      <c r="E2621" s="96"/>
      <c r="F2621" s="96"/>
      <c r="G2621" s="96"/>
      <c r="H2621" s="96"/>
      <c r="I2621" s="96"/>
      <c r="J2621" s="104"/>
      <c r="K2621" s="104"/>
      <c r="L2621" s="104"/>
      <c r="M2621" s="104"/>
    </row>
    <row r="2622" spans="1:13" x14ac:dyDescent="0.25">
      <c r="A2622" s="96"/>
      <c r="B2622" s="96"/>
      <c r="C2622" s="96"/>
      <c r="D2622" s="95"/>
      <c r="E2622" s="96"/>
      <c r="F2622" s="96"/>
      <c r="G2622" s="96"/>
      <c r="H2622" s="96"/>
      <c r="I2622" s="96"/>
      <c r="J2622" s="104"/>
      <c r="K2622" s="104"/>
      <c r="L2622" s="104"/>
      <c r="M2622" s="104"/>
    </row>
    <row r="2623" spans="1:13" x14ac:dyDescent="0.25">
      <c r="A2623" s="96"/>
      <c r="B2623" s="96"/>
      <c r="C2623" s="96"/>
      <c r="D2623" s="95"/>
      <c r="E2623" s="96"/>
      <c r="F2623" s="96"/>
      <c r="G2623" s="96"/>
      <c r="H2623" s="96"/>
      <c r="I2623" s="96"/>
      <c r="J2623" s="104"/>
      <c r="K2623" s="104"/>
      <c r="L2623" s="104"/>
      <c r="M2623" s="104"/>
    </row>
    <row r="2624" spans="1:13" x14ac:dyDescent="0.25">
      <c r="A2624" s="96"/>
      <c r="B2624" s="96"/>
      <c r="C2624" s="96"/>
      <c r="D2624" s="95"/>
      <c r="E2624" s="96"/>
      <c r="F2624" s="96"/>
      <c r="G2624" s="96"/>
      <c r="H2624" s="96"/>
      <c r="I2624" s="96"/>
      <c r="J2624" s="104"/>
      <c r="K2624" s="104"/>
      <c r="L2624" s="104"/>
      <c r="M2624" s="104"/>
    </row>
    <row r="2625" spans="1:13" x14ac:dyDescent="0.25">
      <c r="A2625" s="96"/>
      <c r="B2625" s="96"/>
      <c r="C2625" s="96"/>
      <c r="D2625" s="95"/>
      <c r="E2625" s="96"/>
      <c r="F2625" s="96"/>
      <c r="G2625" s="96"/>
      <c r="H2625" s="96"/>
      <c r="I2625" s="96"/>
      <c r="J2625" s="104"/>
      <c r="K2625" s="104"/>
      <c r="L2625" s="104"/>
      <c r="M2625" s="104"/>
    </row>
    <row r="2626" spans="1:13" x14ac:dyDescent="0.25">
      <c r="A2626" s="96"/>
      <c r="B2626" s="96"/>
      <c r="C2626" s="96"/>
      <c r="D2626" s="95"/>
      <c r="E2626" s="96"/>
      <c r="F2626" s="96"/>
      <c r="G2626" s="96"/>
      <c r="H2626" s="96"/>
      <c r="I2626" s="96"/>
      <c r="J2626" s="104"/>
      <c r="K2626" s="104"/>
      <c r="L2626" s="104"/>
      <c r="M2626" s="104"/>
    </row>
    <row r="2627" spans="1:13" x14ac:dyDescent="0.25">
      <c r="A2627" s="96"/>
      <c r="B2627" s="96"/>
      <c r="C2627" s="96"/>
      <c r="D2627" s="95"/>
      <c r="E2627" s="96"/>
      <c r="F2627" s="96"/>
      <c r="G2627" s="96"/>
      <c r="H2627" s="96"/>
      <c r="I2627" s="96"/>
      <c r="J2627" s="104"/>
      <c r="K2627" s="104"/>
      <c r="L2627" s="104"/>
      <c r="M2627" s="104"/>
    </row>
    <row r="2628" spans="1:13" x14ac:dyDescent="0.25">
      <c r="A2628" s="96"/>
      <c r="B2628" s="96"/>
      <c r="C2628" s="96"/>
      <c r="D2628" s="95"/>
      <c r="E2628" s="96"/>
      <c r="F2628" s="96"/>
      <c r="G2628" s="96"/>
      <c r="H2628" s="96"/>
      <c r="I2628" s="96"/>
      <c r="J2628" s="104"/>
      <c r="K2628" s="104"/>
      <c r="L2628" s="104"/>
      <c r="M2628" s="104"/>
    </row>
    <row r="2629" spans="1:13" x14ac:dyDescent="0.25">
      <c r="A2629" s="96"/>
      <c r="B2629" s="96"/>
      <c r="C2629" s="96"/>
      <c r="D2629" s="95"/>
      <c r="E2629" s="96"/>
      <c r="F2629" s="96"/>
      <c r="G2629" s="96"/>
      <c r="H2629" s="96"/>
      <c r="I2629" s="96"/>
      <c r="J2629" s="104"/>
      <c r="K2629" s="104"/>
      <c r="L2629" s="104"/>
      <c r="M2629" s="104"/>
    </row>
    <row r="2630" spans="1:13" x14ac:dyDescent="0.25">
      <c r="A2630" s="96"/>
      <c r="B2630" s="96"/>
      <c r="C2630" s="96"/>
      <c r="D2630" s="95"/>
      <c r="E2630" s="96"/>
      <c r="F2630" s="96"/>
      <c r="G2630" s="96"/>
      <c r="H2630" s="96"/>
      <c r="I2630" s="96"/>
      <c r="J2630" s="104"/>
      <c r="K2630" s="104"/>
      <c r="L2630" s="104"/>
      <c r="M2630" s="104"/>
    </row>
    <row r="2631" spans="1:13" x14ac:dyDescent="0.25">
      <c r="A2631" s="96"/>
      <c r="B2631" s="96"/>
      <c r="C2631" s="96"/>
      <c r="D2631" s="95"/>
      <c r="E2631" s="96"/>
      <c r="F2631" s="96"/>
      <c r="G2631" s="96"/>
      <c r="H2631" s="96"/>
      <c r="I2631" s="96"/>
      <c r="J2631" s="104"/>
      <c r="K2631" s="104"/>
      <c r="L2631" s="104"/>
      <c r="M2631" s="104"/>
    </row>
    <row r="2632" spans="1:13" x14ac:dyDescent="0.25">
      <c r="A2632" s="96"/>
      <c r="B2632" s="96"/>
      <c r="C2632" s="96"/>
      <c r="D2632" s="95"/>
      <c r="E2632" s="96"/>
      <c r="F2632" s="96"/>
      <c r="G2632" s="96"/>
      <c r="H2632" s="96"/>
      <c r="I2632" s="96"/>
      <c r="J2632" s="104"/>
      <c r="K2632" s="104"/>
      <c r="L2632" s="104"/>
      <c r="M2632" s="104"/>
    </row>
    <row r="2633" spans="1:13" x14ac:dyDescent="0.25">
      <c r="A2633" s="96"/>
      <c r="B2633" s="96"/>
      <c r="C2633" s="96"/>
      <c r="D2633" s="95"/>
      <c r="E2633" s="96"/>
      <c r="F2633" s="96"/>
      <c r="G2633" s="96"/>
      <c r="H2633" s="96"/>
      <c r="I2633" s="96"/>
      <c r="J2633" s="104"/>
      <c r="K2633" s="104"/>
      <c r="L2633" s="104"/>
      <c r="M2633" s="104"/>
    </row>
    <row r="2634" spans="1:13" x14ac:dyDescent="0.25">
      <c r="A2634" s="96"/>
      <c r="B2634" s="96"/>
      <c r="C2634" s="96"/>
      <c r="D2634" s="95"/>
      <c r="E2634" s="96"/>
      <c r="F2634" s="96"/>
      <c r="G2634" s="96"/>
      <c r="H2634" s="96"/>
      <c r="I2634" s="96"/>
      <c r="J2634" s="104"/>
      <c r="K2634" s="104"/>
      <c r="L2634" s="104"/>
      <c r="M2634" s="104"/>
    </row>
    <row r="2635" spans="1:13" x14ac:dyDescent="0.25">
      <c r="A2635" s="96"/>
      <c r="B2635" s="96"/>
      <c r="C2635" s="96"/>
      <c r="D2635" s="95"/>
      <c r="E2635" s="96"/>
      <c r="F2635" s="96"/>
      <c r="G2635" s="96"/>
      <c r="H2635" s="96"/>
      <c r="I2635" s="96"/>
      <c r="J2635" s="104"/>
      <c r="K2635" s="104"/>
      <c r="L2635" s="104"/>
      <c r="M2635" s="104"/>
    </row>
    <row r="2636" spans="1:13" x14ac:dyDescent="0.25">
      <c r="A2636" s="96"/>
      <c r="B2636" s="96"/>
      <c r="C2636" s="96"/>
      <c r="D2636" s="95"/>
      <c r="E2636" s="96"/>
      <c r="F2636" s="96"/>
      <c r="G2636" s="96"/>
      <c r="H2636" s="96"/>
      <c r="I2636" s="96"/>
      <c r="J2636" s="104"/>
      <c r="K2636" s="104"/>
      <c r="L2636" s="104"/>
      <c r="M2636" s="104"/>
    </row>
    <row r="2637" spans="1:13" x14ac:dyDescent="0.25">
      <c r="A2637" s="96"/>
      <c r="B2637" s="96"/>
      <c r="C2637" s="96"/>
      <c r="D2637" s="95"/>
      <c r="E2637" s="96"/>
      <c r="F2637" s="96"/>
      <c r="G2637" s="96"/>
      <c r="H2637" s="96"/>
      <c r="I2637" s="96"/>
      <c r="J2637" s="104"/>
      <c r="K2637" s="104"/>
      <c r="L2637" s="104"/>
      <c r="M2637" s="104"/>
    </row>
    <row r="2638" spans="1:13" x14ac:dyDescent="0.25">
      <c r="A2638" s="96"/>
      <c r="B2638" s="96"/>
      <c r="C2638" s="96"/>
      <c r="D2638" s="95"/>
      <c r="E2638" s="96"/>
      <c r="F2638" s="96"/>
      <c r="G2638" s="96"/>
      <c r="H2638" s="96"/>
      <c r="I2638" s="96"/>
      <c r="J2638" s="104"/>
      <c r="K2638" s="104"/>
      <c r="L2638" s="104"/>
      <c r="M2638" s="104"/>
    </row>
    <row r="2639" spans="1:13" x14ac:dyDescent="0.25">
      <c r="A2639" s="96"/>
      <c r="B2639" s="96"/>
      <c r="C2639" s="96"/>
      <c r="D2639" s="95"/>
      <c r="E2639" s="96"/>
      <c r="F2639" s="96"/>
      <c r="G2639" s="96"/>
      <c r="H2639" s="96"/>
      <c r="I2639" s="96"/>
      <c r="J2639" s="104"/>
      <c r="K2639" s="104"/>
      <c r="L2639" s="104"/>
      <c r="M2639" s="104"/>
    </row>
    <row r="2640" spans="1:13" x14ac:dyDescent="0.25">
      <c r="A2640" s="96"/>
      <c r="B2640" s="96"/>
      <c r="C2640" s="96"/>
      <c r="D2640" s="95"/>
      <c r="E2640" s="96"/>
      <c r="F2640" s="96"/>
      <c r="G2640" s="96"/>
      <c r="H2640" s="96"/>
      <c r="I2640" s="96"/>
      <c r="J2640" s="104"/>
      <c r="K2640" s="104"/>
      <c r="L2640" s="104"/>
      <c r="M2640" s="104"/>
    </row>
    <row r="2641" spans="1:13" x14ac:dyDescent="0.25">
      <c r="A2641" s="96"/>
      <c r="B2641" s="96"/>
      <c r="C2641" s="96"/>
      <c r="D2641" s="95"/>
      <c r="E2641" s="96"/>
      <c r="F2641" s="96"/>
      <c r="G2641" s="96"/>
      <c r="H2641" s="96"/>
      <c r="I2641" s="96"/>
      <c r="J2641" s="104"/>
      <c r="K2641" s="104"/>
      <c r="L2641" s="104"/>
      <c r="M2641" s="104"/>
    </row>
    <row r="2642" spans="1:13" x14ac:dyDescent="0.25">
      <c r="A2642" s="96"/>
      <c r="B2642" s="96"/>
      <c r="C2642" s="96"/>
      <c r="D2642" s="95"/>
      <c r="E2642" s="96"/>
      <c r="F2642" s="96"/>
      <c r="G2642" s="96"/>
      <c r="H2642" s="96"/>
      <c r="I2642" s="96"/>
      <c r="J2642" s="104"/>
      <c r="K2642" s="104"/>
      <c r="L2642" s="104"/>
      <c r="M2642" s="104"/>
    </row>
    <row r="2643" spans="1:13" x14ac:dyDescent="0.25">
      <c r="A2643" s="96"/>
      <c r="B2643" s="96"/>
      <c r="C2643" s="96"/>
      <c r="D2643" s="95"/>
      <c r="E2643" s="96"/>
      <c r="F2643" s="96"/>
      <c r="G2643" s="96"/>
      <c r="H2643" s="96"/>
      <c r="I2643" s="96"/>
      <c r="J2643" s="104"/>
      <c r="K2643" s="104"/>
      <c r="L2643" s="104"/>
      <c r="M2643" s="104"/>
    </row>
    <row r="2644" spans="1:13" x14ac:dyDescent="0.25">
      <c r="A2644" s="96"/>
      <c r="B2644" s="96"/>
      <c r="C2644" s="96"/>
      <c r="D2644" s="95"/>
      <c r="E2644" s="96"/>
      <c r="F2644" s="96"/>
      <c r="G2644" s="96"/>
      <c r="H2644" s="96"/>
      <c r="I2644" s="96"/>
      <c r="J2644" s="104"/>
      <c r="K2644" s="104"/>
      <c r="L2644" s="104"/>
      <c r="M2644" s="104"/>
    </row>
    <row r="2645" spans="1:13" x14ac:dyDescent="0.25">
      <c r="A2645" s="96"/>
      <c r="B2645" s="96"/>
      <c r="C2645" s="96"/>
      <c r="D2645" s="95"/>
      <c r="E2645" s="96"/>
      <c r="F2645" s="96"/>
      <c r="G2645" s="96"/>
      <c r="H2645" s="96"/>
      <c r="I2645" s="96"/>
      <c r="J2645" s="104"/>
      <c r="K2645" s="104"/>
      <c r="L2645" s="104"/>
      <c r="M2645" s="104"/>
    </row>
    <row r="2646" spans="1:13" x14ac:dyDescent="0.25">
      <c r="A2646" s="96"/>
      <c r="B2646" s="96"/>
      <c r="C2646" s="96"/>
      <c r="D2646" s="95"/>
      <c r="E2646" s="96"/>
      <c r="F2646" s="96"/>
      <c r="G2646" s="96"/>
      <c r="H2646" s="96"/>
      <c r="I2646" s="96"/>
      <c r="J2646" s="104"/>
      <c r="K2646" s="104"/>
      <c r="L2646" s="104"/>
      <c r="M2646" s="104"/>
    </row>
    <row r="2647" spans="1:13" x14ac:dyDescent="0.25">
      <c r="A2647" s="96"/>
      <c r="B2647" s="96"/>
      <c r="C2647" s="96"/>
      <c r="D2647" s="95"/>
      <c r="E2647" s="96"/>
      <c r="F2647" s="96"/>
      <c r="G2647" s="96"/>
      <c r="H2647" s="96"/>
      <c r="I2647" s="96"/>
      <c r="J2647" s="104"/>
      <c r="K2647" s="104"/>
      <c r="L2647" s="104"/>
      <c r="M2647" s="104"/>
    </row>
    <row r="2648" spans="1:13" x14ac:dyDescent="0.25">
      <c r="A2648" s="96"/>
      <c r="B2648" s="96"/>
      <c r="C2648" s="96"/>
      <c r="D2648" s="95"/>
      <c r="E2648" s="96"/>
      <c r="F2648" s="96"/>
      <c r="G2648" s="96"/>
      <c r="H2648" s="96"/>
      <c r="I2648" s="96"/>
      <c r="J2648" s="104"/>
      <c r="K2648" s="104"/>
      <c r="L2648" s="104"/>
      <c r="M2648" s="104"/>
    </row>
    <row r="2649" spans="1:13" x14ac:dyDescent="0.25">
      <c r="A2649" s="96"/>
      <c r="B2649" s="96"/>
      <c r="C2649" s="96"/>
      <c r="D2649" s="95"/>
      <c r="E2649" s="96"/>
      <c r="F2649" s="96"/>
      <c r="G2649" s="96"/>
      <c r="H2649" s="96"/>
      <c r="I2649" s="96"/>
      <c r="J2649" s="104"/>
      <c r="K2649" s="104"/>
      <c r="L2649" s="104"/>
      <c r="M2649" s="104"/>
    </row>
    <row r="2650" spans="1:13" x14ac:dyDescent="0.25">
      <c r="A2650" s="96"/>
      <c r="B2650" s="96"/>
      <c r="C2650" s="96"/>
      <c r="D2650" s="95"/>
      <c r="E2650" s="96"/>
      <c r="F2650" s="96"/>
      <c r="G2650" s="96"/>
      <c r="H2650" s="96"/>
      <c r="I2650" s="96"/>
      <c r="J2650" s="104"/>
      <c r="K2650" s="104"/>
      <c r="L2650" s="104"/>
      <c r="M2650" s="104"/>
    </row>
    <row r="2651" spans="1:13" x14ac:dyDescent="0.25">
      <c r="A2651" s="96"/>
      <c r="B2651" s="96"/>
      <c r="C2651" s="96"/>
      <c r="D2651" s="95"/>
      <c r="E2651" s="96"/>
      <c r="F2651" s="96"/>
      <c r="G2651" s="96"/>
      <c r="H2651" s="96"/>
      <c r="I2651" s="96"/>
      <c r="J2651" s="104"/>
      <c r="K2651" s="104"/>
      <c r="L2651" s="104"/>
      <c r="M2651" s="104"/>
    </row>
    <row r="2652" spans="1:13" x14ac:dyDescent="0.25">
      <c r="A2652" s="96"/>
      <c r="B2652" s="96"/>
      <c r="C2652" s="96"/>
      <c r="D2652" s="95"/>
      <c r="E2652" s="96"/>
      <c r="F2652" s="96"/>
      <c r="G2652" s="96"/>
      <c r="H2652" s="96"/>
      <c r="I2652" s="96"/>
      <c r="J2652" s="104"/>
      <c r="K2652" s="104"/>
      <c r="L2652" s="104"/>
      <c r="M2652" s="104"/>
    </row>
    <row r="2653" spans="1:13" x14ac:dyDescent="0.25">
      <c r="A2653" s="96"/>
      <c r="B2653" s="96"/>
      <c r="C2653" s="96"/>
      <c r="D2653" s="95"/>
      <c r="E2653" s="96"/>
      <c r="F2653" s="96"/>
      <c r="G2653" s="96"/>
      <c r="H2653" s="96"/>
      <c r="I2653" s="96"/>
      <c r="J2653" s="104"/>
      <c r="K2653" s="104"/>
      <c r="L2653" s="104"/>
      <c r="M2653" s="104"/>
    </row>
    <row r="2654" spans="1:13" x14ac:dyDescent="0.25">
      <c r="A2654" s="96"/>
      <c r="B2654" s="96"/>
      <c r="C2654" s="96"/>
      <c r="D2654" s="95"/>
      <c r="E2654" s="96"/>
      <c r="F2654" s="96"/>
      <c r="G2654" s="96"/>
      <c r="H2654" s="96"/>
      <c r="I2654" s="96"/>
      <c r="J2654" s="104"/>
      <c r="K2654" s="104"/>
      <c r="L2654" s="104"/>
      <c r="M2654" s="104"/>
    </row>
    <row r="2655" spans="1:13" x14ac:dyDescent="0.25">
      <c r="A2655" s="96"/>
      <c r="B2655" s="96"/>
      <c r="C2655" s="96"/>
      <c r="D2655" s="95"/>
      <c r="E2655" s="96"/>
      <c r="F2655" s="96"/>
      <c r="G2655" s="96"/>
      <c r="H2655" s="96"/>
      <c r="I2655" s="96"/>
      <c r="J2655" s="104"/>
      <c r="K2655" s="104"/>
      <c r="L2655" s="104"/>
      <c r="M2655" s="104"/>
    </row>
    <row r="2656" spans="1:13" x14ac:dyDescent="0.25">
      <c r="A2656" s="96"/>
      <c r="B2656" s="96"/>
      <c r="C2656" s="96"/>
      <c r="D2656" s="95"/>
      <c r="E2656" s="96"/>
      <c r="F2656" s="96"/>
      <c r="G2656" s="96"/>
      <c r="H2656" s="96"/>
      <c r="I2656" s="96"/>
      <c r="J2656" s="104"/>
      <c r="K2656" s="104"/>
      <c r="L2656" s="104"/>
      <c r="M2656" s="104"/>
    </row>
    <row r="2657" spans="1:13" x14ac:dyDescent="0.25">
      <c r="A2657" s="96"/>
      <c r="B2657" s="96"/>
      <c r="C2657" s="96"/>
      <c r="D2657" s="95"/>
      <c r="E2657" s="96"/>
      <c r="F2657" s="96"/>
      <c r="G2657" s="96"/>
      <c r="H2657" s="96"/>
      <c r="I2657" s="96"/>
      <c r="J2657" s="104"/>
      <c r="K2657" s="104"/>
      <c r="L2657" s="104"/>
      <c r="M2657" s="104"/>
    </row>
    <row r="2658" spans="1:13" x14ac:dyDescent="0.25">
      <c r="A2658" s="96"/>
      <c r="B2658" s="96"/>
      <c r="C2658" s="96"/>
      <c r="D2658" s="95"/>
      <c r="E2658" s="96"/>
      <c r="F2658" s="96"/>
      <c r="G2658" s="96"/>
      <c r="H2658" s="96"/>
      <c r="I2658" s="96"/>
      <c r="J2658" s="104"/>
      <c r="K2658" s="104"/>
      <c r="L2658" s="104"/>
      <c r="M2658" s="104"/>
    </row>
    <row r="2659" spans="1:13" x14ac:dyDescent="0.25">
      <c r="A2659" s="96"/>
      <c r="B2659" s="96"/>
      <c r="C2659" s="96"/>
      <c r="D2659" s="95"/>
      <c r="E2659" s="96"/>
      <c r="F2659" s="96"/>
      <c r="G2659" s="96"/>
      <c r="H2659" s="96"/>
      <c r="I2659" s="96"/>
      <c r="J2659" s="104"/>
      <c r="K2659" s="104"/>
      <c r="L2659" s="104"/>
      <c r="M2659" s="104"/>
    </row>
    <row r="2660" spans="1:13" x14ac:dyDescent="0.25">
      <c r="A2660" s="96"/>
      <c r="B2660" s="96"/>
      <c r="C2660" s="96"/>
      <c r="D2660" s="95"/>
      <c r="E2660" s="96"/>
      <c r="F2660" s="96"/>
      <c r="G2660" s="96"/>
      <c r="H2660" s="96"/>
      <c r="I2660" s="96"/>
      <c r="J2660" s="104"/>
      <c r="K2660" s="104"/>
      <c r="L2660" s="104"/>
      <c r="M2660" s="104"/>
    </row>
    <row r="2661" spans="1:13" x14ac:dyDescent="0.25">
      <c r="A2661" s="96"/>
      <c r="B2661" s="96"/>
      <c r="C2661" s="96"/>
      <c r="D2661" s="95"/>
      <c r="E2661" s="96"/>
      <c r="F2661" s="96"/>
      <c r="G2661" s="96"/>
      <c r="H2661" s="96"/>
      <c r="I2661" s="96"/>
      <c r="J2661" s="104"/>
      <c r="K2661" s="104"/>
      <c r="L2661" s="104"/>
      <c r="M2661" s="104"/>
    </row>
    <row r="2662" spans="1:13" x14ac:dyDescent="0.25">
      <c r="A2662" s="96"/>
      <c r="B2662" s="96"/>
      <c r="C2662" s="96"/>
      <c r="D2662" s="95"/>
      <c r="E2662" s="96"/>
      <c r="F2662" s="96"/>
      <c r="G2662" s="96"/>
      <c r="H2662" s="96"/>
      <c r="I2662" s="96"/>
      <c r="J2662" s="104"/>
      <c r="K2662" s="104"/>
      <c r="L2662" s="104"/>
      <c r="M2662" s="104"/>
    </row>
    <row r="2663" spans="1:13" x14ac:dyDescent="0.25">
      <c r="A2663" s="96"/>
      <c r="B2663" s="96"/>
      <c r="C2663" s="96"/>
      <c r="D2663" s="95"/>
      <c r="E2663" s="96"/>
      <c r="F2663" s="96"/>
      <c r="G2663" s="96"/>
      <c r="H2663" s="96"/>
      <c r="I2663" s="96"/>
      <c r="J2663" s="104"/>
      <c r="K2663" s="104"/>
      <c r="L2663" s="104"/>
      <c r="M2663" s="104"/>
    </row>
    <row r="2664" spans="1:13" x14ac:dyDescent="0.25">
      <c r="A2664" s="96"/>
      <c r="B2664" s="96"/>
      <c r="C2664" s="96"/>
      <c r="D2664" s="95"/>
      <c r="E2664" s="96"/>
      <c r="F2664" s="96"/>
      <c r="G2664" s="96"/>
      <c r="H2664" s="96"/>
      <c r="I2664" s="96"/>
      <c r="J2664" s="104"/>
      <c r="K2664" s="104"/>
      <c r="L2664" s="104"/>
      <c r="M2664" s="104"/>
    </row>
    <row r="2665" spans="1:13" x14ac:dyDescent="0.25">
      <c r="A2665" s="96"/>
      <c r="B2665" s="96"/>
      <c r="C2665" s="96"/>
      <c r="D2665" s="95"/>
      <c r="E2665" s="96"/>
      <c r="F2665" s="96"/>
      <c r="G2665" s="96"/>
      <c r="H2665" s="96"/>
      <c r="I2665" s="96"/>
      <c r="J2665" s="104"/>
      <c r="K2665" s="104"/>
      <c r="L2665" s="104"/>
      <c r="M2665" s="104"/>
    </row>
    <row r="2666" spans="1:13" x14ac:dyDescent="0.25">
      <c r="A2666" s="96"/>
      <c r="B2666" s="96"/>
      <c r="C2666" s="96"/>
      <c r="D2666" s="95"/>
      <c r="E2666" s="96"/>
      <c r="F2666" s="96"/>
      <c r="G2666" s="96"/>
      <c r="H2666" s="96"/>
      <c r="I2666" s="96"/>
      <c r="J2666" s="104"/>
      <c r="K2666" s="104"/>
      <c r="L2666" s="104"/>
      <c r="M2666" s="104"/>
    </row>
    <row r="2667" spans="1:13" x14ac:dyDescent="0.25">
      <c r="A2667" s="96"/>
      <c r="B2667" s="96"/>
      <c r="C2667" s="96"/>
      <c r="D2667" s="95"/>
      <c r="E2667" s="96"/>
      <c r="F2667" s="96"/>
      <c r="G2667" s="96"/>
      <c r="H2667" s="96"/>
      <c r="I2667" s="96"/>
      <c r="J2667" s="104"/>
      <c r="K2667" s="104"/>
      <c r="L2667" s="104"/>
      <c r="M2667" s="104"/>
    </row>
    <row r="2668" spans="1:13" x14ac:dyDescent="0.25">
      <c r="A2668" s="96"/>
      <c r="B2668" s="96"/>
      <c r="C2668" s="96"/>
      <c r="D2668" s="95"/>
      <c r="E2668" s="96"/>
      <c r="F2668" s="96"/>
      <c r="G2668" s="96"/>
      <c r="H2668" s="96"/>
      <c r="I2668" s="96"/>
      <c r="J2668" s="104"/>
      <c r="K2668" s="104"/>
      <c r="L2668" s="104"/>
      <c r="M2668" s="104"/>
    </row>
    <row r="2669" spans="1:13" x14ac:dyDescent="0.25">
      <c r="A2669" s="96"/>
      <c r="B2669" s="96"/>
      <c r="C2669" s="96"/>
      <c r="D2669" s="95"/>
      <c r="E2669" s="96"/>
      <c r="F2669" s="96"/>
      <c r="G2669" s="96"/>
      <c r="H2669" s="96"/>
      <c r="I2669" s="96"/>
      <c r="J2669" s="104"/>
      <c r="K2669" s="104"/>
      <c r="L2669" s="104"/>
      <c r="M2669" s="104"/>
    </row>
    <row r="2670" spans="1:13" x14ac:dyDescent="0.25">
      <c r="A2670" s="96"/>
      <c r="B2670" s="96"/>
      <c r="C2670" s="96"/>
      <c r="D2670" s="95"/>
      <c r="E2670" s="96"/>
      <c r="F2670" s="96"/>
      <c r="G2670" s="96"/>
      <c r="H2670" s="96"/>
      <c r="I2670" s="96"/>
      <c r="J2670" s="104"/>
      <c r="K2670" s="104"/>
      <c r="L2670" s="104"/>
      <c r="M2670" s="104"/>
    </row>
    <row r="2671" spans="1:13" x14ac:dyDescent="0.25">
      <c r="A2671" s="96"/>
      <c r="B2671" s="96"/>
      <c r="C2671" s="96"/>
      <c r="D2671" s="95"/>
      <c r="E2671" s="96"/>
      <c r="F2671" s="96"/>
      <c r="G2671" s="96"/>
      <c r="H2671" s="96"/>
      <c r="I2671" s="96"/>
      <c r="J2671" s="104"/>
      <c r="K2671" s="104"/>
      <c r="L2671" s="104"/>
      <c r="M2671" s="104"/>
    </row>
    <row r="2672" spans="1:13" x14ac:dyDescent="0.25">
      <c r="A2672" s="96"/>
      <c r="B2672" s="96"/>
      <c r="C2672" s="96"/>
      <c r="D2672" s="95"/>
      <c r="E2672" s="96"/>
      <c r="F2672" s="96"/>
      <c r="G2672" s="96"/>
      <c r="H2672" s="96"/>
      <c r="I2672" s="96"/>
      <c r="J2672" s="104"/>
      <c r="K2672" s="104"/>
      <c r="L2672" s="104"/>
      <c r="M2672" s="104"/>
    </row>
    <row r="2673" spans="1:13" x14ac:dyDescent="0.25">
      <c r="A2673" s="96"/>
      <c r="B2673" s="96"/>
      <c r="C2673" s="96"/>
      <c r="D2673" s="95"/>
      <c r="E2673" s="96"/>
      <c r="F2673" s="96"/>
      <c r="G2673" s="96"/>
      <c r="H2673" s="96"/>
      <c r="I2673" s="96"/>
      <c r="J2673" s="104"/>
      <c r="K2673" s="104"/>
      <c r="L2673" s="104"/>
      <c r="M2673" s="104"/>
    </row>
    <row r="2674" spans="1:13" x14ac:dyDescent="0.25">
      <c r="A2674" s="96"/>
      <c r="B2674" s="96"/>
      <c r="C2674" s="96"/>
      <c r="D2674" s="95"/>
      <c r="E2674" s="96"/>
      <c r="F2674" s="96"/>
      <c r="G2674" s="96"/>
      <c r="H2674" s="96"/>
      <c r="I2674" s="96"/>
      <c r="J2674" s="104"/>
      <c r="K2674" s="104"/>
      <c r="L2674" s="104"/>
      <c r="M2674" s="104"/>
    </row>
    <row r="2675" spans="1:13" x14ac:dyDescent="0.25">
      <c r="A2675" s="96"/>
      <c r="B2675" s="96"/>
      <c r="C2675" s="96"/>
      <c r="D2675" s="95"/>
      <c r="E2675" s="96"/>
      <c r="F2675" s="96"/>
      <c r="G2675" s="96"/>
      <c r="H2675" s="96"/>
      <c r="I2675" s="96"/>
      <c r="J2675" s="104"/>
      <c r="K2675" s="104"/>
      <c r="L2675" s="104"/>
      <c r="M2675" s="104"/>
    </row>
    <row r="2676" spans="1:13" x14ac:dyDescent="0.25">
      <c r="A2676" s="96"/>
      <c r="B2676" s="96"/>
      <c r="C2676" s="96"/>
      <c r="D2676" s="95"/>
      <c r="E2676" s="96"/>
      <c r="F2676" s="96"/>
      <c r="G2676" s="96"/>
      <c r="H2676" s="96"/>
      <c r="I2676" s="96"/>
      <c r="J2676" s="104"/>
      <c r="K2676" s="104"/>
      <c r="L2676" s="104"/>
      <c r="M2676" s="104"/>
    </row>
    <row r="2677" spans="1:13" x14ac:dyDescent="0.25">
      <c r="A2677" s="96"/>
      <c r="B2677" s="96"/>
      <c r="C2677" s="96"/>
      <c r="D2677" s="95"/>
      <c r="E2677" s="96"/>
      <c r="F2677" s="96"/>
      <c r="G2677" s="96"/>
      <c r="H2677" s="96"/>
      <c r="I2677" s="96"/>
      <c r="J2677" s="104"/>
      <c r="K2677" s="104"/>
      <c r="L2677" s="104"/>
      <c r="M2677" s="104"/>
    </row>
    <row r="2678" spans="1:13" x14ac:dyDescent="0.25">
      <c r="A2678" s="96"/>
      <c r="B2678" s="96"/>
      <c r="C2678" s="96"/>
      <c r="D2678" s="95"/>
      <c r="E2678" s="96"/>
      <c r="F2678" s="96"/>
      <c r="G2678" s="96"/>
      <c r="H2678" s="96"/>
      <c r="I2678" s="96"/>
      <c r="J2678" s="104"/>
      <c r="K2678" s="104"/>
      <c r="L2678" s="104"/>
      <c r="M2678" s="104"/>
    </row>
    <row r="2679" spans="1:13" x14ac:dyDescent="0.25">
      <c r="A2679" s="96"/>
      <c r="B2679" s="96"/>
      <c r="C2679" s="96"/>
      <c r="D2679" s="95"/>
      <c r="E2679" s="96"/>
      <c r="F2679" s="96"/>
      <c r="G2679" s="96"/>
      <c r="H2679" s="96"/>
      <c r="I2679" s="96"/>
      <c r="J2679" s="104"/>
      <c r="K2679" s="104"/>
      <c r="L2679" s="104"/>
      <c r="M2679" s="104"/>
    </row>
    <row r="2680" spans="1:13" x14ac:dyDescent="0.25">
      <c r="A2680" s="96"/>
      <c r="B2680" s="96"/>
      <c r="C2680" s="96"/>
      <c r="D2680" s="95"/>
      <c r="E2680" s="96"/>
      <c r="F2680" s="96"/>
      <c r="G2680" s="96"/>
      <c r="H2680" s="96"/>
      <c r="I2680" s="96"/>
      <c r="J2680" s="104"/>
      <c r="K2680" s="104"/>
      <c r="L2680" s="104"/>
      <c r="M2680" s="104"/>
    </row>
    <row r="2681" spans="1:13" x14ac:dyDescent="0.25">
      <c r="A2681" s="96"/>
      <c r="B2681" s="96"/>
      <c r="C2681" s="96"/>
      <c r="D2681" s="95"/>
      <c r="E2681" s="96"/>
      <c r="F2681" s="96"/>
      <c r="G2681" s="96"/>
      <c r="H2681" s="96"/>
      <c r="I2681" s="96"/>
      <c r="J2681" s="104"/>
      <c r="K2681" s="104"/>
      <c r="L2681" s="104"/>
      <c r="M2681" s="104"/>
    </row>
    <row r="2682" spans="1:13" x14ac:dyDescent="0.25">
      <c r="A2682" s="96"/>
      <c r="B2682" s="96"/>
      <c r="C2682" s="96"/>
      <c r="D2682" s="95"/>
      <c r="E2682" s="96"/>
      <c r="F2682" s="96"/>
      <c r="G2682" s="96"/>
      <c r="H2682" s="96"/>
      <c r="I2682" s="96"/>
      <c r="J2682" s="104"/>
      <c r="K2682" s="104"/>
      <c r="L2682" s="104"/>
      <c r="M2682" s="104"/>
    </row>
    <row r="2683" spans="1:13" x14ac:dyDescent="0.25">
      <c r="A2683" s="96"/>
      <c r="B2683" s="96"/>
      <c r="C2683" s="96"/>
      <c r="D2683" s="95"/>
      <c r="E2683" s="96"/>
      <c r="F2683" s="96"/>
      <c r="G2683" s="96"/>
      <c r="H2683" s="96"/>
      <c r="I2683" s="96"/>
      <c r="J2683" s="104"/>
      <c r="K2683" s="104"/>
      <c r="L2683" s="104"/>
      <c r="M2683" s="104"/>
    </row>
    <row r="2684" spans="1:13" x14ac:dyDescent="0.25">
      <c r="A2684" s="96"/>
      <c r="B2684" s="96"/>
      <c r="C2684" s="96"/>
      <c r="D2684" s="95"/>
      <c r="E2684" s="96"/>
      <c r="F2684" s="96"/>
      <c r="G2684" s="96"/>
      <c r="H2684" s="96"/>
      <c r="I2684" s="96"/>
      <c r="J2684" s="104"/>
      <c r="K2684" s="104"/>
      <c r="L2684" s="104"/>
      <c r="M2684" s="104"/>
    </row>
    <row r="2685" spans="1:13" x14ac:dyDescent="0.25">
      <c r="A2685" s="96"/>
      <c r="B2685" s="96"/>
      <c r="C2685" s="96"/>
      <c r="D2685" s="95"/>
      <c r="E2685" s="96"/>
      <c r="F2685" s="96"/>
      <c r="G2685" s="96"/>
      <c r="H2685" s="96"/>
      <c r="I2685" s="96"/>
      <c r="J2685" s="104"/>
      <c r="K2685" s="104"/>
      <c r="L2685" s="104"/>
      <c r="M2685" s="104"/>
    </row>
    <row r="2686" spans="1:13" x14ac:dyDescent="0.25">
      <c r="A2686" s="96"/>
      <c r="B2686" s="96"/>
      <c r="C2686" s="96"/>
      <c r="D2686" s="95"/>
      <c r="E2686" s="96"/>
      <c r="F2686" s="96"/>
      <c r="G2686" s="96"/>
      <c r="H2686" s="96"/>
      <c r="I2686" s="96"/>
      <c r="J2686" s="104"/>
      <c r="K2686" s="104"/>
      <c r="L2686" s="104"/>
      <c r="M2686" s="104"/>
    </row>
    <row r="2687" spans="1:13" x14ac:dyDescent="0.25">
      <c r="A2687" s="96"/>
      <c r="B2687" s="96"/>
      <c r="C2687" s="96"/>
      <c r="D2687" s="95"/>
      <c r="E2687" s="96"/>
      <c r="F2687" s="96"/>
      <c r="G2687" s="96"/>
      <c r="H2687" s="96"/>
      <c r="I2687" s="96"/>
      <c r="J2687" s="104"/>
      <c r="K2687" s="104"/>
      <c r="L2687" s="104"/>
      <c r="M2687" s="104"/>
    </row>
    <row r="2688" spans="1:13" x14ac:dyDescent="0.25">
      <c r="A2688" s="96"/>
      <c r="B2688" s="96"/>
      <c r="C2688" s="96"/>
      <c r="D2688" s="95"/>
      <c r="E2688" s="96"/>
      <c r="F2688" s="96"/>
      <c r="G2688" s="96"/>
      <c r="H2688" s="96"/>
      <c r="I2688" s="96"/>
      <c r="J2688" s="104"/>
      <c r="K2688" s="104"/>
      <c r="L2688" s="104"/>
      <c r="M2688" s="104"/>
    </row>
    <row r="2689" spans="1:13" x14ac:dyDescent="0.25">
      <c r="A2689" s="96"/>
      <c r="B2689" s="96"/>
      <c r="C2689" s="96"/>
      <c r="D2689" s="95"/>
      <c r="E2689" s="96"/>
      <c r="F2689" s="96"/>
      <c r="G2689" s="96"/>
      <c r="H2689" s="96"/>
      <c r="I2689" s="96"/>
      <c r="J2689" s="104"/>
      <c r="K2689" s="104"/>
      <c r="L2689" s="104"/>
      <c r="M2689" s="104"/>
    </row>
    <row r="2690" spans="1:13" x14ac:dyDescent="0.25">
      <c r="A2690" s="96"/>
      <c r="B2690" s="96"/>
      <c r="C2690" s="96"/>
      <c r="D2690" s="95"/>
      <c r="E2690" s="96"/>
      <c r="F2690" s="96"/>
      <c r="G2690" s="96"/>
      <c r="H2690" s="96"/>
      <c r="I2690" s="96"/>
      <c r="J2690" s="104"/>
      <c r="K2690" s="104"/>
      <c r="L2690" s="104"/>
      <c r="M2690" s="104"/>
    </row>
    <row r="2691" spans="1:13" x14ac:dyDescent="0.25">
      <c r="A2691" s="96"/>
      <c r="B2691" s="96"/>
      <c r="C2691" s="96"/>
      <c r="D2691" s="95"/>
      <c r="E2691" s="96"/>
      <c r="F2691" s="96"/>
      <c r="G2691" s="96"/>
      <c r="H2691" s="96"/>
      <c r="I2691" s="96"/>
      <c r="J2691" s="104"/>
      <c r="K2691" s="104"/>
      <c r="L2691" s="104"/>
      <c r="M2691" s="104"/>
    </row>
    <row r="2692" spans="1:13" x14ac:dyDescent="0.25">
      <c r="A2692" s="96"/>
      <c r="B2692" s="96"/>
      <c r="C2692" s="96"/>
      <c r="D2692" s="95"/>
      <c r="E2692" s="96"/>
      <c r="F2692" s="96"/>
      <c r="G2692" s="96"/>
      <c r="H2692" s="96"/>
      <c r="I2692" s="96"/>
      <c r="J2692" s="104"/>
      <c r="K2692" s="104"/>
      <c r="L2692" s="104"/>
      <c r="M2692" s="104"/>
    </row>
    <row r="2693" spans="1:13" x14ac:dyDescent="0.25">
      <c r="A2693" s="96"/>
      <c r="B2693" s="96"/>
      <c r="C2693" s="96"/>
      <c r="D2693" s="95"/>
      <c r="E2693" s="96"/>
      <c r="F2693" s="96"/>
      <c r="G2693" s="96"/>
      <c r="H2693" s="96"/>
      <c r="I2693" s="96"/>
      <c r="J2693" s="104"/>
      <c r="K2693" s="104"/>
      <c r="L2693" s="104"/>
      <c r="M2693" s="104"/>
    </row>
    <row r="2694" spans="1:13" x14ac:dyDescent="0.25">
      <c r="A2694" s="96"/>
      <c r="B2694" s="96"/>
      <c r="C2694" s="96"/>
      <c r="D2694" s="95"/>
      <c r="E2694" s="96"/>
      <c r="F2694" s="96"/>
      <c r="G2694" s="96"/>
      <c r="H2694" s="96"/>
      <c r="I2694" s="96"/>
      <c r="J2694" s="104"/>
      <c r="K2694" s="104"/>
      <c r="L2694" s="104"/>
      <c r="M2694" s="104"/>
    </row>
    <row r="2695" spans="1:13" x14ac:dyDescent="0.25">
      <c r="A2695" s="96"/>
      <c r="B2695" s="96"/>
      <c r="C2695" s="96"/>
      <c r="D2695" s="95"/>
      <c r="E2695" s="96"/>
      <c r="F2695" s="96"/>
      <c r="G2695" s="96"/>
      <c r="H2695" s="96"/>
      <c r="I2695" s="96"/>
      <c r="J2695" s="104"/>
      <c r="K2695" s="104"/>
      <c r="L2695" s="104"/>
      <c r="M2695" s="104"/>
    </row>
    <row r="2696" spans="1:13" x14ac:dyDescent="0.25">
      <c r="A2696" s="96"/>
      <c r="B2696" s="96"/>
      <c r="C2696" s="96"/>
      <c r="D2696" s="95"/>
      <c r="E2696" s="96"/>
      <c r="F2696" s="96"/>
      <c r="G2696" s="96"/>
      <c r="H2696" s="96"/>
      <c r="I2696" s="96"/>
      <c r="J2696" s="104"/>
      <c r="K2696" s="104"/>
      <c r="L2696" s="104"/>
      <c r="M2696" s="104"/>
    </row>
    <row r="2697" spans="1:13" x14ac:dyDescent="0.25">
      <c r="A2697" s="96"/>
      <c r="B2697" s="96"/>
      <c r="C2697" s="96"/>
      <c r="D2697" s="95"/>
      <c r="E2697" s="96"/>
      <c r="F2697" s="96"/>
      <c r="G2697" s="96"/>
      <c r="H2697" s="96"/>
      <c r="I2697" s="96"/>
      <c r="J2697" s="104"/>
      <c r="K2697" s="104"/>
      <c r="L2697" s="104"/>
      <c r="M2697" s="104"/>
    </row>
    <row r="2698" spans="1:13" x14ac:dyDescent="0.25">
      <c r="A2698" s="96"/>
      <c r="B2698" s="96"/>
      <c r="C2698" s="96"/>
      <c r="D2698" s="95"/>
      <c r="E2698" s="96"/>
      <c r="F2698" s="96"/>
      <c r="G2698" s="96"/>
      <c r="H2698" s="96"/>
      <c r="I2698" s="96"/>
      <c r="J2698" s="104"/>
      <c r="K2698" s="104"/>
      <c r="L2698" s="104"/>
      <c r="M2698" s="104"/>
    </row>
    <row r="2699" spans="1:13" x14ac:dyDescent="0.25">
      <c r="A2699" s="96"/>
      <c r="B2699" s="96"/>
      <c r="C2699" s="96"/>
      <c r="D2699" s="95"/>
      <c r="E2699" s="96"/>
      <c r="F2699" s="96"/>
      <c r="G2699" s="96"/>
      <c r="H2699" s="96"/>
      <c r="I2699" s="96"/>
      <c r="J2699" s="104"/>
      <c r="K2699" s="104"/>
      <c r="L2699" s="104"/>
      <c r="M2699" s="104"/>
    </row>
    <row r="2700" spans="1:13" x14ac:dyDescent="0.25">
      <c r="A2700" s="96"/>
      <c r="B2700" s="96"/>
      <c r="C2700" s="96"/>
      <c r="D2700" s="95"/>
      <c r="E2700" s="96"/>
      <c r="F2700" s="96"/>
      <c r="G2700" s="96"/>
      <c r="H2700" s="96"/>
      <c r="I2700" s="96"/>
      <c r="J2700" s="104"/>
      <c r="K2700" s="104"/>
      <c r="L2700" s="104"/>
      <c r="M2700" s="104"/>
    </row>
    <row r="2701" spans="1:13" x14ac:dyDescent="0.25">
      <c r="A2701" s="96"/>
      <c r="B2701" s="96"/>
      <c r="C2701" s="96"/>
      <c r="D2701" s="95"/>
      <c r="E2701" s="96"/>
      <c r="F2701" s="96"/>
      <c r="G2701" s="96"/>
      <c r="H2701" s="96"/>
      <c r="I2701" s="96"/>
      <c r="J2701" s="104"/>
      <c r="K2701" s="104"/>
      <c r="L2701" s="104"/>
      <c r="M2701" s="104"/>
    </row>
    <row r="2702" spans="1:13" x14ac:dyDescent="0.25">
      <c r="A2702" s="96"/>
      <c r="B2702" s="96"/>
      <c r="C2702" s="96"/>
      <c r="D2702" s="95"/>
      <c r="E2702" s="96"/>
      <c r="F2702" s="96"/>
      <c r="G2702" s="96"/>
      <c r="H2702" s="96"/>
      <c r="I2702" s="96"/>
      <c r="J2702" s="104"/>
      <c r="K2702" s="104"/>
      <c r="L2702" s="104"/>
      <c r="M2702" s="104"/>
    </row>
    <row r="2703" spans="1:13" x14ac:dyDescent="0.25">
      <c r="A2703" s="96"/>
      <c r="B2703" s="96"/>
      <c r="C2703" s="96"/>
      <c r="D2703" s="95"/>
      <c r="E2703" s="96"/>
      <c r="F2703" s="96"/>
      <c r="G2703" s="96"/>
      <c r="H2703" s="96"/>
      <c r="I2703" s="96"/>
      <c r="J2703" s="104"/>
      <c r="K2703" s="104"/>
      <c r="L2703" s="104"/>
      <c r="M2703" s="104"/>
    </row>
    <row r="2704" spans="1:13" x14ac:dyDescent="0.25">
      <c r="A2704" s="96"/>
      <c r="B2704" s="96"/>
      <c r="C2704" s="96"/>
      <c r="D2704" s="95"/>
      <c r="E2704" s="96"/>
      <c r="F2704" s="96"/>
      <c r="G2704" s="96"/>
      <c r="H2704" s="96"/>
      <c r="I2704" s="96"/>
      <c r="J2704" s="104"/>
      <c r="K2704" s="104"/>
      <c r="L2704" s="104"/>
      <c r="M2704" s="104"/>
    </row>
    <row r="2705" spans="1:13" x14ac:dyDescent="0.25">
      <c r="A2705" s="96"/>
      <c r="B2705" s="96"/>
      <c r="C2705" s="96"/>
      <c r="D2705" s="95"/>
      <c r="E2705" s="96"/>
      <c r="F2705" s="96"/>
      <c r="G2705" s="96"/>
      <c r="H2705" s="96"/>
      <c r="I2705" s="96"/>
      <c r="J2705" s="104"/>
      <c r="K2705" s="104"/>
      <c r="L2705" s="104"/>
      <c r="M2705" s="104"/>
    </row>
    <row r="2706" spans="1:13" x14ac:dyDescent="0.25">
      <c r="A2706" s="96"/>
      <c r="B2706" s="96"/>
      <c r="C2706" s="96"/>
      <c r="D2706" s="95"/>
      <c r="E2706" s="96"/>
      <c r="F2706" s="96"/>
      <c r="G2706" s="96"/>
      <c r="H2706" s="96"/>
      <c r="I2706" s="96"/>
      <c r="J2706" s="104"/>
      <c r="K2706" s="104"/>
      <c r="L2706" s="104"/>
      <c r="M2706" s="104"/>
    </row>
    <row r="2707" spans="1:13" x14ac:dyDescent="0.25">
      <c r="A2707" s="96"/>
      <c r="B2707" s="96"/>
      <c r="C2707" s="96"/>
      <c r="D2707" s="95"/>
      <c r="E2707" s="96"/>
      <c r="F2707" s="96"/>
      <c r="G2707" s="96"/>
      <c r="H2707" s="96"/>
      <c r="I2707" s="96"/>
      <c r="J2707" s="104"/>
      <c r="K2707" s="104"/>
      <c r="L2707" s="104"/>
      <c r="M2707" s="104"/>
    </row>
    <row r="2708" spans="1:13" x14ac:dyDescent="0.25">
      <c r="A2708" s="96"/>
      <c r="B2708" s="96"/>
      <c r="C2708" s="96"/>
      <c r="D2708" s="95"/>
      <c r="E2708" s="96"/>
      <c r="F2708" s="96"/>
      <c r="G2708" s="96"/>
      <c r="H2708" s="96"/>
      <c r="I2708" s="96"/>
      <c r="J2708" s="104"/>
      <c r="K2708" s="104"/>
      <c r="L2708" s="104"/>
      <c r="M2708" s="104"/>
    </row>
    <row r="2709" spans="1:13" x14ac:dyDescent="0.25">
      <c r="A2709" s="96"/>
      <c r="B2709" s="96"/>
      <c r="C2709" s="96"/>
      <c r="D2709" s="95"/>
      <c r="E2709" s="96"/>
      <c r="F2709" s="96"/>
      <c r="G2709" s="96"/>
      <c r="H2709" s="96"/>
      <c r="I2709" s="96"/>
      <c r="J2709" s="104"/>
      <c r="K2709" s="104"/>
      <c r="L2709" s="104"/>
      <c r="M2709" s="104"/>
    </row>
    <row r="2710" spans="1:13" x14ac:dyDescent="0.25">
      <c r="A2710" s="96"/>
      <c r="B2710" s="96"/>
      <c r="C2710" s="96"/>
      <c r="D2710" s="95"/>
      <c r="E2710" s="96"/>
      <c r="F2710" s="96"/>
      <c r="G2710" s="96"/>
      <c r="H2710" s="96"/>
      <c r="I2710" s="96"/>
      <c r="J2710" s="104"/>
      <c r="K2710" s="104"/>
      <c r="L2710" s="104"/>
      <c r="M2710" s="104"/>
    </row>
    <row r="2711" spans="1:13" x14ac:dyDescent="0.25">
      <c r="A2711" s="96"/>
      <c r="B2711" s="96"/>
      <c r="C2711" s="96"/>
      <c r="D2711" s="95"/>
      <c r="E2711" s="96"/>
      <c r="F2711" s="96"/>
      <c r="G2711" s="96"/>
      <c r="H2711" s="96"/>
      <c r="I2711" s="96"/>
      <c r="J2711" s="104"/>
      <c r="K2711" s="104"/>
      <c r="L2711" s="104"/>
      <c r="M2711" s="104"/>
    </row>
    <row r="2712" spans="1:13" x14ac:dyDescent="0.25">
      <c r="A2712" s="96"/>
      <c r="B2712" s="96"/>
      <c r="C2712" s="96"/>
      <c r="D2712" s="95"/>
      <c r="E2712" s="96"/>
      <c r="F2712" s="96"/>
      <c r="G2712" s="96"/>
      <c r="H2712" s="96"/>
      <c r="I2712" s="96"/>
      <c r="J2712" s="104"/>
      <c r="K2712" s="104"/>
      <c r="L2712" s="104"/>
      <c r="M2712" s="104"/>
    </row>
    <row r="2713" spans="1:13" x14ac:dyDescent="0.25">
      <c r="A2713" s="96"/>
      <c r="B2713" s="96"/>
      <c r="C2713" s="96"/>
      <c r="D2713" s="95"/>
      <c r="E2713" s="96"/>
      <c r="F2713" s="96"/>
      <c r="G2713" s="96"/>
      <c r="H2713" s="96"/>
      <c r="I2713" s="96"/>
      <c r="J2713" s="104"/>
      <c r="K2713" s="104"/>
      <c r="L2713" s="104"/>
      <c r="M2713" s="104"/>
    </row>
    <row r="2714" spans="1:13" x14ac:dyDescent="0.25">
      <c r="A2714" s="96"/>
      <c r="B2714" s="96"/>
      <c r="C2714" s="96"/>
      <c r="D2714" s="95"/>
      <c r="E2714" s="96"/>
      <c r="F2714" s="96"/>
      <c r="G2714" s="96"/>
      <c r="H2714" s="96"/>
      <c r="I2714" s="96"/>
      <c r="J2714" s="104"/>
      <c r="K2714" s="104"/>
      <c r="L2714" s="104"/>
      <c r="M2714" s="104"/>
    </row>
    <row r="2715" spans="1:13" x14ac:dyDescent="0.25">
      <c r="A2715" s="96"/>
      <c r="B2715" s="96"/>
      <c r="C2715" s="96"/>
      <c r="D2715" s="95"/>
      <c r="E2715" s="96"/>
      <c r="F2715" s="96"/>
      <c r="G2715" s="96"/>
      <c r="H2715" s="96"/>
      <c r="I2715" s="96"/>
      <c r="J2715" s="104"/>
      <c r="K2715" s="104"/>
      <c r="L2715" s="104"/>
      <c r="M2715" s="104"/>
    </row>
    <row r="2716" spans="1:13" x14ac:dyDescent="0.25">
      <c r="A2716" s="96"/>
      <c r="B2716" s="96"/>
      <c r="C2716" s="96"/>
      <c r="D2716" s="95"/>
      <c r="E2716" s="96"/>
      <c r="F2716" s="96"/>
      <c r="G2716" s="96"/>
      <c r="H2716" s="96"/>
      <c r="I2716" s="96"/>
      <c r="J2716" s="104"/>
      <c r="K2716" s="104"/>
      <c r="L2716" s="104"/>
      <c r="M2716" s="104"/>
    </row>
    <row r="2717" spans="1:13" x14ac:dyDescent="0.25">
      <c r="A2717" s="96"/>
      <c r="B2717" s="96"/>
      <c r="C2717" s="96"/>
      <c r="D2717" s="95"/>
      <c r="E2717" s="96"/>
      <c r="F2717" s="96"/>
      <c r="G2717" s="96"/>
      <c r="H2717" s="96"/>
      <c r="I2717" s="96"/>
      <c r="J2717" s="104"/>
      <c r="K2717" s="104"/>
      <c r="L2717" s="104"/>
      <c r="M2717" s="104"/>
    </row>
    <row r="2718" spans="1:13" x14ac:dyDescent="0.25">
      <c r="A2718" s="96"/>
      <c r="B2718" s="96"/>
      <c r="C2718" s="96"/>
      <c r="D2718" s="95"/>
      <c r="E2718" s="96"/>
      <c r="F2718" s="96"/>
      <c r="G2718" s="96"/>
      <c r="H2718" s="96"/>
      <c r="I2718" s="96"/>
      <c r="J2718" s="104"/>
      <c r="K2718" s="104"/>
      <c r="L2718" s="104"/>
      <c r="M2718" s="104"/>
    </row>
    <row r="2719" spans="1:13" x14ac:dyDescent="0.25">
      <c r="A2719" s="96"/>
      <c r="B2719" s="96"/>
      <c r="C2719" s="96"/>
      <c r="D2719" s="95"/>
      <c r="E2719" s="96"/>
      <c r="F2719" s="96"/>
      <c r="G2719" s="96"/>
      <c r="H2719" s="96"/>
      <c r="I2719" s="96"/>
      <c r="J2719" s="104"/>
      <c r="K2719" s="104"/>
      <c r="L2719" s="104"/>
      <c r="M2719" s="104"/>
    </row>
    <row r="2720" spans="1:13" x14ac:dyDescent="0.25">
      <c r="A2720" s="96"/>
      <c r="B2720" s="96"/>
      <c r="C2720" s="96"/>
      <c r="D2720" s="95"/>
      <c r="E2720" s="96"/>
      <c r="F2720" s="96"/>
      <c r="G2720" s="96"/>
      <c r="H2720" s="96"/>
      <c r="I2720" s="96"/>
      <c r="J2720" s="104"/>
      <c r="K2720" s="104"/>
      <c r="L2720" s="104"/>
      <c r="M2720" s="104"/>
    </row>
    <row r="2721" spans="1:13" x14ac:dyDescent="0.25">
      <c r="A2721" s="96"/>
      <c r="B2721" s="96"/>
      <c r="C2721" s="96"/>
      <c r="D2721" s="95"/>
      <c r="E2721" s="96"/>
      <c r="F2721" s="96"/>
      <c r="G2721" s="96"/>
      <c r="H2721" s="96"/>
      <c r="I2721" s="96"/>
      <c r="J2721" s="104"/>
      <c r="K2721" s="104"/>
      <c r="L2721" s="104"/>
      <c r="M2721" s="104"/>
    </row>
    <row r="2722" spans="1:13" x14ac:dyDescent="0.25">
      <c r="A2722" s="96"/>
      <c r="B2722" s="96"/>
      <c r="C2722" s="96"/>
      <c r="D2722" s="95"/>
      <c r="E2722" s="96"/>
      <c r="F2722" s="96"/>
      <c r="G2722" s="96"/>
      <c r="H2722" s="96"/>
      <c r="I2722" s="96"/>
      <c r="J2722" s="104"/>
      <c r="K2722" s="104"/>
      <c r="L2722" s="104"/>
      <c r="M2722" s="104"/>
    </row>
    <row r="2723" spans="1:13" x14ac:dyDescent="0.25">
      <c r="A2723" s="96"/>
      <c r="B2723" s="96"/>
      <c r="C2723" s="96"/>
      <c r="D2723" s="95"/>
      <c r="E2723" s="96"/>
      <c r="F2723" s="96"/>
      <c r="G2723" s="96"/>
      <c r="H2723" s="96"/>
      <c r="I2723" s="96"/>
      <c r="J2723" s="104"/>
      <c r="K2723" s="104"/>
      <c r="L2723" s="104"/>
      <c r="M2723" s="104"/>
    </row>
    <row r="2724" spans="1:13" x14ac:dyDescent="0.25">
      <c r="A2724" s="96"/>
      <c r="B2724" s="96"/>
      <c r="C2724" s="96"/>
      <c r="D2724" s="95"/>
      <c r="E2724" s="96"/>
      <c r="F2724" s="96"/>
      <c r="G2724" s="96"/>
      <c r="H2724" s="96"/>
      <c r="I2724" s="96"/>
      <c r="J2724" s="104"/>
      <c r="K2724" s="104"/>
      <c r="L2724" s="104"/>
      <c r="M2724" s="104"/>
    </row>
    <row r="2725" spans="1:13" x14ac:dyDescent="0.25">
      <c r="A2725" s="96"/>
      <c r="B2725" s="96"/>
      <c r="C2725" s="96"/>
      <c r="D2725" s="95"/>
      <c r="E2725" s="96"/>
      <c r="F2725" s="96"/>
      <c r="G2725" s="96"/>
      <c r="H2725" s="96"/>
      <c r="I2725" s="96"/>
      <c r="J2725" s="104"/>
      <c r="K2725" s="104"/>
      <c r="L2725" s="104"/>
      <c r="M2725" s="104"/>
    </row>
    <row r="2726" spans="1:13" x14ac:dyDescent="0.25">
      <c r="A2726" s="96"/>
      <c r="B2726" s="96"/>
      <c r="C2726" s="96"/>
      <c r="D2726" s="95"/>
      <c r="E2726" s="96"/>
      <c r="F2726" s="96"/>
      <c r="G2726" s="96"/>
      <c r="H2726" s="96"/>
      <c r="I2726" s="96"/>
      <c r="J2726" s="104"/>
      <c r="K2726" s="104"/>
      <c r="L2726" s="104"/>
      <c r="M2726" s="104"/>
    </row>
    <row r="2727" spans="1:13" x14ac:dyDescent="0.25">
      <c r="A2727" s="96"/>
      <c r="B2727" s="96"/>
      <c r="C2727" s="96"/>
      <c r="D2727" s="95"/>
      <c r="E2727" s="96"/>
      <c r="F2727" s="96"/>
      <c r="G2727" s="96"/>
      <c r="H2727" s="96"/>
      <c r="I2727" s="96"/>
      <c r="J2727" s="104"/>
      <c r="K2727" s="104"/>
      <c r="L2727" s="104"/>
      <c r="M2727" s="104"/>
    </row>
    <row r="2728" spans="1:13" x14ac:dyDescent="0.25">
      <c r="A2728" s="96"/>
      <c r="B2728" s="96"/>
      <c r="C2728" s="96"/>
      <c r="D2728" s="95"/>
      <c r="E2728" s="96"/>
      <c r="F2728" s="96"/>
      <c r="G2728" s="96"/>
      <c r="H2728" s="96"/>
      <c r="I2728" s="96"/>
      <c r="J2728" s="104"/>
      <c r="K2728" s="104"/>
      <c r="L2728" s="104"/>
      <c r="M2728" s="104"/>
    </row>
    <row r="2729" spans="1:13" x14ac:dyDescent="0.25">
      <c r="A2729" s="96"/>
      <c r="B2729" s="96"/>
      <c r="C2729" s="96"/>
      <c r="D2729" s="95"/>
      <c r="E2729" s="96"/>
      <c r="F2729" s="96"/>
      <c r="G2729" s="96"/>
      <c r="H2729" s="96"/>
      <c r="I2729" s="96"/>
      <c r="J2729" s="104"/>
      <c r="K2729" s="104"/>
      <c r="L2729" s="104"/>
      <c r="M2729" s="104"/>
    </row>
    <row r="2730" spans="1:13" x14ac:dyDescent="0.25">
      <c r="A2730" s="96"/>
      <c r="B2730" s="96"/>
      <c r="C2730" s="96"/>
      <c r="D2730" s="95"/>
      <c r="E2730" s="96"/>
      <c r="F2730" s="96"/>
      <c r="G2730" s="96"/>
      <c r="H2730" s="96"/>
      <c r="I2730" s="96"/>
      <c r="J2730" s="104"/>
      <c r="K2730" s="104"/>
      <c r="L2730" s="104"/>
      <c r="M2730" s="104"/>
    </row>
    <row r="2731" spans="1:13" x14ac:dyDescent="0.25">
      <c r="A2731" s="96"/>
      <c r="B2731" s="96"/>
      <c r="C2731" s="96"/>
      <c r="D2731" s="95"/>
      <c r="E2731" s="96"/>
      <c r="F2731" s="96"/>
      <c r="G2731" s="96"/>
      <c r="H2731" s="96"/>
      <c r="I2731" s="96"/>
      <c r="J2731" s="104"/>
      <c r="K2731" s="104"/>
      <c r="L2731" s="104"/>
      <c r="M2731" s="104"/>
    </row>
    <row r="2732" spans="1:13" x14ac:dyDescent="0.25">
      <c r="A2732" s="96"/>
      <c r="B2732" s="96"/>
      <c r="C2732" s="96"/>
      <c r="D2732" s="95"/>
      <c r="E2732" s="96"/>
      <c r="F2732" s="96"/>
      <c r="G2732" s="96"/>
      <c r="H2732" s="96"/>
      <c r="I2732" s="96"/>
      <c r="J2732" s="104"/>
      <c r="K2732" s="104"/>
      <c r="L2732" s="104"/>
      <c r="M2732" s="104"/>
    </row>
    <row r="2733" spans="1:13" x14ac:dyDescent="0.25">
      <c r="A2733" s="96"/>
      <c r="B2733" s="96"/>
      <c r="C2733" s="96"/>
      <c r="D2733" s="95"/>
      <c r="E2733" s="96"/>
      <c r="F2733" s="96"/>
      <c r="G2733" s="96"/>
      <c r="H2733" s="96"/>
      <c r="I2733" s="96"/>
      <c r="J2733" s="104"/>
      <c r="K2733" s="104"/>
      <c r="L2733" s="104"/>
      <c r="M2733" s="104"/>
    </row>
    <row r="2734" spans="1:13" x14ac:dyDescent="0.25">
      <c r="A2734" s="96"/>
      <c r="B2734" s="96"/>
      <c r="C2734" s="96"/>
      <c r="D2734" s="95"/>
      <c r="E2734" s="96"/>
      <c r="F2734" s="96"/>
      <c r="G2734" s="96"/>
      <c r="H2734" s="96"/>
      <c r="I2734" s="96"/>
      <c r="J2734" s="104"/>
      <c r="K2734" s="104"/>
      <c r="L2734" s="104"/>
      <c r="M2734" s="104"/>
    </row>
    <row r="2735" spans="1:13" x14ac:dyDescent="0.25">
      <c r="A2735" s="96"/>
      <c r="B2735" s="96"/>
      <c r="C2735" s="96"/>
      <c r="D2735" s="95"/>
      <c r="E2735" s="96"/>
      <c r="F2735" s="96"/>
      <c r="G2735" s="96"/>
      <c r="H2735" s="96"/>
      <c r="I2735" s="96"/>
      <c r="J2735" s="104"/>
      <c r="K2735" s="104"/>
      <c r="L2735" s="104"/>
      <c r="M2735" s="104"/>
    </row>
    <row r="2736" spans="1:13" x14ac:dyDescent="0.25">
      <c r="A2736" s="96"/>
      <c r="B2736" s="96"/>
      <c r="C2736" s="96"/>
      <c r="D2736" s="95"/>
      <c r="E2736" s="96"/>
      <c r="F2736" s="96"/>
      <c r="G2736" s="96"/>
      <c r="H2736" s="96"/>
      <c r="I2736" s="96"/>
      <c r="J2736" s="104"/>
      <c r="K2736" s="104"/>
      <c r="L2736" s="104"/>
      <c r="M2736" s="104"/>
    </row>
    <row r="2737" spans="1:13" x14ac:dyDescent="0.25">
      <c r="A2737" s="96"/>
      <c r="B2737" s="96"/>
      <c r="C2737" s="96"/>
      <c r="D2737" s="95"/>
      <c r="E2737" s="96"/>
      <c r="F2737" s="96"/>
      <c r="G2737" s="96"/>
      <c r="H2737" s="96"/>
      <c r="I2737" s="96"/>
      <c r="J2737" s="104"/>
      <c r="K2737" s="104"/>
      <c r="L2737" s="104"/>
      <c r="M2737" s="104"/>
    </row>
    <row r="2738" spans="1:13" x14ac:dyDescent="0.25">
      <c r="A2738" s="96"/>
      <c r="B2738" s="96"/>
      <c r="C2738" s="96"/>
      <c r="D2738" s="95"/>
      <c r="E2738" s="96"/>
      <c r="F2738" s="96"/>
      <c r="G2738" s="96"/>
      <c r="H2738" s="96"/>
      <c r="I2738" s="96"/>
      <c r="J2738" s="104"/>
      <c r="K2738" s="104"/>
      <c r="L2738" s="104"/>
      <c r="M2738" s="104"/>
    </row>
    <row r="2739" spans="1:13" x14ac:dyDescent="0.25">
      <c r="A2739" s="96"/>
      <c r="B2739" s="96"/>
      <c r="C2739" s="96"/>
      <c r="D2739" s="95"/>
      <c r="E2739" s="96"/>
      <c r="F2739" s="96"/>
      <c r="G2739" s="96"/>
      <c r="H2739" s="96"/>
      <c r="I2739" s="96"/>
      <c r="J2739" s="104"/>
      <c r="K2739" s="104"/>
      <c r="L2739" s="104"/>
      <c r="M2739" s="104"/>
    </row>
    <row r="2740" spans="1:13" x14ac:dyDescent="0.25">
      <c r="A2740" s="96"/>
      <c r="B2740" s="96"/>
      <c r="C2740" s="96"/>
      <c r="D2740" s="95"/>
      <c r="E2740" s="96"/>
      <c r="F2740" s="96"/>
      <c r="G2740" s="96"/>
      <c r="H2740" s="96"/>
      <c r="I2740" s="96"/>
      <c r="J2740" s="104"/>
      <c r="K2740" s="104"/>
      <c r="L2740" s="104"/>
      <c r="M2740" s="104"/>
    </row>
    <row r="2741" spans="1:13" x14ac:dyDescent="0.25">
      <c r="A2741" s="96"/>
      <c r="B2741" s="96"/>
      <c r="C2741" s="96"/>
      <c r="D2741" s="95"/>
      <c r="E2741" s="96"/>
      <c r="F2741" s="96"/>
      <c r="G2741" s="96"/>
      <c r="H2741" s="96"/>
      <c r="I2741" s="96"/>
      <c r="J2741" s="104"/>
      <c r="K2741" s="104"/>
      <c r="L2741" s="104"/>
      <c r="M2741" s="104"/>
    </row>
    <row r="2742" spans="1:13" x14ac:dyDescent="0.25">
      <c r="A2742" s="96"/>
      <c r="B2742" s="96"/>
      <c r="C2742" s="96"/>
      <c r="D2742" s="95"/>
      <c r="E2742" s="96"/>
      <c r="F2742" s="96"/>
      <c r="G2742" s="96"/>
      <c r="H2742" s="96"/>
      <c r="I2742" s="96"/>
      <c r="J2742" s="104"/>
      <c r="K2742" s="104"/>
      <c r="L2742" s="104"/>
      <c r="M2742" s="104"/>
    </row>
    <row r="2743" spans="1:13" x14ac:dyDescent="0.25">
      <c r="A2743" s="96"/>
      <c r="B2743" s="96"/>
      <c r="C2743" s="96"/>
      <c r="D2743" s="95"/>
      <c r="E2743" s="96"/>
      <c r="F2743" s="96"/>
      <c r="G2743" s="96"/>
      <c r="H2743" s="96"/>
      <c r="I2743" s="96"/>
      <c r="J2743" s="104"/>
      <c r="K2743" s="104"/>
      <c r="L2743" s="104"/>
      <c r="M2743" s="104"/>
    </row>
    <row r="2744" spans="1:13" x14ac:dyDescent="0.25">
      <c r="A2744" s="96"/>
      <c r="B2744" s="96"/>
      <c r="C2744" s="96"/>
      <c r="D2744" s="95"/>
      <c r="E2744" s="96"/>
      <c r="F2744" s="96"/>
      <c r="G2744" s="96"/>
      <c r="H2744" s="96"/>
      <c r="I2744" s="96"/>
      <c r="J2744" s="104"/>
      <c r="K2744" s="104"/>
      <c r="L2744" s="104"/>
      <c r="M2744" s="104"/>
    </row>
    <row r="2745" spans="1:13" x14ac:dyDescent="0.25">
      <c r="A2745" s="96"/>
      <c r="B2745" s="96"/>
      <c r="C2745" s="96"/>
      <c r="D2745" s="95"/>
      <c r="E2745" s="96"/>
      <c r="F2745" s="96"/>
      <c r="G2745" s="96"/>
      <c r="H2745" s="96"/>
      <c r="I2745" s="96"/>
      <c r="J2745" s="104"/>
      <c r="K2745" s="104"/>
      <c r="L2745" s="104"/>
      <c r="M2745" s="104"/>
    </row>
    <row r="2746" spans="1:13" x14ac:dyDescent="0.25">
      <c r="A2746" s="96"/>
      <c r="B2746" s="96"/>
      <c r="C2746" s="96"/>
      <c r="D2746" s="95"/>
      <c r="E2746" s="96"/>
      <c r="F2746" s="96"/>
      <c r="G2746" s="96"/>
      <c r="H2746" s="96"/>
      <c r="I2746" s="96"/>
      <c r="J2746" s="104"/>
      <c r="K2746" s="104"/>
      <c r="L2746" s="104"/>
      <c r="M2746" s="104"/>
    </row>
    <row r="2747" spans="1:13" x14ac:dyDescent="0.25">
      <c r="A2747" s="96"/>
      <c r="B2747" s="96"/>
      <c r="C2747" s="96"/>
      <c r="D2747" s="95"/>
      <c r="E2747" s="96"/>
      <c r="F2747" s="96"/>
      <c r="G2747" s="96"/>
      <c r="H2747" s="96"/>
      <c r="I2747" s="96"/>
      <c r="J2747" s="104"/>
      <c r="K2747" s="104"/>
      <c r="L2747" s="104"/>
      <c r="M2747" s="104"/>
    </row>
    <row r="2748" spans="1:13" x14ac:dyDescent="0.25">
      <c r="A2748" s="96"/>
      <c r="B2748" s="96"/>
      <c r="C2748" s="96"/>
      <c r="D2748" s="95"/>
      <c r="E2748" s="96"/>
      <c r="F2748" s="96"/>
      <c r="G2748" s="96"/>
      <c r="H2748" s="96"/>
      <c r="I2748" s="96"/>
      <c r="J2748" s="104"/>
      <c r="K2748" s="104"/>
      <c r="L2748" s="104"/>
      <c r="M2748" s="104"/>
    </row>
    <row r="2749" spans="1:13" x14ac:dyDescent="0.25">
      <c r="A2749" s="96"/>
      <c r="B2749" s="96"/>
      <c r="C2749" s="96"/>
      <c r="D2749" s="95"/>
      <c r="E2749" s="96"/>
      <c r="F2749" s="96"/>
      <c r="G2749" s="96"/>
      <c r="H2749" s="96"/>
      <c r="I2749" s="96"/>
      <c r="J2749" s="104"/>
      <c r="K2749" s="104"/>
      <c r="L2749" s="104"/>
      <c r="M2749" s="104"/>
    </row>
    <row r="2750" spans="1:13" x14ac:dyDescent="0.25">
      <c r="A2750" s="96"/>
      <c r="B2750" s="96"/>
      <c r="C2750" s="96"/>
      <c r="D2750" s="95"/>
      <c r="E2750" s="96"/>
      <c r="F2750" s="96"/>
      <c r="G2750" s="96"/>
      <c r="H2750" s="96"/>
      <c r="I2750" s="96"/>
      <c r="J2750" s="104"/>
      <c r="K2750" s="104"/>
      <c r="L2750" s="104"/>
      <c r="M2750" s="104"/>
    </row>
    <row r="2751" spans="1:13" x14ac:dyDescent="0.25">
      <c r="A2751" s="96"/>
      <c r="B2751" s="96"/>
      <c r="C2751" s="96"/>
      <c r="D2751" s="95"/>
      <c r="E2751" s="96"/>
      <c r="F2751" s="96"/>
      <c r="G2751" s="96"/>
      <c r="H2751" s="96"/>
      <c r="I2751" s="96"/>
      <c r="J2751" s="104"/>
      <c r="K2751" s="104"/>
      <c r="L2751" s="104"/>
      <c r="M2751" s="104"/>
    </row>
    <row r="2752" spans="1:13" x14ac:dyDescent="0.25">
      <c r="A2752" s="96"/>
      <c r="B2752" s="96"/>
      <c r="C2752" s="96"/>
      <c r="D2752" s="95"/>
      <c r="E2752" s="96"/>
      <c r="F2752" s="96"/>
      <c r="G2752" s="96"/>
      <c r="H2752" s="96"/>
      <c r="I2752" s="96"/>
      <c r="J2752" s="104"/>
      <c r="K2752" s="104"/>
      <c r="L2752" s="104"/>
      <c r="M2752" s="104"/>
    </row>
    <row r="2753" spans="1:13" x14ac:dyDescent="0.25">
      <c r="A2753" s="96"/>
      <c r="B2753" s="96"/>
      <c r="C2753" s="96"/>
      <c r="D2753" s="95"/>
      <c r="E2753" s="96"/>
      <c r="F2753" s="96"/>
      <c r="G2753" s="96"/>
      <c r="H2753" s="96"/>
      <c r="I2753" s="96"/>
      <c r="J2753" s="104"/>
      <c r="K2753" s="104"/>
      <c r="L2753" s="104"/>
      <c r="M2753" s="104"/>
    </row>
    <row r="2754" spans="1:13" x14ac:dyDescent="0.25">
      <c r="A2754" s="96"/>
      <c r="B2754" s="96"/>
      <c r="C2754" s="96"/>
      <c r="D2754" s="95"/>
      <c r="E2754" s="96"/>
      <c r="F2754" s="96"/>
      <c r="G2754" s="96"/>
      <c r="H2754" s="96"/>
      <c r="I2754" s="96"/>
      <c r="J2754" s="104"/>
      <c r="K2754" s="104"/>
      <c r="L2754" s="104"/>
      <c r="M2754" s="104"/>
    </row>
    <row r="2755" spans="1:13" x14ac:dyDescent="0.25">
      <c r="A2755" s="96"/>
      <c r="B2755" s="96"/>
      <c r="C2755" s="96"/>
      <c r="D2755" s="95"/>
      <c r="E2755" s="96"/>
      <c r="F2755" s="96"/>
      <c r="G2755" s="96"/>
      <c r="H2755" s="96"/>
      <c r="I2755" s="96"/>
      <c r="J2755" s="104"/>
      <c r="K2755" s="104"/>
      <c r="L2755" s="104"/>
      <c r="M2755" s="104"/>
    </row>
    <row r="2756" spans="1:13" x14ac:dyDescent="0.25">
      <c r="A2756" s="96"/>
      <c r="B2756" s="96"/>
      <c r="C2756" s="96"/>
      <c r="D2756" s="95"/>
      <c r="E2756" s="96"/>
      <c r="F2756" s="96"/>
      <c r="G2756" s="96"/>
      <c r="H2756" s="96"/>
      <c r="I2756" s="96"/>
      <c r="J2756" s="104"/>
      <c r="K2756" s="104"/>
      <c r="L2756" s="104"/>
      <c r="M2756" s="104"/>
    </row>
    <row r="2757" spans="1:13" x14ac:dyDescent="0.25">
      <c r="A2757" s="96"/>
      <c r="B2757" s="96"/>
      <c r="C2757" s="96"/>
      <c r="D2757" s="95"/>
      <c r="E2757" s="96"/>
      <c r="F2757" s="96"/>
      <c r="G2757" s="96"/>
      <c r="H2757" s="96"/>
      <c r="I2757" s="96"/>
      <c r="J2757" s="104"/>
      <c r="K2757" s="104"/>
      <c r="L2757" s="104"/>
      <c r="M2757" s="104"/>
    </row>
    <row r="2758" spans="1:13" x14ac:dyDescent="0.25">
      <c r="A2758" s="96"/>
      <c r="B2758" s="96"/>
      <c r="C2758" s="96"/>
      <c r="D2758" s="95"/>
      <c r="E2758" s="96"/>
      <c r="F2758" s="96"/>
      <c r="G2758" s="96"/>
      <c r="H2758" s="96"/>
      <c r="I2758" s="96"/>
      <c r="J2758" s="104"/>
      <c r="K2758" s="104"/>
      <c r="L2758" s="104"/>
      <c r="M2758" s="104"/>
    </row>
    <row r="2759" spans="1:13" x14ac:dyDescent="0.25">
      <c r="A2759" s="96"/>
      <c r="B2759" s="96"/>
      <c r="C2759" s="96"/>
      <c r="D2759" s="95"/>
      <c r="E2759" s="96"/>
      <c r="F2759" s="96"/>
      <c r="G2759" s="96"/>
      <c r="H2759" s="96"/>
      <c r="I2759" s="96"/>
      <c r="J2759" s="104"/>
      <c r="K2759" s="104"/>
      <c r="L2759" s="104"/>
      <c r="M2759" s="104"/>
    </row>
    <row r="2760" spans="1:13" x14ac:dyDescent="0.25">
      <c r="A2760" s="96"/>
      <c r="B2760" s="96"/>
      <c r="C2760" s="96"/>
      <c r="D2760" s="95"/>
      <c r="E2760" s="96"/>
      <c r="F2760" s="96"/>
      <c r="G2760" s="96"/>
      <c r="H2760" s="96"/>
      <c r="I2760" s="96"/>
      <c r="J2760" s="104"/>
      <c r="K2760" s="104"/>
      <c r="L2760" s="104"/>
      <c r="M2760" s="104"/>
    </row>
    <row r="2761" spans="1:13" x14ac:dyDescent="0.25">
      <c r="A2761" s="96"/>
      <c r="B2761" s="96"/>
      <c r="C2761" s="96"/>
      <c r="D2761" s="95"/>
      <c r="E2761" s="96"/>
      <c r="F2761" s="96"/>
      <c r="G2761" s="96"/>
      <c r="H2761" s="96"/>
      <c r="I2761" s="96"/>
      <c r="J2761" s="104"/>
      <c r="K2761" s="104"/>
      <c r="L2761" s="104"/>
      <c r="M2761" s="104"/>
    </row>
    <row r="2762" spans="1:13" x14ac:dyDescent="0.25">
      <c r="A2762" s="96"/>
      <c r="B2762" s="96"/>
      <c r="C2762" s="96"/>
      <c r="D2762" s="95"/>
      <c r="E2762" s="96"/>
      <c r="F2762" s="96"/>
      <c r="G2762" s="96"/>
      <c r="H2762" s="96"/>
      <c r="I2762" s="96"/>
      <c r="J2762" s="104"/>
      <c r="K2762" s="104"/>
      <c r="L2762" s="104"/>
      <c r="M2762" s="104"/>
    </row>
    <row r="2763" spans="1:13" x14ac:dyDescent="0.25">
      <c r="A2763" s="96"/>
      <c r="B2763" s="96"/>
      <c r="C2763" s="96"/>
      <c r="D2763" s="95"/>
      <c r="E2763" s="96"/>
      <c r="F2763" s="96"/>
      <c r="G2763" s="96"/>
      <c r="H2763" s="96"/>
      <c r="I2763" s="96"/>
      <c r="J2763" s="104"/>
      <c r="K2763" s="104"/>
      <c r="L2763" s="104"/>
      <c r="M2763" s="104"/>
    </row>
    <row r="2764" spans="1:13" x14ac:dyDescent="0.25">
      <c r="A2764" s="96"/>
      <c r="B2764" s="96"/>
      <c r="C2764" s="96"/>
      <c r="D2764" s="95"/>
      <c r="E2764" s="96"/>
      <c r="F2764" s="96"/>
      <c r="G2764" s="96"/>
      <c r="H2764" s="96"/>
      <c r="I2764" s="96"/>
      <c r="J2764" s="104"/>
      <c r="K2764" s="104"/>
      <c r="L2764" s="104"/>
      <c r="M2764" s="104"/>
    </row>
    <row r="2765" spans="1:13" x14ac:dyDescent="0.25">
      <c r="A2765" s="96"/>
      <c r="B2765" s="96"/>
      <c r="C2765" s="96"/>
      <c r="D2765" s="95"/>
      <c r="E2765" s="96"/>
      <c r="F2765" s="96"/>
      <c r="G2765" s="96"/>
      <c r="H2765" s="96"/>
      <c r="I2765" s="96"/>
      <c r="J2765" s="104"/>
      <c r="K2765" s="104"/>
      <c r="L2765" s="104"/>
      <c r="M2765" s="104"/>
    </row>
    <row r="2766" spans="1:13" x14ac:dyDescent="0.25">
      <c r="A2766" s="96"/>
      <c r="B2766" s="96"/>
      <c r="C2766" s="96"/>
      <c r="D2766" s="95"/>
      <c r="E2766" s="96"/>
      <c r="F2766" s="96"/>
      <c r="G2766" s="96"/>
      <c r="H2766" s="96"/>
      <c r="I2766" s="96"/>
      <c r="J2766" s="104"/>
      <c r="K2766" s="104"/>
      <c r="L2766" s="104"/>
      <c r="M2766" s="104"/>
    </row>
    <row r="2767" spans="1:13" x14ac:dyDescent="0.25">
      <c r="A2767" s="96"/>
      <c r="B2767" s="96"/>
      <c r="C2767" s="96"/>
      <c r="D2767" s="95"/>
      <c r="E2767" s="96"/>
      <c r="F2767" s="96"/>
      <c r="G2767" s="96"/>
      <c r="H2767" s="96"/>
      <c r="I2767" s="96"/>
      <c r="J2767" s="104"/>
      <c r="K2767" s="104"/>
      <c r="L2767" s="104"/>
      <c r="M2767" s="104"/>
    </row>
    <row r="2768" spans="1:13" x14ac:dyDescent="0.25">
      <c r="A2768" s="96"/>
      <c r="B2768" s="96"/>
      <c r="C2768" s="96"/>
      <c r="D2768" s="95"/>
      <c r="E2768" s="96"/>
      <c r="F2768" s="96"/>
      <c r="G2768" s="96"/>
      <c r="H2768" s="96"/>
      <c r="I2768" s="96"/>
      <c r="J2768" s="104"/>
      <c r="K2768" s="104"/>
      <c r="L2768" s="104"/>
      <c r="M2768" s="104"/>
    </row>
    <row r="2769" spans="1:13" x14ac:dyDescent="0.25">
      <c r="A2769" s="96"/>
      <c r="B2769" s="96"/>
      <c r="C2769" s="96"/>
      <c r="D2769" s="95"/>
      <c r="E2769" s="96"/>
      <c r="F2769" s="96"/>
      <c r="G2769" s="96"/>
      <c r="H2769" s="96"/>
      <c r="I2769" s="96"/>
      <c r="J2769" s="104"/>
      <c r="K2769" s="104"/>
      <c r="L2769" s="104"/>
      <c r="M2769" s="104"/>
    </row>
    <row r="2770" spans="1:13" x14ac:dyDescent="0.25">
      <c r="A2770" s="96"/>
      <c r="B2770" s="96"/>
      <c r="C2770" s="96"/>
      <c r="D2770" s="95"/>
      <c r="E2770" s="96"/>
      <c r="F2770" s="96"/>
      <c r="G2770" s="96"/>
      <c r="H2770" s="96"/>
      <c r="I2770" s="96"/>
      <c r="J2770" s="104"/>
      <c r="K2770" s="104"/>
      <c r="L2770" s="104"/>
      <c r="M2770" s="104"/>
    </row>
    <row r="2771" spans="1:13" x14ac:dyDescent="0.25">
      <c r="A2771" s="96"/>
      <c r="B2771" s="96"/>
      <c r="C2771" s="96"/>
      <c r="D2771" s="95"/>
      <c r="E2771" s="96"/>
      <c r="F2771" s="96"/>
      <c r="G2771" s="96"/>
      <c r="H2771" s="96"/>
      <c r="I2771" s="96"/>
      <c r="J2771" s="104"/>
      <c r="K2771" s="104"/>
      <c r="L2771" s="104"/>
      <c r="M2771" s="104"/>
    </row>
    <row r="2772" spans="1:13" x14ac:dyDescent="0.25">
      <c r="A2772" s="96"/>
      <c r="B2772" s="96"/>
      <c r="C2772" s="96"/>
      <c r="D2772" s="95"/>
      <c r="E2772" s="96"/>
      <c r="F2772" s="96"/>
      <c r="G2772" s="96"/>
      <c r="H2772" s="96"/>
      <c r="I2772" s="96"/>
      <c r="J2772" s="104"/>
      <c r="K2772" s="104"/>
      <c r="L2772" s="104"/>
      <c r="M2772" s="104"/>
    </row>
    <row r="2773" spans="1:13" x14ac:dyDescent="0.25">
      <c r="A2773" s="96"/>
      <c r="B2773" s="96"/>
      <c r="C2773" s="96"/>
      <c r="D2773" s="95"/>
      <c r="E2773" s="96"/>
      <c r="F2773" s="96"/>
      <c r="G2773" s="96"/>
      <c r="H2773" s="96"/>
      <c r="I2773" s="96"/>
      <c r="J2773" s="104"/>
      <c r="K2773" s="104"/>
      <c r="L2773" s="104"/>
      <c r="M2773" s="104"/>
    </row>
    <row r="2774" spans="1:13" x14ac:dyDescent="0.25">
      <c r="A2774" s="96"/>
      <c r="B2774" s="96"/>
      <c r="C2774" s="96"/>
      <c r="D2774" s="95"/>
      <c r="E2774" s="96"/>
      <c r="F2774" s="96"/>
      <c r="G2774" s="96"/>
      <c r="H2774" s="96"/>
      <c r="I2774" s="96"/>
      <c r="J2774" s="104"/>
      <c r="K2774" s="104"/>
      <c r="L2774" s="104"/>
      <c r="M2774" s="104"/>
    </row>
    <row r="2775" spans="1:13" x14ac:dyDescent="0.25">
      <c r="A2775" s="96"/>
      <c r="B2775" s="96"/>
      <c r="C2775" s="96"/>
      <c r="D2775" s="95"/>
      <c r="E2775" s="96"/>
      <c r="F2775" s="96"/>
      <c r="G2775" s="96"/>
      <c r="H2775" s="96"/>
      <c r="I2775" s="96"/>
      <c r="J2775" s="104"/>
      <c r="K2775" s="104"/>
      <c r="L2775" s="104"/>
      <c r="M2775" s="104"/>
    </row>
    <row r="2776" spans="1:13" x14ac:dyDescent="0.25">
      <c r="A2776" s="96"/>
      <c r="B2776" s="96"/>
      <c r="C2776" s="96"/>
      <c r="D2776" s="95"/>
      <c r="E2776" s="96"/>
      <c r="F2776" s="96"/>
      <c r="G2776" s="96"/>
      <c r="H2776" s="96"/>
      <c r="I2776" s="96"/>
      <c r="J2776" s="104"/>
      <c r="K2776" s="104"/>
      <c r="L2776" s="104"/>
      <c r="M2776" s="104"/>
    </row>
    <row r="2777" spans="1:13" x14ac:dyDescent="0.25">
      <c r="A2777" s="96"/>
      <c r="B2777" s="96"/>
      <c r="C2777" s="96"/>
      <c r="D2777" s="95"/>
      <c r="E2777" s="96"/>
      <c r="F2777" s="96"/>
      <c r="G2777" s="96"/>
      <c r="H2777" s="96"/>
      <c r="I2777" s="96"/>
      <c r="J2777" s="104"/>
      <c r="K2777" s="104"/>
      <c r="L2777" s="104"/>
      <c r="M2777" s="104"/>
    </row>
    <row r="2778" spans="1:13" x14ac:dyDescent="0.25">
      <c r="A2778" s="96"/>
      <c r="B2778" s="96"/>
      <c r="C2778" s="96"/>
      <c r="D2778" s="95"/>
      <c r="E2778" s="96"/>
      <c r="F2778" s="96"/>
      <c r="G2778" s="96"/>
      <c r="H2778" s="96"/>
      <c r="I2778" s="96"/>
      <c r="J2778" s="104"/>
      <c r="K2778" s="104"/>
      <c r="L2778" s="104"/>
      <c r="M2778" s="104"/>
    </row>
    <row r="2779" spans="1:13" x14ac:dyDescent="0.25">
      <c r="A2779" s="96"/>
      <c r="B2779" s="96"/>
      <c r="C2779" s="96"/>
      <c r="D2779" s="95"/>
      <c r="E2779" s="96"/>
      <c r="F2779" s="96"/>
      <c r="G2779" s="96"/>
      <c r="H2779" s="96"/>
      <c r="I2779" s="96"/>
      <c r="J2779" s="104"/>
      <c r="K2779" s="104"/>
      <c r="L2779" s="104"/>
      <c r="M2779" s="104"/>
    </row>
    <row r="2780" spans="1:13" x14ac:dyDescent="0.25">
      <c r="A2780" s="96"/>
      <c r="B2780" s="96"/>
      <c r="C2780" s="96"/>
      <c r="D2780" s="95"/>
      <c r="E2780" s="96"/>
      <c r="F2780" s="96"/>
      <c r="G2780" s="96"/>
      <c r="H2780" s="96"/>
      <c r="I2780" s="96"/>
      <c r="J2780" s="104"/>
      <c r="K2780" s="104"/>
      <c r="L2780" s="104"/>
      <c r="M2780" s="104"/>
    </row>
    <row r="2781" spans="1:13" x14ac:dyDescent="0.25">
      <c r="A2781" s="96"/>
      <c r="B2781" s="96"/>
      <c r="C2781" s="96"/>
      <c r="D2781" s="95"/>
      <c r="E2781" s="96"/>
      <c r="F2781" s="96"/>
      <c r="G2781" s="96"/>
      <c r="H2781" s="96"/>
      <c r="I2781" s="96"/>
      <c r="J2781" s="104"/>
      <c r="K2781" s="104"/>
      <c r="L2781" s="104"/>
      <c r="M2781" s="104"/>
    </row>
    <row r="2782" spans="1:13" x14ac:dyDescent="0.25">
      <c r="A2782" s="96"/>
      <c r="B2782" s="96"/>
      <c r="C2782" s="96"/>
      <c r="D2782" s="95"/>
      <c r="E2782" s="96"/>
      <c r="F2782" s="96"/>
      <c r="G2782" s="96"/>
      <c r="H2782" s="96"/>
      <c r="I2782" s="96"/>
      <c r="J2782" s="104"/>
      <c r="K2782" s="104"/>
      <c r="L2782" s="104"/>
      <c r="M2782" s="104"/>
    </row>
    <row r="2783" spans="1:13" x14ac:dyDescent="0.25">
      <c r="A2783" s="96"/>
      <c r="B2783" s="96"/>
      <c r="C2783" s="96"/>
      <c r="D2783" s="95"/>
      <c r="E2783" s="96"/>
      <c r="F2783" s="96"/>
      <c r="G2783" s="96"/>
      <c r="H2783" s="96"/>
      <c r="I2783" s="96"/>
      <c r="J2783" s="104"/>
      <c r="K2783" s="104"/>
      <c r="L2783" s="104"/>
      <c r="M2783" s="104"/>
    </row>
    <row r="2784" spans="1:13" x14ac:dyDescent="0.25">
      <c r="A2784" s="96"/>
      <c r="B2784" s="96"/>
      <c r="C2784" s="96"/>
      <c r="D2784" s="95"/>
      <c r="E2784" s="96"/>
      <c r="F2784" s="96"/>
      <c r="G2784" s="96"/>
      <c r="H2784" s="96"/>
      <c r="I2784" s="96"/>
      <c r="J2784" s="104"/>
      <c r="K2784" s="104"/>
      <c r="L2784" s="104"/>
      <c r="M2784" s="104"/>
    </row>
    <row r="2785" spans="1:13" x14ac:dyDescent="0.25">
      <c r="A2785" s="96"/>
      <c r="B2785" s="96"/>
      <c r="C2785" s="96"/>
      <c r="D2785" s="95"/>
      <c r="E2785" s="96"/>
      <c r="F2785" s="96"/>
      <c r="G2785" s="96"/>
      <c r="H2785" s="96"/>
      <c r="I2785" s="96"/>
      <c r="J2785" s="104"/>
      <c r="K2785" s="104"/>
      <c r="L2785" s="104"/>
      <c r="M2785" s="104"/>
    </row>
    <row r="2786" spans="1:13" x14ac:dyDescent="0.25">
      <c r="A2786" s="96"/>
      <c r="B2786" s="96"/>
      <c r="C2786" s="96"/>
      <c r="D2786" s="95"/>
      <c r="E2786" s="96"/>
      <c r="F2786" s="96"/>
      <c r="G2786" s="96"/>
      <c r="H2786" s="96"/>
      <c r="I2786" s="96"/>
      <c r="J2786" s="104"/>
      <c r="K2786" s="104"/>
      <c r="L2786" s="104"/>
      <c r="M2786" s="104"/>
    </row>
  </sheetData>
  <sheetProtection selectLockedCells="1"/>
  <conditionalFormatting sqref="D3:D20">
    <cfRule type="expression" dxfId="14" priority="5">
      <formula>#REF!=1</formula>
    </cfRule>
  </conditionalFormatting>
  <conditionalFormatting sqref="D3:D20">
    <cfRule type="expression" dxfId="13" priority="6">
      <formula>AND(#REF!=1,#REF!=0)</formula>
    </cfRule>
  </conditionalFormatting>
  <conditionalFormatting sqref="D3:D20">
    <cfRule type="expression" dxfId="12" priority="4">
      <formula>#REF!=1</formula>
    </cfRule>
  </conditionalFormatting>
  <conditionalFormatting sqref="D21:D1183">
    <cfRule type="expression" dxfId="11" priority="2">
      <formula>#REF!=1</formula>
    </cfRule>
  </conditionalFormatting>
  <conditionalFormatting sqref="D21:D1183">
    <cfRule type="expression" dxfId="10" priority="3">
      <formula>AND(#REF!=1,#REF!=0)</formula>
    </cfRule>
  </conditionalFormatting>
  <conditionalFormatting sqref="D21:D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49" bestFit="1" customWidth="1"/>
    <col min="2" max="2" width="15" style="48" bestFit="1" customWidth="1"/>
    <col min="3" max="3" width="13.42578125" style="28" customWidth="1"/>
    <col min="4" max="4" width="16.28515625" style="49" bestFit="1" customWidth="1"/>
    <col min="5" max="5" width="15.85546875" style="49" bestFit="1" customWidth="1"/>
    <col min="6" max="22" width="0" style="8" hidden="1" customWidth="1"/>
    <col min="23" max="16384" width="8.85546875" style="8" hidden="1"/>
  </cols>
  <sheetData>
    <row r="1" spans="1:5" ht="18" customHeight="1" x14ac:dyDescent="0.15">
      <c r="A1" s="30" t="s">
        <v>159</v>
      </c>
      <c r="B1" s="30" t="s">
        <v>15</v>
      </c>
      <c r="C1" s="30" t="s">
        <v>221</v>
      </c>
      <c r="D1" s="30" t="s">
        <v>103</v>
      </c>
      <c r="E1" s="30" t="s">
        <v>102</v>
      </c>
    </row>
    <row r="2" spans="1:5" ht="15.95" customHeight="1" x14ac:dyDescent="0.15">
      <c r="A2" s="32" t="s">
        <v>53</v>
      </c>
      <c r="B2" s="31" t="s">
        <v>54</v>
      </c>
      <c r="C2" s="32" t="s">
        <v>220</v>
      </c>
      <c r="D2" s="31" t="s">
        <v>98</v>
      </c>
      <c r="E2" s="31" t="s">
        <v>97</v>
      </c>
    </row>
    <row r="3" spans="1:5" x14ac:dyDescent="0.15">
      <c r="A3" s="91"/>
      <c r="B3" s="91"/>
      <c r="C3" s="91"/>
      <c r="D3" s="91"/>
      <c r="E3" s="91"/>
    </row>
    <row r="4" spans="1:5" x14ac:dyDescent="0.15">
      <c r="A4" s="91"/>
      <c r="B4" s="91"/>
      <c r="C4" s="91"/>
      <c r="D4" s="91"/>
      <c r="E4" s="91"/>
    </row>
    <row r="5" spans="1:5" x14ac:dyDescent="0.15">
      <c r="A5" s="91"/>
      <c r="B5" s="91"/>
      <c r="C5" s="91"/>
      <c r="D5" s="91"/>
      <c r="E5" s="91"/>
    </row>
    <row r="6" spans="1:5" x14ac:dyDescent="0.15">
      <c r="A6" s="91"/>
      <c r="B6" s="91"/>
      <c r="C6" s="91"/>
      <c r="D6" s="91"/>
      <c r="E6" s="91"/>
    </row>
    <row r="7" spans="1:5" x14ac:dyDescent="0.15">
      <c r="A7" s="91"/>
      <c r="B7" s="91"/>
      <c r="C7" s="91"/>
      <c r="D7" s="91"/>
      <c r="E7" s="91"/>
    </row>
    <row r="8" spans="1:5" x14ac:dyDescent="0.15">
      <c r="A8" s="91"/>
      <c r="B8" s="91"/>
      <c r="C8" s="91"/>
      <c r="D8" s="91"/>
      <c r="E8" s="91"/>
    </row>
    <row r="9" spans="1:5" x14ac:dyDescent="0.15">
      <c r="A9" s="91"/>
      <c r="B9" s="91"/>
      <c r="C9" s="91"/>
      <c r="D9" s="91"/>
      <c r="E9" s="91"/>
    </row>
    <row r="10" spans="1:5" x14ac:dyDescent="0.15">
      <c r="A10" s="91"/>
      <c r="B10" s="91"/>
      <c r="C10" s="91"/>
      <c r="D10" s="91"/>
      <c r="E10" s="91"/>
    </row>
    <row r="11" spans="1:5" x14ac:dyDescent="0.15">
      <c r="A11" s="91"/>
      <c r="B11" s="91"/>
      <c r="C11" s="91"/>
      <c r="D11" s="91"/>
      <c r="E11" s="91"/>
    </row>
    <row r="12" spans="1:5" x14ac:dyDescent="0.15">
      <c r="A12" s="91"/>
      <c r="B12" s="91"/>
      <c r="C12" s="91"/>
      <c r="D12" s="91"/>
      <c r="E12" s="91"/>
    </row>
    <row r="13" spans="1:5" x14ac:dyDescent="0.15">
      <c r="A13" s="91"/>
      <c r="B13" s="91"/>
      <c r="C13" s="91"/>
      <c r="D13" s="91"/>
      <c r="E13" s="91"/>
    </row>
    <row r="14" spans="1:5" x14ac:dyDescent="0.15">
      <c r="A14" s="91"/>
      <c r="B14" s="91"/>
      <c r="C14" s="91"/>
      <c r="D14" s="91"/>
      <c r="E14" s="91"/>
    </row>
    <row r="15" spans="1:5" x14ac:dyDescent="0.15">
      <c r="A15" s="91"/>
      <c r="B15" s="91"/>
      <c r="C15" s="91"/>
      <c r="D15" s="91"/>
      <c r="E15" s="91"/>
    </row>
    <row r="16" spans="1:5" x14ac:dyDescent="0.15">
      <c r="A16" s="91"/>
      <c r="B16" s="91"/>
      <c r="C16" s="91"/>
      <c r="D16" s="91"/>
      <c r="E16" s="91"/>
    </row>
    <row r="17" spans="1:5" x14ac:dyDescent="0.15">
      <c r="A17" s="91"/>
      <c r="B17" s="91"/>
      <c r="C17" s="91"/>
      <c r="D17" s="91"/>
      <c r="E17" s="91"/>
    </row>
    <row r="18" spans="1:5" x14ac:dyDescent="0.15">
      <c r="A18" s="91"/>
      <c r="B18" s="91"/>
      <c r="C18" s="91"/>
      <c r="D18" s="91"/>
      <c r="E18" s="91"/>
    </row>
    <row r="19" spans="1:5" x14ac:dyDescent="0.15">
      <c r="A19" s="91"/>
      <c r="B19" s="91"/>
      <c r="C19" s="91"/>
      <c r="D19" s="91"/>
      <c r="E19" s="91"/>
    </row>
    <row r="20" spans="1:5" x14ac:dyDescent="0.15">
      <c r="A20" s="91"/>
      <c r="B20" s="91"/>
      <c r="C20" s="91"/>
      <c r="D20" s="91"/>
      <c r="E20" s="91"/>
    </row>
    <row r="21" spans="1:5" customFormat="1" x14ac:dyDescent="0.2">
      <c r="A21" s="91"/>
      <c r="B21" s="91"/>
      <c r="C21" s="91"/>
      <c r="D21" s="91"/>
      <c r="E21" s="91"/>
    </row>
    <row r="22" spans="1:5" customFormat="1" x14ac:dyDescent="0.2">
      <c r="A22" s="91"/>
      <c r="B22" s="91"/>
      <c r="C22" s="91"/>
      <c r="D22" s="91"/>
      <c r="E22" s="91"/>
    </row>
    <row r="23" spans="1:5" customFormat="1" x14ac:dyDescent="0.2">
      <c r="A23" s="91"/>
      <c r="B23" s="91"/>
      <c r="C23" s="91"/>
      <c r="D23" s="91"/>
      <c r="E23" s="91"/>
    </row>
    <row r="24" spans="1:5" customFormat="1" x14ac:dyDescent="0.2">
      <c r="A24" s="91"/>
      <c r="B24" s="91"/>
      <c r="C24" s="91"/>
      <c r="D24" s="91"/>
      <c r="E24" s="91"/>
    </row>
    <row r="25" spans="1:5" customFormat="1" x14ac:dyDescent="0.2">
      <c r="A25" s="91"/>
      <c r="B25" s="91"/>
      <c r="C25" s="91"/>
      <c r="D25" s="91"/>
      <c r="E25" s="91"/>
    </row>
    <row r="26" spans="1:5" customFormat="1" x14ac:dyDescent="0.2">
      <c r="A26" s="91"/>
      <c r="B26" s="91"/>
      <c r="C26" s="91"/>
      <c r="D26" s="91"/>
      <c r="E26" s="91"/>
    </row>
    <row r="27" spans="1:5" customFormat="1" x14ac:dyDescent="0.2">
      <c r="A27" s="91"/>
      <c r="B27" s="91"/>
      <c r="C27" s="91"/>
      <c r="D27" s="91"/>
      <c r="E27" s="91"/>
    </row>
    <row r="28" spans="1:5" customFormat="1" x14ac:dyDescent="0.2">
      <c r="A28" s="91"/>
      <c r="B28" s="91"/>
      <c r="C28" s="91"/>
      <c r="D28" s="91"/>
      <c r="E28" s="91"/>
    </row>
    <row r="29" spans="1:5" customFormat="1" x14ac:dyDescent="0.2">
      <c r="A29" s="91"/>
      <c r="B29" s="91"/>
      <c r="C29" s="91"/>
      <c r="D29" s="91"/>
      <c r="E29" s="91"/>
    </row>
    <row r="30" spans="1:5" customFormat="1" x14ac:dyDescent="0.2">
      <c r="A30" s="91"/>
      <c r="B30" s="91"/>
      <c r="C30" s="91"/>
      <c r="D30" s="91"/>
      <c r="E30" s="91"/>
    </row>
    <row r="31" spans="1:5" customFormat="1" x14ac:dyDescent="0.2">
      <c r="A31" s="91"/>
      <c r="B31" s="91"/>
      <c r="C31" s="91"/>
      <c r="D31" s="91"/>
      <c r="E31" s="91"/>
    </row>
    <row r="32" spans="1:5" customFormat="1" x14ac:dyDescent="0.2">
      <c r="A32" s="91"/>
      <c r="B32" s="91"/>
      <c r="C32" s="91"/>
      <c r="D32" s="91"/>
      <c r="E32" s="91"/>
    </row>
    <row r="33" spans="1:5" customFormat="1" x14ac:dyDescent="0.2">
      <c r="A33" s="91"/>
      <c r="B33" s="91"/>
      <c r="C33" s="91"/>
      <c r="D33" s="91"/>
      <c r="E33" s="91"/>
    </row>
    <row r="34" spans="1:5" customFormat="1" x14ac:dyDescent="0.2">
      <c r="A34" s="91"/>
      <c r="B34" s="91"/>
      <c r="C34" s="91"/>
      <c r="D34" s="91"/>
      <c r="E34" s="91"/>
    </row>
    <row r="35" spans="1:5" customFormat="1" x14ac:dyDescent="0.2">
      <c r="A35" s="91"/>
      <c r="B35" s="91"/>
      <c r="C35" s="91"/>
      <c r="D35" s="91"/>
      <c r="E35" s="91"/>
    </row>
    <row r="36" spans="1:5" customFormat="1" x14ac:dyDescent="0.2">
      <c r="A36" s="91"/>
      <c r="B36" s="91"/>
      <c r="C36" s="91"/>
      <c r="D36" s="91"/>
      <c r="E36" s="91"/>
    </row>
    <row r="37" spans="1:5" customFormat="1" x14ac:dyDescent="0.2">
      <c r="A37" s="91"/>
      <c r="B37" s="91"/>
      <c r="C37" s="91"/>
      <c r="D37" s="91"/>
      <c r="E37" s="91"/>
    </row>
    <row r="38" spans="1:5" customFormat="1" x14ac:dyDescent="0.2">
      <c r="A38" s="91"/>
      <c r="B38" s="91"/>
      <c r="C38" s="91"/>
      <c r="D38" s="91"/>
      <c r="E38" s="91"/>
    </row>
    <row r="39" spans="1:5" customFormat="1" x14ac:dyDescent="0.2">
      <c r="A39" s="91"/>
      <c r="B39" s="91"/>
      <c r="C39" s="91"/>
      <c r="D39" s="91"/>
      <c r="E39" s="91"/>
    </row>
    <row r="40" spans="1:5" customFormat="1" x14ac:dyDescent="0.2">
      <c r="A40" s="91"/>
      <c r="B40" s="91"/>
      <c r="C40" s="91"/>
      <c r="D40" s="91"/>
      <c r="E40" s="91"/>
    </row>
    <row r="41" spans="1:5" customFormat="1" x14ac:dyDescent="0.25">
      <c r="A41" s="91"/>
      <c r="B41" s="91"/>
      <c r="C41" s="91"/>
      <c r="D41" s="91"/>
      <c r="E41" s="91"/>
    </row>
    <row r="42" spans="1:5" customFormat="1" x14ac:dyDescent="0.25">
      <c r="A42" s="91"/>
      <c r="B42" s="91"/>
      <c r="C42" s="91"/>
      <c r="D42" s="91"/>
      <c r="E42" s="91"/>
    </row>
    <row r="43" spans="1:5" customFormat="1" x14ac:dyDescent="0.25">
      <c r="A43" s="91"/>
      <c r="B43" s="91"/>
      <c r="C43" s="91"/>
      <c r="D43" s="91"/>
      <c r="E43" s="91"/>
    </row>
    <row r="44" spans="1:5" customFormat="1" x14ac:dyDescent="0.25">
      <c r="A44" s="91"/>
      <c r="B44" s="91"/>
      <c r="C44" s="91"/>
      <c r="D44" s="91"/>
      <c r="E44" s="91"/>
    </row>
    <row r="45" spans="1:5" customFormat="1" x14ac:dyDescent="0.25">
      <c r="A45" s="91"/>
      <c r="B45" s="91"/>
      <c r="C45" s="91"/>
      <c r="D45" s="91"/>
      <c r="E45" s="91"/>
    </row>
    <row r="46" spans="1:5" customFormat="1" x14ac:dyDescent="0.25">
      <c r="A46" s="91"/>
      <c r="B46" s="91"/>
      <c r="C46" s="91"/>
      <c r="D46" s="91"/>
      <c r="E46" s="91"/>
    </row>
    <row r="47" spans="1:5" customFormat="1" x14ac:dyDescent="0.25">
      <c r="A47" s="91"/>
      <c r="B47" s="91"/>
      <c r="C47" s="91"/>
      <c r="D47" s="91"/>
      <c r="E47" s="91"/>
    </row>
    <row r="48" spans="1:5" customFormat="1" x14ac:dyDescent="0.25">
      <c r="A48" s="91"/>
      <c r="B48" s="91"/>
      <c r="C48" s="91"/>
      <c r="D48" s="91"/>
      <c r="E48" s="91"/>
    </row>
    <row r="49" spans="1:5" customFormat="1" x14ac:dyDescent="0.25">
      <c r="A49" s="91"/>
      <c r="B49" s="91"/>
      <c r="C49" s="91"/>
      <c r="D49" s="91"/>
      <c r="E49" s="91"/>
    </row>
    <row r="50" spans="1:5" customFormat="1" x14ac:dyDescent="0.25">
      <c r="A50" s="91"/>
      <c r="B50" s="91"/>
      <c r="C50" s="91"/>
      <c r="D50" s="91"/>
      <c r="E50" s="91"/>
    </row>
    <row r="51" spans="1:5" customFormat="1" x14ac:dyDescent="0.25">
      <c r="A51" s="91"/>
      <c r="B51" s="91"/>
      <c r="C51" s="91"/>
      <c r="D51" s="91"/>
      <c r="E51" s="91"/>
    </row>
    <row r="52" spans="1:5" customFormat="1" x14ac:dyDescent="0.25">
      <c r="A52" s="91"/>
      <c r="B52" s="91"/>
      <c r="C52" s="91"/>
      <c r="D52" s="91"/>
      <c r="E52" s="91"/>
    </row>
    <row r="53" spans="1:5" customFormat="1" x14ac:dyDescent="0.25">
      <c r="A53" s="91"/>
      <c r="B53" s="91"/>
      <c r="C53" s="91"/>
      <c r="D53" s="91"/>
      <c r="E53" s="91"/>
    </row>
    <row r="54" spans="1:5" customFormat="1" x14ac:dyDescent="0.25">
      <c r="A54" s="91"/>
      <c r="B54" s="91"/>
      <c r="C54" s="91"/>
      <c r="D54" s="91"/>
      <c r="E54" s="91"/>
    </row>
    <row r="55" spans="1:5" customFormat="1" x14ac:dyDescent="0.25">
      <c r="A55" s="91"/>
      <c r="B55" s="91"/>
      <c r="C55" s="91"/>
      <c r="D55" s="91"/>
      <c r="E55" s="91"/>
    </row>
    <row r="56" spans="1:5" customFormat="1" x14ac:dyDescent="0.25">
      <c r="A56" s="91"/>
      <c r="B56" s="91"/>
      <c r="C56" s="91"/>
      <c r="D56" s="91"/>
      <c r="E56" s="91"/>
    </row>
    <row r="57" spans="1:5" customFormat="1" x14ac:dyDescent="0.25">
      <c r="A57" s="91"/>
      <c r="B57" s="91"/>
      <c r="C57" s="91"/>
      <c r="D57" s="91"/>
      <c r="E57" s="91"/>
    </row>
    <row r="58" spans="1:5" customFormat="1" x14ac:dyDescent="0.25">
      <c r="A58" s="91"/>
      <c r="B58" s="91"/>
      <c r="C58" s="91"/>
      <c r="D58" s="91"/>
      <c r="E58" s="91"/>
    </row>
    <row r="59" spans="1:5" customFormat="1" x14ac:dyDescent="0.25">
      <c r="A59" s="91"/>
      <c r="B59" s="91"/>
      <c r="C59" s="91"/>
      <c r="D59" s="91"/>
      <c r="E59" s="91"/>
    </row>
    <row r="60" spans="1:5" customFormat="1" x14ac:dyDescent="0.25">
      <c r="A60" s="91"/>
      <c r="B60" s="91"/>
      <c r="C60" s="91"/>
      <c r="D60" s="91"/>
      <c r="E60" s="91"/>
    </row>
    <row r="61" spans="1:5" customFormat="1" x14ac:dyDescent="0.25">
      <c r="A61" s="91"/>
      <c r="B61" s="91"/>
      <c r="C61" s="91"/>
      <c r="D61" s="91"/>
      <c r="E61" s="91"/>
    </row>
    <row r="62" spans="1:5" customFormat="1" x14ac:dyDescent="0.25">
      <c r="A62" s="91"/>
      <c r="B62" s="91"/>
      <c r="C62" s="91"/>
      <c r="D62" s="91"/>
      <c r="E62" s="91"/>
    </row>
    <row r="63" spans="1:5" customFormat="1" x14ac:dyDescent="0.25">
      <c r="A63" s="91"/>
      <c r="B63" s="91"/>
      <c r="C63" s="91"/>
      <c r="D63" s="91"/>
      <c r="E63" s="91"/>
    </row>
    <row r="64" spans="1:5" customFormat="1" x14ac:dyDescent="0.25">
      <c r="A64" s="91"/>
      <c r="B64" s="91"/>
      <c r="C64" s="91"/>
      <c r="D64" s="91"/>
      <c r="E64" s="91"/>
    </row>
    <row r="65" spans="1:5" customFormat="1" x14ac:dyDescent="0.25">
      <c r="A65" s="91"/>
      <c r="B65" s="91"/>
      <c r="C65" s="91"/>
      <c r="D65" s="91"/>
      <c r="E65" s="91"/>
    </row>
    <row r="66" spans="1:5" customFormat="1" x14ac:dyDescent="0.25">
      <c r="A66" s="91"/>
      <c r="B66" s="91"/>
      <c r="C66" s="91"/>
      <c r="D66" s="91"/>
      <c r="E66" s="91"/>
    </row>
    <row r="67" spans="1:5" customFormat="1" x14ac:dyDescent="0.25">
      <c r="A67" s="91"/>
      <c r="B67" s="91"/>
      <c r="C67" s="91"/>
      <c r="D67" s="91"/>
      <c r="E67" s="91"/>
    </row>
    <row r="68" spans="1:5" customFormat="1" x14ac:dyDescent="0.25">
      <c r="A68" s="91"/>
      <c r="B68" s="91"/>
      <c r="C68" s="91"/>
      <c r="D68" s="91"/>
      <c r="E68" s="91"/>
    </row>
    <row r="69" spans="1:5" customFormat="1" x14ac:dyDescent="0.25">
      <c r="A69" s="91"/>
      <c r="B69" s="91"/>
      <c r="C69" s="91"/>
      <c r="D69" s="91"/>
      <c r="E69" s="91"/>
    </row>
    <row r="70" spans="1:5" customFormat="1" x14ac:dyDescent="0.25">
      <c r="A70" s="91"/>
      <c r="B70" s="91"/>
      <c r="C70" s="91"/>
      <c r="D70" s="91"/>
      <c r="E70" s="91"/>
    </row>
    <row r="71" spans="1:5" customFormat="1" x14ac:dyDescent="0.25">
      <c r="A71" s="91"/>
      <c r="B71" s="91"/>
      <c r="C71" s="91"/>
      <c r="D71" s="91"/>
      <c r="E71" s="91"/>
    </row>
    <row r="72" spans="1:5" customFormat="1" x14ac:dyDescent="0.25">
      <c r="A72" s="91"/>
      <c r="B72" s="91"/>
      <c r="C72" s="91"/>
      <c r="D72" s="91"/>
      <c r="E72" s="91"/>
    </row>
    <row r="73" spans="1:5" customFormat="1" x14ac:dyDescent="0.25">
      <c r="A73" s="91"/>
      <c r="B73" s="91"/>
      <c r="C73" s="91"/>
      <c r="D73" s="91"/>
      <c r="E73" s="91"/>
    </row>
    <row r="74" spans="1:5" customFormat="1" x14ac:dyDescent="0.25">
      <c r="A74" s="91"/>
      <c r="B74" s="91"/>
      <c r="C74" s="91"/>
      <c r="D74" s="91"/>
      <c r="E74" s="91"/>
    </row>
    <row r="75" spans="1:5" customFormat="1" x14ac:dyDescent="0.25">
      <c r="A75" s="91"/>
      <c r="B75" s="91"/>
      <c r="C75" s="91"/>
      <c r="D75" s="91"/>
      <c r="E75" s="91"/>
    </row>
    <row r="76" spans="1:5" customFormat="1" x14ac:dyDescent="0.25">
      <c r="A76" s="91"/>
      <c r="B76" s="91"/>
      <c r="C76" s="91"/>
      <c r="D76" s="91"/>
      <c r="E76" s="91"/>
    </row>
    <row r="77" spans="1:5" customFormat="1" x14ac:dyDescent="0.25">
      <c r="A77" s="91"/>
      <c r="B77" s="91"/>
      <c r="C77" s="91"/>
      <c r="D77" s="91"/>
      <c r="E77" s="91"/>
    </row>
    <row r="78" spans="1:5" customFormat="1" x14ac:dyDescent="0.25">
      <c r="A78" s="91"/>
      <c r="B78" s="91"/>
      <c r="C78" s="91"/>
      <c r="D78" s="91"/>
      <c r="E78" s="91"/>
    </row>
    <row r="79" spans="1:5" customFormat="1" x14ac:dyDescent="0.25">
      <c r="A79" s="91"/>
      <c r="B79" s="91"/>
      <c r="C79" s="91"/>
      <c r="D79" s="91"/>
      <c r="E79" s="91"/>
    </row>
    <row r="80" spans="1:5" customFormat="1" x14ac:dyDescent="0.25">
      <c r="A80" s="91"/>
      <c r="B80" s="91"/>
      <c r="C80" s="91"/>
      <c r="D80" s="91"/>
      <c r="E80" s="91"/>
    </row>
    <row r="81" spans="1:5" customFormat="1" x14ac:dyDescent="0.25">
      <c r="A81" s="91"/>
      <c r="B81" s="91"/>
      <c r="C81" s="91"/>
      <c r="D81" s="91"/>
      <c r="E81" s="91"/>
    </row>
    <row r="82" spans="1:5" customFormat="1" x14ac:dyDescent="0.25">
      <c r="A82" s="91"/>
      <c r="B82" s="91"/>
      <c r="C82" s="91"/>
      <c r="D82" s="91"/>
      <c r="E82" s="91"/>
    </row>
    <row r="83" spans="1:5" customFormat="1" x14ac:dyDescent="0.25">
      <c r="A83" s="91"/>
      <c r="B83" s="91"/>
      <c r="C83" s="91"/>
      <c r="D83" s="91"/>
      <c r="E83" s="91"/>
    </row>
    <row r="84" spans="1:5" customFormat="1" x14ac:dyDescent="0.25">
      <c r="A84" s="91"/>
      <c r="B84" s="91"/>
      <c r="C84" s="91"/>
      <c r="D84" s="91"/>
      <c r="E84" s="91"/>
    </row>
    <row r="85" spans="1:5" customFormat="1" x14ac:dyDescent="0.25">
      <c r="A85" s="91"/>
      <c r="B85" s="91"/>
      <c r="C85" s="91"/>
      <c r="D85" s="91"/>
      <c r="E85" s="91"/>
    </row>
    <row r="86" spans="1:5" customFormat="1" x14ac:dyDescent="0.25">
      <c r="A86" s="91"/>
      <c r="B86" s="91"/>
      <c r="C86" s="91"/>
      <c r="D86" s="91"/>
      <c r="E86" s="91"/>
    </row>
    <row r="87" spans="1:5" customFormat="1" x14ac:dyDescent="0.25">
      <c r="A87" s="91"/>
      <c r="B87" s="91"/>
      <c r="C87" s="91"/>
      <c r="D87" s="91"/>
      <c r="E87" s="91"/>
    </row>
    <row r="88" spans="1:5" customFormat="1" x14ac:dyDescent="0.25">
      <c r="A88" s="91"/>
      <c r="B88" s="91"/>
      <c r="C88" s="91"/>
      <c r="D88" s="91"/>
      <c r="E88" s="91"/>
    </row>
    <row r="89" spans="1:5" customFormat="1" x14ac:dyDescent="0.25">
      <c r="A89" s="91"/>
      <c r="B89" s="91"/>
      <c r="C89" s="91"/>
      <c r="D89" s="91"/>
      <c r="E89" s="91"/>
    </row>
    <row r="90" spans="1:5" customFormat="1" x14ac:dyDescent="0.25">
      <c r="A90" s="91"/>
      <c r="B90" s="91"/>
      <c r="C90" s="91"/>
      <c r="D90" s="91"/>
      <c r="E90" s="91"/>
    </row>
    <row r="91" spans="1:5" customFormat="1" x14ac:dyDescent="0.25">
      <c r="A91" s="91"/>
      <c r="B91" s="91"/>
      <c r="C91" s="91"/>
      <c r="D91" s="91"/>
      <c r="E91" s="91"/>
    </row>
    <row r="92" spans="1:5" customFormat="1" x14ac:dyDescent="0.25">
      <c r="A92" s="91"/>
      <c r="B92" s="91"/>
      <c r="C92" s="91"/>
      <c r="D92" s="91"/>
      <c r="E92" s="91"/>
    </row>
    <row r="93" spans="1:5" customFormat="1" x14ac:dyDescent="0.25">
      <c r="A93" s="91"/>
      <c r="B93" s="91"/>
      <c r="C93" s="91"/>
      <c r="D93" s="91"/>
      <c r="E93" s="91"/>
    </row>
    <row r="94" spans="1:5" customFormat="1" x14ac:dyDescent="0.25">
      <c r="A94" s="91"/>
      <c r="B94" s="91"/>
      <c r="C94" s="91"/>
      <c r="D94" s="91"/>
      <c r="E94" s="91"/>
    </row>
    <row r="95" spans="1:5" customFormat="1" x14ac:dyDescent="0.25">
      <c r="A95" s="91"/>
      <c r="B95" s="91"/>
      <c r="C95" s="91"/>
      <c r="D95" s="91"/>
      <c r="E95" s="91"/>
    </row>
    <row r="96" spans="1:5" customFormat="1" x14ac:dyDescent="0.25">
      <c r="A96" s="91"/>
      <c r="B96" s="91"/>
      <c r="C96" s="91"/>
      <c r="D96" s="91"/>
      <c r="E96" s="91"/>
    </row>
    <row r="97" spans="1:5" customFormat="1" x14ac:dyDescent="0.25">
      <c r="A97" s="91"/>
      <c r="B97" s="91"/>
      <c r="C97" s="91"/>
      <c r="D97" s="91"/>
      <c r="E97" s="91"/>
    </row>
    <row r="98" spans="1:5" customFormat="1" x14ac:dyDescent="0.25">
      <c r="A98" s="91"/>
      <c r="B98" s="91"/>
      <c r="C98" s="91"/>
      <c r="D98" s="91"/>
      <c r="E98" s="91"/>
    </row>
    <row r="99" spans="1:5" customFormat="1" x14ac:dyDescent="0.25">
      <c r="A99" s="91"/>
      <c r="B99" s="91"/>
      <c r="C99" s="91"/>
      <c r="D99" s="91"/>
      <c r="E99" s="91"/>
    </row>
    <row r="100" spans="1:5" customFormat="1" x14ac:dyDescent="0.25">
      <c r="A100" s="91"/>
      <c r="B100" s="91"/>
      <c r="C100" s="91"/>
      <c r="D100" s="91"/>
      <c r="E100" s="91"/>
    </row>
    <row r="101" spans="1:5" customFormat="1" x14ac:dyDescent="0.25">
      <c r="A101" s="91"/>
      <c r="B101" s="91"/>
      <c r="C101" s="91"/>
      <c r="D101" s="91"/>
      <c r="E101" s="91"/>
    </row>
    <row r="102" spans="1:5" customFormat="1" x14ac:dyDescent="0.25">
      <c r="A102" s="91"/>
      <c r="B102" s="91"/>
      <c r="C102" s="91"/>
      <c r="D102" s="91"/>
      <c r="E102" s="91"/>
    </row>
    <row r="103" spans="1:5" customFormat="1" x14ac:dyDescent="0.25">
      <c r="A103" s="91"/>
      <c r="B103" s="91"/>
      <c r="C103" s="91"/>
      <c r="D103" s="91"/>
      <c r="E103" s="91"/>
    </row>
    <row r="104" spans="1:5" customFormat="1" x14ac:dyDescent="0.25">
      <c r="A104" s="91"/>
      <c r="B104" s="91"/>
      <c r="C104" s="91"/>
      <c r="D104" s="91"/>
      <c r="E104" s="91"/>
    </row>
    <row r="105" spans="1:5" customFormat="1" x14ac:dyDescent="0.25">
      <c r="A105" s="91"/>
      <c r="B105" s="91"/>
      <c r="C105" s="91"/>
      <c r="D105" s="91"/>
      <c r="E105" s="91"/>
    </row>
    <row r="106" spans="1:5" customFormat="1" x14ac:dyDescent="0.25">
      <c r="A106" s="91"/>
      <c r="B106" s="91"/>
      <c r="C106" s="91"/>
      <c r="D106" s="91"/>
      <c r="E106" s="91"/>
    </row>
    <row r="107" spans="1:5" customFormat="1" x14ac:dyDescent="0.25">
      <c r="A107" s="91"/>
      <c r="B107" s="91"/>
      <c r="C107" s="91"/>
      <c r="D107" s="91"/>
      <c r="E107" s="91"/>
    </row>
    <row r="108" spans="1:5" customFormat="1" x14ac:dyDescent="0.25">
      <c r="A108" s="91"/>
      <c r="B108" s="91"/>
      <c r="C108" s="91"/>
      <c r="D108" s="91"/>
      <c r="E108" s="91"/>
    </row>
    <row r="109" spans="1:5" customFormat="1" x14ac:dyDescent="0.25">
      <c r="A109" s="91"/>
      <c r="B109" s="91"/>
      <c r="C109" s="91"/>
      <c r="D109" s="91"/>
      <c r="E109" s="91"/>
    </row>
    <row r="110" spans="1:5" customFormat="1" x14ac:dyDescent="0.25">
      <c r="A110" s="91"/>
      <c r="B110" s="91"/>
      <c r="C110" s="91"/>
      <c r="D110" s="91"/>
      <c r="E110" s="91"/>
    </row>
    <row r="111" spans="1:5" customFormat="1" x14ac:dyDescent="0.25">
      <c r="A111" s="91"/>
      <c r="B111" s="91"/>
      <c r="C111" s="91"/>
      <c r="D111" s="91"/>
      <c r="E111" s="91"/>
    </row>
    <row r="112" spans="1:5" customFormat="1" x14ac:dyDescent="0.25">
      <c r="A112" s="91"/>
      <c r="B112" s="91"/>
      <c r="C112" s="91"/>
      <c r="D112" s="91"/>
      <c r="E112" s="91"/>
    </row>
    <row r="113" spans="1:5" customFormat="1" x14ac:dyDescent="0.25">
      <c r="A113" s="91"/>
      <c r="B113" s="91"/>
      <c r="C113" s="91"/>
      <c r="D113" s="91"/>
      <c r="E113" s="91"/>
    </row>
    <row r="114" spans="1:5" customFormat="1" x14ac:dyDescent="0.25">
      <c r="A114" s="91"/>
      <c r="B114" s="91"/>
      <c r="C114" s="91"/>
      <c r="D114" s="91"/>
      <c r="E114" s="91"/>
    </row>
    <row r="115" spans="1:5" customFormat="1" x14ac:dyDescent="0.25">
      <c r="A115" s="91"/>
      <c r="B115" s="91"/>
      <c r="C115" s="91"/>
      <c r="D115" s="91"/>
      <c r="E115" s="91"/>
    </row>
    <row r="116" spans="1:5" customFormat="1" x14ac:dyDescent="0.25">
      <c r="A116" s="91"/>
      <c r="B116" s="91"/>
      <c r="C116" s="91"/>
      <c r="D116" s="91"/>
      <c r="E116" s="91"/>
    </row>
    <row r="117" spans="1:5" customFormat="1" x14ac:dyDescent="0.25">
      <c r="A117" s="91"/>
      <c r="B117" s="91"/>
      <c r="C117" s="91"/>
      <c r="D117" s="91"/>
      <c r="E117" s="91"/>
    </row>
    <row r="118" spans="1:5" customFormat="1" x14ac:dyDescent="0.25">
      <c r="A118" s="91"/>
      <c r="B118" s="91"/>
      <c r="C118" s="91"/>
      <c r="D118" s="91"/>
      <c r="E118" s="91"/>
    </row>
    <row r="119" spans="1:5" customFormat="1" x14ac:dyDescent="0.25">
      <c r="A119" s="91"/>
      <c r="B119" s="91"/>
      <c r="C119" s="91"/>
      <c r="D119" s="91"/>
      <c r="E119" s="91"/>
    </row>
    <row r="120" spans="1:5" customFormat="1" x14ac:dyDescent="0.25">
      <c r="A120" s="91"/>
      <c r="B120" s="91"/>
      <c r="C120" s="91"/>
      <c r="D120" s="91"/>
      <c r="E120" s="91"/>
    </row>
    <row r="121" spans="1:5" customFormat="1" x14ac:dyDescent="0.25">
      <c r="A121" s="91"/>
      <c r="B121" s="91"/>
      <c r="C121" s="91"/>
      <c r="D121" s="91"/>
      <c r="E121" s="91"/>
    </row>
    <row r="122" spans="1:5" customFormat="1" x14ac:dyDescent="0.25">
      <c r="A122" s="91"/>
      <c r="B122" s="91"/>
      <c r="C122" s="91"/>
      <c r="D122" s="91"/>
      <c r="E122" s="91"/>
    </row>
    <row r="123" spans="1:5" customFormat="1" x14ac:dyDescent="0.25">
      <c r="A123" s="91"/>
      <c r="B123" s="91"/>
      <c r="C123" s="91"/>
      <c r="D123" s="91"/>
      <c r="E123" s="91"/>
    </row>
    <row r="124" spans="1:5" customFormat="1" x14ac:dyDescent="0.25">
      <c r="A124" s="91"/>
      <c r="B124" s="91"/>
      <c r="C124" s="91"/>
      <c r="D124" s="91"/>
      <c r="E124" s="91"/>
    </row>
    <row r="125" spans="1:5" customFormat="1" x14ac:dyDescent="0.25">
      <c r="A125" s="91"/>
      <c r="B125" s="91"/>
      <c r="C125" s="91"/>
      <c r="D125" s="91"/>
      <c r="E125" s="91"/>
    </row>
    <row r="126" spans="1:5" customFormat="1" x14ac:dyDescent="0.25">
      <c r="A126" s="91"/>
      <c r="B126" s="91"/>
      <c r="C126" s="91"/>
      <c r="D126" s="91"/>
      <c r="E126" s="91"/>
    </row>
    <row r="127" spans="1:5" customFormat="1" x14ac:dyDescent="0.25">
      <c r="A127" s="91"/>
      <c r="B127" s="91"/>
      <c r="C127" s="91"/>
      <c r="D127" s="91"/>
      <c r="E127" s="91"/>
    </row>
    <row r="128" spans="1:5" customFormat="1" x14ac:dyDescent="0.25">
      <c r="A128" s="91"/>
      <c r="B128" s="91"/>
      <c r="C128" s="91"/>
      <c r="D128" s="91"/>
      <c r="E128" s="91"/>
    </row>
    <row r="129" spans="1:5" customFormat="1" x14ac:dyDescent="0.25">
      <c r="A129" s="91"/>
      <c r="B129" s="91"/>
      <c r="C129" s="91"/>
      <c r="D129" s="91"/>
      <c r="E129" s="91"/>
    </row>
    <row r="130" spans="1:5" customFormat="1" x14ac:dyDescent="0.25">
      <c r="A130" s="91"/>
      <c r="B130" s="91"/>
      <c r="C130" s="91"/>
      <c r="D130" s="91"/>
      <c r="E130" s="91"/>
    </row>
    <row r="131" spans="1:5" customFormat="1" x14ac:dyDescent="0.25">
      <c r="A131" s="91"/>
      <c r="B131" s="91"/>
      <c r="C131" s="91"/>
      <c r="D131" s="91"/>
      <c r="E131" s="91"/>
    </row>
    <row r="132" spans="1:5" customFormat="1" x14ac:dyDescent="0.25">
      <c r="A132" s="91"/>
      <c r="B132" s="91"/>
      <c r="C132" s="91"/>
      <c r="D132" s="91"/>
      <c r="E132" s="91"/>
    </row>
    <row r="133" spans="1:5" customFormat="1" x14ac:dyDescent="0.25">
      <c r="A133" s="91"/>
      <c r="B133" s="91"/>
      <c r="C133" s="91"/>
      <c r="D133" s="91"/>
      <c r="E133" s="91"/>
    </row>
    <row r="134" spans="1:5" customFormat="1" x14ac:dyDescent="0.25">
      <c r="A134" s="91"/>
      <c r="B134" s="91"/>
      <c r="C134" s="91"/>
      <c r="D134" s="91"/>
      <c r="E134" s="91"/>
    </row>
    <row r="135" spans="1:5" customFormat="1" x14ac:dyDescent="0.25">
      <c r="A135" s="91"/>
      <c r="B135" s="91"/>
      <c r="C135" s="91"/>
      <c r="D135" s="91"/>
      <c r="E135" s="91"/>
    </row>
    <row r="136" spans="1:5" customFormat="1" x14ac:dyDescent="0.25">
      <c r="A136" s="91"/>
      <c r="B136" s="91"/>
      <c r="C136" s="91"/>
      <c r="D136" s="91"/>
      <c r="E136" s="91"/>
    </row>
    <row r="137" spans="1:5" customFormat="1" x14ac:dyDescent="0.25">
      <c r="A137" s="91"/>
      <c r="B137" s="91"/>
      <c r="C137" s="91"/>
      <c r="D137" s="91"/>
      <c r="E137" s="91"/>
    </row>
    <row r="138" spans="1:5" customFormat="1" x14ac:dyDescent="0.25">
      <c r="A138" s="91"/>
      <c r="B138" s="91"/>
      <c r="C138" s="91"/>
      <c r="D138" s="91"/>
      <c r="E138" s="91"/>
    </row>
    <row r="139" spans="1:5" customFormat="1" x14ac:dyDescent="0.25">
      <c r="A139" s="91"/>
      <c r="B139" s="91"/>
      <c r="C139" s="91"/>
      <c r="D139" s="91"/>
      <c r="E139" s="91"/>
    </row>
    <row r="140" spans="1:5" customFormat="1" x14ac:dyDescent="0.25">
      <c r="A140" s="91"/>
      <c r="B140" s="91"/>
      <c r="C140" s="91"/>
      <c r="D140" s="91"/>
      <c r="E140" s="91"/>
    </row>
    <row r="141" spans="1:5" customFormat="1" x14ac:dyDescent="0.25">
      <c r="A141" s="91"/>
      <c r="B141" s="91"/>
      <c r="C141" s="91"/>
      <c r="D141" s="91"/>
      <c r="E141" s="91"/>
    </row>
    <row r="142" spans="1:5" customFormat="1" x14ac:dyDescent="0.25">
      <c r="A142" s="91"/>
      <c r="B142" s="91"/>
      <c r="C142" s="91"/>
      <c r="D142" s="91"/>
      <c r="E142" s="91"/>
    </row>
    <row r="143" spans="1:5" customFormat="1" x14ac:dyDescent="0.25">
      <c r="A143" s="91"/>
      <c r="B143" s="91"/>
      <c r="C143" s="91"/>
      <c r="D143" s="91"/>
      <c r="E143" s="91"/>
    </row>
    <row r="144" spans="1:5" customFormat="1" x14ac:dyDescent="0.25">
      <c r="A144" s="91"/>
      <c r="B144" s="91"/>
      <c r="C144" s="91"/>
      <c r="D144" s="91"/>
      <c r="E144" s="91"/>
    </row>
    <row r="145" spans="1:5" customFormat="1" x14ac:dyDescent="0.25">
      <c r="A145" s="91"/>
      <c r="B145" s="91"/>
      <c r="C145" s="91"/>
      <c r="D145" s="91"/>
      <c r="E145" s="91"/>
    </row>
    <row r="146" spans="1:5" customFormat="1" x14ac:dyDescent="0.25">
      <c r="A146" s="91"/>
      <c r="B146" s="91"/>
      <c r="C146" s="91"/>
      <c r="D146" s="91"/>
      <c r="E146" s="91"/>
    </row>
    <row r="147" spans="1:5" customFormat="1" x14ac:dyDescent="0.25">
      <c r="A147" s="91"/>
      <c r="B147" s="91"/>
      <c r="C147" s="91"/>
      <c r="D147" s="91"/>
      <c r="E147" s="91"/>
    </row>
    <row r="148" spans="1:5" customFormat="1" x14ac:dyDescent="0.25">
      <c r="A148" s="91"/>
      <c r="B148" s="91"/>
      <c r="C148" s="91"/>
      <c r="D148" s="91"/>
      <c r="E148" s="91"/>
    </row>
    <row r="149" spans="1:5" customFormat="1" x14ac:dyDescent="0.25">
      <c r="A149" s="91"/>
      <c r="B149" s="91"/>
      <c r="C149" s="91"/>
      <c r="D149" s="91"/>
      <c r="E149" s="91"/>
    </row>
    <row r="150" spans="1:5" customFormat="1" x14ac:dyDescent="0.25">
      <c r="A150" s="91"/>
      <c r="B150" s="91"/>
      <c r="C150" s="91"/>
      <c r="D150" s="91"/>
      <c r="E150" s="91"/>
    </row>
    <row r="151" spans="1:5" customFormat="1" x14ac:dyDescent="0.25">
      <c r="A151" s="91"/>
      <c r="B151" s="91"/>
      <c r="C151" s="91"/>
      <c r="D151" s="91"/>
      <c r="E151" s="91"/>
    </row>
    <row r="152" spans="1:5" customFormat="1" x14ac:dyDescent="0.25">
      <c r="A152" s="91"/>
      <c r="B152" s="91"/>
      <c r="C152" s="91"/>
      <c r="D152" s="91"/>
      <c r="E152" s="91"/>
    </row>
    <row r="153" spans="1:5" customFormat="1" x14ac:dyDescent="0.25">
      <c r="A153" s="91"/>
      <c r="B153" s="91"/>
      <c r="C153" s="91"/>
      <c r="D153" s="91"/>
      <c r="E153" s="91"/>
    </row>
    <row r="154" spans="1:5" customFormat="1" x14ac:dyDescent="0.25">
      <c r="A154" s="91"/>
      <c r="B154" s="91"/>
      <c r="C154" s="91"/>
      <c r="D154" s="91"/>
      <c r="E154" s="91"/>
    </row>
    <row r="155" spans="1:5" customFormat="1" x14ac:dyDescent="0.25">
      <c r="A155" s="91"/>
      <c r="B155" s="91"/>
      <c r="C155" s="91"/>
      <c r="D155" s="91"/>
      <c r="E155" s="91"/>
    </row>
    <row r="156" spans="1:5" customFormat="1" x14ac:dyDescent="0.25">
      <c r="A156" s="91"/>
      <c r="B156" s="91"/>
      <c r="C156" s="91"/>
      <c r="D156" s="91"/>
      <c r="E156" s="91"/>
    </row>
    <row r="157" spans="1:5" customFormat="1" x14ac:dyDescent="0.25">
      <c r="A157" s="91"/>
      <c r="B157" s="91"/>
      <c r="C157" s="91"/>
      <c r="D157" s="91"/>
      <c r="E157" s="91"/>
    </row>
    <row r="158" spans="1:5" customFormat="1" x14ac:dyDescent="0.25">
      <c r="A158" s="91"/>
      <c r="B158" s="91"/>
      <c r="C158" s="91"/>
      <c r="D158" s="91"/>
      <c r="E158" s="91"/>
    </row>
    <row r="159" spans="1:5" customFormat="1" x14ac:dyDescent="0.25">
      <c r="A159" s="91"/>
      <c r="B159" s="91"/>
      <c r="C159" s="91"/>
      <c r="D159" s="91"/>
      <c r="E159" s="91"/>
    </row>
    <row r="160" spans="1:5" customFormat="1" x14ac:dyDescent="0.25">
      <c r="A160" s="91"/>
      <c r="B160" s="91"/>
      <c r="C160" s="91"/>
      <c r="D160" s="91"/>
      <c r="E160" s="91"/>
    </row>
    <row r="161" spans="1:5" customFormat="1" x14ac:dyDescent="0.25">
      <c r="A161" s="91"/>
      <c r="B161" s="91"/>
      <c r="C161" s="91"/>
      <c r="D161" s="91"/>
      <c r="E161" s="91"/>
    </row>
    <row r="162" spans="1:5" customFormat="1" x14ac:dyDescent="0.25">
      <c r="A162" s="91"/>
      <c r="B162" s="91"/>
      <c r="C162" s="91"/>
      <c r="D162" s="91"/>
      <c r="E162" s="91"/>
    </row>
    <row r="163" spans="1:5" customFormat="1" x14ac:dyDescent="0.25">
      <c r="A163" s="91"/>
      <c r="B163" s="91"/>
      <c r="C163" s="91"/>
      <c r="D163" s="91"/>
      <c r="E163" s="91"/>
    </row>
    <row r="164" spans="1:5" customFormat="1" x14ac:dyDescent="0.25">
      <c r="A164" s="91"/>
      <c r="B164" s="91"/>
      <c r="C164" s="91"/>
      <c r="D164" s="91"/>
      <c r="E164" s="91"/>
    </row>
    <row r="165" spans="1:5" customFormat="1" x14ac:dyDescent="0.25">
      <c r="A165" s="91"/>
      <c r="B165" s="91"/>
      <c r="C165" s="91"/>
      <c r="D165" s="91"/>
      <c r="E165" s="91"/>
    </row>
    <row r="166" spans="1:5" customFormat="1" x14ac:dyDescent="0.25">
      <c r="A166" s="91"/>
      <c r="B166" s="91"/>
      <c r="C166" s="91"/>
      <c r="D166" s="91"/>
      <c r="E166" s="91"/>
    </row>
    <row r="167" spans="1:5" customFormat="1" x14ac:dyDescent="0.25">
      <c r="A167" s="91"/>
      <c r="B167" s="91"/>
      <c r="C167" s="91"/>
      <c r="D167" s="91"/>
      <c r="E167" s="91"/>
    </row>
    <row r="168" spans="1:5" customFormat="1" x14ac:dyDescent="0.25">
      <c r="A168" s="91"/>
      <c r="B168" s="91"/>
      <c r="C168" s="91"/>
      <c r="D168" s="91"/>
      <c r="E168" s="91"/>
    </row>
    <row r="169" spans="1:5" customFormat="1" x14ac:dyDescent="0.25">
      <c r="A169" s="91"/>
      <c r="B169" s="91"/>
      <c r="C169" s="91"/>
      <c r="D169" s="91"/>
      <c r="E169" s="91"/>
    </row>
    <row r="170" spans="1:5" customFormat="1" x14ac:dyDescent="0.25">
      <c r="A170" s="91"/>
      <c r="B170" s="91"/>
      <c r="C170" s="91"/>
      <c r="D170" s="91"/>
      <c r="E170" s="91"/>
    </row>
    <row r="171" spans="1:5" customFormat="1" x14ac:dyDescent="0.25">
      <c r="A171" s="91"/>
      <c r="B171" s="91"/>
      <c r="C171" s="91"/>
      <c r="D171" s="91"/>
      <c r="E171" s="91"/>
    </row>
    <row r="172" spans="1:5" customFormat="1" x14ac:dyDescent="0.25">
      <c r="A172" s="91"/>
      <c r="B172" s="91"/>
      <c r="C172" s="91"/>
      <c r="D172" s="91"/>
      <c r="E172" s="91"/>
    </row>
    <row r="173" spans="1:5" customFormat="1" x14ac:dyDescent="0.25">
      <c r="A173" s="91"/>
      <c r="B173" s="91"/>
      <c r="C173" s="91"/>
      <c r="D173" s="91"/>
      <c r="E173" s="91"/>
    </row>
    <row r="174" spans="1:5" customFormat="1" x14ac:dyDescent="0.25">
      <c r="A174" s="91"/>
      <c r="B174" s="91"/>
      <c r="C174" s="91"/>
      <c r="D174" s="91"/>
      <c r="E174" s="91"/>
    </row>
    <row r="175" spans="1:5" customFormat="1" x14ac:dyDescent="0.25">
      <c r="A175" s="91"/>
      <c r="B175" s="91"/>
      <c r="C175" s="91"/>
      <c r="D175" s="91"/>
      <c r="E175" s="91"/>
    </row>
    <row r="176" spans="1:5" customFormat="1" x14ac:dyDescent="0.25">
      <c r="A176" s="91"/>
      <c r="B176" s="91"/>
      <c r="C176" s="91"/>
      <c r="D176" s="91"/>
      <c r="E176" s="91"/>
    </row>
    <row r="177" spans="1:5" customFormat="1" x14ac:dyDescent="0.25">
      <c r="A177" s="91"/>
      <c r="B177" s="91"/>
      <c r="C177" s="91"/>
      <c r="D177" s="91"/>
      <c r="E177" s="91"/>
    </row>
    <row r="178" spans="1:5" customFormat="1" x14ac:dyDescent="0.25">
      <c r="A178" s="91"/>
      <c r="B178" s="91"/>
      <c r="C178" s="91"/>
      <c r="D178" s="91"/>
      <c r="E178" s="91"/>
    </row>
    <row r="179" spans="1:5" customFormat="1" x14ac:dyDescent="0.25">
      <c r="A179" s="91"/>
      <c r="B179" s="91"/>
      <c r="C179" s="91"/>
      <c r="D179" s="91"/>
      <c r="E179" s="91"/>
    </row>
    <row r="180" spans="1:5" customFormat="1" x14ac:dyDescent="0.25">
      <c r="A180" s="91"/>
      <c r="B180" s="91"/>
      <c r="C180" s="91"/>
      <c r="D180" s="91"/>
      <c r="E180" s="91"/>
    </row>
    <row r="181" spans="1:5" customFormat="1" x14ac:dyDescent="0.25">
      <c r="A181" s="91"/>
      <c r="B181" s="91"/>
      <c r="C181" s="91"/>
      <c r="D181" s="91"/>
      <c r="E181" s="91"/>
    </row>
    <row r="182" spans="1:5" customFormat="1" x14ac:dyDescent="0.25">
      <c r="A182" s="91"/>
      <c r="B182" s="91"/>
      <c r="C182" s="91"/>
      <c r="D182" s="91"/>
      <c r="E182" s="91"/>
    </row>
    <row r="183" spans="1:5" customFormat="1" x14ac:dyDescent="0.25">
      <c r="A183" s="91"/>
      <c r="B183" s="91"/>
      <c r="C183" s="91"/>
      <c r="D183" s="91"/>
      <c r="E183" s="91"/>
    </row>
    <row r="184" spans="1:5" customFormat="1" x14ac:dyDescent="0.25">
      <c r="A184" s="91"/>
      <c r="B184" s="91"/>
      <c r="C184" s="91"/>
      <c r="D184" s="91"/>
      <c r="E184" s="91"/>
    </row>
    <row r="185" spans="1:5" customFormat="1" x14ac:dyDescent="0.25">
      <c r="A185" s="91"/>
      <c r="B185" s="91"/>
      <c r="C185" s="91"/>
      <c r="D185" s="91"/>
      <c r="E185" s="91"/>
    </row>
    <row r="186" spans="1:5" customFormat="1" x14ac:dyDescent="0.25">
      <c r="A186" s="91"/>
      <c r="B186" s="91"/>
      <c r="C186" s="91"/>
      <c r="D186" s="91"/>
      <c r="E186" s="91"/>
    </row>
    <row r="187" spans="1:5" customFormat="1" x14ac:dyDescent="0.25">
      <c r="A187" s="91"/>
      <c r="B187" s="91"/>
      <c r="C187" s="91"/>
      <c r="D187" s="91"/>
      <c r="E187" s="91"/>
    </row>
    <row r="188" spans="1:5" customFormat="1" x14ac:dyDescent="0.25">
      <c r="A188" s="91"/>
      <c r="B188" s="91"/>
      <c r="C188" s="91"/>
      <c r="D188" s="91"/>
      <c r="E188" s="91"/>
    </row>
    <row r="189" spans="1:5" customFormat="1" x14ac:dyDescent="0.25">
      <c r="A189" s="91"/>
      <c r="B189" s="91"/>
      <c r="C189" s="91"/>
      <c r="D189" s="91"/>
      <c r="E189" s="91"/>
    </row>
    <row r="190" spans="1:5" customFormat="1" x14ac:dyDescent="0.25">
      <c r="A190" s="91"/>
      <c r="B190" s="91"/>
      <c r="C190" s="91"/>
      <c r="D190" s="91"/>
      <c r="E190" s="91"/>
    </row>
    <row r="191" spans="1:5" customFormat="1" x14ac:dyDescent="0.25">
      <c r="A191" s="91"/>
      <c r="B191" s="91"/>
      <c r="C191" s="91"/>
      <c r="D191" s="91"/>
      <c r="E191" s="91"/>
    </row>
    <row r="192" spans="1:5" customFormat="1" x14ac:dyDescent="0.25">
      <c r="A192" s="91"/>
      <c r="B192" s="91"/>
      <c r="C192" s="91"/>
      <c r="D192" s="91"/>
      <c r="E192" s="91"/>
    </row>
    <row r="193" spans="1:5" customFormat="1" x14ac:dyDescent="0.25">
      <c r="A193" s="91"/>
      <c r="B193" s="91"/>
      <c r="C193" s="91"/>
      <c r="D193" s="91"/>
      <c r="E193" s="91"/>
    </row>
    <row r="194" spans="1:5" customFormat="1" x14ac:dyDescent="0.25">
      <c r="A194" s="91"/>
      <c r="B194" s="91"/>
      <c r="C194" s="91"/>
      <c r="D194" s="91"/>
      <c r="E194" s="91"/>
    </row>
    <row r="195" spans="1:5" customFormat="1" x14ac:dyDescent="0.25">
      <c r="A195" s="91"/>
      <c r="B195" s="91"/>
      <c r="C195" s="91"/>
      <c r="D195" s="91"/>
      <c r="E195" s="91"/>
    </row>
    <row r="196" spans="1:5" customFormat="1" x14ac:dyDescent="0.25">
      <c r="A196" s="91"/>
      <c r="B196" s="91"/>
      <c r="C196" s="91"/>
      <c r="D196" s="91"/>
      <c r="E196" s="91"/>
    </row>
    <row r="197" spans="1:5" customFormat="1" x14ac:dyDescent="0.25">
      <c r="A197" s="91"/>
      <c r="B197" s="91"/>
      <c r="C197" s="91"/>
      <c r="D197" s="91"/>
      <c r="E197" s="91"/>
    </row>
    <row r="198" spans="1:5" customFormat="1" x14ac:dyDescent="0.25">
      <c r="A198" s="91"/>
      <c r="B198" s="91"/>
      <c r="C198" s="91"/>
      <c r="D198" s="91"/>
      <c r="E198" s="91"/>
    </row>
    <row r="199" spans="1:5" customFormat="1" x14ac:dyDescent="0.25">
      <c r="A199" s="91"/>
      <c r="B199" s="91"/>
      <c r="C199" s="91"/>
      <c r="D199" s="91"/>
      <c r="E199" s="91"/>
    </row>
    <row r="200" spans="1:5" customFormat="1" x14ac:dyDescent="0.25">
      <c r="A200" s="91"/>
      <c r="B200" s="91"/>
      <c r="C200" s="91"/>
      <c r="D200" s="91"/>
      <c r="E200" s="91"/>
    </row>
    <row r="201" spans="1:5" customFormat="1" x14ac:dyDescent="0.25">
      <c r="A201" s="91"/>
      <c r="B201" s="91"/>
      <c r="C201" s="91"/>
      <c r="D201" s="91"/>
      <c r="E201" s="91"/>
    </row>
    <row r="202" spans="1:5" customFormat="1" x14ac:dyDescent="0.25">
      <c r="A202" s="91"/>
      <c r="B202" s="91"/>
      <c r="C202" s="91"/>
      <c r="D202" s="91"/>
      <c r="E202" s="91"/>
    </row>
    <row r="203" spans="1:5" customFormat="1" x14ac:dyDescent="0.25">
      <c r="A203" s="91"/>
      <c r="B203" s="91"/>
      <c r="C203" s="91"/>
      <c r="D203" s="91"/>
      <c r="E203" s="91"/>
    </row>
    <row r="204" spans="1:5" customFormat="1" x14ac:dyDescent="0.25">
      <c r="A204" s="91"/>
      <c r="B204" s="91"/>
      <c r="C204" s="91"/>
      <c r="D204" s="91"/>
      <c r="E204" s="91"/>
    </row>
    <row r="205" spans="1:5" customFormat="1" x14ac:dyDescent="0.25">
      <c r="A205" s="91"/>
      <c r="B205" s="91"/>
      <c r="C205" s="91"/>
      <c r="D205" s="91"/>
      <c r="E205" s="91"/>
    </row>
    <row r="206" spans="1:5" customFormat="1" x14ac:dyDescent="0.25">
      <c r="A206" s="91"/>
      <c r="B206" s="91"/>
      <c r="C206" s="91"/>
      <c r="D206" s="91"/>
      <c r="E206" s="91"/>
    </row>
    <row r="207" spans="1:5" customFormat="1" x14ac:dyDescent="0.25">
      <c r="A207" s="91"/>
      <c r="B207" s="91"/>
      <c r="C207" s="91"/>
      <c r="D207" s="91"/>
      <c r="E207" s="91"/>
    </row>
    <row r="208" spans="1:5" customFormat="1" x14ac:dyDescent="0.25">
      <c r="A208" s="91"/>
      <c r="B208" s="91"/>
      <c r="C208" s="91"/>
      <c r="D208" s="91"/>
      <c r="E208" s="91"/>
    </row>
    <row r="209" spans="1:5" customFormat="1" x14ac:dyDescent="0.25">
      <c r="A209" s="91"/>
      <c r="B209" s="91"/>
      <c r="C209" s="91"/>
      <c r="D209" s="91"/>
      <c r="E209" s="91"/>
    </row>
    <row r="210" spans="1:5" customFormat="1" x14ac:dyDescent="0.25">
      <c r="A210" s="91"/>
      <c r="B210" s="91"/>
      <c r="C210" s="91"/>
      <c r="D210" s="91"/>
      <c r="E210" s="91"/>
    </row>
    <row r="211" spans="1:5" customFormat="1" x14ac:dyDescent="0.25">
      <c r="A211" s="91"/>
      <c r="B211" s="91"/>
      <c r="C211" s="91"/>
      <c r="D211" s="91"/>
      <c r="E211" s="91"/>
    </row>
    <row r="212" spans="1:5" customFormat="1" x14ac:dyDescent="0.25">
      <c r="A212" s="91"/>
      <c r="B212" s="91"/>
      <c r="C212" s="91"/>
      <c r="D212" s="91"/>
      <c r="E212" s="91"/>
    </row>
    <row r="213" spans="1:5" customFormat="1" x14ac:dyDescent="0.25">
      <c r="A213" s="91"/>
      <c r="B213" s="91"/>
      <c r="C213" s="91"/>
      <c r="D213" s="91"/>
      <c r="E213" s="91"/>
    </row>
    <row r="214" spans="1:5" customFormat="1" x14ac:dyDescent="0.25">
      <c r="A214" s="91"/>
      <c r="B214" s="91"/>
      <c r="C214" s="91"/>
      <c r="D214" s="91"/>
      <c r="E214" s="91"/>
    </row>
    <row r="215" spans="1:5" customFormat="1" x14ac:dyDescent="0.25">
      <c r="A215" s="91"/>
      <c r="B215" s="91"/>
      <c r="C215" s="91"/>
      <c r="D215" s="91"/>
      <c r="E215" s="91"/>
    </row>
    <row r="216" spans="1:5" customFormat="1" x14ac:dyDescent="0.25">
      <c r="A216" s="91"/>
      <c r="B216" s="91"/>
      <c r="C216" s="91"/>
      <c r="D216" s="91"/>
      <c r="E216" s="91"/>
    </row>
    <row r="217" spans="1:5" customFormat="1" x14ac:dyDescent="0.25">
      <c r="A217" s="91"/>
      <c r="B217" s="91"/>
      <c r="C217" s="91"/>
      <c r="D217" s="91"/>
      <c r="E217" s="91"/>
    </row>
    <row r="218" spans="1:5" customFormat="1" x14ac:dyDescent="0.25">
      <c r="A218" s="91"/>
      <c r="B218" s="91"/>
      <c r="C218" s="91"/>
      <c r="D218" s="91"/>
      <c r="E218" s="91"/>
    </row>
    <row r="219" spans="1:5" customFormat="1" x14ac:dyDescent="0.25">
      <c r="A219" s="91"/>
      <c r="B219" s="91"/>
      <c r="C219" s="91"/>
      <c r="D219" s="91"/>
      <c r="E219" s="91"/>
    </row>
    <row r="220" spans="1:5" customFormat="1" x14ac:dyDescent="0.25">
      <c r="A220" s="91"/>
      <c r="B220" s="91"/>
      <c r="C220" s="91"/>
      <c r="D220" s="91"/>
      <c r="E220" s="91"/>
    </row>
    <row r="221" spans="1:5" customFormat="1" x14ac:dyDescent="0.25">
      <c r="A221" s="91"/>
      <c r="B221" s="91"/>
      <c r="C221" s="91"/>
      <c r="D221" s="91"/>
      <c r="E221" s="91"/>
    </row>
    <row r="222" spans="1:5" customFormat="1" x14ac:dyDescent="0.25">
      <c r="A222" s="91"/>
      <c r="B222" s="91"/>
      <c r="C222" s="91"/>
      <c r="D222" s="91"/>
      <c r="E222" s="91"/>
    </row>
    <row r="223" spans="1:5" customFormat="1" x14ac:dyDescent="0.25">
      <c r="A223" s="91"/>
      <c r="B223" s="91"/>
      <c r="C223" s="91"/>
      <c r="D223" s="91"/>
      <c r="E223" s="91"/>
    </row>
    <row r="224" spans="1:5" customFormat="1" x14ac:dyDescent="0.25">
      <c r="A224" s="91"/>
      <c r="B224" s="91"/>
      <c r="C224" s="91"/>
      <c r="D224" s="91"/>
      <c r="E224" s="91"/>
    </row>
    <row r="225" spans="1:5" customFormat="1" x14ac:dyDescent="0.25">
      <c r="A225" s="91"/>
      <c r="B225" s="91"/>
      <c r="C225" s="91"/>
      <c r="D225" s="91"/>
      <c r="E225" s="91"/>
    </row>
    <row r="226" spans="1:5" customFormat="1" x14ac:dyDescent="0.25">
      <c r="A226" s="91"/>
      <c r="B226" s="91"/>
      <c r="C226" s="91"/>
      <c r="D226" s="91"/>
      <c r="E226" s="91"/>
    </row>
    <row r="227" spans="1:5" customFormat="1" x14ac:dyDescent="0.25">
      <c r="A227" s="91"/>
      <c r="B227" s="91"/>
      <c r="C227" s="91"/>
      <c r="D227" s="91"/>
      <c r="E227" s="91"/>
    </row>
    <row r="228" spans="1:5" customFormat="1" x14ac:dyDescent="0.25">
      <c r="A228" s="91"/>
      <c r="B228" s="91"/>
      <c r="C228" s="91"/>
      <c r="D228" s="91"/>
      <c r="E228" s="91"/>
    </row>
    <row r="229" spans="1:5" customFormat="1" x14ac:dyDescent="0.25">
      <c r="A229" s="91"/>
      <c r="B229" s="91"/>
      <c r="C229" s="91"/>
      <c r="D229" s="91"/>
      <c r="E229" s="91"/>
    </row>
    <row r="230" spans="1:5" customFormat="1" x14ac:dyDescent="0.25">
      <c r="A230" s="91"/>
      <c r="B230" s="91"/>
      <c r="C230" s="91"/>
      <c r="D230" s="91"/>
      <c r="E230" s="91"/>
    </row>
    <row r="231" spans="1:5" customFormat="1" x14ac:dyDescent="0.25">
      <c r="A231" s="91"/>
      <c r="B231" s="91"/>
      <c r="C231" s="91"/>
      <c r="D231" s="91"/>
      <c r="E231" s="91"/>
    </row>
    <row r="232" spans="1:5" customFormat="1" x14ac:dyDescent="0.25">
      <c r="A232" s="91"/>
      <c r="B232" s="91"/>
      <c r="C232" s="91"/>
      <c r="D232" s="91"/>
      <c r="E232" s="91"/>
    </row>
    <row r="233" spans="1:5" customFormat="1" x14ac:dyDescent="0.25">
      <c r="A233" s="91"/>
      <c r="B233" s="91"/>
      <c r="C233" s="91"/>
      <c r="D233" s="91"/>
      <c r="E233" s="91"/>
    </row>
    <row r="234" spans="1:5" customFormat="1" x14ac:dyDescent="0.25">
      <c r="A234" s="91"/>
      <c r="B234" s="91"/>
      <c r="C234" s="91"/>
      <c r="D234" s="91"/>
      <c r="E234" s="91"/>
    </row>
    <row r="235" spans="1:5" customFormat="1" x14ac:dyDescent="0.25">
      <c r="A235" s="91"/>
      <c r="B235" s="91"/>
      <c r="C235" s="91"/>
      <c r="D235" s="91"/>
      <c r="E235" s="91"/>
    </row>
    <row r="236" spans="1:5" customFormat="1" x14ac:dyDescent="0.25">
      <c r="A236" s="91"/>
      <c r="B236" s="91"/>
      <c r="C236" s="91"/>
      <c r="D236" s="91"/>
      <c r="E236" s="91"/>
    </row>
    <row r="237" spans="1:5" customFormat="1" x14ac:dyDescent="0.25">
      <c r="A237" s="91"/>
      <c r="B237" s="91"/>
      <c r="C237" s="91"/>
      <c r="D237" s="91"/>
      <c r="E237" s="91"/>
    </row>
    <row r="238" spans="1:5" customFormat="1" x14ac:dyDescent="0.25">
      <c r="A238" s="91"/>
      <c r="B238" s="91"/>
      <c r="C238" s="91"/>
      <c r="D238" s="91"/>
      <c r="E238" s="91"/>
    </row>
    <row r="239" spans="1:5" customFormat="1" x14ac:dyDescent="0.25">
      <c r="A239" s="91"/>
      <c r="B239" s="91"/>
      <c r="C239" s="91"/>
      <c r="D239" s="91"/>
      <c r="E239" s="91"/>
    </row>
    <row r="240" spans="1:5" customFormat="1" x14ac:dyDescent="0.25">
      <c r="A240" s="91"/>
      <c r="B240" s="91"/>
      <c r="C240" s="91"/>
      <c r="D240" s="91"/>
      <c r="E240" s="91"/>
    </row>
    <row r="241" spans="1:5" customFormat="1" x14ac:dyDescent="0.25">
      <c r="A241" s="91"/>
      <c r="B241" s="91"/>
      <c r="C241" s="91"/>
      <c r="D241" s="91"/>
      <c r="E241" s="91"/>
    </row>
    <row r="242" spans="1:5" customFormat="1" x14ac:dyDescent="0.25">
      <c r="A242" s="91"/>
      <c r="B242" s="91"/>
      <c r="C242" s="91"/>
      <c r="D242" s="91"/>
      <c r="E242" s="91"/>
    </row>
    <row r="243" spans="1:5" customFormat="1" x14ac:dyDescent="0.25">
      <c r="A243" s="91"/>
      <c r="B243" s="91"/>
      <c r="C243" s="91"/>
      <c r="D243" s="91"/>
      <c r="E243" s="91"/>
    </row>
    <row r="244" spans="1:5" customFormat="1" x14ac:dyDescent="0.25">
      <c r="A244" s="91"/>
      <c r="B244" s="91"/>
      <c r="C244" s="91"/>
      <c r="D244" s="91"/>
      <c r="E244" s="91"/>
    </row>
    <row r="245" spans="1:5" customFormat="1" x14ac:dyDescent="0.25">
      <c r="A245" s="91"/>
      <c r="B245" s="91"/>
      <c r="C245" s="91"/>
      <c r="D245" s="91"/>
      <c r="E245" s="91"/>
    </row>
    <row r="246" spans="1:5" customFormat="1" x14ac:dyDescent="0.25">
      <c r="A246" s="91"/>
      <c r="B246" s="91"/>
      <c r="C246" s="91"/>
      <c r="D246" s="91"/>
      <c r="E246" s="91"/>
    </row>
    <row r="247" spans="1:5" customFormat="1" x14ac:dyDescent="0.25">
      <c r="A247" s="91"/>
      <c r="B247" s="91"/>
      <c r="C247" s="91"/>
      <c r="D247" s="91"/>
      <c r="E247" s="91"/>
    </row>
    <row r="248" spans="1:5" customFormat="1" x14ac:dyDescent="0.25">
      <c r="A248" s="91"/>
      <c r="B248" s="91"/>
      <c r="C248" s="91"/>
      <c r="D248" s="91"/>
      <c r="E248" s="91"/>
    </row>
    <row r="249" spans="1:5" customFormat="1" x14ac:dyDescent="0.25">
      <c r="A249" s="91"/>
      <c r="B249" s="91"/>
      <c r="C249" s="91"/>
      <c r="D249" s="91"/>
      <c r="E249" s="91"/>
    </row>
    <row r="250" spans="1:5" customFormat="1" x14ac:dyDescent="0.25">
      <c r="A250" s="91"/>
      <c r="B250" s="91"/>
      <c r="C250" s="91"/>
      <c r="D250" s="91"/>
      <c r="E250" s="91"/>
    </row>
    <row r="251" spans="1:5" customFormat="1" x14ac:dyDescent="0.25">
      <c r="A251" s="91"/>
      <c r="B251" s="91"/>
      <c r="C251" s="91"/>
      <c r="D251" s="91"/>
      <c r="E251" s="91"/>
    </row>
    <row r="252" spans="1:5" customFormat="1" x14ac:dyDescent="0.25">
      <c r="A252" s="91"/>
      <c r="B252" s="91"/>
      <c r="C252" s="91"/>
      <c r="D252" s="91"/>
      <c r="E252" s="91"/>
    </row>
    <row r="253" spans="1:5" customFormat="1" x14ac:dyDescent="0.25">
      <c r="A253" s="91"/>
      <c r="B253" s="91"/>
      <c r="C253" s="91"/>
      <c r="D253" s="91"/>
      <c r="E253" s="91"/>
    </row>
    <row r="254" spans="1:5" customFormat="1" x14ac:dyDescent="0.25">
      <c r="A254" s="91"/>
      <c r="B254" s="91"/>
      <c r="C254" s="91"/>
      <c r="D254" s="91"/>
      <c r="E254" s="91"/>
    </row>
    <row r="255" spans="1:5" customFormat="1" x14ac:dyDescent="0.25">
      <c r="A255" s="91"/>
      <c r="B255" s="91"/>
      <c r="C255" s="91"/>
      <c r="D255" s="91"/>
      <c r="E255" s="91"/>
    </row>
    <row r="256" spans="1:5" customFormat="1" x14ac:dyDescent="0.25">
      <c r="A256" s="91"/>
      <c r="B256" s="91"/>
      <c r="C256" s="91"/>
      <c r="D256" s="91"/>
      <c r="E256" s="91"/>
    </row>
    <row r="257" spans="1:5" customFormat="1" x14ac:dyDescent="0.25">
      <c r="A257" s="91"/>
      <c r="B257" s="91"/>
      <c r="C257" s="91"/>
      <c r="D257" s="91"/>
      <c r="E257" s="91"/>
    </row>
    <row r="258" spans="1:5" customFormat="1" x14ac:dyDescent="0.25">
      <c r="A258" s="91"/>
      <c r="B258" s="91"/>
      <c r="C258" s="91"/>
      <c r="D258" s="91"/>
      <c r="E258" s="91"/>
    </row>
    <row r="259" spans="1:5" customFormat="1" x14ac:dyDescent="0.25">
      <c r="A259" s="91"/>
      <c r="B259" s="91"/>
      <c r="C259" s="91"/>
      <c r="D259" s="91"/>
      <c r="E259" s="91"/>
    </row>
    <row r="260" spans="1:5" customFormat="1" x14ac:dyDescent="0.25">
      <c r="A260" s="91"/>
      <c r="B260" s="91"/>
      <c r="C260" s="91"/>
      <c r="D260" s="91"/>
      <c r="E260" s="91"/>
    </row>
    <row r="261" spans="1:5" customFormat="1" x14ac:dyDescent="0.25">
      <c r="A261" s="91"/>
      <c r="B261" s="91"/>
      <c r="C261" s="91"/>
      <c r="D261" s="91"/>
      <c r="E261" s="91"/>
    </row>
    <row r="262" spans="1:5" customFormat="1" x14ac:dyDescent="0.25">
      <c r="A262" s="91"/>
      <c r="B262" s="91"/>
      <c r="C262" s="91"/>
      <c r="D262" s="91"/>
      <c r="E262" s="91"/>
    </row>
    <row r="263" spans="1:5" customFormat="1" x14ac:dyDescent="0.25">
      <c r="A263" s="91"/>
      <c r="B263" s="91"/>
      <c r="C263" s="91"/>
      <c r="D263" s="91"/>
      <c r="E263" s="91"/>
    </row>
    <row r="264" spans="1:5" customFormat="1" x14ac:dyDescent="0.25">
      <c r="A264" s="91"/>
      <c r="B264" s="91"/>
      <c r="C264" s="91"/>
      <c r="D264" s="91"/>
      <c r="E264" s="91"/>
    </row>
    <row r="265" spans="1:5" customFormat="1" x14ac:dyDescent="0.25">
      <c r="A265" s="91"/>
      <c r="B265" s="91"/>
      <c r="C265" s="91"/>
      <c r="D265" s="91"/>
      <c r="E265" s="91"/>
    </row>
    <row r="266" spans="1:5" customFormat="1" x14ac:dyDescent="0.25">
      <c r="A266" s="91"/>
      <c r="B266" s="91"/>
      <c r="C266" s="91"/>
      <c r="D266" s="91"/>
      <c r="E266" s="91"/>
    </row>
    <row r="267" spans="1:5" customFormat="1" x14ac:dyDescent="0.25">
      <c r="A267" s="91"/>
      <c r="B267" s="91"/>
      <c r="C267" s="91"/>
      <c r="D267" s="91"/>
      <c r="E267" s="91"/>
    </row>
    <row r="268" spans="1:5" customFormat="1" x14ac:dyDescent="0.25">
      <c r="A268" s="91"/>
      <c r="B268" s="91"/>
      <c r="C268" s="91"/>
      <c r="D268" s="91"/>
      <c r="E268" s="91"/>
    </row>
    <row r="269" spans="1:5" customFormat="1" x14ac:dyDescent="0.25">
      <c r="A269" s="91"/>
      <c r="B269" s="91"/>
      <c r="C269" s="91"/>
      <c r="D269" s="91"/>
      <c r="E269" s="91"/>
    </row>
    <row r="270" spans="1:5" customFormat="1" x14ac:dyDescent="0.25">
      <c r="A270" s="91"/>
      <c r="B270" s="91"/>
      <c r="C270" s="91"/>
      <c r="D270" s="91"/>
      <c r="E270" s="91"/>
    </row>
    <row r="271" spans="1:5" customFormat="1" x14ac:dyDescent="0.25">
      <c r="A271" s="91"/>
      <c r="B271" s="91"/>
      <c r="C271" s="91"/>
      <c r="D271" s="91"/>
      <c r="E271" s="91"/>
    </row>
    <row r="272" spans="1:5" customFormat="1" x14ac:dyDescent="0.25">
      <c r="A272" s="91"/>
      <c r="B272" s="91"/>
      <c r="C272" s="91"/>
      <c r="D272" s="91"/>
      <c r="E272" s="91"/>
    </row>
    <row r="273" spans="1:5" customFormat="1" x14ac:dyDescent="0.25">
      <c r="A273" s="91"/>
      <c r="B273" s="91"/>
      <c r="C273" s="91"/>
      <c r="D273" s="91"/>
      <c r="E273" s="91"/>
    </row>
    <row r="274" spans="1:5" customFormat="1" x14ac:dyDescent="0.25">
      <c r="A274" s="91"/>
      <c r="B274" s="91"/>
      <c r="C274" s="91"/>
      <c r="D274" s="91"/>
      <c r="E274" s="91"/>
    </row>
    <row r="275" spans="1:5" customFormat="1" x14ac:dyDescent="0.25">
      <c r="A275" s="91"/>
      <c r="B275" s="91"/>
      <c r="C275" s="91"/>
      <c r="D275" s="91"/>
      <c r="E275" s="91"/>
    </row>
    <row r="276" spans="1:5" customFormat="1" x14ac:dyDescent="0.25">
      <c r="A276" s="91"/>
      <c r="B276" s="91"/>
      <c r="C276" s="91"/>
      <c r="D276" s="91"/>
      <c r="E276" s="91"/>
    </row>
    <row r="277" spans="1:5" customFormat="1" x14ac:dyDescent="0.25">
      <c r="A277" s="91"/>
      <c r="B277" s="91"/>
      <c r="C277" s="91"/>
      <c r="D277" s="91"/>
      <c r="E277" s="91"/>
    </row>
    <row r="278" spans="1:5" customFormat="1" x14ac:dyDescent="0.25">
      <c r="A278" s="91"/>
      <c r="B278" s="91"/>
      <c r="C278" s="91"/>
      <c r="D278" s="91"/>
      <c r="E278" s="91"/>
    </row>
    <row r="279" spans="1:5" customFormat="1" x14ac:dyDescent="0.25">
      <c r="A279" s="91"/>
      <c r="B279" s="91"/>
      <c r="C279" s="91"/>
      <c r="D279" s="91"/>
      <c r="E279" s="91"/>
    </row>
    <row r="280" spans="1:5" customFormat="1" x14ac:dyDescent="0.25">
      <c r="A280" s="91"/>
      <c r="B280" s="91"/>
      <c r="C280" s="91"/>
      <c r="D280" s="91"/>
      <c r="E280" s="91"/>
    </row>
    <row r="281" spans="1:5" customFormat="1" x14ac:dyDescent="0.25">
      <c r="A281" s="91"/>
      <c r="B281" s="91"/>
      <c r="C281" s="91"/>
      <c r="D281" s="91"/>
      <c r="E281" s="91"/>
    </row>
    <row r="282" spans="1:5" customFormat="1" x14ac:dyDescent="0.25">
      <c r="A282" s="91"/>
      <c r="B282" s="91"/>
      <c r="C282" s="91"/>
      <c r="D282" s="91"/>
      <c r="E282" s="91"/>
    </row>
    <row r="283" spans="1:5" customFormat="1" x14ac:dyDescent="0.25">
      <c r="A283" s="91"/>
      <c r="B283" s="91"/>
      <c r="C283" s="91"/>
      <c r="D283" s="91"/>
      <c r="E283" s="91"/>
    </row>
    <row r="284" spans="1:5" customFormat="1" x14ac:dyDescent="0.25">
      <c r="A284" s="91"/>
      <c r="B284" s="91"/>
      <c r="C284" s="91"/>
      <c r="D284" s="91"/>
      <c r="E284" s="91"/>
    </row>
    <row r="285" spans="1:5" customFormat="1" x14ac:dyDescent="0.25">
      <c r="A285" s="91"/>
      <c r="B285" s="91"/>
      <c r="C285" s="91"/>
      <c r="D285" s="91"/>
      <c r="E285" s="91"/>
    </row>
    <row r="286" spans="1:5" customFormat="1" x14ac:dyDescent="0.25">
      <c r="A286" s="91"/>
      <c r="B286" s="91"/>
      <c r="C286" s="91"/>
      <c r="D286" s="91"/>
      <c r="E286" s="91"/>
    </row>
    <row r="287" spans="1:5" customFormat="1" x14ac:dyDescent="0.25">
      <c r="A287" s="91"/>
      <c r="B287" s="91"/>
      <c r="C287" s="91"/>
      <c r="D287" s="91"/>
      <c r="E287" s="91"/>
    </row>
    <row r="288" spans="1:5" customFormat="1" x14ac:dyDescent="0.25">
      <c r="A288" s="91"/>
      <c r="B288" s="91"/>
      <c r="C288" s="91"/>
      <c r="D288" s="91"/>
      <c r="E288" s="91"/>
    </row>
    <row r="289" spans="1:5" customFormat="1" x14ac:dyDescent="0.25">
      <c r="A289" s="91"/>
      <c r="B289" s="91"/>
      <c r="C289" s="91"/>
      <c r="D289" s="91"/>
      <c r="E289" s="91"/>
    </row>
    <row r="290" spans="1:5" customFormat="1" x14ac:dyDescent="0.25">
      <c r="A290" s="91"/>
      <c r="B290" s="91"/>
      <c r="C290" s="91"/>
      <c r="D290" s="91"/>
      <c r="E290" s="91"/>
    </row>
    <row r="291" spans="1:5" customFormat="1" x14ac:dyDescent="0.25">
      <c r="A291" s="91"/>
      <c r="B291" s="91"/>
      <c r="C291" s="91"/>
      <c r="D291" s="91"/>
      <c r="E291" s="91"/>
    </row>
    <row r="292" spans="1:5" customFormat="1" x14ac:dyDescent="0.25">
      <c r="A292" s="91"/>
      <c r="B292" s="91"/>
      <c r="C292" s="91"/>
      <c r="D292" s="91"/>
      <c r="E292" s="91"/>
    </row>
    <row r="293" spans="1:5" customFormat="1" x14ac:dyDescent="0.25">
      <c r="A293" s="91"/>
      <c r="B293" s="91"/>
      <c r="C293" s="91"/>
      <c r="D293" s="91"/>
      <c r="E293" s="91"/>
    </row>
    <row r="294" spans="1:5" customFormat="1" x14ac:dyDescent="0.25">
      <c r="A294" s="91"/>
      <c r="B294" s="91"/>
      <c r="C294" s="91"/>
      <c r="D294" s="91"/>
      <c r="E294" s="91"/>
    </row>
    <row r="295" spans="1:5" customFormat="1" x14ac:dyDescent="0.25">
      <c r="A295" s="91"/>
      <c r="B295" s="91"/>
      <c r="C295" s="91"/>
      <c r="D295" s="91"/>
      <c r="E295" s="91"/>
    </row>
    <row r="296" spans="1:5" customFormat="1" x14ac:dyDescent="0.25">
      <c r="A296" s="91"/>
      <c r="B296" s="91"/>
      <c r="C296" s="91"/>
      <c r="D296" s="91"/>
      <c r="E296" s="91"/>
    </row>
    <row r="297" spans="1:5" customFormat="1" x14ac:dyDescent="0.25">
      <c r="A297" s="91"/>
      <c r="B297" s="91"/>
      <c r="C297" s="91"/>
      <c r="D297" s="91"/>
      <c r="E297" s="91"/>
    </row>
    <row r="298" spans="1:5" customFormat="1" x14ac:dyDescent="0.25">
      <c r="A298" s="91"/>
      <c r="B298" s="91"/>
      <c r="C298" s="91"/>
      <c r="D298" s="91"/>
      <c r="E298" s="91"/>
    </row>
    <row r="299" spans="1:5" customFormat="1" x14ac:dyDescent="0.25">
      <c r="A299" s="91"/>
      <c r="B299" s="91"/>
      <c r="C299" s="91"/>
      <c r="D299" s="91"/>
      <c r="E299" s="91"/>
    </row>
    <row r="300" spans="1:5" customFormat="1" x14ac:dyDescent="0.25">
      <c r="A300" s="91"/>
      <c r="B300" s="91"/>
      <c r="C300" s="91"/>
      <c r="D300" s="91"/>
      <c r="E300" s="91"/>
    </row>
    <row r="301" spans="1:5" customFormat="1" x14ac:dyDescent="0.25">
      <c r="A301" s="91"/>
      <c r="B301" s="91"/>
      <c r="C301" s="91"/>
      <c r="D301" s="91"/>
      <c r="E301" s="91"/>
    </row>
    <row r="302" spans="1:5" customFormat="1" x14ac:dyDescent="0.25">
      <c r="A302" s="91"/>
      <c r="B302" s="91"/>
      <c r="C302" s="91"/>
      <c r="D302" s="91"/>
      <c r="E302" s="91"/>
    </row>
    <row r="303" spans="1:5" customFormat="1" x14ac:dyDescent="0.25">
      <c r="A303" s="91"/>
      <c r="B303" s="91"/>
      <c r="C303" s="91"/>
      <c r="D303" s="91"/>
      <c r="E303" s="91"/>
    </row>
    <row r="304" spans="1:5" customFormat="1" x14ac:dyDescent="0.25">
      <c r="A304" s="91"/>
      <c r="B304" s="91"/>
      <c r="C304" s="91"/>
      <c r="D304" s="91"/>
      <c r="E304" s="91"/>
    </row>
    <row r="305" spans="1:5" customFormat="1" x14ac:dyDescent="0.25">
      <c r="A305" s="91"/>
      <c r="B305" s="91"/>
      <c r="C305" s="91"/>
      <c r="D305" s="91"/>
      <c r="E305" s="91"/>
    </row>
    <row r="306" spans="1:5" customFormat="1" x14ac:dyDescent="0.25">
      <c r="A306" s="91"/>
      <c r="B306" s="91"/>
      <c r="C306" s="91"/>
      <c r="D306" s="91"/>
      <c r="E306" s="91"/>
    </row>
    <row r="307" spans="1:5" customFormat="1" x14ac:dyDescent="0.25">
      <c r="A307" s="91"/>
      <c r="B307" s="91"/>
      <c r="C307" s="91"/>
      <c r="D307" s="91"/>
      <c r="E307" s="91"/>
    </row>
    <row r="308" spans="1:5" customFormat="1" x14ac:dyDescent="0.25">
      <c r="A308" s="91"/>
      <c r="B308" s="91"/>
      <c r="C308" s="91"/>
      <c r="D308" s="91"/>
      <c r="E308" s="91"/>
    </row>
    <row r="309" spans="1:5" customFormat="1" x14ac:dyDescent="0.25">
      <c r="A309" s="91"/>
      <c r="B309" s="91"/>
      <c r="C309" s="91"/>
      <c r="D309" s="91"/>
      <c r="E309" s="91"/>
    </row>
    <row r="310" spans="1:5" customFormat="1" x14ac:dyDescent="0.25">
      <c r="A310" s="91"/>
      <c r="B310" s="91"/>
      <c r="C310" s="91"/>
      <c r="D310" s="91"/>
      <c r="E310" s="91"/>
    </row>
    <row r="311" spans="1:5" customFormat="1" x14ac:dyDescent="0.25">
      <c r="A311" s="91"/>
      <c r="B311" s="91"/>
      <c r="C311" s="91"/>
      <c r="D311" s="91"/>
      <c r="E311" s="91"/>
    </row>
    <row r="312" spans="1:5" customFormat="1" x14ac:dyDescent="0.25">
      <c r="A312" s="91"/>
      <c r="B312" s="91"/>
      <c r="C312" s="91"/>
      <c r="D312" s="91"/>
      <c r="E312" s="91"/>
    </row>
    <row r="313" spans="1:5" customFormat="1" x14ac:dyDescent="0.25">
      <c r="A313" s="91"/>
      <c r="B313" s="91"/>
      <c r="C313" s="91"/>
      <c r="D313" s="91"/>
      <c r="E313" s="91"/>
    </row>
    <row r="314" spans="1:5" customFormat="1" x14ac:dyDescent="0.25">
      <c r="A314" s="91"/>
      <c r="B314" s="91"/>
      <c r="C314" s="91"/>
      <c r="D314" s="91"/>
      <c r="E314" s="91"/>
    </row>
    <row r="315" spans="1:5" customFormat="1" x14ac:dyDescent="0.25">
      <c r="A315" s="91"/>
      <c r="B315" s="91"/>
      <c r="C315" s="91"/>
      <c r="D315" s="91"/>
      <c r="E315" s="91"/>
    </row>
    <row r="316" spans="1:5" customFormat="1" x14ac:dyDescent="0.25">
      <c r="A316" s="91"/>
      <c r="B316" s="91"/>
      <c r="C316" s="91"/>
      <c r="D316" s="91"/>
      <c r="E316" s="91"/>
    </row>
    <row r="317" spans="1:5" customFormat="1" x14ac:dyDescent="0.25">
      <c r="A317" s="91"/>
      <c r="B317" s="91"/>
      <c r="C317" s="91"/>
      <c r="D317" s="91"/>
      <c r="E317" s="91"/>
    </row>
    <row r="318" spans="1:5" customFormat="1" x14ac:dyDescent="0.25">
      <c r="A318" s="91"/>
      <c r="B318" s="91"/>
      <c r="C318" s="91"/>
      <c r="D318" s="91"/>
      <c r="E318" s="91"/>
    </row>
    <row r="319" spans="1:5" customFormat="1" x14ac:dyDescent="0.25">
      <c r="A319" s="91"/>
      <c r="B319" s="91"/>
      <c r="C319" s="91"/>
      <c r="D319" s="91"/>
      <c r="E319" s="91"/>
    </row>
    <row r="320" spans="1:5" customFormat="1" x14ac:dyDescent="0.25">
      <c r="A320" s="91"/>
      <c r="B320" s="91"/>
      <c r="C320" s="91"/>
      <c r="D320" s="91"/>
      <c r="E320" s="91"/>
    </row>
    <row r="321" spans="1:5" customFormat="1" x14ac:dyDescent="0.25">
      <c r="A321" s="91"/>
      <c r="B321" s="91"/>
      <c r="C321" s="91"/>
      <c r="D321" s="91"/>
      <c r="E321" s="91"/>
    </row>
    <row r="322" spans="1:5" customFormat="1" x14ac:dyDescent="0.25">
      <c r="A322" s="91"/>
      <c r="B322" s="91"/>
      <c r="C322" s="91"/>
      <c r="D322" s="91"/>
      <c r="E322" s="91"/>
    </row>
    <row r="323" spans="1:5" customFormat="1" x14ac:dyDescent="0.25">
      <c r="A323" s="91"/>
      <c r="B323" s="91"/>
      <c r="C323" s="91"/>
      <c r="D323" s="91"/>
      <c r="E323" s="91"/>
    </row>
    <row r="324" spans="1:5" customFormat="1" x14ac:dyDescent="0.25">
      <c r="A324" s="91"/>
      <c r="B324" s="91"/>
      <c r="C324" s="91"/>
      <c r="D324" s="91"/>
      <c r="E324" s="91"/>
    </row>
    <row r="325" spans="1:5" customFormat="1" x14ac:dyDescent="0.25">
      <c r="A325" s="91"/>
      <c r="B325" s="91"/>
      <c r="C325" s="91"/>
      <c r="D325" s="91"/>
      <c r="E325" s="91"/>
    </row>
    <row r="326" spans="1:5" customFormat="1" x14ac:dyDescent="0.25">
      <c r="A326" s="91"/>
      <c r="B326" s="91"/>
      <c r="C326" s="91"/>
      <c r="D326" s="91"/>
      <c r="E326" s="91"/>
    </row>
    <row r="327" spans="1:5" customFormat="1" x14ac:dyDescent="0.25">
      <c r="A327" s="91"/>
      <c r="B327" s="91"/>
      <c r="C327" s="91"/>
      <c r="D327" s="91"/>
      <c r="E327" s="91"/>
    </row>
    <row r="328" spans="1:5" customFormat="1" x14ac:dyDescent="0.25">
      <c r="A328" s="91"/>
      <c r="B328" s="91"/>
      <c r="C328" s="91"/>
      <c r="D328" s="91"/>
      <c r="E328" s="91"/>
    </row>
    <row r="329" spans="1:5" customFormat="1" x14ac:dyDescent="0.25">
      <c r="A329" s="91"/>
      <c r="B329" s="91"/>
      <c r="C329" s="91"/>
      <c r="D329" s="91"/>
      <c r="E329" s="91"/>
    </row>
    <row r="330" spans="1:5" customFormat="1" x14ac:dyDescent="0.25">
      <c r="A330" s="91"/>
      <c r="B330" s="91"/>
      <c r="C330" s="91"/>
      <c r="D330" s="91"/>
      <c r="E330" s="91"/>
    </row>
    <row r="331" spans="1:5" customFormat="1" x14ac:dyDescent="0.25">
      <c r="A331" s="91"/>
      <c r="B331" s="91"/>
      <c r="C331" s="91"/>
      <c r="D331" s="91"/>
      <c r="E331" s="91"/>
    </row>
    <row r="332" spans="1:5" customFormat="1" x14ac:dyDescent="0.25">
      <c r="A332" s="91"/>
      <c r="B332" s="91"/>
      <c r="C332" s="91"/>
      <c r="D332" s="91"/>
      <c r="E332" s="91"/>
    </row>
    <row r="333" spans="1:5" customFormat="1" x14ac:dyDescent="0.25">
      <c r="A333" s="91"/>
      <c r="B333" s="91"/>
      <c r="C333" s="91"/>
      <c r="D333" s="91"/>
      <c r="E333" s="91"/>
    </row>
    <row r="334" spans="1:5" customFormat="1" x14ac:dyDescent="0.25">
      <c r="A334" s="91"/>
      <c r="B334" s="91"/>
      <c r="C334" s="91"/>
      <c r="D334" s="91"/>
      <c r="E334" s="91"/>
    </row>
    <row r="335" spans="1:5" customFormat="1" x14ac:dyDescent="0.25">
      <c r="A335" s="91"/>
      <c r="B335" s="91"/>
      <c r="C335" s="91"/>
      <c r="D335" s="91"/>
      <c r="E335" s="91"/>
    </row>
    <row r="336" spans="1:5" customFormat="1" x14ac:dyDescent="0.25">
      <c r="A336" s="91"/>
      <c r="B336" s="91"/>
      <c r="C336" s="91"/>
      <c r="D336" s="91"/>
      <c r="E336" s="91"/>
    </row>
    <row r="337" spans="1:5" customFormat="1" x14ac:dyDescent="0.25">
      <c r="A337" s="91"/>
      <c r="B337" s="91"/>
      <c r="C337" s="91"/>
      <c r="D337" s="91"/>
      <c r="E337" s="91"/>
    </row>
    <row r="338" spans="1:5" customFormat="1" x14ac:dyDescent="0.25">
      <c r="A338" s="91"/>
      <c r="B338" s="91"/>
      <c r="C338" s="91"/>
      <c r="D338" s="91"/>
      <c r="E338" s="91"/>
    </row>
    <row r="339" spans="1:5" customFormat="1" x14ac:dyDescent="0.25">
      <c r="A339" s="91"/>
      <c r="B339" s="91"/>
      <c r="C339" s="91"/>
      <c r="D339" s="91"/>
      <c r="E339" s="91"/>
    </row>
    <row r="340" spans="1:5" customFormat="1" x14ac:dyDescent="0.25">
      <c r="A340" s="91"/>
      <c r="B340" s="91"/>
      <c r="C340" s="91"/>
      <c r="D340" s="91"/>
      <c r="E340" s="91"/>
    </row>
    <row r="341" spans="1:5" customFormat="1" x14ac:dyDescent="0.25">
      <c r="A341" s="91"/>
      <c r="B341" s="91"/>
      <c r="C341" s="91"/>
      <c r="D341" s="91"/>
      <c r="E341" s="91"/>
    </row>
    <row r="342" spans="1:5" customFormat="1" x14ac:dyDescent="0.25">
      <c r="A342" s="91"/>
      <c r="B342" s="91"/>
      <c r="C342" s="91"/>
      <c r="D342" s="91"/>
      <c r="E342" s="91"/>
    </row>
    <row r="343" spans="1:5" customFormat="1" x14ac:dyDescent="0.25">
      <c r="A343" s="91"/>
      <c r="B343" s="91"/>
      <c r="C343" s="91"/>
      <c r="D343" s="91"/>
      <c r="E343" s="91"/>
    </row>
    <row r="344" spans="1:5" customFormat="1" x14ac:dyDescent="0.25">
      <c r="A344" s="91"/>
      <c r="B344" s="91"/>
      <c r="C344" s="91"/>
      <c r="D344" s="91"/>
      <c r="E344" s="91"/>
    </row>
    <row r="345" spans="1:5" customFormat="1" x14ac:dyDescent="0.25">
      <c r="A345" s="91"/>
      <c r="B345" s="91"/>
      <c r="C345" s="91"/>
      <c r="D345" s="91"/>
      <c r="E345" s="91"/>
    </row>
    <row r="346" spans="1:5" customFormat="1" x14ac:dyDescent="0.25">
      <c r="A346" s="91"/>
      <c r="B346" s="91"/>
      <c r="C346" s="91"/>
      <c r="D346" s="91"/>
      <c r="E346" s="91"/>
    </row>
    <row r="347" spans="1:5" customFormat="1" x14ac:dyDescent="0.25">
      <c r="A347" s="91"/>
      <c r="B347" s="91"/>
      <c r="C347" s="91"/>
      <c r="D347" s="91"/>
      <c r="E347" s="91"/>
    </row>
    <row r="348" spans="1:5" customFormat="1" x14ac:dyDescent="0.25">
      <c r="A348" s="91"/>
      <c r="B348" s="91"/>
      <c r="C348" s="91"/>
      <c r="D348" s="91"/>
      <c r="E348" s="91"/>
    </row>
    <row r="349" spans="1:5" customFormat="1" x14ac:dyDescent="0.25">
      <c r="A349" s="91"/>
      <c r="B349" s="91"/>
      <c r="C349" s="91"/>
      <c r="D349" s="91"/>
      <c r="E349" s="91"/>
    </row>
    <row r="350" spans="1:5" customFormat="1" x14ac:dyDescent="0.25">
      <c r="A350" s="91"/>
      <c r="B350" s="91"/>
      <c r="C350" s="91"/>
      <c r="D350" s="91"/>
      <c r="E350" s="91"/>
    </row>
    <row r="351" spans="1:5" customFormat="1" x14ac:dyDescent="0.25">
      <c r="A351" s="91"/>
      <c r="B351" s="91"/>
      <c r="C351" s="91"/>
      <c r="D351" s="91"/>
      <c r="E351" s="91"/>
    </row>
    <row r="352" spans="1:5" customFormat="1" x14ac:dyDescent="0.25">
      <c r="A352" s="91"/>
      <c r="B352" s="91"/>
      <c r="C352" s="91"/>
      <c r="D352" s="91"/>
      <c r="E352" s="91"/>
    </row>
    <row r="353" spans="1:5" customFormat="1" x14ac:dyDescent="0.25">
      <c r="A353" s="91"/>
      <c r="B353" s="91"/>
      <c r="C353" s="91"/>
      <c r="D353" s="91"/>
      <c r="E353" s="91"/>
    </row>
    <row r="354" spans="1:5" customFormat="1" x14ac:dyDescent="0.25">
      <c r="A354" s="91"/>
      <c r="B354" s="91"/>
      <c r="C354" s="91"/>
      <c r="D354" s="91"/>
      <c r="E354" s="91"/>
    </row>
    <row r="355" spans="1:5" customFormat="1" x14ac:dyDescent="0.25">
      <c r="A355" s="91"/>
      <c r="B355" s="91"/>
      <c r="C355" s="91"/>
      <c r="D355" s="91"/>
      <c r="E355" s="91"/>
    </row>
    <row r="356" spans="1:5" customFormat="1" x14ac:dyDescent="0.25">
      <c r="A356" s="91"/>
      <c r="B356" s="91"/>
      <c r="C356" s="91"/>
      <c r="D356" s="91"/>
      <c r="E356" s="91"/>
    </row>
    <row r="357" spans="1:5" customFormat="1" x14ac:dyDescent="0.25">
      <c r="A357" s="91"/>
      <c r="B357" s="91"/>
      <c r="C357" s="91"/>
      <c r="D357" s="91"/>
      <c r="E357" s="91"/>
    </row>
    <row r="358" spans="1:5" customFormat="1" x14ac:dyDescent="0.25">
      <c r="A358" s="91"/>
      <c r="B358" s="91"/>
      <c r="C358" s="91"/>
      <c r="D358" s="91"/>
      <c r="E358" s="91"/>
    </row>
    <row r="359" spans="1:5" customFormat="1" x14ac:dyDescent="0.25">
      <c r="A359" s="91"/>
      <c r="B359" s="91"/>
      <c r="C359" s="91"/>
      <c r="D359" s="91"/>
      <c r="E359" s="91"/>
    </row>
    <row r="360" spans="1:5" customFormat="1" x14ac:dyDescent="0.25">
      <c r="A360" s="91"/>
      <c r="B360" s="91"/>
      <c r="C360" s="91"/>
      <c r="D360" s="91"/>
      <c r="E360" s="91"/>
    </row>
    <row r="361" spans="1:5" customFormat="1" x14ac:dyDescent="0.25">
      <c r="A361" s="91"/>
      <c r="B361" s="91"/>
      <c r="C361" s="91"/>
      <c r="D361" s="91"/>
      <c r="E361" s="91"/>
    </row>
    <row r="362" spans="1:5" customFormat="1" x14ac:dyDescent="0.25">
      <c r="A362" s="91"/>
      <c r="B362" s="91"/>
      <c r="C362" s="91"/>
      <c r="D362" s="91"/>
      <c r="E362" s="91"/>
    </row>
    <row r="363" spans="1:5" customFormat="1" x14ac:dyDescent="0.25">
      <c r="A363" s="91"/>
      <c r="B363" s="91"/>
      <c r="C363" s="91"/>
      <c r="D363" s="91"/>
      <c r="E363" s="91"/>
    </row>
    <row r="364" spans="1:5" customFormat="1" x14ac:dyDescent="0.25">
      <c r="A364" s="91"/>
      <c r="B364" s="91"/>
      <c r="C364" s="91"/>
      <c r="D364" s="91"/>
      <c r="E364" s="91"/>
    </row>
    <row r="365" spans="1:5" customFormat="1" x14ac:dyDescent="0.25">
      <c r="A365" s="91"/>
      <c r="B365" s="91"/>
      <c r="C365" s="91"/>
      <c r="D365" s="91"/>
      <c r="E365" s="91"/>
    </row>
    <row r="366" spans="1:5" customFormat="1" x14ac:dyDescent="0.25">
      <c r="A366" s="91"/>
      <c r="B366" s="91"/>
      <c r="C366" s="91"/>
      <c r="D366" s="91"/>
      <c r="E366" s="91"/>
    </row>
    <row r="367" spans="1:5" customFormat="1" x14ac:dyDescent="0.25">
      <c r="A367" s="91"/>
      <c r="B367" s="91"/>
      <c r="C367" s="91"/>
      <c r="D367" s="91"/>
      <c r="E367" s="91"/>
    </row>
    <row r="368" spans="1:5" customFormat="1" x14ac:dyDescent="0.25">
      <c r="A368" s="91"/>
      <c r="B368" s="91"/>
      <c r="C368" s="91"/>
      <c r="D368" s="91"/>
      <c r="E368" s="91"/>
    </row>
    <row r="369" spans="1:5" customFormat="1" x14ac:dyDescent="0.25">
      <c r="A369" s="91"/>
      <c r="B369" s="91"/>
      <c r="C369" s="91"/>
      <c r="D369" s="91"/>
      <c r="E369" s="91"/>
    </row>
    <row r="370" spans="1:5" customFormat="1" x14ac:dyDescent="0.25">
      <c r="A370" s="91"/>
      <c r="B370" s="91"/>
      <c r="C370" s="91"/>
      <c r="D370" s="91"/>
      <c r="E370" s="91"/>
    </row>
    <row r="371" spans="1:5" customFormat="1" x14ac:dyDescent="0.25">
      <c r="A371" s="91"/>
      <c r="B371" s="91"/>
      <c r="C371" s="91"/>
      <c r="D371" s="91"/>
      <c r="E371" s="91"/>
    </row>
    <row r="372" spans="1:5" customFormat="1" x14ac:dyDescent="0.25">
      <c r="A372" s="91"/>
      <c r="B372" s="91"/>
      <c r="C372" s="91"/>
      <c r="D372" s="91"/>
      <c r="E372" s="91"/>
    </row>
    <row r="373" spans="1:5" customFormat="1" x14ac:dyDescent="0.25">
      <c r="A373" s="91"/>
      <c r="B373" s="91"/>
      <c r="C373" s="91"/>
      <c r="D373" s="91"/>
      <c r="E373" s="91"/>
    </row>
    <row r="374" spans="1:5" customFormat="1" x14ac:dyDescent="0.25">
      <c r="A374" s="91"/>
      <c r="B374" s="91"/>
      <c r="C374" s="91"/>
      <c r="D374" s="91"/>
      <c r="E374" s="91"/>
    </row>
    <row r="375" spans="1:5" customFormat="1" x14ac:dyDescent="0.25">
      <c r="A375" s="91"/>
      <c r="B375" s="91"/>
      <c r="C375" s="91"/>
      <c r="D375" s="91"/>
      <c r="E375" s="91"/>
    </row>
    <row r="376" spans="1:5" customFormat="1" x14ac:dyDescent="0.25">
      <c r="A376" s="91"/>
      <c r="B376" s="91"/>
      <c r="C376" s="91"/>
      <c r="D376" s="91"/>
      <c r="E376" s="91"/>
    </row>
    <row r="377" spans="1:5" customFormat="1" x14ac:dyDescent="0.25">
      <c r="A377" s="91"/>
      <c r="B377" s="91"/>
      <c r="C377" s="91"/>
      <c r="D377" s="91"/>
      <c r="E377" s="91"/>
    </row>
    <row r="378" spans="1:5" customFormat="1" x14ac:dyDescent="0.25">
      <c r="A378" s="91"/>
      <c r="B378" s="91"/>
      <c r="C378" s="91"/>
      <c r="D378" s="91"/>
      <c r="E378" s="91"/>
    </row>
    <row r="379" spans="1:5" customFormat="1" x14ac:dyDescent="0.25">
      <c r="A379" s="91"/>
      <c r="B379" s="91"/>
      <c r="C379" s="91"/>
      <c r="D379" s="91"/>
      <c r="E379" s="91"/>
    </row>
    <row r="380" spans="1:5" customFormat="1" x14ac:dyDescent="0.25">
      <c r="A380" s="91"/>
      <c r="B380" s="91"/>
      <c r="C380" s="91"/>
      <c r="D380" s="91"/>
      <c r="E380" s="91"/>
    </row>
    <row r="381" spans="1:5" customFormat="1" x14ac:dyDescent="0.25">
      <c r="A381" s="91"/>
      <c r="B381" s="91"/>
      <c r="C381" s="91"/>
      <c r="D381" s="91"/>
      <c r="E381" s="91"/>
    </row>
    <row r="382" spans="1:5" customFormat="1" x14ac:dyDescent="0.25">
      <c r="A382" s="91"/>
      <c r="B382" s="91"/>
      <c r="C382" s="91"/>
      <c r="D382" s="91"/>
      <c r="E382" s="91"/>
    </row>
    <row r="383" spans="1:5" customFormat="1" x14ac:dyDescent="0.25">
      <c r="A383" s="91"/>
      <c r="B383" s="91"/>
      <c r="C383" s="91"/>
      <c r="D383" s="91"/>
      <c r="E383" s="91"/>
    </row>
    <row r="384" spans="1:5" customFormat="1" x14ac:dyDescent="0.25">
      <c r="A384" s="91"/>
      <c r="B384" s="91"/>
      <c r="C384" s="91"/>
      <c r="D384" s="91"/>
      <c r="E384" s="91"/>
    </row>
    <row r="385" spans="1:5" customFormat="1" x14ac:dyDescent="0.25">
      <c r="A385" s="91"/>
      <c r="B385" s="91"/>
      <c r="C385" s="91"/>
      <c r="D385" s="91"/>
      <c r="E385" s="91"/>
    </row>
    <row r="386" spans="1:5" customFormat="1" x14ac:dyDescent="0.25">
      <c r="A386" s="91"/>
      <c r="B386" s="91"/>
      <c r="C386" s="91"/>
      <c r="D386" s="91"/>
      <c r="E386" s="91"/>
    </row>
    <row r="387" spans="1:5" customFormat="1" x14ac:dyDescent="0.25">
      <c r="A387" s="91"/>
      <c r="B387" s="91"/>
      <c r="C387" s="91"/>
      <c r="D387" s="91"/>
      <c r="E387" s="91"/>
    </row>
    <row r="388" spans="1:5" customFormat="1" x14ac:dyDescent="0.25">
      <c r="A388" s="91"/>
      <c r="B388" s="91"/>
      <c r="C388" s="91"/>
      <c r="D388" s="91"/>
      <c r="E388" s="91"/>
    </row>
    <row r="389" spans="1:5" customFormat="1" x14ac:dyDescent="0.25">
      <c r="A389" s="91"/>
      <c r="B389" s="91"/>
      <c r="C389" s="91"/>
      <c r="D389" s="91"/>
      <c r="E389" s="91"/>
    </row>
    <row r="390" spans="1:5" customFormat="1" x14ac:dyDescent="0.25">
      <c r="A390" s="91"/>
      <c r="B390" s="91"/>
      <c r="C390" s="91"/>
      <c r="D390" s="91"/>
      <c r="E390" s="91"/>
    </row>
    <row r="391" spans="1:5" customFormat="1" x14ac:dyDescent="0.25">
      <c r="A391" s="91"/>
      <c r="B391" s="91"/>
      <c r="C391" s="91"/>
      <c r="D391" s="91"/>
      <c r="E391" s="91"/>
    </row>
    <row r="392" spans="1:5" customFormat="1" x14ac:dyDescent="0.25">
      <c r="A392" s="91"/>
      <c r="B392" s="91"/>
      <c r="C392" s="91"/>
      <c r="D392" s="91"/>
      <c r="E392" s="91"/>
    </row>
    <row r="393" spans="1:5" customFormat="1" x14ac:dyDescent="0.25">
      <c r="A393" s="91"/>
      <c r="B393" s="91"/>
      <c r="C393" s="91"/>
      <c r="D393" s="91"/>
      <c r="E393" s="91"/>
    </row>
    <row r="394" spans="1:5" customFormat="1" x14ac:dyDescent="0.25">
      <c r="A394" s="91"/>
      <c r="B394" s="91"/>
      <c r="C394" s="91"/>
      <c r="D394" s="91"/>
      <c r="E394" s="91"/>
    </row>
    <row r="395" spans="1:5" customFormat="1" x14ac:dyDescent="0.25">
      <c r="A395" s="91"/>
      <c r="B395" s="91"/>
      <c r="C395" s="91"/>
      <c r="D395" s="91"/>
      <c r="E395" s="91"/>
    </row>
    <row r="396" spans="1:5" customFormat="1" x14ac:dyDescent="0.25">
      <c r="A396" s="91"/>
      <c r="B396" s="91"/>
      <c r="C396" s="91"/>
      <c r="D396" s="91"/>
      <c r="E396" s="91"/>
    </row>
    <row r="397" spans="1:5" customFormat="1" x14ac:dyDescent="0.25">
      <c r="A397" s="91"/>
      <c r="B397" s="91"/>
      <c r="C397" s="91"/>
      <c r="D397" s="91"/>
      <c r="E397" s="91"/>
    </row>
    <row r="398" spans="1:5" customFormat="1" x14ac:dyDescent="0.25">
      <c r="A398" s="91"/>
      <c r="B398" s="91"/>
      <c r="C398" s="91"/>
      <c r="D398" s="91"/>
      <c r="E398" s="91"/>
    </row>
    <row r="399" spans="1:5" customFormat="1" x14ac:dyDescent="0.25">
      <c r="A399" s="91"/>
      <c r="B399" s="91"/>
      <c r="C399" s="91"/>
      <c r="D399" s="91"/>
      <c r="E399" s="91"/>
    </row>
    <row r="400" spans="1:5" customFormat="1" x14ac:dyDescent="0.25">
      <c r="A400" s="91"/>
      <c r="B400" s="91"/>
      <c r="C400" s="91"/>
      <c r="D400" s="91"/>
      <c r="E400" s="91"/>
    </row>
    <row r="401" spans="1:5" customFormat="1" x14ac:dyDescent="0.25">
      <c r="A401" s="91"/>
      <c r="B401" s="91"/>
      <c r="C401" s="91"/>
      <c r="D401" s="91"/>
      <c r="E401" s="91"/>
    </row>
    <row r="402" spans="1:5" customFormat="1" x14ac:dyDescent="0.25">
      <c r="A402" s="91"/>
      <c r="B402" s="91"/>
      <c r="C402" s="91"/>
      <c r="D402" s="91"/>
      <c r="E402" s="91"/>
    </row>
    <row r="403" spans="1:5" customFormat="1" x14ac:dyDescent="0.25">
      <c r="A403" s="91"/>
      <c r="B403" s="91"/>
      <c r="C403" s="91"/>
      <c r="D403" s="91"/>
      <c r="E403" s="91"/>
    </row>
    <row r="404" spans="1:5" customFormat="1" x14ac:dyDescent="0.25">
      <c r="A404" s="91"/>
      <c r="B404" s="91"/>
      <c r="C404" s="91"/>
      <c r="D404" s="91"/>
      <c r="E404" s="91"/>
    </row>
    <row r="405" spans="1:5" customFormat="1" x14ac:dyDescent="0.25">
      <c r="A405" s="91"/>
      <c r="B405" s="91"/>
      <c r="C405" s="91"/>
      <c r="D405" s="91"/>
      <c r="E405" s="91"/>
    </row>
    <row r="406" spans="1:5" customFormat="1" x14ac:dyDescent="0.25">
      <c r="A406" s="91"/>
      <c r="B406" s="91"/>
      <c r="C406" s="91"/>
      <c r="D406" s="91"/>
      <c r="E406" s="91"/>
    </row>
    <row r="407" spans="1:5" customFormat="1" x14ac:dyDescent="0.25">
      <c r="A407" s="91"/>
      <c r="B407" s="91"/>
      <c r="C407" s="91"/>
      <c r="D407" s="91"/>
      <c r="E407" s="91"/>
    </row>
    <row r="408" spans="1:5" customFormat="1" x14ac:dyDescent="0.25">
      <c r="A408" s="91"/>
      <c r="B408" s="91"/>
      <c r="C408" s="91"/>
      <c r="D408" s="91"/>
      <c r="E408" s="91"/>
    </row>
    <row r="409" spans="1:5" customFormat="1" x14ac:dyDescent="0.25">
      <c r="A409" s="91"/>
      <c r="B409" s="91"/>
      <c r="C409" s="91"/>
      <c r="D409" s="91"/>
      <c r="E409" s="91"/>
    </row>
    <row r="410" spans="1:5" customFormat="1" x14ac:dyDescent="0.25">
      <c r="A410" s="91"/>
      <c r="B410" s="91"/>
      <c r="C410" s="91"/>
      <c r="D410" s="91"/>
      <c r="E410" s="91"/>
    </row>
    <row r="411" spans="1:5" customFormat="1" x14ac:dyDescent="0.25">
      <c r="A411" s="91"/>
      <c r="B411" s="91"/>
      <c r="C411" s="91"/>
      <c r="D411" s="91"/>
      <c r="E411" s="91"/>
    </row>
    <row r="412" spans="1:5" customFormat="1" x14ac:dyDescent="0.25">
      <c r="A412" s="91"/>
      <c r="B412" s="91"/>
      <c r="C412" s="91"/>
      <c r="D412" s="91"/>
      <c r="E412" s="91"/>
    </row>
    <row r="413" spans="1:5" customFormat="1" x14ac:dyDescent="0.25">
      <c r="A413" s="91"/>
      <c r="B413" s="91"/>
      <c r="C413" s="91"/>
      <c r="D413" s="91"/>
      <c r="E413" s="91"/>
    </row>
    <row r="414" spans="1:5" customFormat="1" x14ac:dyDescent="0.25">
      <c r="A414" s="91"/>
      <c r="B414" s="91"/>
      <c r="C414" s="91"/>
      <c r="D414" s="91"/>
      <c r="E414" s="91"/>
    </row>
    <row r="415" spans="1:5" customFormat="1" x14ac:dyDescent="0.25">
      <c r="A415" s="91"/>
      <c r="B415" s="91"/>
      <c r="C415" s="91"/>
      <c r="D415" s="91"/>
      <c r="E415" s="91"/>
    </row>
    <row r="416" spans="1:5" customFormat="1" x14ac:dyDescent="0.25">
      <c r="A416" s="91"/>
      <c r="B416" s="91"/>
      <c r="C416" s="91"/>
      <c r="D416" s="91"/>
      <c r="E416" s="91"/>
    </row>
    <row r="417" spans="1:5" customFormat="1" x14ac:dyDescent="0.25">
      <c r="A417" s="91"/>
      <c r="B417" s="91"/>
      <c r="C417" s="91"/>
      <c r="D417" s="91"/>
      <c r="E417" s="91"/>
    </row>
    <row r="418" spans="1:5" customFormat="1" x14ac:dyDescent="0.25">
      <c r="A418" s="91"/>
      <c r="B418" s="91"/>
      <c r="C418" s="91"/>
      <c r="D418" s="91"/>
      <c r="E418" s="91"/>
    </row>
    <row r="419" spans="1:5" customFormat="1" x14ac:dyDescent="0.25">
      <c r="A419" s="91"/>
      <c r="B419" s="91"/>
      <c r="C419" s="91"/>
      <c r="D419" s="91"/>
      <c r="E419" s="91"/>
    </row>
    <row r="420" spans="1:5" customFormat="1" x14ac:dyDescent="0.25">
      <c r="A420" s="91"/>
      <c r="B420" s="91"/>
      <c r="C420" s="91"/>
      <c r="D420" s="91"/>
      <c r="E420" s="91"/>
    </row>
    <row r="421" spans="1:5" customFormat="1" x14ac:dyDescent="0.25">
      <c r="A421" s="91"/>
      <c r="B421" s="91"/>
      <c r="C421" s="91"/>
      <c r="D421" s="91"/>
      <c r="E421" s="91"/>
    </row>
    <row r="422" spans="1:5" customFormat="1" x14ac:dyDescent="0.25">
      <c r="A422" s="91"/>
      <c r="B422" s="91"/>
      <c r="C422" s="91"/>
      <c r="D422" s="91"/>
      <c r="E422" s="91"/>
    </row>
    <row r="423" spans="1:5" customFormat="1" x14ac:dyDescent="0.25">
      <c r="A423" s="91"/>
      <c r="B423" s="91"/>
      <c r="C423" s="91"/>
      <c r="D423" s="91"/>
      <c r="E423" s="91"/>
    </row>
    <row r="424" spans="1:5" customFormat="1" x14ac:dyDescent="0.25">
      <c r="A424" s="91"/>
      <c r="B424" s="91"/>
      <c r="C424" s="91"/>
      <c r="D424" s="91"/>
      <c r="E424" s="91"/>
    </row>
    <row r="425" spans="1:5" customFormat="1" x14ac:dyDescent="0.25">
      <c r="A425" s="91"/>
      <c r="B425" s="91"/>
      <c r="C425" s="91"/>
      <c r="D425" s="91"/>
      <c r="E425" s="91"/>
    </row>
    <row r="426" spans="1:5" customFormat="1" x14ac:dyDescent="0.25">
      <c r="A426" s="91"/>
      <c r="B426" s="91"/>
      <c r="C426" s="91"/>
      <c r="D426" s="91"/>
      <c r="E426" s="91"/>
    </row>
    <row r="427" spans="1:5" customFormat="1" x14ac:dyDescent="0.25">
      <c r="A427" s="91"/>
      <c r="B427" s="91"/>
      <c r="C427" s="91"/>
      <c r="D427" s="91"/>
      <c r="E427" s="91"/>
    </row>
    <row r="428" spans="1:5" customFormat="1" x14ac:dyDescent="0.25">
      <c r="A428" s="91"/>
      <c r="B428" s="91"/>
      <c r="C428" s="91"/>
      <c r="D428" s="91"/>
      <c r="E428" s="91"/>
    </row>
    <row r="429" spans="1:5" customFormat="1" x14ac:dyDescent="0.25">
      <c r="A429" s="91"/>
      <c r="B429" s="91"/>
      <c r="C429" s="91"/>
      <c r="D429" s="91"/>
      <c r="E429" s="91"/>
    </row>
    <row r="430" spans="1:5" customFormat="1" x14ac:dyDescent="0.25">
      <c r="A430" s="91"/>
      <c r="B430" s="91"/>
      <c r="C430" s="91"/>
      <c r="D430" s="91"/>
      <c r="E430" s="91"/>
    </row>
    <row r="431" spans="1:5" customFormat="1" x14ac:dyDescent="0.25">
      <c r="A431" s="91"/>
      <c r="B431" s="91"/>
      <c r="C431" s="91"/>
      <c r="D431" s="91"/>
      <c r="E431" s="91"/>
    </row>
    <row r="432" spans="1:5" customFormat="1" x14ac:dyDescent="0.25">
      <c r="A432" s="91"/>
      <c r="B432" s="91"/>
      <c r="C432" s="91"/>
      <c r="D432" s="91"/>
      <c r="E432" s="91"/>
    </row>
    <row r="433" spans="1:5" customFormat="1" x14ac:dyDescent="0.25">
      <c r="A433" s="91"/>
      <c r="B433" s="91"/>
      <c r="C433" s="91"/>
      <c r="D433" s="91"/>
      <c r="E433" s="91"/>
    </row>
    <row r="434" spans="1:5" customFormat="1" x14ac:dyDescent="0.25">
      <c r="A434" s="91"/>
      <c r="B434" s="91"/>
      <c r="C434" s="91"/>
      <c r="D434" s="91"/>
      <c r="E434" s="91"/>
    </row>
    <row r="435" spans="1:5" customFormat="1" x14ac:dyDescent="0.25">
      <c r="A435" s="91"/>
      <c r="B435" s="91"/>
      <c r="C435" s="91"/>
      <c r="D435" s="91"/>
      <c r="E435" s="91"/>
    </row>
    <row r="436" spans="1:5" customFormat="1" x14ac:dyDescent="0.25">
      <c r="A436" s="91"/>
      <c r="B436" s="91"/>
      <c r="C436" s="91"/>
      <c r="D436" s="91"/>
      <c r="E436" s="91"/>
    </row>
    <row r="437" spans="1:5" customFormat="1" x14ac:dyDescent="0.25">
      <c r="A437" s="91"/>
      <c r="B437" s="91"/>
      <c r="C437" s="91"/>
      <c r="D437" s="91"/>
      <c r="E437" s="91"/>
    </row>
    <row r="438" spans="1:5" customFormat="1" x14ac:dyDescent="0.25">
      <c r="A438" s="91"/>
      <c r="B438" s="91"/>
      <c r="C438" s="91"/>
      <c r="D438" s="91"/>
      <c r="E438" s="91"/>
    </row>
    <row r="439" spans="1:5" customFormat="1" x14ac:dyDescent="0.25">
      <c r="A439" s="91"/>
      <c r="B439" s="91"/>
      <c r="C439" s="91"/>
      <c r="D439" s="91"/>
      <c r="E439" s="91"/>
    </row>
    <row r="440" spans="1:5" customFormat="1" x14ac:dyDescent="0.25">
      <c r="A440" s="91"/>
      <c r="B440" s="91"/>
      <c r="C440" s="91"/>
      <c r="D440" s="91"/>
      <c r="E440" s="91"/>
    </row>
    <row r="441" spans="1:5" customFormat="1" x14ac:dyDescent="0.25">
      <c r="A441" s="91"/>
      <c r="B441" s="91"/>
      <c r="C441" s="91"/>
      <c r="D441" s="91"/>
      <c r="E441" s="91"/>
    </row>
    <row r="442" spans="1:5" customFormat="1" x14ac:dyDescent="0.25">
      <c r="A442" s="91"/>
      <c r="B442" s="91"/>
      <c r="C442" s="91"/>
      <c r="D442" s="91"/>
      <c r="E442" s="91"/>
    </row>
    <row r="443" spans="1:5" customFormat="1" x14ac:dyDescent="0.25">
      <c r="A443" s="91"/>
      <c r="B443" s="91"/>
      <c r="C443" s="91"/>
      <c r="D443" s="91"/>
      <c r="E443" s="91"/>
    </row>
    <row r="444" spans="1:5" customFormat="1" x14ac:dyDescent="0.25">
      <c r="A444" s="91"/>
      <c r="B444" s="91"/>
      <c r="C444" s="91"/>
      <c r="D444" s="91"/>
      <c r="E444" s="91"/>
    </row>
    <row r="445" spans="1:5" customFormat="1" x14ac:dyDescent="0.25">
      <c r="A445" s="91"/>
      <c r="B445" s="91"/>
      <c r="C445" s="91"/>
      <c r="D445" s="91"/>
      <c r="E445" s="91"/>
    </row>
    <row r="446" spans="1:5" customFormat="1" x14ac:dyDescent="0.25">
      <c r="A446" s="91"/>
      <c r="B446" s="91"/>
      <c r="C446" s="91"/>
      <c r="D446" s="91"/>
      <c r="E446" s="91"/>
    </row>
    <row r="447" spans="1:5" customFormat="1" x14ac:dyDescent="0.25">
      <c r="A447" s="91"/>
      <c r="B447" s="91"/>
      <c r="C447" s="91"/>
      <c r="D447" s="91"/>
      <c r="E447" s="91"/>
    </row>
    <row r="448" spans="1:5" customFormat="1" x14ac:dyDescent="0.25">
      <c r="A448" s="91"/>
      <c r="B448" s="91"/>
      <c r="C448" s="91"/>
      <c r="D448" s="91"/>
      <c r="E448" s="91"/>
    </row>
    <row r="449" spans="1:5" customFormat="1" x14ac:dyDescent="0.25">
      <c r="A449" s="91"/>
      <c r="B449" s="91"/>
      <c r="C449" s="91"/>
      <c r="D449" s="91"/>
      <c r="E449" s="91"/>
    </row>
    <row r="450" spans="1:5" customFormat="1" x14ac:dyDescent="0.25">
      <c r="A450" s="91"/>
      <c r="B450" s="91"/>
      <c r="C450" s="91"/>
      <c r="D450" s="91"/>
      <c r="E450" s="91"/>
    </row>
    <row r="451" spans="1:5" customFormat="1" x14ac:dyDescent="0.25">
      <c r="A451" s="91"/>
      <c r="B451" s="91"/>
      <c r="C451" s="91"/>
      <c r="D451" s="91"/>
      <c r="E451" s="91"/>
    </row>
    <row r="452" spans="1:5" customFormat="1" x14ac:dyDescent="0.25">
      <c r="A452" s="91"/>
      <c r="B452" s="91"/>
      <c r="C452" s="91"/>
      <c r="D452" s="91"/>
      <c r="E452" s="91"/>
    </row>
    <row r="453" spans="1:5" customFormat="1" x14ac:dyDescent="0.25">
      <c r="A453" s="91"/>
      <c r="B453" s="91"/>
      <c r="C453" s="91"/>
      <c r="D453" s="91"/>
      <c r="E453" s="91"/>
    </row>
    <row r="454" spans="1:5" customFormat="1" x14ac:dyDescent="0.25">
      <c r="A454" s="91"/>
      <c r="B454" s="91"/>
      <c r="C454" s="91"/>
      <c r="D454" s="91"/>
      <c r="E454" s="91"/>
    </row>
    <row r="455" spans="1:5" customFormat="1" x14ac:dyDescent="0.25">
      <c r="A455" s="91"/>
      <c r="B455" s="91"/>
      <c r="C455" s="91"/>
      <c r="D455" s="91"/>
      <c r="E455" s="91"/>
    </row>
    <row r="456" spans="1:5" customFormat="1" x14ac:dyDescent="0.25">
      <c r="A456" s="91"/>
      <c r="B456" s="91"/>
      <c r="C456" s="91"/>
      <c r="D456" s="91"/>
      <c r="E456" s="91"/>
    </row>
    <row r="457" spans="1:5" customFormat="1" x14ac:dyDescent="0.25">
      <c r="A457" s="91"/>
      <c r="B457" s="91"/>
      <c r="C457" s="91"/>
      <c r="D457" s="91"/>
      <c r="E457" s="91"/>
    </row>
    <row r="458" spans="1:5" customFormat="1" x14ac:dyDescent="0.25">
      <c r="A458" s="91"/>
      <c r="B458" s="91"/>
      <c r="C458" s="91"/>
      <c r="D458" s="91"/>
      <c r="E458" s="91"/>
    </row>
    <row r="459" spans="1:5" customFormat="1" x14ac:dyDescent="0.25">
      <c r="A459" s="91"/>
      <c r="B459" s="91"/>
      <c r="C459" s="91"/>
      <c r="D459" s="91"/>
      <c r="E459" s="91"/>
    </row>
    <row r="460" spans="1:5" customFormat="1" x14ac:dyDescent="0.25">
      <c r="A460" s="91"/>
      <c r="B460" s="91"/>
      <c r="C460" s="91"/>
      <c r="D460" s="91"/>
      <c r="E460" s="91"/>
    </row>
    <row r="461" spans="1:5" customFormat="1" x14ac:dyDescent="0.25">
      <c r="A461" s="91"/>
      <c r="B461" s="91"/>
      <c r="C461" s="91"/>
      <c r="D461" s="91"/>
      <c r="E461" s="91"/>
    </row>
    <row r="462" spans="1:5" customFormat="1" x14ac:dyDescent="0.25">
      <c r="A462" s="91"/>
      <c r="B462" s="91"/>
      <c r="C462" s="91"/>
      <c r="D462" s="91"/>
      <c r="E462" s="91"/>
    </row>
    <row r="463" spans="1:5" customFormat="1" x14ac:dyDescent="0.25">
      <c r="A463" s="91"/>
      <c r="B463" s="91"/>
      <c r="C463" s="91"/>
      <c r="D463" s="91"/>
      <c r="E463" s="91"/>
    </row>
    <row r="464" spans="1:5" customFormat="1" x14ac:dyDescent="0.25">
      <c r="A464" s="91"/>
      <c r="B464" s="91"/>
      <c r="C464" s="91"/>
      <c r="D464" s="91"/>
      <c r="E464" s="91"/>
    </row>
    <row r="465" spans="1:5" customFormat="1" x14ac:dyDescent="0.25">
      <c r="A465" s="91"/>
      <c r="B465" s="91"/>
      <c r="C465" s="91"/>
      <c r="D465" s="91"/>
      <c r="E465" s="91"/>
    </row>
    <row r="466" spans="1:5" customFormat="1" x14ac:dyDescent="0.25">
      <c r="A466" s="91"/>
      <c r="B466" s="91"/>
      <c r="C466" s="91"/>
      <c r="D466" s="91"/>
      <c r="E466" s="91"/>
    </row>
    <row r="467" spans="1:5" customFormat="1" x14ac:dyDescent="0.25">
      <c r="A467" s="91"/>
      <c r="B467" s="91"/>
      <c r="C467" s="91"/>
      <c r="D467" s="91"/>
      <c r="E467" s="91"/>
    </row>
    <row r="468" spans="1:5" customFormat="1" x14ac:dyDescent="0.25">
      <c r="A468" s="91"/>
      <c r="B468" s="91"/>
      <c r="C468" s="91"/>
      <c r="D468" s="91"/>
      <c r="E468" s="91"/>
    </row>
    <row r="469" spans="1:5" customFormat="1" x14ac:dyDescent="0.25">
      <c r="A469" s="91"/>
      <c r="B469" s="91"/>
      <c r="C469" s="91"/>
      <c r="D469" s="91"/>
      <c r="E469" s="91"/>
    </row>
    <row r="470" spans="1:5" customFormat="1" x14ac:dyDescent="0.25">
      <c r="A470" s="91"/>
      <c r="B470" s="91"/>
      <c r="C470" s="91"/>
      <c r="D470" s="91"/>
      <c r="E470" s="91"/>
    </row>
    <row r="471" spans="1:5" customFormat="1" x14ac:dyDescent="0.25">
      <c r="A471" s="91"/>
      <c r="B471" s="91"/>
      <c r="C471" s="91"/>
      <c r="D471" s="91"/>
      <c r="E471" s="91"/>
    </row>
    <row r="472" spans="1:5" customFormat="1" x14ac:dyDescent="0.25">
      <c r="A472" s="91"/>
      <c r="B472" s="91"/>
      <c r="C472" s="91"/>
      <c r="D472" s="91"/>
      <c r="E472" s="91"/>
    </row>
    <row r="473" spans="1:5" customFormat="1" x14ac:dyDescent="0.25">
      <c r="A473" s="91"/>
      <c r="B473" s="91"/>
      <c r="C473" s="91"/>
      <c r="D473" s="91"/>
      <c r="E473" s="91"/>
    </row>
    <row r="474" spans="1:5" customFormat="1" x14ac:dyDescent="0.25">
      <c r="A474" s="91"/>
      <c r="B474" s="91"/>
      <c r="C474" s="91"/>
      <c r="D474" s="91"/>
      <c r="E474" s="91"/>
    </row>
    <row r="475" spans="1:5" customFormat="1" x14ac:dyDescent="0.25">
      <c r="A475" s="91"/>
      <c r="B475" s="91"/>
      <c r="C475" s="91"/>
      <c r="D475" s="91"/>
      <c r="E475" s="91"/>
    </row>
    <row r="476" spans="1:5" customFormat="1" x14ac:dyDescent="0.25">
      <c r="A476" s="91"/>
      <c r="B476" s="91"/>
      <c r="C476" s="91"/>
      <c r="D476" s="91"/>
      <c r="E476" s="91"/>
    </row>
    <row r="477" spans="1:5" customFormat="1" x14ac:dyDescent="0.25">
      <c r="A477" s="91"/>
      <c r="B477" s="91"/>
      <c r="C477" s="91"/>
      <c r="D477" s="91"/>
      <c r="E477" s="91"/>
    </row>
    <row r="478" spans="1:5" customFormat="1" x14ac:dyDescent="0.25">
      <c r="A478" s="91"/>
      <c r="B478" s="91"/>
      <c r="C478" s="91"/>
      <c r="D478" s="91"/>
      <c r="E478" s="91"/>
    </row>
    <row r="479" spans="1:5" customFormat="1" x14ac:dyDescent="0.25">
      <c r="A479" s="91"/>
      <c r="B479" s="91"/>
      <c r="C479" s="91"/>
      <c r="D479" s="91"/>
      <c r="E479" s="91"/>
    </row>
    <row r="480" spans="1:5" customFormat="1" x14ac:dyDescent="0.25">
      <c r="A480" s="91"/>
      <c r="B480" s="91"/>
      <c r="C480" s="91"/>
      <c r="D480" s="91"/>
      <c r="E480" s="91"/>
    </row>
    <row r="481" spans="1:5" customFormat="1" x14ac:dyDescent="0.25">
      <c r="A481" s="91"/>
      <c r="B481" s="91"/>
      <c r="C481" s="91"/>
      <c r="D481" s="91"/>
      <c r="E481" s="91"/>
    </row>
    <row r="482" spans="1:5" customFormat="1" x14ac:dyDescent="0.25">
      <c r="A482" s="91"/>
      <c r="B482" s="91"/>
      <c r="C482" s="91"/>
      <c r="D482" s="91"/>
      <c r="E482" s="91"/>
    </row>
    <row r="483" spans="1:5" customFormat="1" x14ac:dyDescent="0.25">
      <c r="A483" s="91"/>
      <c r="B483" s="91"/>
      <c r="C483" s="91"/>
      <c r="D483" s="91"/>
      <c r="E483" s="91"/>
    </row>
    <row r="484" spans="1:5" customFormat="1" x14ac:dyDescent="0.25">
      <c r="A484" s="91"/>
      <c r="B484" s="91"/>
      <c r="C484" s="91"/>
      <c r="D484" s="91"/>
      <c r="E484" s="91"/>
    </row>
    <row r="485" spans="1:5" customFormat="1" x14ac:dyDescent="0.25">
      <c r="A485" s="91"/>
      <c r="B485" s="91"/>
      <c r="C485" s="91"/>
      <c r="D485" s="91"/>
      <c r="E485" s="91"/>
    </row>
    <row r="486" spans="1:5" customFormat="1" x14ac:dyDescent="0.25">
      <c r="A486" s="91"/>
      <c r="B486" s="91"/>
      <c r="C486" s="91"/>
      <c r="D486" s="91"/>
      <c r="E486" s="91"/>
    </row>
    <row r="487" spans="1:5" customFormat="1" x14ac:dyDescent="0.25">
      <c r="A487" s="91"/>
      <c r="B487" s="91"/>
      <c r="C487" s="91"/>
      <c r="D487" s="91"/>
      <c r="E487" s="91"/>
    </row>
    <row r="488" spans="1:5" customFormat="1" x14ac:dyDescent="0.25">
      <c r="A488" s="91"/>
      <c r="B488" s="91"/>
      <c r="C488" s="91"/>
      <c r="D488" s="91"/>
      <c r="E488" s="91"/>
    </row>
    <row r="489" spans="1:5" customFormat="1" x14ac:dyDescent="0.25">
      <c r="A489" s="91"/>
      <c r="B489" s="91"/>
      <c r="C489" s="91"/>
      <c r="D489" s="91"/>
      <c r="E489" s="91"/>
    </row>
    <row r="490" spans="1:5" customFormat="1" x14ac:dyDescent="0.25">
      <c r="A490" s="91"/>
      <c r="B490" s="91"/>
      <c r="C490" s="91"/>
      <c r="D490" s="91"/>
      <c r="E490" s="91"/>
    </row>
    <row r="491" spans="1:5" customFormat="1" x14ac:dyDescent="0.25">
      <c r="A491" s="91"/>
      <c r="B491" s="91"/>
      <c r="C491" s="91"/>
      <c r="D491" s="91"/>
      <c r="E491" s="91"/>
    </row>
    <row r="492" spans="1:5" customFormat="1" x14ac:dyDescent="0.25">
      <c r="A492" s="91"/>
      <c r="B492" s="91"/>
      <c r="C492" s="91"/>
      <c r="D492" s="91"/>
      <c r="E492" s="91"/>
    </row>
    <row r="493" spans="1:5" customFormat="1" x14ac:dyDescent="0.25">
      <c r="A493" s="91"/>
      <c r="B493" s="91"/>
      <c r="C493" s="91"/>
      <c r="D493" s="91"/>
      <c r="E493" s="91"/>
    </row>
    <row r="494" spans="1:5" customFormat="1" x14ac:dyDescent="0.25">
      <c r="A494" s="91"/>
      <c r="B494" s="91"/>
      <c r="C494" s="91"/>
      <c r="D494" s="91"/>
      <c r="E494" s="91"/>
    </row>
    <row r="495" spans="1:5" customFormat="1" x14ac:dyDescent="0.25">
      <c r="A495" s="91"/>
      <c r="B495" s="91"/>
      <c r="C495" s="91"/>
      <c r="D495" s="91"/>
      <c r="E495" s="91"/>
    </row>
    <row r="496" spans="1:5" customFormat="1" x14ac:dyDescent="0.25">
      <c r="A496" s="91"/>
      <c r="B496" s="91"/>
      <c r="C496" s="91"/>
      <c r="D496" s="91"/>
      <c r="E496" s="91"/>
    </row>
    <row r="497" spans="1:5" customFormat="1" x14ac:dyDescent="0.25">
      <c r="A497" s="91"/>
      <c r="B497" s="91"/>
      <c r="C497" s="91"/>
      <c r="D497" s="91"/>
      <c r="E497" s="91"/>
    </row>
    <row r="498" spans="1:5" customFormat="1" x14ac:dyDescent="0.25">
      <c r="A498" s="91"/>
      <c r="B498" s="91"/>
      <c r="C498" s="91"/>
      <c r="D498" s="91"/>
      <c r="E498" s="91"/>
    </row>
    <row r="499" spans="1:5" customFormat="1" x14ac:dyDescent="0.25">
      <c r="A499" s="91"/>
      <c r="B499" s="91"/>
      <c r="C499" s="91"/>
      <c r="D499" s="91"/>
      <c r="E499" s="91"/>
    </row>
    <row r="500" spans="1:5" customFormat="1" x14ac:dyDescent="0.25">
      <c r="A500" s="91"/>
      <c r="B500" s="91"/>
      <c r="C500" s="91"/>
      <c r="D500" s="91"/>
      <c r="E500" s="91"/>
    </row>
    <row r="501" spans="1:5" customFormat="1" x14ac:dyDescent="0.25">
      <c r="A501" s="91"/>
      <c r="B501" s="91"/>
      <c r="C501" s="91"/>
      <c r="D501" s="91"/>
      <c r="E501" s="91"/>
    </row>
    <row r="502" spans="1:5" customFormat="1" x14ac:dyDescent="0.25">
      <c r="A502" s="91"/>
      <c r="B502" s="91"/>
      <c r="C502" s="91"/>
      <c r="D502" s="91"/>
      <c r="E502" s="91"/>
    </row>
    <row r="503" spans="1:5" customFormat="1" x14ac:dyDescent="0.25">
      <c r="A503" s="91"/>
      <c r="B503" s="91"/>
      <c r="C503" s="91"/>
      <c r="D503" s="91"/>
      <c r="E503" s="91"/>
    </row>
    <row r="504" spans="1:5" customFormat="1" x14ac:dyDescent="0.25">
      <c r="A504" s="91"/>
      <c r="B504" s="91"/>
      <c r="C504" s="91"/>
      <c r="D504" s="91"/>
      <c r="E504" s="91"/>
    </row>
    <row r="505" spans="1:5" customFormat="1" x14ac:dyDescent="0.25">
      <c r="A505" s="91"/>
      <c r="B505" s="91"/>
      <c r="C505" s="91"/>
      <c r="D505" s="91"/>
      <c r="E505" s="91"/>
    </row>
    <row r="506" spans="1:5" customFormat="1" x14ac:dyDescent="0.25">
      <c r="A506" s="91"/>
      <c r="B506" s="91"/>
      <c r="C506" s="91"/>
      <c r="D506" s="91"/>
      <c r="E506" s="91"/>
    </row>
    <row r="507" spans="1:5" customFormat="1" x14ac:dyDescent="0.25">
      <c r="A507" s="91"/>
      <c r="B507" s="91"/>
      <c r="C507" s="91"/>
      <c r="D507" s="91"/>
      <c r="E507" s="91"/>
    </row>
    <row r="508" spans="1:5" customFormat="1" x14ac:dyDescent="0.25">
      <c r="A508" s="91"/>
      <c r="B508" s="91"/>
      <c r="C508" s="91"/>
      <c r="D508" s="91"/>
      <c r="E508" s="91"/>
    </row>
    <row r="509" spans="1:5" customFormat="1" x14ac:dyDescent="0.25">
      <c r="A509" s="91"/>
      <c r="B509" s="91"/>
      <c r="C509" s="91"/>
      <c r="D509" s="91"/>
      <c r="E509" s="91"/>
    </row>
    <row r="510" spans="1:5" customFormat="1" x14ac:dyDescent="0.25">
      <c r="A510" s="91"/>
      <c r="B510" s="91"/>
      <c r="C510" s="91"/>
      <c r="D510" s="91"/>
      <c r="E510" s="91"/>
    </row>
    <row r="511" spans="1:5" customFormat="1" x14ac:dyDescent="0.25">
      <c r="A511" s="91"/>
      <c r="B511" s="91"/>
      <c r="C511" s="91"/>
      <c r="D511" s="91"/>
      <c r="E511" s="91"/>
    </row>
    <row r="512" spans="1:5" customFormat="1" x14ac:dyDescent="0.25">
      <c r="A512" s="91"/>
      <c r="B512" s="91"/>
      <c r="C512" s="91"/>
      <c r="D512" s="91"/>
      <c r="E512" s="91"/>
    </row>
    <row r="513" spans="1:5" customFormat="1" x14ac:dyDescent="0.25">
      <c r="A513" s="91"/>
      <c r="B513" s="91"/>
      <c r="C513" s="91"/>
      <c r="D513" s="91"/>
      <c r="E513" s="91"/>
    </row>
    <row r="514" spans="1:5" customFormat="1" x14ac:dyDescent="0.25">
      <c r="A514" s="91"/>
      <c r="B514" s="91"/>
      <c r="C514" s="91"/>
      <c r="D514" s="91"/>
      <c r="E514" s="91"/>
    </row>
    <row r="515" spans="1:5" customFormat="1" x14ac:dyDescent="0.25">
      <c r="A515" s="91"/>
      <c r="B515" s="91"/>
      <c r="C515" s="91"/>
      <c r="D515" s="91"/>
      <c r="E515" s="91"/>
    </row>
    <row r="516" spans="1:5" customFormat="1" x14ac:dyDescent="0.25">
      <c r="A516" s="91"/>
      <c r="B516" s="91"/>
      <c r="C516" s="91"/>
      <c r="D516" s="91"/>
      <c r="E516" s="91"/>
    </row>
    <row r="517" spans="1:5" customFormat="1" x14ac:dyDescent="0.25">
      <c r="A517" s="91"/>
      <c r="B517" s="91"/>
      <c r="C517" s="91"/>
      <c r="D517" s="91"/>
      <c r="E517" s="91"/>
    </row>
    <row r="518" spans="1:5" customFormat="1" x14ac:dyDescent="0.25">
      <c r="A518" s="91"/>
      <c r="B518" s="91"/>
      <c r="C518" s="91"/>
      <c r="D518" s="91"/>
      <c r="E518" s="91"/>
    </row>
    <row r="519" spans="1:5" customFormat="1" x14ac:dyDescent="0.25">
      <c r="A519" s="91"/>
      <c r="B519" s="91"/>
      <c r="C519" s="91"/>
      <c r="D519" s="91"/>
      <c r="E519" s="91"/>
    </row>
    <row r="520" spans="1:5" customFormat="1" x14ac:dyDescent="0.25">
      <c r="A520" s="91"/>
      <c r="B520" s="91"/>
      <c r="C520" s="91"/>
      <c r="D520" s="91"/>
      <c r="E520" s="91"/>
    </row>
    <row r="521" spans="1:5" customFormat="1" x14ac:dyDescent="0.25">
      <c r="A521" s="91"/>
      <c r="B521" s="91"/>
      <c r="C521" s="91"/>
      <c r="D521" s="91"/>
      <c r="E521" s="91"/>
    </row>
    <row r="522" spans="1:5" customFormat="1" x14ac:dyDescent="0.25">
      <c r="A522" s="91"/>
      <c r="B522" s="91"/>
      <c r="C522" s="91"/>
      <c r="D522" s="91"/>
      <c r="E522" s="91"/>
    </row>
    <row r="523" spans="1:5" customFormat="1" x14ac:dyDescent="0.25">
      <c r="A523" s="91"/>
      <c r="B523" s="91"/>
      <c r="C523" s="91"/>
      <c r="D523" s="91"/>
      <c r="E523" s="91"/>
    </row>
    <row r="524" spans="1:5" customFormat="1" x14ac:dyDescent="0.25">
      <c r="A524" s="91"/>
      <c r="B524" s="91"/>
      <c r="C524" s="91"/>
      <c r="D524" s="91"/>
      <c r="E524" s="91"/>
    </row>
    <row r="525" spans="1:5" customFormat="1" x14ac:dyDescent="0.25">
      <c r="A525" s="91"/>
      <c r="B525" s="91"/>
      <c r="C525" s="91"/>
      <c r="D525" s="91"/>
      <c r="E525" s="91"/>
    </row>
    <row r="526" spans="1:5" customFormat="1" x14ac:dyDescent="0.25">
      <c r="A526" s="91"/>
      <c r="B526" s="91"/>
      <c r="C526" s="91"/>
      <c r="D526" s="91"/>
      <c r="E526" s="91"/>
    </row>
    <row r="527" spans="1:5" customFormat="1" x14ac:dyDescent="0.25">
      <c r="A527" s="91"/>
      <c r="B527" s="91"/>
      <c r="C527" s="91"/>
      <c r="D527" s="91"/>
      <c r="E527" s="91"/>
    </row>
    <row r="528" spans="1:5" customFormat="1" x14ac:dyDescent="0.25">
      <c r="A528" s="91"/>
      <c r="B528" s="91"/>
      <c r="C528" s="91"/>
      <c r="D528" s="91"/>
      <c r="E528" s="91"/>
    </row>
    <row r="529" spans="1:5" customFormat="1" x14ac:dyDescent="0.25">
      <c r="A529" s="91"/>
      <c r="B529" s="91"/>
      <c r="C529" s="91"/>
      <c r="D529" s="91"/>
      <c r="E529" s="91"/>
    </row>
    <row r="530" spans="1:5" customFormat="1" x14ac:dyDescent="0.25">
      <c r="A530" s="91"/>
      <c r="B530" s="91"/>
      <c r="C530" s="91"/>
      <c r="D530" s="91"/>
      <c r="E530" s="91"/>
    </row>
    <row r="531" spans="1:5" customFormat="1" x14ac:dyDescent="0.25">
      <c r="A531" s="91"/>
      <c r="B531" s="91"/>
      <c r="C531" s="91"/>
      <c r="D531" s="91"/>
      <c r="E531" s="91"/>
    </row>
    <row r="532" spans="1:5" customFormat="1" x14ac:dyDescent="0.25">
      <c r="A532" s="91"/>
      <c r="B532" s="91"/>
      <c r="C532" s="91"/>
      <c r="D532" s="91"/>
      <c r="E532" s="91"/>
    </row>
    <row r="533" spans="1:5" customFormat="1" x14ac:dyDescent="0.25">
      <c r="A533" s="91"/>
      <c r="B533" s="91"/>
      <c r="C533" s="91"/>
      <c r="D533" s="91"/>
      <c r="E533" s="91"/>
    </row>
    <row r="534" spans="1:5" customFormat="1" x14ac:dyDescent="0.25">
      <c r="A534" s="91"/>
      <c r="B534" s="91"/>
      <c r="C534" s="91"/>
      <c r="D534" s="91"/>
      <c r="E534" s="91"/>
    </row>
    <row r="535" spans="1:5" customFormat="1" x14ac:dyDescent="0.25">
      <c r="A535" s="91"/>
      <c r="B535" s="91"/>
      <c r="C535" s="91"/>
      <c r="D535" s="91"/>
      <c r="E535" s="91"/>
    </row>
    <row r="536" spans="1:5" customFormat="1" x14ac:dyDescent="0.25">
      <c r="A536" s="91"/>
      <c r="B536" s="91"/>
      <c r="C536" s="91"/>
      <c r="D536" s="91"/>
      <c r="E536" s="91"/>
    </row>
    <row r="537" spans="1:5" customFormat="1" x14ac:dyDescent="0.25">
      <c r="A537" s="91"/>
      <c r="B537" s="91"/>
      <c r="C537" s="91"/>
      <c r="D537" s="91"/>
      <c r="E537" s="91"/>
    </row>
    <row r="538" spans="1:5" customFormat="1" x14ac:dyDescent="0.25">
      <c r="A538" s="91"/>
      <c r="B538" s="91"/>
      <c r="C538" s="91"/>
      <c r="D538" s="91"/>
      <c r="E538" s="91"/>
    </row>
    <row r="539" spans="1:5" customFormat="1" x14ac:dyDescent="0.25">
      <c r="A539" s="91"/>
      <c r="B539" s="91"/>
      <c r="C539" s="91"/>
      <c r="D539" s="91"/>
      <c r="E539" s="91"/>
    </row>
    <row r="540" spans="1:5" customFormat="1" x14ac:dyDescent="0.25">
      <c r="A540" s="91"/>
      <c r="B540" s="91"/>
      <c r="C540" s="91"/>
      <c r="D540" s="91"/>
      <c r="E540" s="91"/>
    </row>
    <row r="541" spans="1:5" customFormat="1" x14ac:dyDescent="0.25">
      <c r="A541" s="91"/>
      <c r="B541" s="91"/>
      <c r="C541" s="91"/>
      <c r="D541" s="91"/>
      <c r="E541" s="91"/>
    </row>
    <row r="542" spans="1:5" customFormat="1" x14ac:dyDescent="0.25">
      <c r="A542" s="91"/>
      <c r="B542" s="91"/>
      <c r="C542" s="91"/>
      <c r="D542" s="91"/>
      <c r="E542" s="91"/>
    </row>
    <row r="543" spans="1:5" customFormat="1" x14ac:dyDescent="0.25">
      <c r="A543" s="91"/>
      <c r="B543" s="91"/>
      <c r="C543" s="91"/>
      <c r="D543" s="91"/>
      <c r="E543" s="91"/>
    </row>
    <row r="544" spans="1:5" customFormat="1" x14ac:dyDescent="0.25">
      <c r="A544" s="91"/>
      <c r="B544" s="91"/>
      <c r="C544" s="91"/>
      <c r="D544" s="91"/>
      <c r="E544" s="91"/>
    </row>
    <row r="545" spans="1:5" customFormat="1" x14ac:dyDescent="0.25">
      <c r="A545" s="91"/>
      <c r="B545" s="91"/>
      <c r="C545" s="91"/>
      <c r="D545" s="91"/>
      <c r="E545" s="91"/>
    </row>
    <row r="546" spans="1:5" customFormat="1" x14ac:dyDescent="0.25">
      <c r="A546" s="91"/>
      <c r="B546" s="91"/>
      <c r="C546" s="91"/>
      <c r="D546" s="91"/>
      <c r="E546" s="91"/>
    </row>
    <row r="547" spans="1:5" customFormat="1" x14ac:dyDescent="0.25">
      <c r="A547" s="91"/>
      <c r="B547" s="91"/>
      <c r="C547" s="91"/>
      <c r="D547" s="91"/>
      <c r="E547" s="91"/>
    </row>
    <row r="548" spans="1:5" customFormat="1" x14ac:dyDescent="0.25">
      <c r="A548" s="91"/>
      <c r="B548" s="91"/>
      <c r="C548" s="91"/>
      <c r="D548" s="91"/>
      <c r="E548" s="91"/>
    </row>
    <row r="549" spans="1:5" customFormat="1" x14ac:dyDescent="0.25">
      <c r="A549" s="91"/>
      <c r="B549" s="91"/>
      <c r="C549" s="91"/>
      <c r="D549" s="91"/>
      <c r="E549" s="91"/>
    </row>
    <row r="550" spans="1:5" customFormat="1" x14ac:dyDescent="0.25">
      <c r="A550" s="91"/>
      <c r="B550" s="91"/>
      <c r="C550" s="91"/>
      <c r="D550" s="91"/>
      <c r="E550" s="91"/>
    </row>
    <row r="551" spans="1:5" customFormat="1" x14ac:dyDescent="0.25">
      <c r="A551" s="91"/>
      <c r="B551" s="91"/>
      <c r="C551" s="91"/>
      <c r="D551" s="91"/>
      <c r="E551" s="91"/>
    </row>
    <row r="552" spans="1:5" customFormat="1" x14ac:dyDescent="0.25">
      <c r="A552" s="91"/>
      <c r="B552" s="91"/>
      <c r="C552" s="91"/>
      <c r="D552" s="91"/>
      <c r="E552" s="91"/>
    </row>
    <row r="553" spans="1:5" customFormat="1" x14ac:dyDescent="0.25">
      <c r="A553" s="91"/>
      <c r="B553" s="91"/>
      <c r="C553" s="91"/>
      <c r="D553" s="91"/>
      <c r="E553" s="91"/>
    </row>
    <row r="554" spans="1:5" customFormat="1" x14ac:dyDescent="0.25">
      <c r="A554" s="91"/>
      <c r="B554" s="91"/>
      <c r="C554" s="91"/>
      <c r="D554" s="91"/>
      <c r="E554" s="91"/>
    </row>
    <row r="555" spans="1:5" customFormat="1" x14ac:dyDescent="0.25">
      <c r="A555" s="91"/>
      <c r="B555" s="91"/>
      <c r="C555" s="91"/>
      <c r="D555" s="91"/>
      <c r="E555" s="91"/>
    </row>
    <row r="556" spans="1:5" customFormat="1" x14ac:dyDescent="0.25">
      <c r="A556" s="91"/>
      <c r="B556" s="91"/>
      <c r="C556" s="91"/>
      <c r="D556" s="91"/>
      <c r="E556" s="91"/>
    </row>
    <row r="557" spans="1:5" customFormat="1" x14ac:dyDescent="0.25">
      <c r="A557" s="91"/>
      <c r="B557" s="91"/>
      <c r="C557" s="91"/>
      <c r="D557" s="91"/>
      <c r="E557" s="91"/>
    </row>
    <row r="558" spans="1:5" customFormat="1" x14ac:dyDescent="0.25">
      <c r="A558" s="91"/>
      <c r="B558" s="91"/>
      <c r="C558" s="91"/>
      <c r="D558" s="91"/>
      <c r="E558" s="91"/>
    </row>
    <row r="559" spans="1:5" customFormat="1" x14ac:dyDescent="0.25">
      <c r="A559" s="91"/>
      <c r="B559" s="91"/>
      <c r="C559" s="91"/>
      <c r="D559" s="91"/>
      <c r="E559" s="91"/>
    </row>
    <row r="560" spans="1:5" customFormat="1" x14ac:dyDescent="0.25">
      <c r="A560" s="91"/>
      <c r="B560" s="91"/>
      <c r="C560" s="91"/>
      <c r="D560" s="91"/>
      <c r="E560" s="91"/>
    </row>
    <row r="561" spans="1:5" customFormat="1" x14ac:dyDescent="0.25">
      <c r="A561" s="91"/>
      <c r="B561" s="91"/>
      <c r="C561" s="91"/>
      <c r="D561" s="91"/>
      <c r="E561" s="91"/>
    </row>
    <row r="562" spans="1:5" customFormat="1" x14ac:dyDescent="0.25">
      <c r="A562" s="91"/>
      <c r="B562" s="91"/>
      <c r="C562" s="91"/>
      <c r="D562" s="91"/>
      <c r="E562" s="91"/>
    </row>
    <row r="563" spans="1:5" customFormat="1" x14ac:dyDescent="0.25">
      <c r="A563" s="91"/>
      <c r="B563" s="91"/>
      <c r="C563" s="91"/>
      <c r="D563" s="91"/>
      <c r="E563" s="91"/>
    </row>
    <row r="564" spans="1:5" customFormat="1" x14ac:dyDescent="0.25">
      <c r="A564" s="91"/>
      <c r="B564" s="91"/>
      <c r="C564" s="91"/>
      <c r="D564" s="91"/>
      <c r="E564" s="91"/>
    </row>
    <row r="565" spans="1:5" customFormat="1" x14ac:dyDescent="0.25">
      <c r="A565" s="91"/>
      <c r="B565" s="91"/>
      <c r="C565" s="91"/>
      <c r="D565" s="91"/>
      <c r="E565" s="91"/>
    </row>
    <row r="566" spans="1:5" customFormat="1" x14ac:dyDescent="0.25">
      <c r="A566" s="91"/>
      <c r="B566" s="91"/>
      <c r="C566" s="91"/>
      <c r="D566" s="91"/>
      <c r="E566" s="91"/>
    </row>
    <row r="567" spans="1:5" customFormat="1" x14ac:dyDescent="0.25">
      <c r="A567" s="91"/>
      <c r="B567" s="91"/>
      <c r="C567" s="91"/>
      <c r="D567" s="91"/>
      <c r="E567" s="91"/>
    </row>
    <row r="568" spans="1:5" customFormat="1" x14ac:dyDescent="0.25">
      <c r="A568" s="91"/>
      <c r="B568" s="91"/>
      <c r="C568" s="91"/>
      <c r="D568" s="91"/>
      <c r="E568" s="91"/>
    </row>
    <row r="569" spans="1:5" customFormat="1" x14ac:dyDescent="0.25">
      <c r="A569" s="91"/>
      <c r="B569" s="91"/>
      <c r="C569" s="91"/>
      <c r="D569" s="91"/>
      <c r="E569" s="91"/>
    </row>
    <row r="570" spans="1:5" customFormat="1" x14ac:dyDescent="0.25">
      <c r="A570" s="91"/>
      <c r="B570" s="91"/>
      <c r="C570" s="91"/>
      <c r="D570" s="91"/>
      <c r="E570" s="91"/>
    </row>
    <row r="571" spans="1:5" customFormat="1" x14ac:dyDescent="0.25">
      <c r="A571" s="91"/>
      <c r="B571" s="91"/>
      <c r="C571" s="91"/>
      <c r="D571" s="91"/>
      <c r="E571" s="91"/>
    </row>
    <row r="572" spans="1:5" customFormat="1" x14ac:dyDescent="0.25">
      <c r="A572" s="91"/>
      <c r="B572" s="91"/>
      <c r="C572" s="91"/>
      <c r="D572" s="91"/>
      <c r="E572" s="91"/>
    </row>
    <row r="573" spans="1:5" customFormat="1" x14ac:dyDescent="0.25">
      <c r="A573" s="91"/>
      <c r="B573" s="91"/>
      <c r="C573" s="91"/>
      <c r="D573" s="91"/>
      <c r="E573" s="91"/>
    </row>
    <row r="574" spans="1:5" customFormat="1" x14ac:dyDescent="0.25">
      <c r="A574" s="91"/>
      <c r="B574" s="91"/>
      <c r="C574" s="91"/>
      <c r="D574" s="91"/>
      <c r="E574" s="91"/>
    </row>
    <row r="575" spans="1:5" customFormat="1" x14ac:dyDescent="0.25">
      <c r="A575" s="91"/>
      <c r="B575" s="91"/>
      <c r="C575" s="91"/>
      <c r="D575" s="91"/>
      <c r="E575" s="91"/>
    </row>
    <row r="576" spans="1:5" customFormat="1" x14ac:dyDescent="0.25">
      <c r="A576" s="91"/>
      <c r="B576" s="91"/>
      <c r="C576" s="91"/>
      <c r="D576" s="91"/>
      <c r="E576" s="91"/>
    </row>
    <row r="577" spans="1:5" customFormat="1" x14ac:dyDescent="0.25">
      <c r="A577" s="91"/>
      <c r="B577" s="91"/>
      <c r="C577" s="91"/>
      <c r="D577" s="91"/>
      <c r="E577" s="91"/>
    </row>
    <row r="578" spans="1:5" customFormat="1" x14ac:dyDescent="0.25">
      <c r="A578" s="91"/>
      <c r="B578" s="91"/>
      <c r="C578" s="91"/>
      <c r="D578" s="91"/>
      <c r="E578" s="91"/>
    </row>
    <row r="579" spans="1:5" customFormat="1" x14ac:dyDescent="0.25">
      <c r="A579" s="91"/>
      <c r="B579" s="91"/>
      <c r="C579" s="91"/>
      <c r="D579" s="91"/>
      <c r="E579" s="91"/>
    </row>
    <row r="580" spans="1:5" customFormat="1" x14ac:dyDescent="0.25">
      <c r="A580" s="91"/>
      <c r="B580" s="91"/>
      <c r="C580" s="91"/>
      <c r="D580" s="91"/>
      <c r="E580" s="91"/>
    </row>
    <row r="581" spans="1:5" customFormat="1" x14ac:dyDescent="0.25">
      <c r="A581" s="91"/>
      <c r="B581" s="91"/>
      <c r="C581" s="91"/>
      <c r="D581" s="91"/>
      <c r="E581" s="91"/>
    </row>
    <row r="582" spans="1:5" customFormat="1" x14ac:dyDescent="0.25">
      <c r="A582" s="91"/>
      <c r="B582" s="91"/>
      <c r="C582" s="91"/>
      <c r="D582" s="91"/>
      <c r="E582" s="91"/>
    </row>
    <row r="583" spans="1:5" customFormat="1" x14ac:dyDescent="0.25">
      <c r="A583" s="91"/>
      <c r="B583" s="91"/>
      <c r="C583" s="91"/>
      <c r="D583" s="91"/>
      <c r="E583" s="91"/>
    </row>
    <row r="584" spans="1:5" customFormat="1" x14ac:dyDescent="0.25">
      <c r="A584" s="91"/>
      <c r="B584" s="91"/>
      <c r="C584" s="91"/>
      <c r="D584" s="91"/>
      <c r="E584" s="91"/>
    </row>
    <row r="585" spans="1:5" customFormat="1" x14ac:dyDescent="0.25">
      <c r="A585" s="91"/>
      <c r="B585" s="91"/>
      <c r="C585" s="91"/>
      <c r="D585" s="91"/>
      <c r="E585" s="91"/>
    </row>
    <row r="586" spans="1:5" customFormat="1" x14ac:dyDescent="0.25">
      <c r="A586" s="91"/>
      <c r="B586" s="91"/>
      <c r="C586" s="91"/>
      <c r="D586" s="91"/>
      <c r="E586" s="91"/>
    </row>
    <row r="587" spans="1:5" customFormat="1" x14ac:dyDescent="0.25">
      <c r="A587" s="91"/>
      <c r="B587" s="91"/>
      <c r="C587" s="91"/>
      <c r="D587" s="91"/>
      <c r="E587" s="91"/>
    </row>
    <row r="588" spans="1:5" customFormat="1" x14ac:dyDescent="0.25">
      <c r="A588" s="91"/>
      <c r="B588" s="91"/>
      <c r="C588" s="91"/>
      <c r="D588" s="91"/>
      <c r="E588" s="91"/>
    </row>
    <row r="589" spans="1:5" customFormat="1" x14ac:dyDescent="0.25">
      <c r="A589" s="91"/>
      <c r="B589" s="91"/>
      <c r="C589" s="91"/>
      <c r="D589" s="91"/>
      <c r="E589" s="91"/>
    </row>
    <row r="590" spans="1:5" customFormat="1" x14ac:dyDescent="0.25">
      <c r="A590" s="91"/>
      <c r="B590" s="91"/>
      <c r="C590" s="91"/>
      <c r="D590" s="91"/>
      <c r="E590" s="91"/>
    </row>
    <row r="591" spans="1:5" customFormat="1" x14ac:dyDescent="0.25">
      <c r="A591" s="91"/>
      <c r="B591" s="91"/>
      <c r="C591" s="91"/>
      <c r="D591" s="91"/>
      <c r="E591" s="91"/>
    </row>
    <row r="592" spans="1:5" customFormat="1" x14ac:dyDescent="0.25">
      <c r="A592" s="91"/>
      <c r="B592" s="91"/>
      <c r="C592" s="91"/>
      <c r="D592" s="91"/>
      <c r="E592" s="91"/>
    </row>
    <row r="593" spans="1:5" customFormat="1" x14ac:dyDescent="0.25">
      <c r="A593" s="91"/>
      <c r="B593" s="91"/>
      <c r="C593" s="91"/>
      <c r="D593" s="91"/>
      <c r="E593" s="91"/>
    </row>
    <row r="594" spans="1:5" customFormat="1" x14ac:dyDescent="0.25">
      <c r="A594" s="91"/>
      <c r="B594" s="91"/>
      <c r="C594" s="91"/>
      <c r="D594" s="91"/>
      <c r="E594" s="91"/>
    </row>
    <row r="595" spans="1:5" customFormat="1" x14ac:dyDescent="0.25">
      <c r="A595" s="91"/>
      <c r="B595" s="91"/>
      <c r="C595" s="91"/>
      <c r="D595" s="91"/>
      <c r="E595" s="91"/>
    </row>
    <row r="596" spans="1:5" customFormat="1" x14ac:dyDescent="0.25">
      <c r="A596" s="91"/>
      <c r="B596" s="91"/>
      <c r="C596" s="91"/>
      <c r="D596" s="91"/>
      <c r="E596" s="91"/>
    </row>
    <row r="597" spans="1:5" customFormat="1" x14ac:dyDescent="0.25">
      <c r="A597" s="91"/>
      <c r="B597" s="91"/>
      <c r="C597" s="91"/>
      <c r="D597" s="91"/>
      <c r="E597" s="91"/>
    </row>
    <row r="598" spans="1:5" customFormat="1" x14ac:dyDescent="0.25">
      <c r="A598" s="91"/>
      <c r="B598" s="91"/>
      <c r="C598" s="91"/>
      <c r="D598" s="91"/>
      <c r="E598" s="91"/>
    </row>
    <row r="599" spans="1:5" customFormat="1" x14ac:dyDescent="0.25">
      <c r="A599" s="91"/>
      <c r="B599" s="91"/>
      <c r="C599" s="91"/>
      <c r="D599" s="91"/>
      <c r="E599" s="91"/>
    </row>
    <row r="600" spans="1:5" customFormat="1" x14ac:dyDescent="0.25">
      <c r="A600" s="91"/>
      <c r="B600" s="91"/>
      <c r="C600" s="91"/>
      <c r="D600" s="91"/>
      <c r="E600" s="91"/>
    </row>
    <row r="601" spans="1:5" customFormat="1" x14ac:dyDescent="0.25">
      <c r="A601" s="91"/>
      <c r="B601" s="91"/>
      <c r="C601" s="91"/>
      <c r="D601" s="91"/>
      <c r="E601" s="91"/>
    </row>
    <row r="602" spans="1:5" customFormat="1" x14ac:dyDescent="0.25">
      <c r="A602" s="91"/>
      <c r="B602" s="91"/>
      <c r="C602" s="91"/>
      <c r="D602" s="91"/>
      <c r="E602" s="91"/>
    </row>
    <row r="603" spans="1:5" customFormat="1" x14ac:dyDescent="0.25">
      <c r="A603" s="91"/>
      <c r="B603" s="91"/>
      <c r="C603" s="91"/>
      <c r="D603" s="91"/>
      <c r="E603" s="91"/>
    </row>
    <row r="604" spans="1:5" customFormat="1" x14ac:dyDescent="0.25">
      <c r="A604" s="91"/>
      <c r="B604" s="91"/>
      <c r="C604" s="91"/>
      <c r="D604" s="91"/>
      <c r="E604" s="91"/>
    </row>
    <row r="605" spans="1:5" customFormat="1" x14ac:dyDescent="0.25">
      <c r="A605" s="91"/>
      <c r="B605" s="91"/>
      <c r="C605" s="91"/>
      <c r="D605" s="91"/>
      <c r="E605" s="91"/>
    </row>
    <row r="606" spans="1:5" customFormat="1" x14ac:dyDescent="0.25">
      <c r="A606" s="91"/>
      <c r="B606" s="91"/>
      <c r="C606" s="91"/>
      <c r="D606" s="91"/>
      <c r="E606" s="91"/>
    </row>
    <row r="607" spans="1:5" customFormat="1" x14ac:dyDescent="0.25">
      <c r="A607" s="91"/>
      <c r="B607" s="91"/>
      <c r="C607" s="91"/>
      <c r="D607" s="91"/>
      <c r="E607" s="91"/>
    </row>
    <row r="608" spans="1:5" customFormat="1" x14ac:dyDescent="0.25">
      <c r="A608" s="91"/>
      <c r="B608" s="91"/>
      <c r="C608" s="91"/>
      <c r="D608" s="91"/>
      <c r="E608" s="91"/>
    </row>
    <row r="609" spans="1:5" customFormat="1" x14ac:dyDescent="0.25">
      <c r="A609" s="91"/>
      <c r="B609" s="91"/>
      <c r="C609" s="91"/>
      <c r="D609" s="91"/>
      <c r="E609" s="91"/>
    </row>
    <row r="610" spans="1:5" customFormat="1" x14ac:dyDescent="0.25">
      <c r="A610" s="91"/>
      <c r="B610" s="91"/>
      <c r="C610" s="91"/>
      <c r="D610" s="91"/>
      <c r="E610" s="91"/>
    </row>
    <row r="611" spans="1:5" customFormat="1" x14ac:dyDescent="0.25">
      <c r="A611" s="91"/>
      <c r="B611" s="91"/>
      <c r="C611" s="91"/>
      <c r="D611" s="91"/>
      <c r="E611" s="91"/>
    </row>
    <row r="612" spans="1:5" customFormat="1" x14ac:dyDescent="0.25">
      <c r="A612" s="91"/>
      <c r="B612" s="91"/>
      <c r="C612" s="91"/>
      <c r="D612" s="91"/>
      <c r="E612" s="91"/>
    </row>
    <row r="613" spans="1:5" customFormat="1" x14ac:dyDescent="0.25">
      <c r="A613" s="91"/>
      <c r="B613" s="91"/>
      <c r="C613" s="91"/>
      <c r="D613" s="91"/>
      <c r="E613" s="91"/>
    </row>
    <row r="614" spans="1:5" customFormat="1" x14ac:dyDescent="0.25">
      <c r="A614" s="91"/>
      <c r="B614" s="91"/>
      <c r="C614" s="91"/>
      <c r="D614" s="91"/>
      <c r="E614" s="91"/>
    </row>
    <row r="615" spans="1:5" customFormat="1" x14ac:dyDescent="0.25">
      <c r="A615" s="91"/>
      <c r="B615" s="91"/>
      <c r="C615" s="91"/>
      <c r="D615" s="91"/>
      <c r="E615" s="91"/>
    </row>
    <row r="616" spans="1:5" customFormat="1" x14ac:dyDescent="0.25">
      <c r="A616" s="91"/>
      <c r="B616" s="91"/>
      <c r="C616" s="91"/>
      <c r="D616" s="91"/>
      <c r="E616" s="91"/>
    </row>
    <row r="617" spans="1:5" customFormat="1" x14ac:dyDescent="0.25">
      <c r="A617" s="91"/>
      <c r="B617" s="91"/>
      <c r="C617" s="91"/>
      <c r="D617" s="91"/>
      <c r="E617" s="91"/>
    </row>
    <row r="618" spans="1:5" customFormat="1" x14ac:dyDescent="0.25">
      <c r="A618" s="91"/>
      <c r="B618" s="91"/>
      <c r="C618" s="91"/>
      <c r="D618" s="91"/>
      <c r="E618" s="91"/>
    </row>
    <row r="619" spans="1:5" customFormat="1" x14ac:dyDescent="0.25">
      <c r="A619" s="91"/>
      <c r="B619" s="91"/>
      <c r="C619" s="91"/>
      <c r="D619" s="91"/>
      <c r="E619" s="91"/>
    </row>
    <row r="620" spans="1:5" customFormat="1" x14ac:dyDescent="0.25">
      <c r="A620" s="91"/>
      <c r="B620" s="91"/>
      <c r="C620" s="91"/>
      <c r="D620" s="91"/>
      <c r="E620" s="91"/>
    </row>
    <row r="621" spans="1:5" customFormat="1" x14ac:dyDescent="0.25">
      <c r="A621" s="91"/>
      <c r="B621" s="91"/>
      <c r="C621" s="91"/>
      <c r="D621" s="91"/>
      <c r="E621" s="91"/>
    </row>
    <row r="622" spans="1:5" customFormat="1" x14ac:dyDescent="0.25">
      <c r="A622" s="91"/>
      <c r="B622" s="91"/>
      <c r="C622" s="91"/>
      <c r="D622" s="91"/>
      <c r="E622" s="91"/>
    </row>
    <row r="623" spans="1:5" customFormat="1" x14ac:dyDescent="0.25">
      <c r="A623" s="91"/>
      <c r="B623" s="91"/>
      <c r="C623" s="91"/>
      <c r="D623" s="91"/>
      <c r="E623" s="91"/>
    </row>
    <row r="624" spans="1:5" customFormat="1" x14ac:dyDescent="0.25">
      <c r="A624" s="91"/>
      <c r="B624" s="91"/>
      <c r="C624" s="91"/>
      <c r="D624" s="91"/>
      <c r="E624" s="91"/>
    </row>
    <row r="625" spans="1:5" customFormat="1" x14ac:dyDescent="0.25">
      <c r="A625" s="91"/>
      <c r="B625" s="91"/>
      <c r="C625" s="91"/>
      <c r="D625" s="91"/>
      <c r="E625" s="91"/>
    </row>
    <row r="626" spans="1:5" customFormat="1" x14ac:dyDescent="0.25">
      <c r="A626" s="91"/>
      <c r="B626" s="91"/>
      <c r="C626" s="91"/>
      <c r="D626" s="91"/>
      <c r="E626" s="91"/>
    </row>
    <row r="627" spans="1:5" customFormat="1" x14ac:dyDescent="0.25">
      <c r="A627" s="91"/>
      <c r="B627" s="91"/>
      <c r="C627" s="91"/>
      <c r="D627" s="91"/>
      <c r="E627" s="91"/>
    </row>
    <row r="628" spans="1:5" customFormat="1" x14ac:dyDescent="0.25">
      <c r="A628" s="91"/>
      <c r="B628" s="91"/>
      <c r="C628" s="91"/>
      <c r="D628" s="91"/>
      <c r="E628" s="91"/>
    </row>
    <row r="629" spans="1:5" customFormat="1" x14ac:dyDescent="0.25">
      <c r="A629" s="91"/>
      <c r="B629" s="91"/>
      <c r="C629" s="91"/>
      <c r="D629" s="91"/>
      <c r="E629" s="91"/>
    </row>
    <row r="630" spans="1:5" customFormat="1" x14ac:dyDescent="0.25">
      <c r="A630" s="91"/>
      <c r="B630" s="91"/>
      <c r="C630" s="91"/>
      <c r="D630" s="91"/>
      <c r="E630" s="91"/>
    </row>
    <row r="631" spans="1:5" customFormat="1" x14ac:dyDescent="0.25">
      <c r="A631" s="91"/>
      <c r="B631" s="91"/>
      <c r="C631" s="91"/>
      <c r="D631" s="91"/>
      <c r="E631" s="91"/>
    </row>
    <row r="632" spans="1:5" customFormat="1" x14ac:dyDescent="0.25">
      <c r="A632" s="91"/>
      <c r="B632" s="91"/>
      <c r="C632" s="91"/>
      <c r="D632" s="91"/>
      <c r="E632" s="91"/>
    </row>
    <row r="633" spans="1:5" customFormat="1" x14ac:dyDescent="0.25">
      <c r="A633" s="91"/>
      <c r="B633" s="91"/>
      <c r="C633" s="91"/>
      <c r="D633" s="91"/>
      <c r="E633" s="91"/>
    </row>
    <row r="634" spans="1:5" customFormat="1" x14ac:dyDescent="0.25">
      <c r="A634" s="91"/>
      <c r="B634" s="91"/>
      <c r="C634" s="91"/>
      <c r="D634" s="91"/>
      <c r="E634" s="91"/>
    </row>
    <row r="635" spans="1:5" customFormat="1" x14ac:dyDescent="0.25">
      <c r="A635" s="91"/>
      <c r="B635" s="91"/>
      <c r="C635" s="91"/>
      <c r="D635" s="91"/>
      <c r="E635" s="91"/>
    </row>
    <row r="636" spans="1:5" customFormat="1" x14ac:dyDescent="0.25">
      <c r="A636" s="91"/>
      <c r="B636" s="91"/>
      <c r="C636" s="91"/>
      <c r="D636" s="91"/>
      <c r="E636" s="91"/>
    </row>
    <row r="637" spans="1:5" customFormat="1" x14ac:dyDescent="0.25">
      <c r="A637" s="91"/>
      <c r="B637" s="91"/>
      <c r="C637" s="91"/>
      <c r="D637" s="91"/>
      <c r="E637" s="91"/>
    </row>
    <row r="638" spans="1:5" customFormat="1" x14ac:dyDescent="0.25">
      <c r="A638" s="91"/>
      <c r="B638" s="91"/>
      <c r="C638" s="91"/>
      <c r="D638" s="91"/>
      <c r="E638" s="91"/>
    </row>
    <row r="639" spans="1:5" customFormat="1" x14ac:dyDescent="0.25">
      <c r="A639" s="91"/>
      <c r="B639" s="91"/>
      <c r="C639" s="91"/>
      <c r="D639" s="91"/>
      <c r="E639" s="91"/>
    </row>
    <row r="640" spans="1:5" customFormat="1" x14ac:dyDescent="0.25">
      <c r="A640" s="91"/>
      <c r="B640" s="91"/>
      <c r="C640" s="91"/>
      <c r="D640" s="91"/>
      <c r="E640" s="91"/>
    </row>
    <row r="641" spans="1:5" customFormat="1" x14ac:dyDescent="0.25">
      <c r="A641" s="91"/>
      <c r="B641" s="91"/>
      <c r="C641" s="91"/>
      <c r="D641" s="91"/>
      <c r="E641" s="91"/>
    </row>
    <row r="642" spans="1:5" customFormat="1" x14ac:dyDescent="0.25">
      <c r="A642" s="91"/>
      <c r="B642" s="91"/>
      <c r="C642" s="91"/>
      <c r="D642" s="91"/>
      <c r="E642" s="91"/>
    </row>
    <row r="643" spans="1:5" customFormat="1" x14ac:dyDescent="0.25">
      <c r="A643" s="91"/>
      <c r="B643" s="91"/>
      <c r="C643" s="91"/>
      <c r="D643" s="91"/>
      <c r="E643" s="91"/>
    </row>
    <row r="644" spans="1:5" customFormat="1" x14ac:dyDescent="0.25">
      <c r="A644" s="91"/>
      <c r="B644" s="91"/>
      <c r="C644" s="91"/>
      <c r="D644" s="91"/>
      <c r="E644" s="91"/>
    </row>
    <row r="645" spans="1:5" customFormat="1" x14ac:dyDescent="0.25">
      <c r="A645" s="91"/>
      <c r="B645" s="91"/>
      <c r="C645" s="91"/>
      <c r="D645" s="91"/>
      <c r="E645" s="91"/>
    </row>
    <row r="646" spans="1:5" customFormat="1" x14ac:dyDescent="0.25">
      <c r="A646" s="91"/>
      <c r="B646" s="91"/>
      <c r="C646" s="91"/>
      <c r="D646" s="91"/>
      <c r="E646" s="91"/>
    </row>
    <row r="647" spans="1:5" customFormat="1" x14ac:dyDescent="0.25">
      <c r="A647" s="91"/>
      <c r="B647" s="91"/>
      <c r="C647" s="91"/>
      <c r="D647" s="91"/>
      <c r="E647" s="91"/>
    </row>
    <row r="648" spans="1:5" customFormat="1" x14ac:dyDescent="0.25">
      <c r="A648" s="91"/>
      <c r="B648" s="91"/>
      <c r="C648" s="91"/>
      <c r="D648" s="91"/>
      <c r="E648" s="91"/>
    </row>
    <row r="649" spans="1:5" customFormat="1" x14ac:dyDescent="0.25">
      <c r="A649" s="91"/>
      <c r="B649" s="91"/>
      <c r="C649" s="91"/>
      <c r="D649" s="91"/>
      <c r="E649" s="91"/>
    </row>
    <row r="650" spans="1:5" customFormat="1" x14ac:dyDescent="0.25">
      <c r="A650" s="91"/>
      <c r="B650" s="91"/>
      <c r="C650" s="91"/>
      <c r="D650" s="91"/>
      <c r="E650" s="91"/>
    </row>
    <row r="651" spans="1:5" customFormat="1" x14ac:dyDescent="0.25">
      <c r="A651" s="91"/>
      <c r="B651" s="91"/>
      <c r="C651" s="91"/>
      <c r="D651" s="91"/>
      <c r="E651" s="91"/>
    </row>
    <row r="652" spans="1:5" customFormat="1" x14ac:dyDescent="0.25">
      <c r="A652" s="91"/>
      <c r="B652" s="91"/>
      <c r="C652" s="91"/>
      <c r="D652" s="91"/>
      <c r="E652" s="91"/>
    </row>
    <row r="653" spans="1:5" customFormat="1" x14ac:dyDescent="0.25">
      <c r="A653" s="91"/>
      <c r="B653" s="91"/>
      <c r="C653" s="91"/>
      <c r="D653" s="91"/>
      <c r="E653" s="91"/>
    </row>
    <row r="654" spans="1:5" customFormat="1" x14ac:dyDescent="0.25">
      <c r="A654" s="91"/>
      <c r="B654" s="91"/>
      <c r="C654" s="91"/>
      <c r="D654" s="91"/>
      <c r="E654" s="91"/>
    </row>
    <row r="655" spans="1:5" customFormat="1" x14ac:dyDescent="0.25">
      <c r="A655" s="91"/>
      <c r="B655" s="91"/>
      <c r="C655" s="91"/>
      <c r="D655" s="91"/>
      <c r="E655" s="91"/>
    </row>
    <row r="656" spans="1:5" customFormat="1" x14ac:dyDescent="0.25">
      <c r="A656" s="91"/>
      <c r="B656" s="91"/>
      <c r="C656" s="91"/>
      <c r="D656" s="91"/>
      <c r="E656" s="91"/>
    </row>
    <row r="657" spans="1:5" customFormat="1" x14ac:dyDescent="0.25">
      <c r="A657" s="91"/>
      <c r="B657" s="91"/>
      <c r="C657" s="91"/>
      <c r="D657" s="91"/>
      <c r="E657" s="91"/>
    </row>
    <row r="658" spans="1:5" customFormat="1" x14ac:dyDescent="0.25">
      <c r="A658" s="91"/>
      <c r="B658" s="91"/>
      <c r="C658" s="91"/>
      <c r="D658" s="91"/>
      <c r="E658" s="91"/>
    </row>
    <row r="659" spans="1:5" customFormat="1" x14ac:dyDescent="0.25">
      <c r="A659" s="91"/>
      <c r="B659" s="91"/>
      <c r="C659" s="91"/>
      <c r="D659" s="91"/>
      <c r="E659" s="91"/>
    </row>
    <row r="660" spans="1:5" customFormat="1" x14ac:dyDescent="0.25">
      <c r="A660" s="91"/>
      <c r="B660" s="91"/>
      <c r="C660" s="91"/>
      <c r="D660" s="91"/>
      <c r="E660" s="91"/>
    </row>
    <row r="661" spans="1:5" customFormat="1" x14ac:dyDescent="0.25">
      <c r="A661" s="91"/>
      <c r="B661" s="91"/>
      <c r="C661" s="91"/>
      <c r="D661" s="91"/>
      <c r="E661" s="91"/>
    </row>
    <row r="662" spans="1:5" customFormat="1" x14ac:dyDescent="0.25">
      <c r="A662" s="91"/>
      <c r="B662" s="91"/>
      <c r="C662" s="91"/>
      <c r="D662" s="91"/>
      <c r="E662" s="91"/>
    </row>
    <row r="663" spans="1:5" customFormat="1" x14ac:dyDescent="0.25">
      <c r="A663" s="91"/>
      <c r="B663" s="91"/>
      <c r="C663" s="91"/>
      <c r="D663" s="91"/>
      <c r="E663" s="91"/>
    </row>
    <row r="664" spans="1:5" customFormat="1" x14ac:dyDescent="0.25">
      <c r="A664" s="91"/>
      <c r="B664" s="91"/>
      <c r="C664" s="91"/>
      <c r="D664" s="91"/>
      <c r="E664" s="91"/>
    </row>
    <row r="665" spans="1:5" customFormat="1" x14ac:dyDescent="0.25">
      <c r="A665" s="91"/>
      <c r="B665" s="91"/>
      <c r="C665" s="91"/>
      <c r="D665" s="91"/>
      <c r="E665" s="91"/>
    </row>
    <row r="666" spans="1:5" customFormat="1" x14ac:dyDescent="0.25">
      <c r="A666" s="91"/>
      <c r="B666" s="91"/>
      <c r="C666" s="91"/>
      <c r="D666" s="91"/>
      <c r="E666" s="91"/>
    </row>
    <row r="667" spans="1:5" customFormat="1" x14ac:dyDescent="0.25">
      <c r="A667" s="91"/>
      <c r="B667" s="91"/>
      <c r="C667" s="91"/>
      <c r="D667" s="91"/>
      <c r="E667" s="91"/>
    </row>
    <row r="668" spans="1:5" customFormat="1" x14ac:dyDescent="0.25">
      <c r="A668" s="91"/>
      <c r="B668" s="91"/>
      <c r="C668" s="91"/>
      <c r="D668" s="91"/>
      <c r="E668" s="91"/>
    </row>
    <row r="669" spans="1:5" customFormat="1" x14ac:dyDescent="0.25">
      <c r="A669" s="91"/>
      <c r="B669" s="91"/>
      <c r="C669" s="91"/>
      <c r="D669" s="91"/>
      <c r="E669" s="91"/>
    </row>
    <row r="670" spans="1:5" customFormat="1" x14ac:dyDescent="0.25">
      <c r="A670" s="91"/>
      <c r="B670" s="91"/>
      <c r="C670" s="91"/>
      <c r="D670" s="91"/>
      <c r="E670" s="91"/>
    </row>
    <row r="671" spans="1:5" customFormat="1" x14ac:dyDescent="0.25">
      <c r="A671" s="91"/>
      <c r="B671" s="91"/>
      <c r="C671" s="91"/>
      <c r="D671" s="91"/>
      <c r="E671" s="91"/>
    </row>
    <row r="672" spans="1:5" customFormat="1" x14ac:dyDescent="0.25">
      <c r="A672" s="91"/>
      <c r="B672" s="91"/>
      <c r="C672" s="91"/>
      <c r="D672" s="91"/>
      <c r="E672" s="91"/>
    </row>
    <row r="673" spans="1:5" customFormat="1" x14ac:dyDescent="0.25">
      <c r="A673" s="91"/>
      <c r="B673" s="91"/>
      <c r="C673" s="91"/>
      <c r="D673" s="91"/>
      <c r="E673" s="91"/>
    </row>
    <row r="674" spans="1:5" customFormat="1" x14ac:dyDescent="0.25">
      <c r="A674" s="91"/>
      <c r="B674" s="91"/>
      <c r="C674" s="91"/>
      <c r="D674" s="91"/>
      <c r="E674" s="91"/>
    </row>
    <row r="675" spans="1:5" customFormat="1" x14ac:dyDescent="0.25">
      <c r="A675" s="91"/>
      <c r="B675" s="91"/>
      <c r="C675" s="91"/>
      <c r="D675" s="91"/>
      <c r="E675" s="91"/>
    </row>
    <row r="676" spans="1:5" customFormat="1" x14ac:dyDescent="0.25">
      <c r="A676" s="91"/>
      <c r="B676" s="91"/>
      <c r="C676" s="91"/>
      <c r="D676" s="91"/>
      <c r="E676" s="91"/>
    </row>
    <row r="677" spans="1:5" customFormat="1" x14ac:dyDescent="0.25">
      <c r="A677" s="91"/>
      <c r="B677" s="91"/>
      <c r="C677" s="91"/>
      <c r="D677" s="91"/>
      <c r="E677" s="91"/>
    </row>
    <row r="678" spans="1:5" customFormat="1" x14ac:dyDescent="0.25">
      <c r="A678" s="91"/>
      <c r="B678" s="91"/>
      <c r="C678" s="91"/>
      <c r="D678" s="91"/>
      <c r="E678" s="91"/>
    </row>
    <row r="679" spans="1:5" customFormat="1" x14ac:dyDescent="0.25">
      <c r="A679" s="91"/>
      <c r="B679" s="91"/>
      <c r="C679" s="91"/>
      <c r="D679" s="91"/>
      <c r="E679" s="91"/>
    </row>
    <row r="680" spans="1:5" customFormat="1" x14ac:dyDescent="0.25">
      <c r="A680" s="91"/>
      <c r="B680" s="91"/>
      <c r="C680" s="91"/>
      <c r="D680" s="91"/>
      <c r="E680" s="91"/>
    </row>
    <row r="681" spans="1:5" customFormat="1" x14ac:dyDescent="0.25">
      <c r="A681" s="91"/>
      <c r="B681" s="91"/>
      <c r="C681" s="91"/>
      <c r="D681" s="91"/>
      <c r="E681" s="91"/>
    </row>
    <row r="682" spans="1:5" customFormat="1" x14ac:dyDescent="0.25">
      <c r="A682" s="91"/>
      <c r="B682" s="91"/>
      <c r="C682" s="91"/>
      <c r="D682" s="91"/>
      <c r="E682" s="91"/>
    </row>
    <row r="683" spans="1:5" customFormat="1" x14ac:dyDescent="0.25">
      <c r="A683" s="91"/>
      <c r="B683" s="91"/>
      <c r="C683" s="91"/>
      <c r="D683" s="91"/>
      <c r="E683" s="91"/>
    </row>
    <row r="684" spans="1:5" customFormat="1" x14ac:dyDescent="0.25">
      <c r="A684" s="91"/>
      <c r="B684" s="91"/>
      <c r="C684" s="91"/>
      <c r="D684" s="91"/>
      <c r="E684" s="91"/>
    </row>
    <row r="685" spans="1:5" customFormat="1" x14ac:dyDescent="0.25">
      <c r="A685" s="91"/>
      <c r="B685" s="91"/>
      <c r="C685" s="91"/>
      <c r="D685" s="91"/>
      <c r="E685" s="91"/>
    </row>
    <row r="686" spans="1:5" customFormat="1" x14ac:dyDescent="0.25">
      <c r="A686" s="91"/>
      <c r="B686" s="91"/>
      <c r="C686" s="91"/>
      <c r="D686" s="91"/>
      <c r="E686" s="91"/>
    </row>
    <row r="687" spans="1:5" customFormat="1" x14ac:dyDescent="0.25">
      <c r="A687" s="91"/>
      <c r="B687" s="91"/>
      <c r="C687" s="91"/>
      <c r="D687" s="91"/>
      <c r="E687" s="91"/>
    </row>
    <row r="688" spans="1:5" customFormat="1" x14ac:dyDescent="0.25">
      <c r="A688" s="91"/>
      <c r="B688" s="91"/>
      <c r="C688" s="91"/>
      <c r="D688" s="91"/>
      <c r="E688" s="91"/>
    </row>
    <row r="689" spans="1:5" customFormat="1" x14ac:dyDescent="0.25">
      <c r="A689" s="91"/>
      <c r="B689" s="91"/>
      <c r="C689" s="91"/>
      <c r="D689" s="91"/>
      <c r="E689" s="91"/>
    </row>
    <row r="690" spans="1:5" customFormat="1" x14ac:dyDescent="0.25">
      <c r="A690" s="91"/>
      <c r="B690" s="91"/>
      <c r="C690" s="91"/>
      <c r="D690" s="91"/>
      <c r="E690" s="91"/>
    </row>
    <row r="691" spans="1:5" customFormat="1" x14ac:dyDescent="0.25">
      <c r="A691" s="91"/>
      <c r="B691" s="91"/>
      <c r="C691" s="91"/>
      <c r="D691" s="91"/>
      <c r="E691" s="91"/>
    </row>
    <row r="692" spans="1:5" customFormat="1" x14ac:dyDescent="0.25">
      <c r="A692" s="91"/>
      <c r="B692" s="91"/>
      <c r="C692" s="91"/>
      <c r="D692" s="91"/>
      <c r="E692" s="91"/>
    </row>
    <row r="693" spans="1:5" customFormat="1" x14ac:dyDescent="0.25">
      <c r="A693" s="91"/>
      <c r="B693" s="91"/>
      <c r="C693" s="91"/>
      <c r="D693" s="91"/>
      <c r="E693" s="91"/>
    </row>
    <row r="694" spans="1:5" customFormat="1" x14ac:dyDescent="0.25">
      <c r="A694" s="91"/>
      <c r="B694" s="91"/>
      <c r="C694" s="91"/>
      <c r="D694" s="91"/>
      <c r="E694" s="91"/>
    </row>
    <row r="695" spans="1:5" customFormat="1" x14ac:dyDescent="0.25">
      <c r="A695" s="91"/>
      <c r="B695" s="91"/>
      <c r="C695" s="91"/>
      <c r="D695" s="91"/>
      <c r="E695" s="91"/>
    </row>
    <row r="696" spans="1:5" customFormat="1" x14ac:dyDescent="0.25">
      <c r="A696" s="91"/>
      <c r="B696" s="91"/>
      <c r="C696" s="91"/>
      <c r="D696" s="91"/>
      <c r="E696" s="91"/>
    </row>
    <row r="697" spans="1:5" customFormat="1" x14ac:dyDescent="0.25">
      <c r="A697" s="91"/>
      <c r="B697" s="91"/>
      <c r="C697" s="91"/>
      <c r="D697" s="91"/>
      <c r="E697" s="91"/>
    </row>
    <row r="698" spans="1:5" customFormat="1" x14ac:dyDescent="0.25">
      <c r="A698" s="91"/>
      <c r="B698" s="91"/>
      <c r="C698" s="91"/>
      <c r="D698" s="91"/>
      <c r="E698" s="91"/>
    </row>
    <row r="699" spans="1:5" customFormat="1" x14ac:dyDescent="0.25">
      <c r="A699" s="91"/>
      <c r="B699" s="91"/>
      <c r="C699" s="91"/>
      <c r="D699" s="91"/>
      <c r="E699" s="91"/>
    </row>
    <row r="700" spans="1:5" customFormat="1" x14ac:dyDescent="0.25">
      <c r="A700" s="91"/>
      <c r="B700" s="91"/>
      <c r="C700" s="91"/>
      <c r="D700" s="91"/>
      <c r="E700" s="91"/>
    </row>
    <row r="701" spans="1:5" customFormat="1" x14ac:dyDescent="0.25">
      <c r="A701" s="91"/>
      <c r="B701" s="91"/>
      <c r="C701" s="91"/>
      <c r="D701" s="91"/>
      <c r="E701" s="91"/>
    </row>
    <row r="702" spans="1:5" customFormat="1" x14ac:dyDescent="0.25">
      <c r="A702" s="91"/>
      <c r="B702" s="91"/>
      <c r="C702" s="91"/>
      <c r="D702" s="91"/>
      <c r="E702" s="91"/>
    </row>
    <row r="703" spans="1:5" customFormat="1" x14ac:dyDescent="0.25">
      <c r="A703" s="91"/>
      <c r="B703" s="91"/>
      <c r="C703" s="91"/>
      <c r="D703" s="91"/>
      <c r="E703" s="91"/>
    </row>
    <row r="704" spans="1:5" customFormat="1" x14ac:dyDescent="0.25">
      <c r="A704" s="91"/>
      <c r="B704" s="91"/>
      <c r="C704" s="91"/>
      <c r="D704" s="91"/>
      <c r="E704" s="91"/>
    </row>
    <row r="705" spans="1:5" customFormat="1" x14ac:dyDescent="0.25">
      <c r="A705" s="91"/>
      <c r="B705" s="91"/>
      <c r="C705" s="91"/>
      <c r="D705" s="91"/>
      <c r="E705" s="91"/>
    </row>
    <row r="706" spans="1:5" customFormat="1" x14ac:dyDescent="0.25">
      <c r="A706" s="91"/>
      <c r="B706" s="91"/>
      <c r="C706" s="91"/>
      <c r="D706" s="91"/>
      <c r="E706" s="91"/>
    </row>
    <row r="707" spans="1:5" customFormat="1" x14ac:dyDescent="0.25">
      <c r="A707" s="91"/>
      <c r="B707" s="91"/>
      <c r="C707" s="91"/>
      <c r="D707" s="91"/>
      <c r="E707" s="91"/>
    </row>
    <row r="708" spans="1:5" customFormat="1" x14ac:dyDescent="0.25">
      <c r="A708" s="91"/>
      <c r="B708" s="91"/>
      <c r="C708" s="91"/>
      <c r="D708" s="91"/>
      <c r="E708" s="91"/>
    </row>
    <row r="709" spans="1:5" customFormat="1" x14ac:dyDescent="0.25">
      <c r="A709" s="91"/>
      <c r="B709" s="91"/>
      <c r="C709" s="91"/>
      <c r="D709" s="91"/>
      <c r="E709" s="91"/>
    </row>
    <row r="710" spans="1:5" customFormat="1" x14ac:dyDescent="0.25">
      <c r="A710" s="91"/>
      <c r="B710" s="91"/>
      <c r="C710" s="91"/>
      <c r="D710" s="91"/>
      <c r="E710" s="91"/>
    </row>
    <row r="711" spans="1:5" customFormat="1" x14ac:dyDescent="0.25">
      <c r="A711" s="91"/>
      <c r="B711" s="91"/>
      <c r="C711" s="91"/>
      <c r="D711" s="91"/>
      <c r="E711" s="91"/>
    </row>
    <row r="712" spans="1:5" customFormat="1" x14ac:dyDescent="0.25">
      <c r="A712" s="91"/>
      <c r="B712" s="91"/>
      <c r="C712" s="91"/>
      <c r="D712" s="91"/>
      <c r="E712" s="91"/>
    </row>
    <row r="713" spans="1:5" customFormat="1" x14ac:dyDescent="0.25">
      <c r="A713" s="91"/>
      <c r="B713" s="91"/>
      <c r="C713" s="91"/>
      <c r="D713" s="91"/>
      <c r="E713" s="91"/>
    </row>
    <row r="714" spans="1:5" customFormat="1" x14ac:dyDescent="0.25">
      <c r="A714" s="91"/>
      <c r="B714" s="91"/>
      <c r="C714" s="91"/>
      <c r="D714" s="91"/>
      <c r="E714" s="91"/>
    </row>
    <row r="715" spans="1:5" customFormat="1" x14ac:dyDescent="0.25">
      <c r="A715" s="91"/>
      <c r="B715" s="91"/>
      <c r="C715" s="91"/>
      <c r="D715" s="91"/>
      <c r="E715" s="91"/>
    </row>
    <row r="716" spans="1:5" customFormat="1" x14ac:dyDescent="0.25">
      <c r="A716" s="91"/>
      <c r="B716" s="91"/>
      <c r="C716" s="91"/>
      <c r="D716" s="91"/>
      <c r="E716" s="91"/>
    </row>
    <row r="717" spans="1:5" customFormat="1" x14ac:dyDescent="0.25">
      <c r="A717" s="91"/>
      <c r="B717" s="91"/>
      <c r="C717" s="91"/>
      <c r="D717" s="91"/>
      <c r="E717" s="91"/>
    </row>
    <row r="718" spans="1:5" customFormat="1" x14ac:dyDescent="0.25">
      <c r="A718" s="91"/>
      <c r="B718" s="91"/>
      <c r="C718" s="91"/>
      <c r="D718" s="91"/>
      <c r="E718" s="91"/>
    </row>
    <row r="719" spans="1:5" customFormat="1" x14ac:dyDescent="0.25">
      <c r="A719" s="91"/>
      <c r="B719" s="91"/>
      <c r="C719" s="91"/>
      <c r="D719" s="91"/>
      <c r="E719" s="91"/>
    </row>
    <row r="720" spans="1:5" customFormat="1" x14ac:dyDescent="0.25">
      <c r="A720" s="91"/>
      <c r="B720" s="91"/>
      <c r="C720" s="91"/>
      <c r="D720" s="91"/>
      <c r="E720" s="91"/>
    </row>
    <row r="721" spans="1:5" customFormat="1" x14ac:dyDescent="0.25">
      <c r="A721" s="91"/>
      <c r="B721" s="91"/>
      <c r="C721" s="91"/>
      <c r="D721" s="91"/>
      <c r="E721" s="91"/>
    </row>
    <row r="722" spans="1:5" customFormat="1" x14ac:dyDescent="0.25">
      <c r="A722" s="91"/>
      <c r="B722" s="91"/>
      <c r="C722" s="91"/>
      <c r="D722" s="91"/>
      <c r="E722" s="91"/>
    </row>
    <row r="723" spans="1:5" customFormat="1" x14ac:dyDescent="0.25">
      <c r="A723" s="91"/>
      <c r="B723" s="91"/>
      <c r="C723" s="91"/>
      <c r="D723" s="91"/>
      <c r="E723" s="91"/>
    </row>
    <row r="724" spans="1:5" customFormat="1" x14ac:dyDescent="0.25">
      <c r="A724" s="91"/>
      <c r="B724" s="91"/>
      <c r="C724" s="91"/>
      <c r="D724" s="91"/>
      <c r="E724" s="91"/>
    </row>
    <row r="725" spans="1:5" customFormat="1" x14ac:dyDescent="0.25">
      <c r="A725" s="91"/>
      <c r="B725" s="91"/>
      <c r="C725" s="91"/>
      <c r="D725" s="91"/>
      <c r="E725" s="91"/>
    </row>
    <row r="726" spans="1:5" customFormat="1" x14ac:dyDescent="0.25">
      <c r="A726" s="91"/>
      <c r="B726" s="91"/>
      <c r="C726" s="91"/>
      <c r="D726" s="91"/>
      <c r="E726" s="91"/>
    </row>
    <row r="727" spans="1:5" customFormat="1" x14ac:dyDescent="0.25">
      <c r="A727" s="91"/>
      <c r="B727" s="91"/>
      <c r="C727" s="91"/>
      <c r="D727" s="91"/>
      <c r="E727" s="91"/>
    </row>
    <row r="728" spans="1:5" customFormat="1" x14ac:dyDescent="0.25">
      <c r="A728" s="91"/>
      <c r="B728" s="91"/>
      <c r="C728" s="91"/>
      <c r="D728" s="91"/>
      <c r="E728" s="91"/>
    </row>
    <row r="729" spans="1:5" customFormat="1" x14ac:dyDescent="0.25">
      <c r="A729" s="91"/>
      <c r="B729" s="91"/>
      <c r="C729" s="91"/>
      <c r="D729" s="91"/>
      <c r="E729" s="91"/>
    </row>
    <row r="730" spans="1:5" customFormat="1" x14ac:dyDescent="0.25">
      <c r="A730" s="91"/>
      <c r="B730" s="91"/>
      <c r="C730" s="91"/>
      <c r="D730" s="91"/>
      <c r="E730" s="91"/>
    </row>
    <row r="731" spans="1:5" customFormat="1" x14ac:dyDescent="0.25">
      <c r="A731" s="91"/>
      <c r="B731" s="91"/>
      <c r="C731" s="91"/>
      <c r="D731" s="91"/>
      <c r="E731" s="91"/>
    </row>
    <row r="732" spans="1:5" customFormat="1" x14ac:dyDescent="0.25">
      <c r="A732" s="91"/>
      <c r="B732" s="91"/>
      <c r="C732" s="91"/>
      <c r="D732" s="91"/>
      <c r="E732" s="91"/>
    </row>
    <row r="733" spans="1:5" customFormat="1" x14ac:dyDescent="0.25">
      <c r="A733" s="91"/>
      <c r="B733" s="91"/>
      <c r="C733" s="91"/>
      <c r="D733" s="91"/>
      <c r="E733" s="91"/>
    </row>
    <row r="734" spans="1:5" customFormat="1" x14ac:dyDescent="0.25">
      <c r="A734" s="91"/>
      <c r="B734" s="91"/>
      <c r="C734" s="91"/>
      <c r="D734" s="91"/>
      <c r="E734" s="91"/>
    </row>
    <row r="735" spans="1:5" customFormat="1" x14ac:dyDescent="0.25">
      <c r="A735" s="91"/>
      <c r="B735" s="91"/>
      <c r="C735" s="91"/>
      <c r="D735" s="91"/>
      <c r="E735" s="91"/>
    </row>
    <row r="736" spans="1:5" customFormat="1" x14ac:dyDescent="0.25">
      <c r="A736" s="91"/>
      <c r="B736" s="91"/>
      <c r="C736" s="91"/>
      <c r="D736" s="91"/>
      <c r="E736" s="91"/>
    </row>
    <row r="737" spans="1:5" customFormat="1" x14ac:dyDescent="0.25">
      <c r="A737" s="91"/>
      <c r="B737" s="91"/>
      <c r="C737" s="91"/>
      <c r="D737" s="91"/>
      <c r="E737" s="91"/>
    </row>
    <row r="738" spans="1:5" customFormat="1" x14ac:dyDescent="0.25">
      <c r="A738" s="91"/>
      <c r="B738" s="91"/>
      <c r="C738" s="91"/>
      <c r="D738" s="91"/>
      <c r="E738" s="91"/>
    </row>
    <row r="739" spans="1:5" customFormat="1" x14ac:dyDescent="0.25">
      <c r="A739" s="91"/>
      <c r="B739" s="91"/>
      <c r="C739" s="91"/>
      <c r="D739" s="91"/>
      <c r="E739" s="91"/>
    </row>
    <row r="740" spans="1:5" customFormat="1" x14ac:dyDescent="0.25">
      <c r="A740" s="91"/>
      <c r="B740" s="91"/>
      <c r="C740" s="91"/>
      <c r="D740" s="91"/>
      <c r="E740" s="91"/>
    </row>
    <row r="741" spans="1:5" customFormat="1" x14ac:dyDescent="0.25">
      <c r="A741" s="91"/>
      <c r="B741" s="91"/>
      <c r="C741" s="91"/>
      <c r="D741" s="91"/>
      <c r="E741" s="91"/>
    </row>
    <row r="742" spans="1:5" customFormat="1" x14ac:dyDescent="0.25">
      <c r="A742" s="91"/>
      <c r="B742" s="91"/>
      <c r="C742" s="91"/>
      <c r="D742" s="91"/>
      <c r="E742" s="91"/>
    </row>
    <row r="743" spans="1:5" customFormat="1" x14ac:dyDescent="0.25">
      <c r="A743" s="91"/>
      <c r="B743" s="91"/>
      <c r="C743" s="91"/>
      <c r="D743" s="91"/>
      <c r="E743" s="91"/>
    </row>
    <row r="744" spans="1:5" customFormat="1" x14ac:dyDescent="0.25">
      <c r="A744" s="91"/>
      <c r="B744" s="91"/>
      <c r="C744" s="91"/>
      <c r="D744" s="91"/>
      <c r="E744" s="91"/>
    </row>
    <row r="745" spans="1:5" customFormat="1" x14ac:dyDescent="0.25">
      <c r="A745" s="91"/>
      <c r="B745" s="91"/>
      <c r="C745" s="91"/>
      <c r="D745" s="91"/>
      <c r="E745" s="91"/>
    </row>
    <row r="746" spans="1:5" customFormat="1" x14ac:dyDescent="0.25">
      <c r="A746" s="91"/>
      <c r="B746" s="91"/>
      <c r="C746" s="91"/>
      <c r="D746" s="91"/>
      <c r="E746" s="91"/>
    </row>
    <row r="747" spans="1:5" customFormat="1" x14ac:dyDescent="0.25">
      <c r="A747" s="91"/>
      <c r="B747" s="91"/>
      <c r="C747" s="91"/>
      <c r="D747" s="91"/>
      <c r="E747" s="91"/>
    </row>
    <row r="748" spans="1:5" customFormat="1" x14ac:dyDescent="0.25">
      <c r="A748" s="91"/>
      <c r="B748" s="91"/>
      <c r="C748" s="91"/>
      <c r="D748" s="91"/>
      <c r="E748" s="91"/>
    </row>
    <row r="749" spans="1:5" customFormat="1" x14ac:dyDescent="0.25">
      <c r="A749" s="91"/>
      <c r="B749" s="91"/>
      <c r="C749" s="91"/>
      <c r="D749" s="91"/>
      <c r="E749" s="91"/>
    </row>
    <row r="750" spans="1:5" customFormat="1" x14ac:dyDescent="0.25">
      <c r="A750" s="91"/>
      <c r="B750" s="91"/>
      <c r="C750" s="91"/>
      <c r="D750" s="91"/>
      <c r="E750" s="91"/>
    </row>
    <row r="751" spans="1:5" customFormat="1" x14ac:dyDescent="0.25">
      <c r="A751" s="91"/>
      <c r="B751" s="91"/>
      <c r="C751" s="91"/>
      <c r="D751" s="91"/>
      <c r="E751" s="91"/>
    </row>
    <row r="752" spans="1:5" customFormat="1" x14ac:dyDescent="0.25">
      <c r="A752" s="91"/>
      <c r="B752" s="91"/>
      <c r="C752" s="91"/>
      <c r="D752" s="91"/>
      <c r="E752" s="91"/>
    </row>
    <row r="753" spans="1:5" customFormat="1" x14ac:dyDescent="0.25">
      <c r="A753" s="91"/>
      <c r="B753" s="91"/>
      <c r="C753" s="91"/>
      <c r="D753" s="91"/>
      <c r="E753" s="91"/>
    </row>
    <row r="754" spans="1:5" customFormat="1" x14ac:dyDescent="0.25">
      <c r="A754" s="91"/>
      <c r="B754" s="91"/>
      <c r="C754" s="91"/>
      <c r="D754" s="91"/>
      <c r="E754" s="91"/>
    </row>
    <row r="755" spans="1:5" customFormat="1" x14ac:dyDescent="0.25">
      <c r="A755" s="91"/>
      <c r="B755" s="91"/>
      <c r="C755" s="91"/>
      <c r="D755" s="91"/>
      <c r="E755" s="91"/>
    </row>
    <row r="756" spans="1:5" customFormat="1" x14ac:dyDescent="0.25">
      <c r="A756" s="91"/>
      <c r="B756" s="91"/>
      <c r="C756" s="91"/>
      <c r="D756" s="91"/>
      <c r="E756" s="91"/>
    </row>
    <row r="757" spans="1:5" customFormat="1" x14ac:dyDescent="0.25">
      <c r="A757" s="91"/>
      <c r="B757" s="91"/>
      <c r="C757" s="91"/>
      <c r="D757" s="91"/>
      <c r="E757" s="91"/>
    </row>
    <row r="758" spans="1:5" customFormat="1" x14ac:dyDescent="0.25">
      <c r="A758" s="91"/>
      <c r="B758" s="91"/>
      <c r="C758" s="91"/>
      <c r="D758" s="91"/>
      <c r="E758" s="91"/>
    </row>
    <row r="759" spans="1:5" customFormat="1" x14ac:dyDescent="0.25">
      <c r="A759" s="91"/>
      <c r="B759" s="91"/>
      <c r="C759" s="91"/>
      <c r="D759" s="91"/>
      <c r="E759" s="91"/>
    </row>
    <row r="760" spans="1:5" customFormat="1" x14ac:dyDescent="0.25">
      <c r="A760" s="91"/>
      <c r="B760" s="91"/>
      <c r="C760" s="91"/>
      <c r="D760" s="91"/>
      <c r="E760" s="91"/>
    </row>
    <row r="761" spans="1:5" customFormat="1" x14ac:dyDescent="0.25">
      <c r="A761" s="91"/>
      <c r="B761" s="91"/>
      <c r="C761" s="91"/>
      <c r="D761" s="91"/>
      <c r="E761" s="91"/>
    </row>
    <row r="762" spans="1:5" customFormat="1" x14ac:dyDescent="0.25">
      <c r="A762" s="91"/>
      <c r="B762" s="91"/>
      <c r="C762" s="91"/>
      <c r="D762" s="91"/>
      <c r="E762" s="91"/>
    </row>
    <row r="763" spans="1:5" customFormat="1" x14ac:dyDescent="0.25">
      <c r="A763" s="91"/>
      <c r="B763" s="91"/>
      <c r="C763" s="91"/>
      <c r="D763" s="91"/>
      <c r="E763" s="91"/>
    </row>
    <row r="764" spans="1:5" customFormat="1" x14ac:dyDescent="0.25">
      <c r="A764" s="91"/>
      <c r="B764" s="91"/>
      <c r="C764" s="91"/>
      <c r="D764" s="91"/>
      <c r="E764" s="91"/>
    </row>
    <row r="765" spans="1:5" customFormat="1" x14ac:dyDescent="0.25">
      <c r="A765" s="91"/>
      <c r="B765" s="91"/>
      <c r="C765" s="91"/>
      <c r="D765" s="91"/>
      <c r="E765" s="91"/>
    </row>
    <row r="766" spans="1:5" customFormat="1" x14ac:dyDescent="0.25">
      <c r="A766" s="91"/>
      <c r="B766" s="91"/>
      <c r="C766" s="91"/>
      <c r="D766" s="91"/>
      <c r="E766" s="91"/>
    </row>
    <row r="767" spans="1:5" customFormat="1" x14ac:dyDescent="0.25">
      <c r="A767" s="91"/>
      <c r="B767" s="91"/>
      <c r="C767" s="91"/>
      <c r="D767" s="91"/>
      <c r="E767" s="91"/>
    </row>
    <row r="768" spans="1:5" customFormat="1" x14ac:dyDescent="0.25">
      <c r="A768" s="91"/>
      <c r="B768" s="91"/>
      <c r="C768" s="91"/>
      <c r="D768" s="91"/>
      <c r="E768" s="91"/>
    </row>
    <row r="769" spans="1:5" customFormat="1" x14ac:dyDescent="0.25">
      <c r="A769" s="91"/>
      <c r="B769" s="91"/>
      <c r="C769" s="91"/>
      <c r="D769" s="91"/>
      <c r="E769" s="91"/>
    </row>
    <row r="770" spans="1:5" customFormat="1" x14ac:dyDescent="0.25">
      <c r="A770" s="91"/>
      <c r="B770" s="91"/>
      <c r="C770" s="91"/>
      <c r="D770" s="91"/>
      <c r="E770" s="91"/>
    </row>
    <row r="771" spans="1:5" customFormat="1" x14ac:dyDescent="0.25">
      <c r="A771" s="91"/>
      <c r="B771" s="91"/>
      <c r="C771" s="91"/>
      <c r="D771" s="91"/>
      <c r="E771" s="91"/>
    </row>
    <row r="772" spans="1:5" customFormat="1" x14ac:dyDescent="0.25">
      <c r="A772" s="91"/>
      <c r="B772" s="91"/>
      <c r="C772" s="91"/>
      <c r="D772" s="91"/>
      <c r="E772" s="91"/>
    </row>
    <row r="773" spans="1:5" customFormat="1" x14ac:dyDescent="0.25">
      <c r="A773" s="91"/>
      <c r="B773" s="91"/>
      <c r="C773" s="91"/>
      <c r="D773" s="91"/>
      <c r="E773" s="91"/>
    </row>
    <row r="774" spans="1:5" customFormat="1" x14ac:dyDescent="0.25">
      <c r="A774" s="91"/>
      <c r="B774" s="91"/>
      <c r="C774" s="91"/>
      <c r="D774" s="91"/>
      <c r="E774" s="91"/>
    </row>
    <row r="775" spans="1:5" customFormat="1" x14ac:dyDescent="0.25">
      <c r="A775" s="91"/>
      <c r="B775" s="91"/>
      <c r="C775" s="91"/>
      <c r="D775" s="91"/>
      <c r="E775" s="91"/>
    </row>
    <row r="776" spans="1:5" customFormat="1" x14ac:dyDescent="0.25">
      <c r="A776" s="91"/>
      <c r="B776" s="91"/>
      <c r="C776" s="91"/>
      <c r="D776" s="91"/>
      <c r="E776" s="91"/>
    </row>
    <row r="777" spans="1:5" customFormat="1" x14ac:dyDescent="0.25">
      <c r="A777" s="91"/>
      <c r="B777" s="91"/>
      <c r="C777" s="91"/>
      <c r="D777" s="91"/>
      <c r="E777" s="91"/>
    </row>
    <row r="778" spans="1:5" customFormat="1" x14ac:dyDescent="0.25">
      <c r="A778" s="91"/>
      <c r="B778" s="91"/>
      <c r="C778" s="91"/>
      <c r="D778" s="91"/>
      <c r="E778" s="91"/>
    </row>
    <row r="779" spans="1:5" customFormat="1" x14ac:dyDescent="0.25">
      <c r="A779" s="91"/>
      <c r="B779" s="91"/>
      <c r="C779" s="91"/>
      <c r="D779" s="91"/>
      <c r="E779" s="91"/>
    </row>
    <row r="780" spans="1:5" customFormat="1" x14ac:dyDescent="0.25">
      <c r="A780" s="91"/>
      <c r="B780" s="91"/>
      <c r="C780" s="91"/>
      <c r="D780" s="91"/>
      <c r="E780" s="91"/>
    </row>
    <row r="781" spans="1:5" customFormat="1" x14ac:dyDescent="0.25">
      <c r="A781" s="91"/>
      <c r="B781" s="91"/>
      <c r="C781" s="91"/>
      <c r="D781" s="91"/>
      <c r="E781" s="91"/>
    </row>
    <row r="782" spans="1:5" customFormat="1" x14ac:dyDescent="0.25">
      <c r="A782" s="91"/>
      <c r="B782" s="91"/>
      <c r="C782" s="91"/>
      <c r="D782" s="91"/>
      <c r="E782" s="91"/>
    </row>
    <row r="783" spans="1:5" customFormat="1" x14ac:dyDescent="0.25">
      <c r="A783" s="91"/>
      <c r="B783" s="91"/>
      <c r="C783" s="91"/>
      <c r="D783" s="91"/>
      <c r="E783" s="91"/>
    </row>
    <row r="784" spans="1:5" customFormat="1" x14ac:dyDescent="0.25">
      <c r="A784" s="91"/>
      <c r="B784" s="91"/>
      <c r="C784" s="91"/>
      <c r="D784" s="91"/>
      <c r="E784" s="91"/>
    </row>
    <row r="785" spans="1:5" customFormat="1" x14ac:dyDescent="0.25">
      <c r="A785" s="91"/>
      <c r="B785" s="91"/>
      <c r="C785" s="91"/>
      <c r="D785" s="91"/>
      <c r="E785" s="91"/>
    </row>
    <row r="786" spans="1:5" customFormat="1" x14ac:dyDescent="0.25">
      <c r="A786" s="91"/>
      <c r="B786" s="91"/>
      <c r="C786" s="91"/>
      <c r="D786" s="91"/>
      <c r="E786" s="91"/>
    </row>
    <row r="787" spans="1:5" customFormat="1" x14ac:dyDescent="0.25">
      <c r="A787" s="91"/>
      <c r="B787" s="91"/>
      <c r="C787" s="91"/>
      <c r="D787" s="91"/>
      <c r="E787" s="91"/>
    </row>
    <row r="788" spans="1:5" customFormat="1" x14ac:dyDescent="0.25">
      <c r="A788" s="91"/>
      <c r="B788" s="91"/>
      <c r="C788" s="91"/>
      <c r="D788" s="91"/>
      <c r="E788" s="91"/>
    </row>
    <row r="789" spans="1:5" customFormat="1" x14ac:dyDescent="0.25">
      <c r="A789" s="91"/>
      <c r="B789" s="91"/>
      <c r="C789" s="91"/>
      <c r="D789" s="91"/>
      <c r="E789" s="91"/>
    </row>
    <row r="790" spans="1:5" customFormat="1" x14ac:dyDescent="0.25">
      <c r="A790" s="91"/>
      <c r="B790" s="91"/>
      <c r="C790" s="91"/>
      <c r="D790" s="91"/>
      <c r="E790" s="91"/>
    </row>
    <row r="791" spans="1:5" customFormat="1" x14ac:dyDescent="0.25">
      <c r="A791" s="91"/>
      <c r="B791" s="91"/>
      <c r="C791" s="91"/>
      <c r="D791" s="91"/>
      <c r="E791" s="91"/>
    </row>
    <row r="792" spans="1:5" customFormat="1" x14ac:dyDescent="0.25">
      <c r="A792" s="91"/>
      <c r="B792" s="91"/>
      <c r="C792" s="91"/>
      <c r="D792" s="91"/>
      <c r="E792" s="91"/>
    </row>
    <row r="793" spans="1:5" customFormat="1" x14ac:dyDescent="0.25">
      <c r="A793" s="91"/>
      <c r="B793" s="91"/>
      <c r="C793" s="91"/>
      <c r="D793" s="91"/>
      <c r="E793" s="91"/>
    </row>
    <row r="794" spans="1:5" customFormat="1" x14ac:dyDescent="0.25">
      <c r="A794" s="91"/>
      <c r="B794" s="91"/>
      <c r="C794" s="91"/>
      <c r="D794" s="91"/>
      <c r="E794" s="91"/>
    </row>
    <row r="795" spans="1:5" customFormat="1" x14ac:dyDescent="0.25">
      <c r="A795" s="91"/>
      <c r="B795" s="91"/>
      <c r="C795" s="91"/>
      <c r="D795" s="91"/>
      <c r="E795" s="91"/>
    </row>
    <row r="796" spans="1:5" customFormat="1" x14ac:dyDescent="0.25">
      <c r="A796" s="91"/>
      <c r="B796" s="91"/>
      <c r="C796" s="91"/>
      <c r="D796" s="91"/>
      <c r="E796" s="91"/>
    </row>
    <row r="797" spans="1:5" customFormat="1" x14ac:dyDescent="0.25">
      <c r="A797" s="91"/>
      <c r="B797" s="91"/>
      <c r="C797" s="91"/>
      <c r="D797" s="91"/>
      <c r="E797" s="91"/>
    </row>
    <row r="798" spans="1:5" customFormat="1" x14ac:dyDescent="0.25">
      <c r="A798" s="91"/>
      <c r="B798" s="91"/>
      <c r="C798" s="91"/>
      <c r="D798" s="91"/>
      <c r="E798" s="91"/>
    </row>
    <row r="799" spans="1:5" customFormat="1" x14ac:dyDescent="0.25">
      <c r="A799" s="91"/>
      <c r="B799" s="91"/>
      <c r="C799" s="91"/>
      <c r="D799" s="91"/>
      <c r="E799" s="91"/>
    </row>
    <row r="800" spans="1:5" customFormat="1" x14ac:dyDescent="0.25">
      <c r="A800" s="91"/>
      <c r="B800" s="91"/>
      <c r="C800" s="91"/>
      <c r="D800" s="91"/>
      <c r="E800" s="91"/>
    </row>
    <row r="801" spans="1:5" customFormat="1" x14ac:dyDescent="0.25">
      <c r="A801" s="91"/>
      <c r="B801" s="91"/>
      <c r="C801" s="91"/>
      <c r="D801" s="91"/>
      <c r="E801" s="91"/>
    </row>
    <row r="802" spans="1:5" customFormat="1" x14ac:dyDescent="0.25">
      <c r="A802" s="91"/>
      <c r="B802" s="91"/>
      <c r="C802" s="91"/>
      <c r="D802" s="91"/>
      <c r="E802" s="91"/>
    </row>
    <row r="803" spans="1:5" customFormat="1" x14ac:dyDescent="0.25">
      <c r="A803" s="91"/>
      <c r="B803" s="91"/>
      <c r="C803" s="91"/>
      <c r="D803" s="91"/>
      <c r="E803" s="91"/>
    </row>
    <row r="804" spans="1:5" customFormat="1" x14ac:dyDescent="0.25">
      <c r="A804" s="91"/>
      <c r="B804" s="91"/>
      <c r="C804" s="91"/>
      <c r="D804" s="91"/>
      <c r="E804" s="91"/>
    </row>
    <row r="805" spans="1:5" customFormat="1" x14ac:dyDescent="0.25">
      <c r="A805" s="91"/>
      <c r="B805" s="91"/>
      <c r="C805" s="91"/>
      <c r="D805" s="91"/>
      <c r="E805" s="91"/>
    </row>
    <row r="806" spans="1:5" customFormat="1" x14ac:dyDescent="0.25">
      <c r="A806" s="91"/>
      <c r="B806" s="91"/>
      <c r="C806" s="91"/>
      <c r="D806" s="91"/>
      <c r="E806" s="91"/>
    </row>
    <row r="807" spans="1:5" customFormat="1" x14ac:dyDescent="0.25">
      <c r="A807" s="91"/>
      <c r="B807" s="91"/>
      <c r="C807" s="91"/>
      <c r="D807" s="91"/>
      <c r="E807" s="91"/>
    </row>
    <row r="808" spans="1:5" customFormat="1" x14ac:dyDescent="0.25">
      <c r="A808" s="91"/>
      <c r="B808" s="91"/>
      <c r="C808" s="91"/>
      <c r="D808" s="91"/>
      <c r="E808" s="91"/>
    </row>
    <row r="809" spans="1:5" customFormat="1" x14ac:dyDescent="0.25">
      <c r="A809" s="91"/>
      <c r="B809" s="91"/>
      <c r="C809" s="91"/>
      <c r="D809" s="91"/>
      <c r="E809" s="91"/>
    </row>
    <row r="810" spans="1:5" customFormat="1" x14ac:dyDescent="0.25">
      <c r="A810" s="91"/>
      <c r="B810" s="91"/>
      <c r="C810" s="91"/>
      <c r="D810" s="91"/>
      <c r="E810" s="91"/>
    </row>
    <row r="811" spans="1:5" customFormat="1" x14ac:dyDescent="0.25">
      <c r="A811" s="91"/>
      <c r="B811" s="91"/>
      <c r="C811" s="91"/>
      <c r="D811" s="91"/>
      <c r="E811" s="91"/>
    </row>
    <row r="812" spans="1:5" customFormat="1" x14ac:dyDescent="0.25">
      <c r="A812" s="91"/>
      <c r="B812" s="91"/>
      <c r="C812" s="91"/>
      <c r="D812" s="91"/>
      <c r="E812" s="91"/>
    </row>
    <row r="813" spans="1:5" customFormat="1" x14ac:dyDescent="0.25">
      <c r="A813" s="91"/>
      <c r="B813" s="91"/>
      <c r="C813" s="91"/>
      <c r="D813" s="91"/>
      <c r="E813" s="91"/>
    </row>
    <row r="814" spans="1:5" customFormat="1" x14ac:dyDescent="0.25">
      <c r="A814" s="91"/>
      <c r="B814" s="91"/>
      <c r="C814" s="91"/>
      <c r="D814" s="91"/>
      <c r="E814" s="91"/>
    </row>
    <row r="815" spans="1:5" customFormat="1" x14ac:dyDescent="0.25">
      <c r="A815" s="91"/>
      <c r="B815" s="91"/>
      <c r="C815" s="91"/>
      <c r="D815" s="91"/>
      <c r="E815" s="91"/>
    </row>
    <row r="816" spans="1:5" customFormat="1" x14ac:dyDescent="0.25">
      <c r="A816" s="91"/>
      <c r="B816" s="91"/>
      <c r="C816" s="91"/>
      <c r="D816" s="91"/>
      <c r="E816" s="91"/>
    </row>
    <row r="817" spans="1:5" customFormat="1" x14ac:dyDescent="0.25">
      <c r="A817" s="91"/>
      <c r="B817" s="91"/>
      <c r="C817" s="91"/>
      <c r="D817" s="91"/>
      <c r="E817" s="91"/>
    </row>
    <row r="818" spans="1:5" customFormat="1" x14ac:dyDescent="0.25">
      <c r="A818" s="91"/>
      <c r="B818" s="91"/>
      <c r="C818" s="91"/>
      <c r="D818" s="91"/>
      <c r="E818" s="91"/>
    </row>
    <row r="819" spans="1:5" customFormat="1" x14ac:dyDescent="0.25">
      <c r="A819" s="91"/>
      <c r="B819" s="91"/>
      <c r="C819" s="91"/>
      <c r="D819" s="91"/>
      <c r="E819" s="91"/>
    </row>
    <row r="820" spans="1:5" customFormat="1" x14ac:dyDescent="0.25">
      <c r="A820" s="91"/>
      <c r="B820" s="91"/>
      <c r="C820" s="91"/>
      <c r="D820" s="91"/>
      <c r="E820" s="91"/>
    </row>
    <row r="821" spans="1:5" customFormat="1" x14ac:dyDescent="0.25">
      <c r="A821" s="91"/>
      <c r="B821" s="91"/>
      <c r="C821" s="91"/>
      <c r="D821" s="91"/>
      <c r="E821" s="91"/>
    </row>
    <row r="822" spans="1:5" customFormat="1" x14ac:dyDescent="0.25">
      <c r="A822" s="91"/>
      <c r="B822" s="91"/>
      <c r="C822" s="91"/>
      <c r="D822" s="91"/>
      <c r="E822" s="91"/>
    </row>
    <row r="823" spans="1:5" customFormat="1" x14ac:dyDescent="0.25">
      <c r="A823" s="91"/>
      <c r="B823" s="91"/>
      <c r="C823" s="91"/>
      <c r="D823" s="91"/>
      <c r="E823" s="91"/>
    </row>
    <row r="824" spans="1:5" customFormat="1" x14ac:dyDescent="0.25">
      <c r="A824" s="91"/>
      <c r="B824" s="91"/>
      <c r="C824" s="91"/>
      <c r="D824" s="91"/>
      <c r="E824" s="91"/>
    </row>
    <row r="825" spans="1:5" customFormat="1" x14ac:dyDescent="0.25">
      <c r="A825" s="91"/>
      <c r="B825" s="91"/>
      <c r="C825" s="91"/>
      <c r="D825" s="91"/>
      <c r="E825" s="91"/>
    </row>
    <row r="826" spans="1:5" customFormat="1" x14ac:dyDescent="0.25">
      <c r="A826" s="91"/>
      <c r="B826" s="91"/>
      <c r="C826" s="91"/>
      <c r="D826" s="91"/>
      <c r="E826" s="91"/>
    </row>
    <row r="827" spans="1:5" customFormat="1" x14ac:dyDescent="0.25">
      <c r="A827" s="91"/>
      <c r="B827" s="91"/>
      <c r="C827" s="91"/>
      <c r="D827" s="91"/>
      <c r="E827" s="91"/>
    </row>
    <row r="828" spans="1:5" customFormat="1" x14ac:dyDescent="0.25">
      <c r="A828" s="91"/>
      <c r="B828" s="91"/>
      <c r="C828" s="91"/>
      <c r="D828" s="91"/>
      <c r="E828" s="91"/>
    </row>
    <row r="829" spans="1:5" customFormat="1" x14ac:dyDescent="0.25">
      <c r="A829" s="91"/>
      <c r="B829" s="91"/>
      <c r="C829" s="91"/>
      <c r="D829" s="91"/>
      <c r="E829" s="91"/>
    </row>
    <row r="830" spans="1:5" customFormat="1" x14ac:dyDescent="0.25">
      <c r="A830" s="91"/>
      <c r="B830" s="91"/>
      <c r="C830" s="91"/>
      <c r="D830" s="91"/>
      <c r="E830" s="91"/>
    </row>
    <row r="831" spans="1:5" customFormat="1" x14ac:dyDescent="0.25">
      <c r="A831" s="91"/>
      <c r="B831" s="91"/>
      <c r="C831" s="91"/>
      <c r="D831" s="91"/>
      <c r="E831" s="91"/>
    </row>
    <row r="832" spans="1:5" customFormat="1" x14ac:dyDescent="0.25">
      <c r="A832" s="91"/>
      <c r="B832" s="91"/>
      <c r="C832" s="91"/>
      <c r="D832" s="91"/>
      <c r="E832" s="91"/>
    </row>
    <row r="833" spans="1:5" customFormat="1" x14ac:dyDescent="0.25">
      <c r="A833" s="91"/>
      <c r="B833" s="91"/>
      <c r="C833" s="91"/>
      <c r="D833" s="91"/>
      <c r="E833" s="91"/>
    </row>
    <row r="834" spans="1:5" customFormat="1" x14ac:dyDescent="0.25">
      <c r="A834" s="91"/>
      <c r="B834" s="91"/>
      <c r="C834" s="91"/>
      <c r="D834" s="91"/>
      <c r="E834" s="91"/>
    </row>
    <row r="835" spans="1:5" customFormat="1" x14ac:dyDescent="0.25">
      <c r="A835" s="91"/>
      <c r="B835" s="91"/>
      <c r="C835" s="91"/>
      <c r="D835" s="91"/>
      <c r="E835" s="91"/>
    </row>
    <row r="836" spans="1:5" customFormat="1" x14ac:dyDescent="0.25">
      <c r="A836" s="91"/>
      <c r="B836" s="91"/>
      <c r="C836" s="91"/>
      <c r="D836" s="91"/>
      <c r="E836" s="91"/>
    </row>
    <row r="837" spans="1:5" customFormat="1" x14ac:dyDescent="0.25">
      <c r="A837" s="91"/>
      <c r="B837" s="91"/>
      <c r="C837" s="91"/>
      <c r="D837" s="91"/>
      <c r="E837" s="91"/>
    </row>
    <row r="838" spans="1:5" customFormat="1" x14ac:dyDescent="0.25">
      <c r="A838" s="91"/>
      <c r="B838" s="91"/>
      <c r="C838" s="91"/>
      <c r="D838" s="91"/>
      <c r="E838" s="91"/>
    </row>
    <row r="839" spans="1:5" customFormat="1" x14ac:dyDescent="0.25">
      <c r="A839" s="91"/>
      <c r="B839" s="91"/>
      <c r="C839" s="91"/>
      <c r="D839" s="91"/>
      <c r="E839" s="91"/>
    </row>
    <row r="840" spans="1:5" customFormat="1" x14ac:dyDescent="0.25">
      <c r="A840" s="91"/>
      <c r="B840" s="91"/>
      <c r="C840" s="91"/>
      <c r="D840" s="91"/>
      <c r="E840" s="91"/>
    </row>
    <row r="841" spans="1:5" customFormat="1" x14ac:dyDescent="0.25">
      <c r="A841" s="91"/>
      <c r="B841" s="91"/>
      <c r="C841" s="91"/>
      <c r="D841" s="91"/>
      <c r="E841" s="91"/>
    </row>
    <row r="842" spans="1:5" customFormat="1" x14ac:dyDescent="0.25">
      <c r="A842" s="91"/>
      <c r="B842" s="91"/>
      <c r="C842" s="91"/>
      <c r="D842" s="91"/>
      <c r="E842" s="91"/>
    </row>
    <row r="843" spans="1:5" customFormat="1" x14ac:dyDescent="0.25">
      <c r="A843" s="91"/>
      <c r="B843" s="91"/>
      <c r="C843" s="91"/>
      <c r="D843" s="91"/>
      <c r="E843" s="91"/>
    </row>
    <row r="844" spans="1:5" customFormat="1" x14ac:dyDescent="0.25">
      <c r="A844" s="91"/>
      <c r="B844" s="91"/>
      <c r="C844" s="91"/>
      <c r="D844" s="91"/>
      <c r="E844" s="91"/>
    </row>
    <row r="845" spans="1:5" customFormat="1" x14ac:dyDescent="0.25">
      <c r="A845" s="91"/>
      <c r="B845" s="91"/>
      <c r="C845" s="91"/>
      <c r="D845" s="91"/>
      <c r="E845" s="91"/>
    </row>
    <row r="846" spans="1:5" customFormat="1" x14ac:dyDescent="0.25">
      <c r="A846" s="91"/>
      <c r="B846" s="91"/>
      <c r="C846" s="91"/>
      <c r="D846" s="91"/>
      <c r="E846" s="91"/>
    </row>
    <row r="847" spans="1:5" customFormat="1" x14ac:dyDescent="0.25">
      <c r="A847" s="91"/>
      <c r="B847" s="91"/>
      <c r="C847" s="91"/>
      <c r="D847" s="91"/>
      <c r="E847" s="91"/>
    </row>
    <row r="848" spans="1:5" customFormat="1" x14ac:dyDescent="0.25">
      <c r="A848" s="91"/>
      <c r="B848" s="91"/>
      <c r="C848" s="91"/>
      <c r="D848" s="91"/>
      <c r="E848" s="91"/>
    </row>
    <row r="849" spans="1:5" customFormat="1" x14ac:dyDescent="0.25">
      <c r="A849" s="91"/>
      <c r="B849" s="91"/>
      <c r="C849" s="91"/>
      <c r="D849" s="91"/>
      <c r="E849" s="91"/>
    </row>
    <row r="850" spans="1:5" customFormat="1" x14ac:dyDescent="0.25">
      <c r="A850" s="91"/>
      <c r="B850" s="91"/>
      <c r="C850" s="91"/>
      <c r="D850" s="91"/>
      <c r="E850" s="91"/>
    </row>
    <row r="851" spans="1:5" customFormat="1" x14ac:dyDescent="0.25">
      <c r="A851" s="91"/>
      <c r="B851" s="91"/>
      <c r="C851" s="91"/>
      <c r="D851" s="91"/>
      <c r="E851" s="91"/>
    </row>
    <row r="852" spans="1:5" customFormat="1" x14ac:dyDescent="0.25">
      <c r="A852" s="91"/>
      <c r="B852" s="91"/>
      <c r="C852" s="91"/>
      <c r="D852" s="91"/>
      <c r="E852" s="91"/>
    </row>
    <row r="853" spans="1:5" customFormat="1" x14ac:dyDescent="0.25">
      <c r="A853" s="91"/>
      <c r="B853" s="91"/>
      <c r="C853" s="91"/>
      <c r="D853" s="91"/>
      <c r="E853" s="91"/>
    </row>
    <row r="854" spans="1:5" customFormat="1" x14ac:dyDescent="0.25">
      <c r="A854" s="91"/>
      <c r="B854" s="91"/>
      <c r="C854" s="91"/>
      <c r="D854" s="91"/>
      <c r="E854" s="91"/>
    </row>
    <row r="855" spans="1:5" customFormat="1" x14ac:dyDescent="0.25">
      <c r="A855" s="91"/>
      <c r="B855" s="91"/>
      <c r="C855" s="91"/>
      <c r="D855" s="91"/>
      <c r="E855" s="91"/>
    </row>
    <row r="856" spans="1:5" customFormat="1" x14ac:dyDescent="0.25">
      <c r="A856" s="91"/>
      <c r="B856" s="91"/>
      <c r="C856" s="91"/>
      <c r="D856" s="91"/>
      <c r="E856" s="91"/>
    </row>
    <row r="857" spans="1:5" customFormat="1" x14ac:dyDescent="0.25">
      <c r="A857" s="91"/>
      <c r="B857" s="91"/>
      <c r="C857" s="91"/>
      <c r="D857" s="91"/>
      <c r="E857" s="91"/>
    </row>
    <row r="858" spans="1:5" customFormat="1" x14ac:dyDescent="0.25">
      <c r="A858" s="91"/>
      <c r="B858" s="91"/>
      <c r="C858" s="91"/>
      <c r="D858" s="91"/>
      <c r="E858" s="91"/>
    </row>
    <row r="859" spans="1:5" customFormat="1" x14ac:dyDescent="0.25">
      <c r="A859" s="91"/>
      <c r="B859" s="91"/>
      <c r="C859" s="91"/>
      <c r="D859" s="91"/>
      <c r="E859" s="91"/>
    </row>
    <row r="860" spans="1:5" customFormat="1" x14ac:dyDescent="0.25">
      <c r="A860" s="91"/>
      <c r="B860" s="91"/>
      <c r="C860" s="91"/>
      <c r="D860" s="91"/>
      <c r="E860" s="91"/>
    </row>
    <row r="861" spans="1:5" customFormat="1" x14ac:dyDescent="0.25">
      <c r="A861" s="91"/>
      <c r="B861" s="91"/>
      <c r="C861" s="91"/>
      <c r="D861" s="91"/>
      <c r="E861" s="91"/>
    </row>
    <row r="862" spans="1:5" customFormat="1" x14ac:dyDescent="0.25">
      <c r="A862" s="91"/>
      <c r="B862" s="91"/>
      <c r="C862" s="91"/>
      <c r="D862" s="91"/>
      <c r="E862" s="91"/>
    </row>
    <row r="863" spans="1:5" customFormat="1" x14ac:dyDescent="0.25">
      <c r="A863" s="91"/>
      <c r="B863" s="91"/>
      <c r="C863" s="91"/>
      <c r="D863" s="91"/>
      <c r="E863" s="91"/>
    </row>
    <row r="864" spans="1:5" customFormat="1" x14ac:dyDescent="0.25">
      <c r="A864" s="91"/>
      <c r="B864" s="91"/>
      <c r="C864" s="91"/>
      <c r="D864" s="91"/>
      <c r="E864" s="91"/>
    </row>
    <row r="865" spans="1:5" customFormat="1" x14ac:dyDescent="0.25">
      <c r="A865" s="91"/>
      <c r="B865" s="91"/>
      <c r="C865" s="91"/>
      <c r="D865" s="91"/>
      <c r="E865" s="91"/>
    </row>
    <row r="866" spans="1:5" customFormat="1" x14ac:dyDescent="0.25">
      <c r="A866" s="91"/>
      <c r="B866" s="91"/>
      <c r="C866" s="91"/>
      <c r="D866" s="91"/>
      <c r="E866" s="91"/>
    </row>
    <row r="867" spans="1:5" customFormat="1" x14ac:dyDescent="0.25">
      <c r="A867" s="91"/>
      <c r="B867" s="91"/>
      <c r="C867" s="91"/>
      <c r="D867" s="91"/>
      <c r="E867" s="91"/>
    </row>
    <row r="868" spans="1:5" customFormat="1" x14ac:dyDescent="0.25">
      <c r="A868" s="91"/>
      <c r="B868" s="91"/>
      <c r="C868" s="91"/>
      <c r="D868" s="91"/>
      <c r="E868" s="91"/>
    </row>
    <row r="869" spans="1:5" customFormat="1" x14ac:dyDescent="0.25">
      <c r="A869" s="91"/>
      <c r="B869" s="91"/>
      <c r="C869" s="91"/>
      <c r="D869" s="91"/>
      <c r="E869" s="91"/>
    </row>
    <row r="870" spans="1:5" customFormat="1" x14ac:dyDescent="0.25">
      <c r="A870" s="91"/>
      <c r="B870" s="91"/>
      <c r="C870" s="91"/>
      <c r="D870" s="91"/>
      <c r="E870" s="91"/>
    </row>
    <row r="871" spans="1:5" customFormat="1" x14ac:dyDescent="0.25">
      <c r="A871" s="91"/>
      <c r="B871" s="91"/>
      <c r="C871" s="91"/>
      <c r="D871" s="91"/>
      <c r="E871" s="91"/>
    </row>
    <row r="872" spans="1:5" customFormat="1" x14ac:dyDescent="0.25">
      <c r="A872" s="91"/>
      <c r="B872" s="91"/>
      <c r="C872" s="91"/>
      <c r="D872" s="91"/>
      <c r="E872" s="91"/>
    </row>
    <row r="873" spans="1:5" customFormat="1" x14ac:dyDescent="0.25">
      <c r="A873" s="91"/>
      <c r="B873" s="91"/>
      <c r="C873" s="91"/>
      <c r="D873" s="91"/>
      <c r="E873" s="91"/>
    </row>
    <row r="874" spans="1:5" customFormat="1" x14ac:dyDescent="0.25">
      <c r="A874" s="91"/>
      <c r="B874" s="91"/>
      <c r="C874" s="91"/>
      <c r="D874" s="91"/>
      <c r="E874" s="91"/>
    </row>
    <row r="875" spans="1:5" customFormat="1" x14ac:dyDescent="0.25">
      <c r="A875" s="91"/>
      <c r="B875" s="91"/>
      <c r="C875" s="91"/>
      <c r="D875" s="91"/>
      <c r="E875" s="91"/>
    </row>
    <row r="876" spans="1:5" customFormat="1" x14ac:dyDescent="0.25">
      <c r="A876" s="91"/>
      <c r="B876" s="91"/>
      <c r="C876" s="91"/>
      <c r="D876" s="91"/>
      <c r="E876" s="91"/>
    </row>
    <row r="877" spans="1:5" customFormat="1" x14ac:dyDescent="0.25">
      <c r="A877" s="91"/>
      <c r="B877" s="91"/>
      <c r="C877" s="91"/>
      <c r="D877" s="91"/>
      <c r="E877" s="91"/>
    </row>
    <row r="878" spans="1:5" customFormat="1" x14ac:dyDescent="0.25">
      <c r="A878" s="91"/>
      <c r="B878" s="91"/>
      <c r="C878" s="91"/>
      <c r="D878" s="91"/>
      <c r="E878" s="91"/>
    </row>
    <row r="879" spans="1:5" customFormat="1" x14ac:dyDescent="0.25">
      <c r="A879" s="91"/>
      <c r="B879" s="91"/>
      <c r="C879" s="91"/>
      <c r="D879" s="91"/>
      <c r="E879" s="91"/>
    </row>
    <row r="880" spans="1:5" customFormat="1" x14ac:dyDescent="0.25">
      <c r="A880" s="91"/>
      <c r="B880" s="91"/>
      <c r="C880" s="91"/>
      <c r="D880" s="91"/>
      <c r="E880" s="91"/>
    </row>
    <row r="881" spans="1:5" customFormat="1" x14ac:dyDescent="0.25">
      <c r="A881" s="91"/>
      <c r="B881" s="91"/>
      <c r="C881" s="91"/>
      <c r="D881" s="91"/>
      <c r="E881" s="91"/>
    </row>
    <row r="882" spans="1:5" customFormat="1" x14ac:dyDescent="0.25">
      <c r="A882" s="91"/>
      <c r="B882" s="91"/>
      <c r="C882" s="91"/>
      <c r="D882" s="91"/>
      <c r="E882" s="91"/>
    </row>
    <row r="883" spans="1:5" customFormat="1" x14ac:dyDescent="0.25">
      <c r="A883" s="91"/>
      <c r="B883" s="91"/>
      <c r="C883" s="91"/>
      <c r="D883" s="91"/>
      <c r="E883" s="91"/>
    </row>
    <row r="884" spans="1:5" customFormat="1" x14ac:dyDescent="0.25">
      <c r="A884" s="91"/>
      <c r="B884" s="91"/>
      <c r="C884" s="91"/>
      <c r="D884" s="91"/>
      <c r="E884" s="91"/>
    </row>
    <row r="885" spans="1:5" customFormat="1" x14ac:dyDescent="0.25">
      <c r="A885" s="91"/>
      <c r="B885" s="91"/>
      <c r="C885" s="91"/>
      <c r="D885" s="91"/>
      <c r="E885" s="91"/>
    </row>
    <row r="886" spans="1:5" customFormat="1" x14ac:dyDescent="0.25">
      <c r="A886" s="91"/>
      <c r="B886" s="91"/>
      <c r="C886" s="91"/>
      <c r="D886" s="91"/>
      <c r="E886" s="91"/>
    </row>
    <row r="887" spans="1:5" customFormat="1" x14ac:dyDescent="0.25">
      <c r="A887" s="91"/>
      <c r="B887" s="91"/>
      <c r="C887" s="91"/>
      <c r="D887" s="91"/>
      <c r="E887" s="91"/>
    </row>
    <row r="888" spans="1:5" customFormat="1" x14ac:dyDescent="0.25">
      <c r="A888" s="91"/>
      <c r="B888" s="91"/>
      <c r="C888" s="91"/>
      <c r="D888" s="91"/>
      <c r="E888" s="91"/>
    </row>
    <row r="889" spans="1:5" customFormat="1" x14ac:dyDescent="0.25">
      <c r="A889" s="91"/>
      <c r="B889" s="91"/>
      <c r="C889" s="91"/>
      <c r="D889" s="91"/>
      <c r="E889" s="91"/>
    </row>
    <row r="890" spans="1:5" customFormat="1" x14ac:dyDescent="0.25">
      <c r="A890" s="91"/>
      <c r="B890" s="91"/>
      <c r="C890" s="91"/>
      <c r="D890" s="91"/>
      <c r="E890" s="91"/>
    </row>
    <row r="891" spans="1:5" customFormat="1" x14ac:dyDescent="0.25">
      <c r="A891" s="91"/>
      <c r="B891" s="91"/>
      <c r="C891" s="91"/>
      <c r="D891" s="91"/>
      <c r="E891" s="91"/>
    </row>
    <row r="892" spans="1:5" customFormat="1" x14ac:dyDescent="0.25">
      <c r="A892" s="91"/>
      <c r="B892" s="91"/>
      <c r="C892" s="91"/>
      <c r="D892" s="91"/>
      <c r="E892" s="91"/>
    </row>
    <row r="893" spans="1:5" customFormat="1" x14ac:dyDescent="0.25">
      <c r="A893" s="91"/>
      <c r="B893" s="91"/>
      <c r="C893" s="91"/>
      <c r="D893" s="91"/>
      <c r="E893" s="91"/>
    </row>
    <row r="894" spans="1:5" customFormat="1" x14ac:dyDescent="0.25">
      <c r="A894" s="91"/>
      <c r="B894" s="91"/>
      <c r="C894" s="91"/>
      <c r="D894" s="91"/>
      <c r="E894" s="91"/>
    </row>
    <row r="895" spans="1:5" customFormat="1" x14ac:dyDescent="0.25">
      <c r="A895" s="91"/>
      <c r="B895" s="91"/>
      <c r="C895" s="91"/>
      <c r="D895" s="91"/>
      <c r="E895" s="91"/>
    </row>
    <row r="896" spans="1:5" customFormat="1" x14ac:dyDescent="0.25">
      <c r="A896" s="91"/>
      <c r="B896" s="91"/>
      <c r="C896" s="91"/>
      <c r="D896" s="91"/>
      <c r="E896" s="91"/>
    </row>
    <row r="897" spans="1:5" customFormat="1" x14ac:dyDescent="0.25">
      <c r="A897" s="91"/>
      <c r="B897" s="91"/>
      <c r="C897" s="91"/>
      <c r="D897" s="91"/>
      <c r="E897" s="91"/>
    </row>
    <row r="898" spans="1:5" customFormat="1" x14ac:dyDescent="0.25">
      <c r="A898" s="91"/>
      <c r="B898" s="91"/>
      <c r="C898" s="91"/>
      <c r="D898" s="91"/>
      <c r="E898" s="91"/>
    </row>
    <row r="899" spans="1:5" customFormat="1" x14ac:dyDescent="0.25">
      <c r="A899" s="91"/>
      <c r="B899" s="91"/>
      <c r="C899" s="91"/>
      <c r="D899" s="91"/>
      <c r="E899" s="91"/>
    </row>
    <row r="900" spans="1:5" customFormat="1" x14ac:dyDescent="0.25">
      <c r="A900" s="91"/>
      <c r="B900" s="91"/>
      <c r="C900" s="91"/>
      <c r="D900" s="91"/>
      <c r="E900" s="91"/>
    </row>
    <row r="901" spans="1:5" customFormat="1" x14ac:dyDescent="0.25">
      <c r="A901" s="91"/>
      <c r="B901" s="91"/>
      <c r="C901" s="91"/>
      <c r="D901" s="91"/>
      <c r="E901" s="91"/>
    </row>
    <row r="902" spans="1:5" customFormat="1" x14ac:dyDescent="0.25">
      <c r="A902" s="91"/>
      <c r="B902" s="91"/>
      <c r="C902" s="91"/>
      <c r="D902" s="91"/>
      <c r="E902" s="91"/>
    </row>
    <row r="903" spans="1:5" customFormat="1" x14ac:dyDescent="0.25">
      <c r="A903" s="91"/>
      <c r="B903" s="91"/>
      <c r="C903" s="91"/>
      <c r="D903" s="91"/>
      <c r="E903" s="91"/>
    </row>
    <row r="904" spans="1:5" customFormat="1" x14ac:dyDescent="0.25">
      <c r="A904" s="91"/>
      <c r="B904" s="91"/>
      <c r="C904" s="91"/>
      <c r="D904" s="91"/>
      <c r="E904" s="91"/>
    </row>
    <row r="905" spans="1:5" customFormat="1" x14ac:dyDescent="0.25">
      <c r="A905" s="91"/>
      <c r="B905" s="91"/>
      <c r="C905" s="91"/>
      <c r="D905" s="91"/>
      <c r="E905" s="91"/>
    </row>
    <row r="906" spans="1:5" customFormat="1" x14ac:dyDescent="0.25">
      <c r="A906" s="91"/>
      <c r="B906" s="91"/>
      <c r="C906" s="91"/>
      <c r="D906" s="91"/>
      <c r="E906" s="91"/>
    </row>
    <row r="907" spans="1:5" customFormat="1" x14ac:dyDescent="0.25">
      <c r="A907" s="91"/>
      <c r="B907" s="91"/>
      <c r="C907" s="91"/>
      <c r="D907" s="91"/>
      <c r="E907" s="91"/>
    </row>
    <row r="908" spans="1:5" customFormat="1" x14ac:dyDescent="0.25">
      <c r="A908" s="91"/>
      <c r="B908" s="91"/>
      <c r="C908" s="91"/>
      <c r="D908" s="91"/>
      <c r="E908" s="91"/>
    </row>
    <row r="909" spans="1:5" customFormat="1" x14ac:dyDescent="0.25">
      <c r="A909" s="91"/>
      <c r="B909" s="91"/>
      <c r="C909" s="91"/>
      <c r="D909" s="91"/>
      <c r="E909" s="91"/>
    </row>
    <row r="910" spans="1:5" customFormat="1" x14ac:dyDescent="0.25">
      <c r="A910" s="91"/>
      <c r="B910" s="91"/>
      <c r="C910" s="91"/>
      <c r="D910" s="91"/>
      <c r="E910" s="91"/>
    </row>
    <row r="911" spans="1:5" customFormat="1" x14ac:dyDescent="0.25">
      <c r="A911" s="91"/>
      <c r="B911" s="91"/>
      <c r="C911" s="91"/>
      <c r="D911" s="91"/>
      <c r="E911" s="91"/>
    </row>
    <row r="912" spans="1:5" customFormat="1" x14ac:dyDescent="0.25">
      <c r="A912" s="91"/>
      <c r="B912" s="91"/>
      <c r="C912" s="91"/>
      <c r="D912" s="91"/>
      <c r="E912" s="91"/>
    </row>
    <row r="913" spans="1:5" customFormat="1" x14ac:dyDescent="0.25">
      <c r="A913" s="91"/>
      <c r="B913" s="91"/>
      <c r="C913" s="91"/>
      <c r="D913" s="91"/>
      <c r="E913" s="91"/>
    </row>
    <row r="914" spans="1:5" customFormat="1" x14ac:dyDescent="0.25">
      <c r="A914" s="91"/>
      <c r="B914" s="91"/>
      <c r="C914" s="91"/>
      <c r="D914" s="91"/>
      <c r="E914" s="91"/>
    </row>
    <row r="915" spans="1:5" customFormat="1" x14ac:dyDescent="0.25">
      <c r="A915" s="91"/>
      <c r="B915" s="91"/>
      <c r="C915" s="91"/>
      <c r="D915" s="91"/>
      <c r="E915" s="91"/>
    </row>
    <row r="916" spans="1:5" customFormat="1" x14ac:dyDescent="0.25">
      <c r="A916" s="91"/>
      <c r="B916" s="91"/>
      <c r="C916" s="91"/>
      <c r="D916" s="91"/>
      <c r="E916" s="91"/>
    </row>
    <row r="917" spans="1:5" customFormat="1" x14ac:dyDescent="0.25">
      <c r="A917" s="91"/>
      <c r="B917" s="91"/>
      <c r="C917" s="91"/>
      <c r="D917" s="91"/>
      <c r="E917" s="91"/>
    </row>
    <row r="918" spans="1:5" customFormat="1" x14ac:dyDescent="0.25">
      <c r="A918" s="91"/>
      <c r="B918" s="91"/>
      <c r="C918" s="91"/>
      <c r="D918" s="91"/>
      <c r="E918" s="91"/>
    </row>
    <row r="919" spans="1:5" customFormat="1" x14ac:dyDescent="0.25">
      <c r="A919" s="91"/>
      <c r="B919" s="91"/>
      <c r="C919" s="91"/>
      <c r="D919" s="91"/>
      <c r="E919" s="91"/>
    </row>
    <row r="920" spans="1:5" customFormat="1" x14ac:dyDescent="0.25">
      <c r="A920" s="91"/>
      <c r="B920" s="91"/>
      <c r="C920" s="91"/>
      <c r="D920" s="91"/>
      <c r="E920" s="91"/>
    </row>
    <row r="921" spans="1:5" customFormat="1" x14ac:dyDescent="0.25">
      <c r="A921" s="91"/>
      <c r="B921" s="91"/>
      <c r="C921" s="91"/>
      <c r="D921" s="91"/>
      <c r="E921" s="91"/>
    </row>
    <row r="922" spans="1:5" customFormat="1" x14ac:dyDescent="0.25">
      <c r="A922" s="91"/>
      <c r="B922" s="91"/>
      <c r="C922" s="91"/>
      <c r="D922" s="91"/>
      <c r="E922" s="91"/>
    </row>
    <row r="923" spans="1:5" customFormat="1" x14ac:dyDescent="0.25">
      <c r="A923" s="91"/>
      <c r="B923" s="91"/>
      <c r="C923" s="91"/>
      <c r="D923" s="91"/>
      <c r="E923" s="91"/>
    </row>
    <row r="924" spans="1:5" customFormat="1" x14ac:dyDescent="0.25">
      <c r="A924" s="91"/>
      <c r="B924" s="91"/>
      <c r="C924" s="91"/>
      <c r="D924" s="91"/>
      <c r="E924" s="91"/>
    </row>
    <row r="925" spans="1:5" customFormat="1" x14ac:dyDescent="0.25">
      <c r="A925" s="91"/>
      <c r="B925" s="91"/>
      <c r="C925" s="91"/>
      <c r="D925" s="91"/>
      <c r="E925" s="91"/>
    </row>
    <row r="926" spans="1:5" customFormat="1" x14ac:dyDescent="0.25">
      <c r="A926" s="91"/>
      <c r="B926" s="91"/>
      <c r="C926" s="91"/>
      <c r="D926" s="91"/>
      <c r="E926" s="91"/>
    </row>
    <row r="927" spans="1:5" customFormat="1" x14ac:dyDescent="0.25">
      <c r="A927" s="91"/>
      <c r="B927" s="91"/>
      <c r="C927" s="91"/>
      <c r="D927" s="91"/>
      <c r="E927" s="91"/>
    </row>
    <row r="928" spans="1:5" customFormat="1" x14ac:dyDescent="0.25">
      <c r="A928" s="91"/>
      <c r="B928" s="91"/>
      <c r="C928" s="91"/>
      <c r="D928" s="91"/>
      <c r="E928" s="91"/>
    </row>
    <row r="929" spans="1:5" customFormat="1" x14ac:dyDescent="0.25">
      <c r="A929" s="91"/>
      <c r="B929" s="91"/>
      <c r="C929" s="91"/>
      <c r="D929" s="91"/>
      <c r="E929" s="91"/>
    </row>
    <row r="930" spans="1:5" customFormat="1" x14ac:dyDescent="0.25">
      <c r="A930" s="91"/>
      <c r="B930" s="91"/>
      <c r="C930" s="91"/>
      <c r="D930" s="91"/>
      <c r="E930" s="91"/>
    </row>
    <row r="931" spans="1:5" customFormat="1" x14ac:dyDescent="0.25">
      <c r="A931" s="91"/>
      <c r="B931" s="91"/>
      <c r="C931" s="91"/>
      <c r="D931" s="91"/>
      <c r="E931" s="91"/>
    </row>
    <row r="932" spans="1:5" customFormat="1" x14ac:dyDescent="0.25">
      <c r="A932" s="91"/>
      <c r="B932" s="91"/>
      <c r="C932" s="91"/>
      <c r="D932" s="91"/>
      <c r="E932" s="91"/>
    </row>
    <row r="933" spans="1:5" customFormat="1" x14ac:dyDescent="0.25">
      <c r="A933" s="91"/>
      <c r="B933" s="91"/>
      <c r="C933" s="91"/>
      <c r="D933" s="91"/>
      <c r="E933" s="91"/>
    </row>
    <row r="934" spans="1:5" customFormat="1" x14ac:dyDescent="0.25">
      <c r="A934" s="91"/>
      <c r="B934" s="91"/>
      <c r="C934" s="91"/>
      <c r="D934" s="91"/>
      <c r="E934" s="91"/>
    </row>
    <row r="935" spans="1:5" customFormat="1" x14ac:dyDescent="0.25">
      <c r="A935" s="91"/>
      <c r="B935" s="91"/>
      <c r="C935" s="91"/>
      <c r="D935" s="91"/>
      <c r="E935" s="91"/>
    </row>
    <row r="936" spans="1:5" customFormat="1" x14ac:dyDescent="0.25">
      <c r="A936" s="91"/>
      <c r="B936" s="91"/>
      <c r="C936" s="91"/>
      <c r="D936" s="91"/>
      <c r="E936" s="91"/>
    </row>
    <row r="937" spans="1:5" customFormat="1" x14ac:dyDescent="0.25">
      <c r="A937" s="91"/>
      <c r="B937" s="91"/>
      <c r="C937" s="91"/>
      <c r="D937" s="91"/>
      <c r="E937" s="91"/>
    </row>
    <row r="938" spans="1:5" customFormat="1" x14ac:dyDescent="0.25">
      <c r="A938" s="91"/>
      <c r="B938" s="91"/>
      <c r="C938" s="91"/>
      <c r="D938" s="91"/>
      <c r="E938" s="91"/>
    </row>
    <row r="939" spans="1:5" customFormat="1" x14ac:dyDescent="0.25">
      <c r="A939" s="91"/>
      <c r="B939" s="91"/>
      <c r="C939" s="91"/>
      <c r="D939" s="91"/>
      <c r="E939" s="91"/>
    </row>
    <row r="940" spans="1:5" customFormat="1" x14ac:dyDescent="0.25">
      <c r="A940" s="91"/>
      <c r="B940" s="91"/>
      <c r="C940" s="91"/>
      <c r="D940" s="91"/>
      <c r="E940" s="91"/>
    </row>
    <row r="941" spans="1:5" customFormat="1" x14ac:dyDescent="0.25">
      <c r="A941" s="91"/>
      <c r="B941" s="91"/>
      <c r="C941" s="91"/>
      <c r="D941" s="91"/>
      <c r="E941" s="91"/>
    </row>
    <row r="942" spans="1:5" customFormat="1" x14ac:dyDescent="0.25">
      <c r="A942" s="91"/>
      <c r="B942" s="91"/>
      <c r="C942" s="91"/>
      <c r="D942" s="91"/>
      <c r="E942" s="91"/>
    </row>
    <row r="943" spans="1:5" customFormat="1" x14ac:dyDescent="0.25">
      <c r="A943" s="91"/>
      <c r="B943" s="91"/>
      <c r="C943" s="91"/>
      <c r="D943" s="91"/>
      <c r="E943" s="91"/>
    </row>
    <row r="944" spans="1:5" customFormat="1" x14ac:dyDescent="0.25">
      <c r="A944" s="91"/>
      <c r="B944" s="91"/>
      <c r="C944" s="91"/>
      <c r="D944" s="91"/>
      <c r="E944" s="91"/>
    </row>
    <row r="945" spans="1:5" customFormat="1" x14ac:dyDescent="0.25">
      <c r="A945" s="91"/>
      <c r="B945" s="91"/>
      <c r="C945" s="91"/>
      <c r="D945" s="91"/>
      <c r="E945" s="91"/>
    </row>
    <row r="946" spans="1:5" customFormat="1" x14ac:dyDescent="0.25">
      <c r="A946" s="91"/>
      <c r="B946" s="91"/>
      <c r="C946" s="91"/>
      <c r="D946" s="91"/>
      <c r="E946" s="91"/>
    </row>
    <row r="947" spans="1:5" customFormat="1" x14ac:dyDescent="0.25">
      <c r="A947" s="91"/>
      <c r="B947" s="91"/>
      <c r="C947" s="91"/>
      <c r="D947" s="91"/>
      <c r="E947" s="91"/>
    </row>
    <row r="948" spans="1:5" customFormat="1" x14ac:dyDescent="0.25">
      <c r="A948" s="91"/>
      <c r="B948" s="91"/>
      <c r="C948" s="91"/>
      <c r="D948" s="91"/>
      <c r="E948" s="91"/>
    </row>
    <row r="949" spans="1:5" customFormat="1" x14ac:dyDescent="0.25">
      <c r="A949" s="91"/>
      <c r="B949" s="91"/>
      <c r="C949" s="91"/>
      <c r="D949" s="91"/>
      <c r="E949" s="91"/>
    </row>
    <row r="950" spans="1:5" customFormat="1" x14ac:dyDescent="0.25">
      <c r="A950" s="91"/>
      <c r="B950" s="91"/>
      <c r="C950" s="91"/>
      <c r="D950" s="91"/>
      <c r="E950" s="91"/>
    </row>
    <row r="951" spans="1:5" customFormat="1" x14ac:dyDescent="0.25">
      <c r="A951" s="91"/>
      <c r="B951" s="91"/>
      <c r="C951" s="91"/>
      <c r="D951" s="91"/>
      <c r="E951" s="91"/>
    </row>
    <row r="952" spans="1:5" customFormat="1" x14ac:dyDescent="0.25">
      <c r="A952" s="91"/>
      <c r="B952" s="91"/>
      <c r="C952" s="91"/>
      <c r="D952" s="91"/>
      <c r="E952" s="91"/>
    </row>
    <row r="953" spans="1:5" customFormat="1" x14ac:dyDescent="0.25">
      <c r="A953" s="91"/>
      <c r="B953" s="91"/>
      <c r="C953" s="91"/>
      <c r="D953" s="91"/>
      <c r="E953" s="91"/>
    </row>
    <row r="954" spans="1:5" customFormat="1" x14ac:dyDescent="0.25">
      <c r="A954" s="91"/>
      <c r="B954" s="91"/>
      <c r="C954" s="91"/>
      <c r="D954" s="91"/>
      <c r="E954" s="91"/>
    </row>
    <row r="955" spans="1:5" customFormat="1" x14ac:dyDescent="0.25">
      <c r="A955" s="91"/>
      <c r="B955" s="91"/>
      <c r="C955" s="91"/>
      <c r="D955" s="91"/>
      <c r="E955" s="91"/>
    </row>
    <row r="956" spans="1:5" customFormat="1" x14ac:dyDescent="0.25">
      <c r="A956" s="91"/>
      <c r="B956" s="91"/>
      <c r="C956" s="91"/>
      <c r="D956" s="91"/>
      <c r="E956" s="91"/>
    </row>
    <row r="957" spans="1:5" customFormat="1" x14ac:dyDescent="0.25">
      <c r="A957" s="91"/>
      <c r="B957" s="91"/>
      <c r="C957" s="91"/>
      <c r="D957" s="91"/>
      <c r="E957" s="91"/>
    </row>
    <row r="958" spans="1:5" customFormat="1" x14ac:dyDescent="0.25">
      <c r="A958" s="91"/>
      <c r="B958" s="91"/>
      <c r="C958" s="91"/>
      <c r="D958" s="91"/>
      <c r="E958" s="91"/>
    </row>
    <row r="959" spans="1:5" customFormat="1" x14ac:dyDescent="0.25">
      <c r="A959" s="91"/>
      <c r="B959" s="91"/>
      <c r="C959" s="91"/>
      <c r="D959" s="91"/>
      <c r="E959" s="91"/>
    </row>
    <row r="960" spans="1:5" customFormat="1" x14ac:dyDescent="0.25">
      <c r="A960" s="91"/>
      <c r="B960" s="91"/>
      <c r="C960" s="91"/>
      <c r="D960" s="91"/>
      <c r="E960" s="91"/>
    </row>
    <row r="961" spans="1:5" customFormat="1" x14ac:dyDescent="0.25">
      <c r="A961" s="91"/>
      <c r="B961" s="91"/>
      <c r="C961" s="91"/>
      <c r="D961" s="91"/>
      <c r="E961" s="91"/>
    </row>
    <row r="962" spans="1:5" customFormat="1" x14ac:dyDescent="0.25">
      <c r="A962" s="91"/>
      <c r="B962" s="91"/>
      <c r="C962" s="91"/>
      <c r="D962" s="91"/>
      <c r="E962" s="91"/>
    </row>
    <row r="963" spans="1:5" customFormat="1" x14ac:dyDescent="0.25">
      <c r="A963" s="91"/>
      <c r="B963" s="91"/>
      <c r="C963" s="91"/>
      <c r="D963" s="91"/>
      <c r="E963" s="91"/>
    </row>
    <row r="964" spans="1:5" customFormat="1" x14ac:dyDescent="0.25">
      <c r="A964" s="91"/>
      <c r="B964" s="91"/>
      <c r="C964" s="91"/>
      <c r="D964" s="91"/>
      <c r="E964" s="91"/>
    </row>
    <row r="965" spans="1:5" customFormat="1" x14ac:dyDescent="0.25">
      <c r="A965" s="91"/>
      <c r="B965" s="91"/>
      <c r="C965" s="91"/>
      <c r="D965" s="91"/>
      <c r="E965" s="91"/>
    </row>
    <row r="966" spans="1:5" customFormat="1" x14ac:dyDescent="0.25">
      <c r="A966" s="91"/>
      <c r="B966" s="91"/>
      <c r="C966" s="91"/>
      <c r="D966" s="91"/>
      <c r="E966" s="91"/>
    </row>
    <row r="967" spans="1:5" customFormat="1" x14ac:dyDescent="0.25">
      <c r="A967" s="91"/>
      <c r="B967" s="91"/>
      <c r="C967" s="91"/>
      <c r="D967" s="91"/>
      <c r="E967" s="91"/>
    </row>
    <row r="968" spans="1:5" customFormat="1" x14ac:dyDescent="0.25">
      <c r="A968" s="91"/>
      <c r="B968" s="91"/>
      <c r="C968" s="91"/>
      <c r="D968" s="91"/>
      <c r="E968" s="91"/>
    </row>
    <row r="969" spans="1:5" customFormat="1" x14ac:dyDescent="0.25">
      <c r="A969" s="91"/>
      <c r="B969" s="91"/>
      <c r="C969" s="91"/>
      <c r="D969" s="91"/>
      <c r="E969" s="91"/>
    </row>
    <row r="970" spans="1:5" customFormat="1" x14ac:dyDescent="0.25">
      <c r="A970" s="91"/>
      <c r="B970" s="91"/>
      <c r="C970" s="91"/>
      <c r="D970" s="91"/>
      <c r="E970" s="91"/>
    </row>
    <row r="971" spans="1:5" customFormat="1" x14ac:dyDescent="0.25">
      <c r="A971" s="91"/>
      <c r="B971" s="91"/>
      <c r="C971" s="91"/>
      <c r="D971" s="91"/>
      <c r="E971" s="91"/>
    </row>
    <row r="972" spans="1:5" customFormat="1" x14ac:dyDescent="0.25">
      <c r="A972" s="91"/>
      <c r="B972" s="91"/>
      <c r="C972" s="91"/>
      <c r="D972" s="91"/>
      <c r="E972" s="91"/>
    </row>
    <row r="973" spans="1:5" customFormat="1" x14ac:dyDescent="0.25">
      <c r="A973" s="91"/>
      <c r="B973" s="91"/>
      <c r="C973" s="91"/>
      <c r="D973" s="91"/>
      <c r="E973" s="91"/>
    </row>
    <row r="974" spans="1:5" customFormat="1" x14ac:dyDescent="0.25">
      <c r="A974" s="91"/>
      <c r="B974" s="91"/>
      <c r="C974" s="91"/>
      <c r="D974" s="91"/>
      <c r="E974" s="91"/>
    </row>
    <row r="975" spans="1:5" customFormat="1" x14ac:dyDescent="0.25">
      <c r="A975" s="91"/>
      <c r="B975" s="91"/>
      <c r="C975" s="91"/>
      <c r="D975" s="91"/>
      <c r="E975" s="91"/>
    </row>
    <row r="976" spans="1:5" customFormat="1" x14ac:dyDescent="0.25">
      <c r="A976" s="91"/>
      <c r="B976" s="91"/>
      <c r="C976" s="91"/>
      <c r="D976" s="91"/>
      <c r="E976" s="91"/>
    </row>
    <row r="977" spans="1:5" customFormat="1" x14ac:dyDescent="0.25">
      <c r="A977" s="91"/>
      <c r="B977" s="91"/>
      <c r="C977" s="91"/>
      <c r="D977" s="91"/>
      <c r="E977" s="91"/>
    </row>
    <row r="978" spans="1:5" customFormat="1" x14ac:dyDescent="0.25">
      <c r="A978" s="91"/>
      <c r="B978" s="91"/>
      <c r="C978" s="91"/>
      <c r="D978" s="91"/>
      <c r="E978" s="91"/>
    </row>
    <row r="979" spans="1:5" customFormat="1" x14ac:dyDescent="0.25">
      <c r="A979" s="91"/>
      <c r="B979" s="91"/>
      <c r="C979" s="91"/>
      <c r="D979" s="91"/>
      <c r="E979" s="91"/>
    </row>
    <row r="980" spans="1:5" customFormat="1" x14ac:dyDescent="0.25">
      <c r="A980" s="91"/>
      <c r="B980" s="91"/>
      <c r="C980" s="91"/>
      <c r="D980" s="91"/>
      <c r="E980" s="91"/>
    </row>
    <row r="981" spans="1:5" customFormat="1" x14ac:dyDescent="0.25">
      <c r="A981" s="91"/>
      <c r="B981" s="91"/>
      <c r="C981" s="91"/>
      <c r="D981" s="91"/>
      <c r="E981" s="91"/>
    </row>
    <row r="982" spans="1:5" customFormat="1" x14ac:dyDescent="0.25">
      <c r="A982" s="91"/>
      <c r="B982" s="91"/>
      <c r="C982" s="91"/>
      <c r="D982" s="91"/>
      <c r="E982" s="91"/>
    </row>
    <row r="983" spans="1:5" customFormat="1" x14ac:dyDescent="0.25">
      <c r="A983" s="91"/>
      <c r="B983" s="91"/>
      <c r="C983" s="91"/>
      <c r="D983" s="91"/>
      <c r="E983" s="91"/>
    </row>
    <row r="984" spans="1:5" customFormat="1" x14ac:dyDescent="0.25">
      <c r="A984" s="91"/>
      <c r="B984" s="91"/>
      <c r="C984" s="91"/>
      <c r="D984" s="91"/>
      <c r="E984" s="91"/>
    </row>
    <row r="985" spans="1:5" customFormat="1" x14ac:dyDescent="0.25">
      <c r="A985" s="91"/>
      <c r="B985" s="91"/>
      <c r="C985" s="91"/>
      <c r="D985" s="91"/>
      <c r="E985" s="91"/>
    </row>
    <row r="986" spans="1:5" customFormat="1" x14ac:dyDescent="0.25">
      <c r="A986" s="91"/>
      <c r="B986" s="91"/>
      <c r="C986" s="91"/>
      <c r="D986" s="91"/>
      <c r="E986" s="91"/>
    </row>
    <row r="987" spans="1:5" customFormat="1" x14ac:dyDescent="0.25">
      <c r="A987" s="91"/>
      <c r="B987" s="91"/>
      <c r="C987" s="91"/>
      <c r="D987" s="91"/>
      <c r="E987" s="91"/>
    </row>
    <row r="988" spans="1:5" customFormat="1" x14ac:dyDescent="0.25">
      <c r="A988" s="91"/>
      <c r="B988" s="91"/>
      <c r="C988" s="91"/>
      <c r="D988" s="91"/>
      <c r="E988" s="91"/>
    </row>
    <row r="989" spans="1:5" customFormat="1" x14ac:dyDescent="0.25">
      <c r="A989" s="91"/>
      <c r="B989" s="91"/>
      <c r="C989" s="91"/>
      <c r="D989" s="91"/>
      <c r="E989" s="91"/>
    </row>
    <row r="990" spans="1:5" customFormat="1" x14ac:dyDescent="0.25">
      <c r="A990" s="91"/>
      <c r="B990" s="91"/>
      <c r="C990" s="91"/>
      <c r="D990" s="91"/>
      <c r="E990" s="91"/>
    </row>
    <row r="991" spans="1:5" customFormat="1" x14ac:dyDescent="0.25">
      <c r="A991" s="91"/>
      <c r="B991" s="91"/>
      <c r="C991" s="91"/>
      <c r="D991" s="91"/>
      <c r="E991" s="91"/>
    </row>
    <row r="992" spans="1:5" customFormat="1" x14ac:dyDescent="0.25">
      <c r="A992" s="91"/>
      <c r="B992" s="91"/>
      <c r="C992" s="91"/>
      <c r="D992" s="91"/>
      <c r="E992" s="91"/>
    </row>
    <row r="993" spans="1:5" customFormat="1" x14ac:dyDescent="0.25">
      <c r="A993" s="91"/>
      <c r="B993" s="91"/>
      <c r="C993" s="91"/>
      <c r="D993" s="91"/>
      <c r="E993" s="91"/>
    </row>
    <row r="994" spans="1:5" customFormat="1" x14ac:dyDescent="0.25">
      <c r="A994" s="91"/>
      <c r="B994" s="91"/>
      <c r="C994" s="91"/>
      <c r="D994" s="91"/>
      <c r="E994" s="91"/>
    </row>
    <row r="995" spans="1:5" customFormat="1" x14ac:dyDescent="0.25">
      <c r="A995" s="91"/>
      <c r="B995" s="91"/>
      <c r="C995" s="91"/>
      <c r="D995" s="91"/>
      <c r="E995" s="91"/>
    </row>
    <row r="996" spans="1:5" customFormat="1" x14ac:dyDescent="0.25">
      <c r="A996" s="91"/>
      <c r="B996" s="91"/>
      <c r="C996" s="91"/>
      <c r="D996" s="91"/>
      <c r="E996" s="91"/>
    </row>
    <row r="997" spans="1:5" customFormat="1" x14ac:dyDescent="0.25">
      <c r="A997" s="91"/>
      <c r="B997" s="91"/>
      <c r="C997" s="91"/>
      <c r="D997" s="91"/>
      <c r="E997" s="91"/>
    </row>
    <row r="998" spans="1:5" customFormat="1" x14ac:dyDescent="0.25">
      <c r="A998" s="91"/>
      <c r="B998" s="91"/>
      <c r="C998" s="91"/>
      <c r="D998" s="91"/>
      <c r="E998" s="91"/>
    </row>
    <row r="999" spans="1:5" customFormat="1" x14ac:dyDescent="0.25">
      <c r="A999" s="91"/>
      <c r="B999" s="91"/>
      <c r="C999" s="91"/>
      <c r="D999" s="91"/>
      <c r="E999" s="91"/>
    </row>
    <row r="1000" spans="1:5" customFormat="1" x14ac:dyDescent="0.25">
      <c r="A1000" s="91"/>
      <c r="B1000" s="91"/>
      <c r="C1000" s="91"/>
      <c r="D1000" s="91"/>
      <c r="E1000" s="91"/>
    </row>
    <row r="1001" spans="1:5" customFormat="1" x14ac:dyDescent="0.25">
      <c r="A1001" s="91"/>
      <c r="B1001" s="91"/>
      <c r="C1001" s="91"/>
      <c r="D1001" s="91"/>
      <c r="E1001" s="91"/>
    </row>
    <row r="1002" spans="1:5" customFormat="1" x14ac:dyDescent="0.25">
      <c r="A1002" s="91"/>
      <c r="B1002" s="91"/>
      <c r="C1002" s="91"/>
      <c r="D1002" s="91"/>
      <c r="E1002" s="91"/>
    </row>
    <row r="1003" spans="1:5" customFormat="1" x14ac:dyDescent="0.25">
      <c r="A1003" s="91"/>
      <c r="B1003" s="91"/>
      <c r="C1003" s="91"/>
      <c r="D1003" s="91"/>
      <c r="E1003" s="91"/>
    </row>
    <row r="1004" spans="1:5" customFormat="1" x14ac:dyDescent="0.25">
      <c r="A1004" s="91"/>
      <c r="B1004" s="91"/>
      <c r="C1004" s="91"/>
      <c r="D1004" s="91"/>
      <c r="E1004" s="91"/>
    </row>
    <row r="1005" spans="1:5" customFormat="1" x14ac:dyDescent="0.25">
      <c r="A1005" s="91"/>
      <c r="B1005" s="91"/>
      <c r="C1005" s="91"/>
      <c r="D1005" s="91"/>
      <c r="E1005" s="91"/>
    </row>
    <row r="1006" spans="1:5" customFormat="1" x14ac:dyDescent="0.25">
      <c r="A1006" s="91"/>
      <c r="B1006" s="91"/>
      <c r="C1006" s="91"/>
      <c r="D1006" s="91"/>
      <c r="E1006" s="91"/>
    </row>
    <row r="1007" spans="1:5" customFormat="1" x14ac:dyDescent="0.25">
      <c r="A1007" s="91"/>
      <c r="B1007" s="91"/>
      <c r="C1007" s="91"/>
      <c r="D1007" s="91"/>
      <c r="E1007" s="91"/>
    </row>
    <row r="1008" spans="1:5" customFormat="1" x14ac:dyDescent="0.25">
      <c r="A1008" s="91"/>
      <c r="B1008" s="91"/>
      <c r="C1008" s="91"/>
      <c r="D1008" s="91"/>
      <c r="E1008" s="91"/>
    </row>
    <row r="1009" spans="1:5" customFormat="1" x14ac:dyDescent="0.25">
      <c r="A1009" s="91"/>
      <c r="B1009" s="91"/>
      <c r="C1009" s="91"/>
      <c r="D1009" s="91"/>
      <c r="E1009" s="91"/>
    </row>
    <row r="1010" spans="1:5" customFormat="1" x14ac:dyDescent="0.25">
      <c r="A1010" s="91"/>
      <c r="B1010" s="91"/>
      <c r="C1010" s="91"/>
      <c r="D1010" s="91"/>
      <c r="E1010" s="91"/>
    </row>
    <row r="1011" spans="1:5" customFormat="1" x14ac:dyDescent="0.25">
      <c r="A1011" s="91"/>
      <c r="B1011" s="91"/>
      <c r="C1011" s="91"/>
      <c r="D1011" s="91"/>
      <c r="E1011" s="91"/>
    </row>
    <row r="1012" spans="1:5" customFormat="1" x14ac:dyDescent="0.25">
      <c r="A1012" s="91"/>
      <c r="B1012" s="91"/>
      <c r="C1012" s="91"/>
      <c r="D1012" s="91"/>
      <c r="E1012" s="91"/>
    </row>
    <row r="1013" spans="1:5" customFormat="1" x14ac:dyDescent="0.25">
      <c r="A1013" s="91"/>
      <c r="B1013" s="91"/>
      <c r="C1013" s="91"/>
      <c r="D1013" s="91"/>
      <c r="E1013" s="91"/>
    </row>
    <row r="1014" spans="1:5" customFormat="1" x14ac:dyDescent="0.25">
      <c r="A1014" s="91"/>
      <c r="B1014" s="91"/>
      <c r="C1014" s="91"/>
      <c r="D1014" s="91"/>
      <c r="E1014" s="91"/>
    </row>
    <row r="1015" spans="1:5" customFormat="1" x14ac:dyDescent="0.25">
      <c r="A1015" s="91"/>
      <c r="B1015" s="91"/>
      <c r="C1015" s="91"/>
      <c r="D1015" s="91"/>
      <c r="E1015" s="91"/>
    </row>
    <row r="1016" spans="1:5" customFormat="1" x14ac:dyDescent="0.25">
      <c r="A1016" s="91"/>
      <c r="B1016" s="91"/>
      <c r="C1016" s="91"/>
      <c r="D1016" s="91"/>
      <c r="E1016" s="91"/>
    </row>
    <row r="1017" spans="1:5" customFormat="1" x14ac:dyDescent="0.25">
      <c r="A1017" s="91"/>
      <c r="B1017" s="91"/>
      <c r="C1017" s="91"/>
      <c r="D1017" s="91"/>
      <c r="E1017" s="91"/>
    </row>
    <row r="1018" spans="1:5" customFormat="1" x14ac:dyDescent="0.25">
      <c r="A1018" s="91"/>
      <c r="B1018" s="91"/>
      <c r="C1018" s="91"/>
      <c r="D1018" s="91"/>
      <c r="E1018" s="91"/>
    </row>
    <row r="1019" spans="1:5" customFormat="1" x14ac:dyDescent="0.25">
      <c r="A1019" s="91"/>
      <c r="B1019" s="91"/>
      <c r="C1019" s="91"/>
      <c r="D1019" s="91"/>
      <c r="E1019" s="91"/>
    </row>
    <row r="1020" spans="1:5" customFormat="1" x14ac:dyDescent="0.25">
      <c r="A1020" s="91"/>
      <c r="B1020" s="91"/>
      <c r="C1020" s="91"/>
      <c r="D1020" s="91"/>
      <c r="E1020" s="91"/>
    </row>
    <row r="1021" spans="1:5" customFormat="1" x14ac:dyDescent="0.25">
      <c r="A1021" s="91"/>
      <c r="B1021" s="91"/>
      <c r="C1021" s="91"/>
      <c r="D1021" s="91"/>
      <c r="E1021" s="91"/>
    </row>
    <row r="1022" spans="1:5" customFormat="1" x14ac:dyDescent="0.25">
      <c r="A1022" s="91"/>
      <c r="B1022" s="91"/>
      <c r="C1022" s="91"/>
      <c r="D1022" s="91"/>
      <c r="E1022" s="91"/>
    </row>
    <row r="1023" spans="1:5" customFormat="1" x14ac:dyDescent="0.25">
      <c r="A1023" s="91"/>
      <c r="B1023" s="91"/>
      <c r="C1023" s="91"/>
      <c r="D1023" s="91"/>
      <c r="E1023" s="91"/>
    </row>
    <row r="1024" spans="1:5" customFormat="1" x14ac:dyDescent="0.25">
      <c r="A1024" s="91"/>
      <c r="B1024" s="91"/>
      <c r="C1024" s="91"/>
      <c r="D1024" s="91"/>
      <c r="E1024" s="91"/>
    </row>
    <row r="1025" spans="1:5" customFormat="1" x14ac:dyDescent="0.25">
      <c r="A1025" s="91"/>
      <c r="B1025" s="91"/>
      <c r="C1025" s="91"/>
      <c r="D1025" s="91"/>
      <c r="E1025" s="91"/>
    </row>
    <row r="1026" spans="1:5" customFormat="1" x14ac:dyDescent="0.25">
      <c r="A1026" s="91"/>
      <c r="B1026" s="91"/>
      <c r="C1026" s="91"/>
      <c r="D1026" s="91"/>
      <c r="E1026" s="91"/>
    </row>
    <row r="1027" spans="1:5" customFormat="1" x14ac:dyDescent="0.25">
      <c r="A1027" s="91"/>
      <c r="B1027" s="91"/>
      <c r="C1027" s="91"/>
      <c r="D1027" s="91"/>
      <c r="E1027" s="91"/>
    </row>
    <row r="1028" spans="1:5" customFormat="1" x14ac:dyDescent="0.25">
      <c r="A1028" s="91"/>
      <c r="B1028" s="91"/>
      <c r="C1028" s="91"/>
      <c r="D1028" s="91"/>
      <c r="E1028" s="91"/>
    </row>
    <row r="1029" spans="1:5" customFormat="1" x14ac:dyDescent="0.25">
      <c r="A1029" s="91"/>
      <c r="B1029" s="91"/>
      <c r="C1029" s="91"/>
      <c r="D1029" s="91"/>
      <c r="E1029" s="91"/>
    </row>
    <row r="1030" spans="1:5" customFormat="1" x14ac:dyDescent="0.25">
      <c r="A1030" s="91"/>
      <c r="B1030" s="91"/>
      <c r="C1030" s="91"/>
      <c r="D1030" s="91"/>
      <c r="E1030" s="91"/>
    </row>
    <row r="1031" spans="1:5" customFormat="1" x14ac:dyDescent="0.25">
      <c r="A1031" s="91"/>
      <c r="B1031" s="91"/>
      <c r="C1031" s="91"/>
      <c r="D1031" s="91"/>
      <c r="E1031" s="91"/>
    </row>
    <row r="1032" spans="1:5" customFormat="1" x14ac:dyDescent="0.25">
      <c r="A1032" s="91"/>
      <c r="B1032" s="91"/>
      <c r="C1032" s="91"/>
      <c r="D1032" s="91"/>
      <c r="E1032" s="91"/>
    </row>
    <row r="1033" spans="1:5" customFormat="1" x14ac:dyDescent="0.25">
      <c r="A1033" s="91"/>
      <c r="B1033" s="91"/>
      <c r="C1033" s="91"/>
      <c r="D1033" s="91"/>
      <c r="E1033" s="91"/>
    </row>
    <row r="1034" spans="1:5" customFormat="1" x14ac:dyDescent="0.25">
      <c r="A1034" s="91"/>
      <c r="B1034" s="91"/>
      <c r="C1034" s="91"/>
      <c r="D1034" s="91"/>
      <c r="E1034" s="91"/>
    </row>
    <row r="1035" spans="1:5" customFormat="1" x14ac:dyDescent="0.25">
      <c r="A1035" s="91"/>
      <c r="B1035" s="91"/>
      <c r="C1035" s="91"/>
      <c r="D1035" s="91"/>
      <c r="E1035" s="91"/>
    </row>
    <row r="1036" spans="1:5" customFormat="1" x14ac:dyDescent="0.25">
      <c r="A1036" s="91"/>
      <c r="B1036" s="91"/>
      <c r="C1036" s="91"/>
      <c r="D1036" s="91"/>
      <c r="E1036" s="91"/>
    </row>
    <row r="1037" spans="1:5" customFormat="1" x14ac:dyDescent="0.25">
      <c r="A1037" s="91"/>
      <c r="B1037" s="91"/>
      <c r="C1037" s="91"/>
      <c r="D1037" s="91"/>
      <c r="E1037" s="91"/>
    </row>
    <row r="1038" spans="1:5" customFormat="1" x14ac:dyDescent="0.25">
      <c r="A1038" s="91"/>
      <c r="B1038" s="91"/>
      <c r="C1038" s="91"/>
      <c r="D1038" s="91"/>
      <c r="E1038" s="91"/>
    </row>
    <row r="1039" spans="1:5" customFormat="1" x14ac:dyDescent="0.25">
      <c r="A1039" s="91"/>
      <c r="B1039" s="91"/>
      <c r="C1039" s="91"/>
      <c r="D1039" s="91"/>
      <c r="E1039" s="91"/>
    </row>
    <row r="1040" spans="1:5" customFormat="1" x14ac:dyDescent="0.25">
      <c r="A1040" s="91"/>
      <c r="B1040" s="91"/>
      <c r="C1040" s="91"/>
      <c r="D1040" s="91"/>
      <c r="E1040" s="91"/>
    </row>
    <row r="1041" spans="1:5" customFormat="1" x14ac:dyDescent="0.25">
      <c r="A1041" s="91"/>
      <c r="B1041" s="91"/>
      <c r="C1041" s="91"/>
      <c r="D1041" s="91"/>
      <c r="E1041" s="91"/>
    </row>
    <row r="1042" spans="1:5" customFormat="1" x14ac:dyDescent="0.25">
      <c r="A1042" s="91"/>
      <c r="B1042" s="91"/>
      <c r="C1042" s="91"/>
      <c r="D1042" s="91"/>
      <c r="E1042" s="91"/>
    </row>
    <row r="1043" spans="1:5" customFormat="1" x14ac:dyDescent="0.25">
      <c r="A1043" s="91"/>
      <c r="B1043" s="91"/>
      <c r="C1043" s="91"/>
      <c r="D1043" s="91"/>
      <c r="E1043" s="91"/>
    </row>
    <row r="1044" spans="1:5" customFormat="1" x14ac:dyDescent="0.25">
      <c r="A1044" s="91"/>
      <c r="B1044" s="91"/>
      <c r="C1044" s="91"/>
      <c r="D1044" s="91"/>
      <c r="E1044" s="91"/>
    </row>
    <row r="1045" spans="1:5" customFormat="1" x14ac:dyDescent="0.25">
      <c r="A1045" s="91"/>
      <c r="B1045" s="91"/>
      <c r="C1045" s="91"/>
      <c r="D1045" s="91"/>
      <c r="E1045" s="91"/>
    </row>
    <row r="1046" spans="1:5" customFormat="1" x14ac:dyDescent="0.25">
      <c r="A1046" s="91"/>
      <c r="B1046" s="91"/>
      <c r="C1046" s="91"/>
      <c r="D1046" s="91"/>
      <c r="E1046" s="91"/>
    </row>
    <row r="1047" spans="1:5" customFormat="1" x14ac:dyDescent="0.25">
      <c r="A1047" s="91"/>
      <c r="B1047" s="91"/>
      <c r="C1047" s="91"/>
      <c r="D1047" s="91"/>
      <c r="E1047" s="91"/>
    </row>
    <row r="1048" spans="1:5" customFormat="1" x14ac:dyDescent="0.25">
      <c r="A1048" s="91"/>
      <c r="B1048" s="91"/>
      <c r="C1048" s="91"/>
      <c r="D1048" s="91"/>
      <c r="E1048" s="91"/>
    </row>
    <row r="1049" spans="1:5" customFormat="1" x14ac:dyDescent="0.25">
      <c r="A1049" s="91"/>
      <c r="B1049" s="91"/>
      <c r="C1049" s="91"/>
      <c r="D1049" s="91"/>
      <c r="E1049" s="91"/>
    </row>
    <row r="1050" spans="1:5" customFormat="1" x14ac:dyDescent="0.25">
      <c r="A1050" s="91"/>
      <c r="B1050" s="91"/>
      <c r="C1050" s="91"/>
      <c r="D1050" s="91"/>
      <c r="E1050" s="91"/>
    </row>
    <row r="1051" spans="1:5" customFormat="1" x14ac:dyDescent="0.25">
      <c r="A1051" s="91"/>
      <c r="B1051" s="91"/>
      <c r="C1051" s="91"/>
      <c r="D1051" s="91"/>
      <c r="E1051" s="91"/>
    </row>
    <row r="1052" spans="1:5" customFormat="1" x14ac:dyDescent="0.25">
      <c r="A1052" s="91"/>
      <c r="B1052" s="91"/>
      <c r="C1052" s="91"/>
      <c r="D1052" s="91"/>
      <c r="E1052" s="91"/>
    </row>
    <row r="1053" spans="1:5" customFormat="1" x14ac:dyDescent="0.25">
      <c r="A1053" s="91"/>
      <c r="B1053" s="91"/>
      <c r="C1053" s="91"/>
      <c r="D1053" s="91"/>
      <c r="E1053" s="91"/>
    </row>
    <row r="1054" spans="1:5" customFormat="1" x14ac:dyDescent="0.25">
      <c r="A1054" s="91"/>
      <c r="B1054" s="91"/>
      <c r="C1054" s="91"/>
      <c r="D1054" s="91"/>
      <c r="E1054" s="91"/>
    </row>
    <row r="1055" spans="1:5" customFormat="1" x14ac:dyDescent="0.25">
      <c r="A1055" s="91"/>
      <c r="B1055" s="91"/>
      <c r="C1055" s="91"/>
      <c r="D1055" s="91"/>
      <c r="E1055" s="91"/>
    </row>
    <row r="1056" spans="1:5" customFormat="1" x14ac:dyDescent="0.25">
      <c r="A1056" s="91"/>
      <c r="B1056" s="91"/>
      <c r="C1056" s="91"/>
      <c r="D1056" s="91"/>
      <c r="E1056" s="91"/>
    </row>
    <row r="1057" spans="1:5" customFormat="1" x14ac:dyDescent="0.25">
      <c r="A1057" s="91"/>
      <c r="B1057" s="91"/>
      <c r="C1057" s="91"/>
      <c r="D1057" s="91"/>
      <c r="E1057" s="91"/>
    </row>
    <row r="1058" spans="1:5" customFormat="1" x14ac:dyDescent="0.25">
      <c r="A1058" s="91"/>
      <c r="B1058" s="91"/>
      <c r="C1058" s="91"/>
      <c r="D1058" s="91"/>
      <c r="E1058" s="91"/>
    </row>
    <row r="1059" spans="1:5" customFormat="1" x14ac:dyDescent="0.25">
      <c r="A1059" s="91"/>
      <c r="B1059" s="91"/>
      <c r="C1059" s="91"/>
      <c r="D1059" s="91"/>
      <c r="E1059" s="91"/>
    </row>
    <row r="1060" spans="1:5" customFormat="1" x14ac:dyDescent="0.25">
      <c r="A1060" s="91"/>
      <c r="B1060" s="91"/>
      <c r="C1060" s="91"/>
      <c r="D1060" s="91"/>
      <c r="E1060" s="91"/>
    </row>
    <row r="1061" spans="1:5" customFormat="1" x14ac:dyDescent="0.25">
      <c r="A1061" s="91"/>
      <c r="B1061" s="91"/>
      <c r="C1061" s="91"/>
      <c r="D1061" s="91"/>
      <c r="E1061" s="91"/>
    </row>
    <row r="1062" spans="1:5" customFormat="1" x14ac:dyDescent="0.25">
      <c r="A1062" s="91"/>
      <c r="B1062" s="91"/>
      <c r="C1062" s="91"/>
      <c r="D1062" s="91"/>
      <c r="E1062" s="91"/>
    </row>
    <row r="1063" spans="1:5" customFormat="1" x14ac:dyDescent="0.25">
      <c r="A1063" s="91"/>
      <c r="B1063" s="91"/>
      <c r="C1063" s="91"/>
      <c r="D1063" s="91"/>
      <c r="E1063" s="91"/>
    </row>
    <row r="1064" spans="1:5" customFormat="1" x14ac:dyDescent="0.25">
      <c r="A1064" s="91"/>
      <c r="B1064" s="91"/>
      <c r="C1064" s="91"/>
      <c r="D1064" s="91"/>
      <c r="E1064" s="91"/>
    </row>
    <row r="1065" spans="1:5" customFormat="1" x14ac:dyDescent="0.25">
      <c r="A1065" s="91"/>
      <c r="B1065" s="91"/>
      <c r="C1065" s="91"/>
      <c r="D1065" s="91"/>
      <c r="E1065" s="91"/>
    </row>
    <row r="1066" spans="1:5" customFormat="1" x14ac:dyDescent="0.25">
      <c r="A1066" s="91"/>
      <c r="B1066" s="91"/>
      <c r="C1066" s="91"/>
      <c r="D1066" s="91"/>
      <c r="E1066" s="91"/>
    </row>
    <row r="1067" spans="1:5" customFormat="1" x14ac:dyDescent="0.25">
      <c r="A1067" s="91"/>
      <c r="B1067" s="91"/>
      <c r="C1067" s="91"/>
      <c r="D1067" s="91"/>
      <c r="E1067" s="91"/>
    </row>
    <row r="1068" spans="1:5" customFormat="1" x14ac:dyDescent="0.25">
      <c r="A1068" s="91"/>
      <c r="B1068" s="91"/>
      <c r="C1068" s="91"/>
      <c r="D1068" s="91"/>
      <c r="E1068" s="91"/>
    </row>
    <row r="1069" spans="1:5" customFormat="1" x14ac:dyDescent="0.25">
      <c r="A1069" s="91"/>
      <c r="B1069" s="91"/>
      <c r="C1069" s="91"/>
      <c r="D1069" s="91"/>
      <c r="E1069" s="91"/>
    </row>
    <row r="1070" spans="1:5" customFormat="1" x14ac:dyDescent="0.25">
      <c r="A1070" s="91"/>
      <c r="B1070" s="91"/>
      <c r="C1070" s="91"/>
      <c r="D1070" s="91"/>
      <c r="E1070" s="91"/>
    </row>
    <row r="1071" spans="1:5" customFormat="1" x14ac:dyDescent="0.25">
      <c r="A1071" s="91"/>
      <c r="B1071" s="91"/>
      <c r="C1071" s="91"/>
      <c r="D1071" s="91"/>
      <c r="E1071" s="91"/>
    </row>
    <row r="1072" spans="1:5" customFormat="1" x14ac:dyDescent="0.25">
      <c r="A1072" s="91"/>
      <c r="B1072" s="91"/>
      <c r="C1072" s="91"/>
      <c r="D1072" s="91"/>
      <c r="E1072" s="91"/>
    </row>
    <row r="1073" spans="1:5" customFormat="1" x14ac:dyDescent="0.25">
      <c r="A1073" s="91"/>
      <c r="B1073" s="91"/>
      <c r="C1073" s="91"/>
      <c r="D1073" s="91"/>
      <c r="E1073" s="91"/>
    </row>
    <row r="1074" spans="1:5" customFormat="1" x14ac:dyDescent="0.25">
      <c r="A1074" s="91"/>
      <c r="B1074" s="91"/>
      <c r="C1074" s="91"/>
      <c r="D1074" s="91"/>
      <c r="E1074" s="91"/>
    </row>
    <row r="1075" spans="1:5" customFormat="1" x14ac:dyDescent="0.25">
      <c r="A1075" s="91"/>
      <c r="B1075" s="91"/>
      <c r="C1075" s="91"/>
      <c r="D1075" s="91"/>
      <c r="E1075" s="91"/>
    </row>
    <row r="1076" spans="1:5" customFormat="1" x14ac:dyDescent="0.25">
      <c r="A1076" s="91"/>
      <c r="B1076" s="91"/>
      <c r="C1076" s="91"/>
      <c r="D1076" s="91"/>
      <c r="E1076" s="91"/>
    </row>
    <row r="1077" spans="1:5" customFormat="1" x14ac:dyDescent="0.25">
      <c r="A1077" s="91"/>
      <c r="B1077" s="91"/>
      <c r="C1077" s="91"/>
      <c r="D1077" s="91"/>
      <c r="E1077" s="91"/>
    </row>
    <row r="1078" spans="1:5" customFormat="1" x14ac:dyDescent="0.25">
      <c r="A1078" s="91"/>
      <c r="B1078" s="91"/>
      <c r="C1078" s="91"/>
      <c r="D1078" s="91"/>
      <c r="E1078" s="91"/>
    </row>
    <row r="1079" spans="1:5" customFormat="1" x14ac:dyDescent="0.25">
      <c r="A1079" s="91"/>
      <c r="B1079" s="91"/>
      <c r="C1079" s="91"/>
      <c r="D1079" s="91"/>
      <c r="E1079" s="91"/>
    </row>
    <row r="1080" spans="1:5" customFormat="1" x14ac:dyDescent="0.25">
      <c r="A1080" s="91"/>
      <c r="B1080" s="91"/>
      <c r="C1080" s="91"/>
      <c r="D1080" s="91"/>
      <c r="E1080" s="91"/>
    </row>
    <row r="1081" spans="1:5" customFormat="1" x14ac:dyDescent="0.25">
      <c r="A1081" s="91"/>
      <c r="B1081" s="91"/>
      <c r="C1081" s="91"/>
      <c r="D1081" s="91"/>
      <c r="E1081" s="91"/>
    </row>
    <row r="1082" spans="1:5" customFormat="1" x14ac:dyDescent="0.25">
      <c r="A1082" s="91"/>
      <c r="B1082" s="91"/>
      <c r="C1082" s="91"/>
      <c r="D1082" s="91"/>
      <c r="E1082" s="91"/>
    </row>
    <row r="1083" spans="1:5" customFormat="1" x14ac:dyDescent="0.25">
      <c r="A1083" s="91"/>
      <c r="B1083" s="91"/>
      <c r="C1083" s="91"/>
      <c r="D1083" s="91"/>
      <c r="E1083" s="91"/>
    </row>
    <row r="1084" spans="1:5" customFormat="1" x14ac:dyDescent="0.25">
      <c r="A1084" s="91"/>
      <c r="B1084" s="91"/>
      <c r="C1084" s="91"/>
      <c r="D1084" s="91"/>
      <c r="E1084" s="91"/>
    </row>
    <row r="1085" spans="1:5" customFormat="1" x14ac:dyDescent="0.25">
      <c r="A1085" s="91"/>
      <c r="B1085" s="91"/>
      <c r="C1085" s="91"/>
      <c r="D1085" s="91"/>
      <c r="E1085" s="91"/>
    </row>
    <row r="1086" spans="1:5" customFormat="1" x14ac:dyDescent="0.25">
      <c r="A1086" s="91"/>
      <c r="B1086" s="91"/>
      <c r="C1086" s="91"/>
      <c r="D1086" s="91"/>
      <c r="E1086" s="91"/>
    </row>
    <row r="1087" spans="1:5" customFormat="1" x14ac:dyDescent="0.25">
      <c r="A1087" s="91"/>
      <c r="B1087" s="91"/>
      <c r="C1087" s="91"/>
      <c r="D1087" s="91"/>
      <c r="E1087" s="91"/>
    </row>
    <row r="1088" spans="1:5" customFormat="1" x14ac:dyDescent="0.25">
      <c r="A1088" s="91"/>
      <c r="B1088" s="91"/>
      <c r="C1088" s="91"/>
      <c r="D1088" s="91"/>
      <c r="E1088" s="91"/>
    </row>
    <row r="1089" spans="1:5" customFormat="1" x14ac:dyDescent="0.25">
      <c r="A1089" s="91"/>
      <c r="B1089" s="91"/>
      <c r="C1089" s="91"/>
      <c r="D1089" s="91"/>
      <c r="E1089" s="91"/>
    </row>
    <row r="1090" spans="1:5" customFormat="1" x14ac:dyDescent="0.25">
      <c r="A1090" s="91"/>
      <c r="B1090" s="91"/>
      <c r="C1090" s="91"/>
      <c r="D1090" s="91"/>
      <c r="E1090" s="91"/>
    </row>
    <row r="1091" spans="1:5" customFormat="1" x14ac:dyDescent="0.25">
      <c r="A1091" s="91"/>
      <c r="B1091" s="91"/>
      <c r="C1091" s="91"/>
      <c r="D1091" s="91"/>
      <c r="E1091" s="91"/>
    </row>
    <row r="1092" spans="1:5" customFormat="1" x14ac:dyDescent="0.25">
      <c r="A1092" s="91"/>
      <c r="B1092" s="91"/>
      <c r="C1092" s="91"/>
      <c r="D1092" s="91"/>
      <c r="E1092" s="91"/>
    </row>
    <row r="1093" spans="1:5" customFormat="1" x14ac:dyDescent="0.25">
      <c r="A1093" s="91"/>
      <c r="B1093" s="91"/>
      <c r="C1093" s="91"/>
      <c r="D1093" s="91"/>
      <c r="E1093" s="91"/>
    </row>
    <row r="1094" spans="1:5" customFormat="1" x14ac:dyDescent="0.25">
      <c r="A1094" s="91"/>
      <c r="B1094" s="91"/>
      <c r="C1094" s="91"/>
      <c r="D1094" s="91"/>
      <c r="E1094" s="91"/>
    </row>
    <row r="1095" spans="1:5" customFormat="1" x14ac:dyDescent="0.25">
      <c r="A1095" s="91"/>
      <c r="B1095" s="91"/>
      <c r="C1095" s="91"/>
      <c r="D1095" s="91"/>
      <c r="E1095" s="91"/>
    </row>
    <row r="1096" spans="1:5" customFormat="1" x14ac:dyDescent="0.25">
      <c r="A1096" s="91"/>
      <c r="B1096" s="91"/>
      <c r="C1096" s="91"/>
      <c r="D1096" s="91"/>
      <c r="E1096" s="91"/>
    </row>
    <row r="1097" spans="1:5" customFormat="1" x14ac:dyDescent="0.25">
      <c r="A1097" s="91"/>
      <c r="B1097" s="91"/>
      <c r="C1097" s="91"/>
      <c r="D1097" s="91"/>
      <c r="E1097" s="91"/>
    </row>
    <row r="1098" spans="1:5" customFormat="1" x14ac:dyDescent="0.25">
      <c r="A1098" s="91"/>
      <c r="B1098" s="91"/>
      <c r="C1098" s="91"/>
      <c r="D1098" s="91"/>
      <c r="E1098" s="91"/>
    </row>
    <row r="1099" spans="1:5" customFormat="1" x14ac:dyDescent="0.25">
      <c r="A1099" s="91"/>
      <c r="B1099" s="91"/>
      <c r="C1099" s="91"/>
      <c r="D1099" s="91"/>
      <c r="E1099" s="91"/>
    </row>
    <row r="1100" spans="1:5" customFormat="1" x14ac:dyDescent="0.25">
      <c r="A1100" s="91"/>
      <c r="B1100" s="91"/>
      <c r="C1100" s="91"/>
      <c r="D1100" s="91"/>
      <c r="E1100" s="91"/>
    </row>
    <row r="1101" spans="1:5" customFormat="1" x14ac:dyDescent="0.25">
      <c r="A1101" s="91"/>
      <c r="B1101" s="91"/>
      <c r="C1101" s="91"/>
      <c r="D1101" s="91"/>
      <c r="E1101" s="91"/>
    </row>
    <row r="1102" spans="1:5" customFormat="1" x14ac:dyDescent="0.25">
      <c r="A1102" s="91"/>
      <c r="B1102" s="91"/>
      <c r="C1102" s="91"/>
      <c r="D1102" s="91"/>
      <c r="E1102" s="91"/>
    </row>
    <row r="1103" spans="1:5" customFormat="1" x14ac:dyDescent="0.25">
      <c r="A1103" s="91"/>
      <c r="B1103" s="91"/>
      <c r="C1103" s="91"/>
      <c r="D1103" s="91"/>
      <c r="E1103" s="91"/>
    </row>
    <row r="1104" spans="1:5" customFormat="1" x14ac:dyDescent="0.25">
      <c r="A1104" s="91"/>
      <c r="B1104" s="91"/>
      <c r="C1104" s="91"/>
      <c r="D1104" s="91"/>
      <c r="E1104" s="91"/>
    </row>
    <row r="1105" spans="1:5" customFormat="1" x14ac:dyDescent="0.25">
      <c r="A1105" s="91"/>
      <c r="B1105" s="91"/>
      <c r="C1105" s="91"/>
      <c r="D1105" s="91"/>
      <c r="E1105" s="91"/>
    </row>
    <row r="1106" spans="1:5" customFormat="1" x14ac:dyDescent="0.25">
      <c r="A1106" s="91"/>
      <c r="B1106" s="91"/>
      <c r="C1106" s="91"/>
      <c r="D1106" s="91"/>
      <c r="E1106" s="91"/>
    </row>
    <row r="1107" spans="1:5" customFormat="1" x14ac:dyDescent="0.25">
      <c r="A1107" s="91"/>
      <c r="B1107" s="91"/>
      <c r="C1107" s="91"/>
      <c r="D1107" s="91"/>
      <c r="E1107" s="91"/>
    </row>
    <row r="1108" spans="1:5" customFormat="1" x14ac:dyDescent="0.25">
      <c r="A1108" s="91"/>
      <c r="B1108" s="91"/>
      <c r="C1108" s="91"/>
      <c r="D1108" s="91"/>
      <c r="E1108" s="91"/>
    </row>
    <row r="1109" spans="1:5" customFormat="1" x14ac:dyDescent="0.25">
      <c r="A1109" s="91"/>
      <c r="B1109" s="91"/>
      <c r="C1109" s="91"/>
      <c r="D1109" s="91"/>
      <c r="E1109" s="91"/>
    </row>
    <row r="1110" spans="1:5" customFormat="1" x14ac:dyDescent="0.25">
      <c r="A1110" s="91"/>
      <c r="B1110" s="91"/>
      <c r="C1110" s="91"/>
      <c r="D1110" s="91"/>
      <c r="E1110" s="91"/>
    </row>
    <row r="1111" spans="1:5" customFormat="1" x14ac:dyDescent="0.25">
      <c r="A1111" s="91"/>
      <c r="B1111" s="91"/>
      <c r="C1111" s="91"/>
      <c r="D1111" s="91"/>
      <c r="E1111" s="91"/>
    </row>
    <row r="1112" spans="1:5" customFormat="1" x14ac:dyDescent="0.25">
      <c r="A1112" s="91"/>
      <c r="B1112" s="91"/>
      <c r="C1112" s="91"/>
      <c r="D1112" s="91"/>
      <c r="E1112" s="91"/>
    </row>
    <row r="1113" spans="1:5" customFormat="1" x14ac:dyDescent="0.25">
      <c r="A1113" s="91"/>
      <c r="B1113" s="91"/>
      <c r="C1113" s="91"/>
      <c r="D1113" s="91"/>
      <c r="E1113" s="91"/>
    </row>
    <row r="1114" spans="1:5" customFormat="1" x14ac:dyDescent="0.25">
      <c r="A1114" s="91"/>
      <c r="B1114" s="91"/>
      <c r="C1114" s="91"/>
      <c r="D1114" s="91"/>
      <c r="E1114" s="91"/>
    </row>
    <row r="1115" spans="1:5" customFormat="1" x14ac:dyDescent="0.25">
      <c r="A1115" s="91"/>
      <c r="B1115" s="91"/>
      <c r="C1115" s="91"/>
      <c r="D1115" s="91"/>
      <c r="E1115" s="91"/>
    </row>
    <row r="1116" spans="1:5" customFormat="1" x14ac:dyDescent="0.25">
      <c r="A1116" s="91"/>
      <c r="B1116" s="91"/>
      <c r="C1116" s="91"/>
      <c r="D1116" s="91"/>
      <c r="E1116" s="91"/>
    </row>
    <row r="1117" spans="1:5" customFormat="1" x14ac:dyDescent="0.25">
      <c r="A1117" s="91"/>
      <c r="B1117" s="91"/>
      <c r="C1117" s="91"/>
      <c r="D1117" s="91"/>
      <c r="E1117" s="91"/>
    </row>
    <row r="1118" spans="1:5" customFormat="1" x14ac:dyDescent="0.25">
      <c r="A1118" s="91"/>
      <c r="B1118" s="91"/>
      <c r="C1118" s="91"/>
      <c r="D1118" s="91"/>
      <c r="E1118" s="91"/>
    </row>
    <row r="1119" spans="1:5" customFormat="1" x14ac:dyDescent="0.25">
      <c r="A1119" s="91"/>
      <c r="B1119" s="91"/>
      <c r="C1119" s="91"/>
      <c r="D1119" s="91"/>
      <c r="E1119" s="91"/>
    </row>
    <row r="1120" spans="1:5" customFormat="1" x14ac:dyDescent="0.25">
      <c r="A1120" s="91"/>
      <c r="B1120" s="91"/>
      <c r="C1120" s="91"/>
      <c r="D1120" s="91"/>
      <c r="E1120" s="91"/>
    </row>
    <row r="1121" spans="1:5" customFormat="1" x14ac:dyDescent="0.25">
      <c r="A1121" s="91"/>
      <c r="B1121" s="91"/>
      <c r="C1121" s="91"/>
      <c r="D1121" s="91"/>
      <c r="E1121" s="91"/>
    </row>
    <row r="1122" spans="1:5" customFormat="1" x14ac:dyDescent="0.25">
      <c r="A1122" s="91"/>
      <c r="B1122" s="91"/>
      <c r="C1122" s="91"/>
      <c r="D1122" s="91"/>
      <c r="E1122" s="91"/>
    </row>
    <row r="1123" spans="1:5" customFormat="1" x14ac:dyDescent="0.25">
      <c r="A1123" s="91"/>
      <c r="B1123" s="91"/>
      <c r="C1123" s="91"/>
      <c r="D1123" s="91"/>
      <c r="E1123" s="91"/>
    </row>
    <row r="1124" spans="1:5" customFormat="1" x14ac:dyDescent="0.25">
      <c r="A1124" s="91"/>
      <c r="B1124" s="91"/>
      <c r="C1124" s="91"/>
      <c r="D1124" s="91"/>
      <c r="E1124" s="91"/>
    </row>
    <row r="1125" spans="1:5" customFormat="1" x14ac:dyDescent="0.25">
      <c r="A1125" s="91"/>
      <c r="B1125" s="91"/>
      <c r="C1125" s="91"/>
      <c r="D1125" s="91"/>
      <c r="E1125" s="91"/>
    </row>
    <row r="1126" spans="1:5" customFormat="1" x14ac:dyDescent="0.25">
      <c r="A1126" s="91"/>
      <c r="B1126" s="91"/>
      <c r="C1126" s="91"/>
      <c r="D1126" s="91"/>
      <c r="E1126" s="91"/>
    </row>
    <row r="1127" spans="1:5" customFormat="1" x14ac:dyDescent="0.25">
      <c r="A1127" s="91"/>
      <c r="B1127" s="91"/>
      <c r="C1127" s="91"/>
      <c r="D1127" s="91"/>
      <c r="E1127" s="91"/>
    </row>
    <row r="1128" spans="1:5" customFormat="1" x14ac:dyDescent="0.25">
      <c r="A1128" s="91"/>
      <c r="B1128" s="91"/>
      <c r="C1128" s="91"/>
      <c r="D1128" s="91"/>
      <c r="E1128" s="91"/>
    </row>
    <row r="1129" spans="1:5" customFormat="1" x14ac:dyDescent="0.25">
      <c r="A1129" s="91"/>
      <c r="B1129" s="91"/>
      <c r="C1129" s="91"/>
      <c r="D1129" s="91"/>
      <c r="E1129" s="91"/>
    </row>
    <row r="1130" spans="1:5" customFormat="1" x14ac:dyDescent="0.25">
      <c r="A1130" s="91"/>
      <c r="B1130" s="91"/>
      <c r="C1130" s="91"/>
      <c r="D1130" s="91"/>
      <c r="E1130" s="91"/>
    </row>
    <row r="1131" spans="1:5" customFormat="1" x14ac:dyDescent="0.25">
      <c r="A1131" s="91"/>
      <c r="B1131" s="91"/>
      <c r="C1131" s="91"/>
      <c r="D1131" s="91"/>
      <c r="E1131" s="91"/>
    </row>
    <row r="1132" spans="1:5" customFormat="1" x14ac:dyDescent="0.25">
      <c r="A1132" s="91"/>
      <c r="B1132" s="91"/>
      <c r="C1132" s="91"/>
      <c r="D1132" s="91"/>
      <c r="E1132" s="91"/>
    </row>
    <row r="1133" spans="1:5" customFormat="1" x14ac:dyDescent="0.25">
      <c r="A1133" s="91"/>
      <c r="B1133" s="91"/>
      <c r="C1133" s="91"/>
      <c r="D1133" s="91"/>
      <c r="E1133" s="91"/>
    </row>
    <row r="1134" spans="1:5" customFormat="1" x14ac:dyDescent="0.25">
      <c r="A1134" s="91"/>
      <c r="B1134" s="91"/>
      <c r="C1134" s="91"/>
      <c r="D1134" s="91"/>
      <c r="E1134" s="91"/>
    </row>
    <row r="1135" spans="1:5" customFormat="1" x14ac:dyDescent="0.25">
      <c r="A1135" s="91"/>
      <c r="B1135" s="91"/>
      <c r="C1135" s="91"/>
      <c r="D1135" s="91"/>
      <c r="E1135" s="91"/>
    </row>
    <row r="1136" spans="1:5" customFormat="1" x14ac:dyDescent="0.25">
      <c r="A1136" s="91"/>
      <c r="B1136" s="91"/>
      <c r="C1136" s="91"/>
      <c r="D1136" s="91"/>
      <c r="E1136" s="91"/>
    </row>
    <row r="1137" spans="1:5" customFormat="1" x14ac:dyDescent="0.25">
      <c r="A1137" s="91"/>
      <c r="B1137" s="91"/>
      <c r="C1137" s="91"/>
      <c r="D1137" s="91"/>
      <c r="E1137" s="91"/>
    </row>
    <row r="1138" spans="1:5" customFormat="1" x14ac:dyDescent="0.25">
      <c r="A1138" s="91"/>
      <c r="B1138" s="91"/>
      <c r="C1138" s="91"/>
      <c r="D1138" s="91"/>
      <c r="E1138" s="91"/>
    </row>
    <row r="1139" spans="1:5" customFormat="1" x14ac:dyDescent="0.25">
      <c r="A1139" s="91"/>
      <c r="B1139" s="91"/>
      <c r="C1139" s="91"/>
      <c r="D1139" s="91"/>
      <c r="E1139" s="91"/>
    </row>
    <row r="1140" spans="1:5" customFormat="1" x14ac:dyDescent="0.25">
      <c r="A1140" s="91"/>
      <c r="B1140" s="91"/>
      <c r="C1140" s="91"/>
      <c r="D1140" s="91"/>
      <c r="E1140" s="91"/>
    </row>
    <row r="1141" spans="1:5" customFormat="1" x14ac:dyDescent="0.25">
      <c r="A1141" s="91"/>
      <c r="B1141" s="91"/>
      <c r="C1141" s="91"/>
      <c r="D1141" s="91"/>
      <c r="E1141" s="91"/>
    </row>
    <row r="1142" spans="1:5" customFormat="1" x14ac:dyDescent="0.25">
      <c r="A1142" s="91"/>
      <c r="B1142" s="91"/>
      <c r="C1142" s="91"/>
      <c r="D1142" s="91"/>
      <c r="E1142" s="91"/>
    </row>
    <row r="1143" spans="1:5" customFormat="1" x14ac:dyDescent="0.25">
      <c r="A1143" s="91"/>
      <c r="B1143" s="91"/>
      <c r="C1143" s="91"/>
      <c r="D1143" s="91"/>
      <c r="E1143" s="91"/>
    </row>
    <row r="1144" spans="1:5" customFormat="1" x14ac:dyDescent="0.25">
      <c r="A1144" s="91"/>
      <c r="B1144" s="91"/>
      <c r="C1144" s="91"/>
      <c r="D1144" s="91"/>
      <c r="E1144" s="91"/>
    </row>
    <row r="1145" spans="1:5" customFormat="1" x14ac:dyDescent="0.25">
      <c r="A1145" s="91"/>
      <c r="B1145" s="91"/>
      <c r="C1145" s="91"/>
      <c r="D1145" s="91"/>
      <c r="E1145" s="91"/>
    </row>
    <row r="1146" spans="1:5" customFormat="1" x14ac:dyDescent="0.25">
      <c r="A1146" s="91"/>
      <c r="B1146" s="91"/>
      <c r="C1146" s="91"/>
      <c r="D1146" s="91"/>
      <c r="E1146" s="91"/>
    </row>
    <row r="1147" spans="1:5" customFormat="1" x14ac:dyDescent="0.25">
      <c r="A1147" s="91"/>
      <c r="B1147" s="91"/>
      <c r="C1147" s="91"/>
      <c r="D1147" s="91"/>
      <c r="E1147" s="91"/>
    </row>
    <row r="1148" spans="1:5" customFormat="1" x14ac:dyDescent="0.25">
      <c r="A1148" s="91"/>
      <c r="B1148" s="91"/>
      <c r="C1148" s="91"/>
      <c r="D1148" s="91"/>
      <c r="E1148" s="91"/>
    </row>
    <row r="1149" spans="1:5" customFormat="1" x14ac:dyDescent="0.25">
      <c r="A1149" s="91"/>
      <c r="B1149" s="91"/>
      <c r="C1149" s="91"/>
      <c r="D1149" s="91"/>
      <c r="E1149" s="91"/>
    </row>
    <row r="1150" spans="1:5" customFormat="1" x14ac:dyDescent="0.25">
      <c r="A1150" s="91"/>
      <c r="B1150" s="91"/>
      <c r="C1150" s="91"/>
      <c r="D1150" s="91"/>
      <c r="E1150" s="91"/>
    </row>
    <row r="1151" spans="1:5" customFormat="1" x14ac:dyDescent="0.25">
      <c r="A1151" s="91"/>
      <c r="B1151" s="91"/>
      <c r="C1151" s="91"/>
      <c r="D1151" s="91"/>
      <c r="E1151" s="91"/>
    </row>
    <row r="1152" spans="1:5" customFormat="1" x14ac:dyDescent="0.25">
      <c r="A1152" s="91"/>
      <c r="B1152" s="91"/>
      <c r="C1152" s="91"/>
      <c r="D1152" s="91"/>
      <c r="E1152" s="91"/>
    </row>
    <row r="1153" spans="1:5" customFormat="1" x14ac:dyDescent="0.25">
      <c r="A1153" s="91"/>
      <c r="B1153" s="91"/>
      <c r="C1153" s="91"/>
      <c r="D1153" s="91"/>
      <c r="E1153" s="91"/>
    </row>
    <row r="1154" spans="1:5" customFormat="1" x14ac:dyDescent="0.25">
      <c r="A1154" s="91"/>
      <c r="B1154" s="91"/>
      <c r="C1154" s="91"/>
      <c r="D1154" s="91"/>
      <c r="E1154" s="91"/>
    </row>
    <row r="1155" spans="1:5" customFormat="1" x14ac:dyDescent="0.25">
      <c r="A1155" s="91"/>
      <c r="B1155" s="91"/>
      <c r="C1155" s="91"/>
      <c r="D1155" s="91"/>
      <c r="E1155" s="91"/>
    </row>
    <row r="1156" spans="1:5" customFormat="1" x14ac:dyDescent="0.25">
      <c r="A1156" s="91"/>
      <c r="B1156" s="91"/>
      <c r="C1156" s="91"/>
      <c r="D1156" s="91"/>
      <c r="E1156" s="91"/>
    </row>
    <row r="1157" spans="1:5" customFormat="1" x14ac:dyDescent="0.25">
      <c r="A1157" s="91"/>
      <c r="B1157" s="91"/>
      <c r="C1157" s="91"/>
      <c r="D1157" s="91"/>
      <c r="E1157" s="91"/>
    </row>
    <row r="1158" spans="1:5" customFormat="1" x14ac:dyDescent="0.25">
      <c r="A1158" s="91"/>
      <c r="B1158" s="91"/>
      <c r="C1158" s="91"/>
      <c r="D1158" s="91"/>
      <c r="E1158" s="91"/>
    </row>
    <row r="1159" spans="1:5" customFormat="1" x14ac:dyDescent="0.25">
      <c r="A1159" s="91"/>
      <c r="B1159" s="91"/>
      <c r="C1159" s="91"/>
      <c r="D1159" s="91"/>
      <c r="E1159" s="91"/>
    </row>
    <row r="1160" spans="1:5" customFormat="1" x14ac:dyDescent="0.25">
      <c r="A1160" s="91"/>
      <c r="B1160" s="91"/>
      <c r="C1160" s="91"/>
      <c r="D1160" s="91"/>
      <c r="E1160" s="91"/>
    </row>
    <row r="1161" spans="1:5" customFormat="1" x14ac:dyDescent="0.25">
      <c r="A1161" s="91"/>
      <c r="B1161" s="91"/>
      <c r="C1161" s="91"/>
      <c r="D1161" s="91"/>
      <c r="E1161" s="91"/>
    </row>
    <row r="1162" spans="1:5" customFormat="1" x14ac:dyDescent="0.25">
      <c r="A1162" s="91"/>
      <c r="B1162" s="91"/>
      <c r="C1162" s="91"/>
      <c r="D1162" s="91"/>
      <c r="E1162" s="91"/>
    </row>
    <row r="1163" spans="1:5" customFormat="1" x14ac:dyDescent="0.25">
      <c r="A1163" s="91"/>
      <c r="B1163" s="91"/>
      <c r="C1163" s="91"/>
      <c r="D1163" s="91"/>
      <c r="E1163" s="91"/>
    </row>
    <row r="1164" spans="1:5" customFormat="1" x14ac:dyDescent="0.25">
      <c r="A1164" s="91"/>
      <c r="B1164" s="91"/>
      <c r="C1164" s="91"/>
      <c r="D1164" s="91"/>
      <c r="E1164" s="91"/>
    </row>
    <row r="1165" spans="1:5" customFormat="1" x14ac:dyDescent="0.25">
      <c r="A1165" s="91"/>
      <c r="B1165" s="91"/>
      <c r="C1165" s="91"/>
      <c r="D1165" s="91"/>
      <c r="E1165" s="91"/>
    </row>
    <row r="1166" spans="1:5" customFormat="1" x14ac:dyDescent="0.25">
      <c r="A1166" s="91"/>
      <c r="B1166" s="91"/>
      <c r="C1166" s="91"/>
      <c r="D1166" s="91"/>
      <c r="E1166" s="91"/>
    </row>
    <row r="1167" spans="1:5" customFormat="1" x14ac:dyDescent="0.25">
      <c r="A1167" s="91"/>
      <c r="B1167" s="91"/>
      <c r="C1167" s="91"/>
      <c r="D1167" s="91"/>
      <c r="E1167" s="91"/>
    </row>
    <row r="1168" spans="1:5" customFormat="1" x14ac:dyDescent="0.25">
      <c r="A1168" s="91"/>
      <c r="B1168" s="91"/>
      <c r="C1168" s="91"/>
      <c r="D1168" s="91"/>
      <c r="E1168" s="91"/>
    </row>
    <row r="1169" spans="1:5" customFormat="1" x14ac:dyDescent="0.25">
      <c r="A1169" s="91"/>
      <c r="B1169" s="91"/>
      <c r="C1169" s="91"/>
      <c r="D1169" s="91"/>
      <c r="E1169" s="91"/>
    </row>
    <row r="1170" spans="1:5" customFormat="1" x14ac:dyDescent="0.25">
      <c r="A1170" s="91"/>
      <c r="B1170" s="91"/>
      <c r="C1170" s="91"/>
      <c r="D1170" s="91"/>
      <c r="E1170" s="91"/>
    </row>
    <row r="1171" spans="1:5" customFormat="1" x14ac:dyDescent="0.25">
      <c r="A1171" s="91"/>
      <c r="B1171" s="91"/>
      <c r="C1171" s="91"/>
      <c r="D1171" s="91"/>
      <c r="E1171" s="91"/>
    </row>
    <row r="1172" spans="1:5" customFormat="1" x14ac:dyDescent="0.25">
      <c r="A1172" s="91"/>
      <c r="B1172" s="91"/>
      <c r="C1172" s="91"/>
      <c r="D1172" s="91"/>
      <c r="E1172" s="91"/>
    </row>
    <row r="1173" spans="1:5" customFormat="1" x14ac:dyDescent="0.25">
      <c r="A1173" s="91"/>
      <c r="B1173" s="91"/>
      <c r="C1173" s="91"/>
      <c r="D1173" s="91"/>
      <c r="E1173" s="91"/>
    </row>
    <row r="1174" spans="1:5" customFormat="1" x14ac:dyDescent="0.25">
      <c r="A1174" s="91"/>
      <c r="B1174" s="91"/>
      <c r="C1174" s="91"/>
      <c r="D1174" s="91"/>
      <c r="E1174" s="91"/>
    </row>
    <row r="1175" spans="1:5" customFormat="1" x14ac:dyDescent="0.25">
      <c r="A1175" s="91"/>
      <c r="B1175" s="91"/>
      <c r="C1175" s="91"/>
      <c r="D1175" s="91"/>
      <c r="E1175" s="91"/>
    </row>
    <row r="1176" spans="1:5" customFormat="1" x14ac:dyDescent="0.25">
      <c r="A1176" s="91"/>
      <c r="B1176" s="91"/>
      <c r="C1176" s="91"/>
      <c r="D1176" s="91"/>
      <c r="E1176" s="91"/>
    </row>
    <row r="1177" spans="1:5" customFormat="1" x14ac:dyDescent="0.25">
      <c r="A1177" s="91"/>
      <c r="B1177" s="91"/>
      <c r="C1177" s="91"/>
      <c r="D1177" s="91"/>
      <c r="E1177" s="91"/>
    </row>
    <row r="1178" spans="1:5" customFormat="1" x14ac:dyDescent="0.25">
      <c r="A1178" s="91"/>
      <c r="B1178" s="91"/>
      <c r="C1178" s="91"/>
      <c r="D1178" s="91"/>
      <c r="E1178" s="91"/>
    </row>
    <row r="1179" spans="1:5" customFormat="1" x14ac:dyDescent="0.25">
      <c r="A1179" s="91"/>
      <c r="B1179" s="91"/>
      <c r="C1179" s="91"/>
      <c r="D1179" s="91"/>
      <c r="E1179" s="91"/>
    </row>
    <row r="1180" spans="1:5" customFormat="1" x14ac:dyDescent="0.25">
      <c r="A1180" s="91"/>
      <c r="B1180" s="91"/>
      <c r="C1180" s="91"/>
      <c r="D1180" s="91"/>
      <c r="E1180" s="91"/>
    </row>
    <row r="1181" spans="1:5" customFormat="1" x14ac:dyDescent="0.25">
      <c r="A1181" s="91"/>
      <c r="B1181" s="91"/>
      <c r="C1181" s="91"/>
      <c r="D1181" s="91"/>
      <c r="E1181" s="91"/>
    </row>
    <row r="1182" spans="1:5" customFormat="1" x14ac:dyDescent="0.25">
      <c r="A1182" s="91"/>
      <c r="B1182" s="91"/>
      <c r="C1182" s="91"/>
      <c r="D1182" s="91"/>
      <c r="E1182" s="91"/>
    </row>
    <row r="1183" spans="1:5" customFormat="1" x14ac:dyDescent="0.25">
      <c r="A1183" s="91"/>
      <c r="B1183" s="91"/>
      <c r="C1183" s="91"/>
      <c r="D1183" s="91"/>
      <c r="E1183" s="91"/>
    </row>
    <row r="1184" spans="1:5" customFormat="1" x14ac:dyDescent="0.25">
      <c r="A1184" s="91"/>
      <c r="B1184" s="91"/>
      <c r="C1184" s="93"/>
      <c r="D1184" s="91"/>
      <c r="E1184" s="91"/>
    </row>
    <row r="1185" spans="1:5" customFormat="1" x14ac:dyDescent="0.25">
      <c r="A1185" s="91"/>
      <c r="B1185" s="91"/>
      <c r="C1185" s="93"/>
      <c r="D1185" s="91"/>
      <c r="E1185" s="91"/>
    </row>
    <row r="1186" spans="1:5" customFormat="1" x14ac:dyDescent="0.25">
      <c r="A1186" s="91"/>
      <c r="B1186" s="91"/>
      <c r="C1186" s="93"/>
      <c r="D1186" s="91"/>
      <c r="E1186" s="91"/>
    </row>
    <row r="1187" spans="1:5" customFormat="1" x14ac:dyDescent="0.25">
      <c r="A1187" s="91"/>
      <c r="B1187" s="91"/>
      <c r="C1187" s="93"/>
      <c r="D1187" s="91"/>
      <c r="E1187" s="91"/>
    </row>
    <row r="1188" spans="1:5" customFormat="1" x14ac:dyDescent="0.25">
      <c r="A1188" s="91"/>
      <c r="B1188" s="91"/>
      <c r="C1188" s="93"/>
      <c r="D1188" s="91"/>
      <c r="E1188" s="91"/>
    </row>
    <row r="1189" spans="1:5" customFormat="1" x14ac:dyDescent="0.25">
      <c r="A1189" s="91"/>
      <c r="B1189" s="91"/>
      <c r="C1189" s="93"/>
      <c r="D1189" s="91"/>
      <c r="E1189" s="91"/>
    </row>
    <row r="1190" spans="1:5" customFormat="1" x14ac:dyDescent="0.25">
      <c r="A1190" s="91"/>
      <c r="B1190" s="91"/>
      <c r="C1190" s="93"/>
      <c r="D1190" s="91"/>
      <c r="E1190" s="91"/>
    </row>
    <row r="1191" spans="1:5" customFormat="1" x14ac:dyDescent="0.25">
      <c r="A1191" s="91"/>
      <c r="B1191" s="91"/>
      <c r="C1191" s="93"/>
      <c r="D1191" s="91"/>
      <c r="E1191" s="91"/>
    </row>
    <row r="1192" spans="1:5" customFormat="1" x14ac:dyDescent="0.25">
      <c r="A1192" s="91"/>
      <c r="B1192" s="91"/>
      <c r="C1192" s="93"/>
      <c r="D1192" s="91"/>
      <c r="E1192" s="91"/>
    </row>
    <row r="1193" spans="1:5" customFormat="1" x14ac:dyDescent="0.25">
      <c r="A1193" s="91"/>
      <c r="B1193" s="91"/>
      <c r="C1193" s="93"/>
      <c r="D1193" s="91"/>
      <c r="E1193" s="91"/>
    </row>
    <row r="1194" spans="1:5" customFormat="1" x14ac:dyDescent="0.25">
      <c r="A1194" s="91"/>
      <c r="B1194" s="91"/>
      <c r="C1194" s="93"/>
      <c r="D1194" s="91"/>
      <c r="E1194" s="91"/>
    </row>
    <row r="1195" spans="1:5" customFormat="1" x14ac:dyDescent="0.25">
      <c r="A1195" s="91"/>
      <c r="B1195" s="91"/>
      <c r="C1195" s="93"/>
      <c r="D1195" s="91"/>
      <c r="E1195" s="91"/>
    </row>
    <row r="1196" spans="1:5" customFormat="1" x14ac:dyDescent="0.25">
      <c r="A1196" s="91"/>
      <c r="B1196" s="91"/>
      <c r="C1196" s="93"/>
      <c r="D1196" s="91"/>
      <c r="E1196" s="91"/>
    </row>
    <row r="1197" spans="1:5" customFormat="1" x14ac:dyDescent="0.25">
      <c r="A1197" s="91"/>
      <c r="B1197" s="91"/>
      <c r="C1197" s="93"/>
      <c r="D1197" s="91"/>
      <c r="E1197" s="91"/>
    </row>
    <row r="1198" spans="1:5" customFormat="1" x14ac:dyDescent="0.25">
      <c r="A1198" s="91"/>
      <c r="B1198" s="91"/>
      <c r="C1198" s="93"/>
      <c r="D1198" s="91"/>
      <c r="E1198" s="91"/>
    </row>
    <row r="1199" spans="1:5" customFormat="1" x14ac:dyDescent="0.25">
      <c r="A1199" s="91"/>
      <c r="B1199" s="91"/>
      <c r="C1199" s="93"/>
      <c r="D1199" s="91"/>
      <c r="E1199" s="91"/>
    </row>
    <row r="1200" spans="1:5" customFormat="1" x14ac:dyDescent="0.25">
      <c r="A1200" s="91"/>
      <c r="B1200" s="91"/>
      <c r="C1200" s="93"/>
      <c r="D1200" s="91"/>
      <c r="E1200" s="91"/>
    </row>
    <row r="1201" spans="1:5" customFormat="1" x14ac:dyDescent="0.25">
      <c r="A1201" s="91"/>
      <c r="B1201" s="91"/>
      <c r="C1201" s="93"/>
      <c r="D1201" s="91"/>
      <c r="E1201" s="91"/>
    </row>
    <row r="1202" spans="1:5" customFormat="1" x14ac:dyDescent="0.25">
      <c r="A1202" s="91"/>
      <c r="B1202" s="91"/>
      <c r="C1202" s="93"/>
      <c r="D1202" s="91"/>
      <c r="E1202" s="91"/>
    </row>
    <row r="1203" spans="1:5" customFormat="1" x14ac:dyDescent="0.25">
      <c r="A1203" s="91"/>
      <c r="B1203" s="91"/>
      <c r="C1203" s="93"/>
      <c r="D1203" s="91"/>
      <c r="E1203" s="91"/>
    </row>
    <row r="1204" spans="1:5" customFormat="1" x14ac:dyDescent="0.25">
      <c r="A1204" s="91"/>
      <c r="B1204" s="91"/>
      <c r="C1204" s="93"/>
      <c r="D1204" s="91"/>
      <c r="E1204" s="91"/>
    </row>
    <row r="1205" spans="1:5" customFormat="1" x14ac:dyDescent="0.25">
      <c r="A1205" s="91"/>
      <c r="B1205" s="91"/>
      <c r="C1205" s="93"/>
      <c r="D1205" s="91"/>
      <c r="E1205" s="91"/>
    </row>
    <row r="1206" spans="1:5" customFormat="1" x14ac:dyDescent="0.25">
      <c r="A1206" s="91"/>
      <c r="B1206" s="91"/>
      <c r="C1206" s="93"/>
      <c r="D1206" s="91"/>
      <c r="E1206" s="91"/>
    </row>
    <row r="1207" spans="1:5" customFormat="1" x14ac:dyDescent="0.25">
      <c r="A1207" s="91"/>
      <c r="B1207" s="91"/>
      <c r="C1207" s="93"/>
      <c r="D1207" s="91"/>
      <c r="E1207" s="91"/>
    </row>
    <row r="1208" spans="1:5" customFormat="1" x14ac:dyDescent="0.25">
      <c r="A1208" s="91"/>
      <c r="B1208" s="91"/>
      <c r="C1208" s="93"/>
      <c r="D1208" s="91"/>
      <c r="E1208" s="91"/>
    </row>
    <row r="1209" spans="1:5" customFormat="1" x14ac:dyDescent="0.25">
      <c r="A1209" s="91"/>
      <c r="B1209" s="91"/>
      <c r="C1209" s="93"/>
      <c r="D1209" s="91"/>
      <c r="E1209" s="91"/>
    </row>
    <row r="1210" spans="1:5" customFormat="1" x14ac:dyDescent="0.25">
      <c r="A1210" s="91"/>
      <c r="B1210" s="91"/>
      <c r="C1210" s="93"/>
      <c r="D1210" s="91"/>
      <c r="E1210" s="91"/>
    </row>
    <row r="1211" spans="1:5" customFormat="1" x14ac:dyDescent="0.25">
      <c r="A1211" s="91"/>
      <c r="B1211" s="91"/>
      <c r="C1211" s="93"/>
      <c r="D1211" s="91"/>
      <c r="E1211" s="91"/>
    </row>
    <row r="1212" spans="1:5" customFormat="1" x14ac:dyDescent="0.25">
      <c r="A1212" s="91"/>
      <c r="B1212" s="91"/>
      <c r="C1212" s="93"/>
      <c r="D1212" s="91"/>
      <c r="E1212" s="91"/>
    </row>
    <row r="1213" spans="1:5" customFormat="1" x14ac:dyDescent="0.25">
      <c r="A1213" s="91"/>
      <c r="B1213" s="91"/>
      <c r="C1213" s="93"/>
      <c r="D1213" s="91"/>
      <c r="E1213" s="91"/>
    </row>
    <row r="1214" spans="1:5" customFormat="1" x14ac:dyDescent="0.25">
      <c r="A1214" s="91"/>
      <c r="B1214" s="91"/>
      <c r="C1214" s="93"/>
      <c r="D1214" s="91"/>
      <c r="E1214" s="91"/>
    </row>
    <row r="1215" spans="1:5" customFormat="1" x14ac:dyDescent="0.25">
      <c r="A1215" s="91"/>
      <c r="B1215" s="91"/>
      <c r="C1215" s="93"/>
      <c r="D1215" s="91"/>
      <c r="E1215" s="91"/>
    </row>
    <row r="1216" spans="1:5" customFormat="1" x14ac:dyDescent="0.25">
      <c r="A1216" s="91"/>
      <c r="B1216" s="91"/>
      <c r="C1216" s="93"/>
      <c r="D1216" s="91"/>
      <c r="E1216" s="91"/>
    </row>
    <row r="1217" spans="1:5" customFormat="1" x14ac:dyDescent="0.25">
      <c r="A1217" s="91"/>
      <c r="B1217" s="91"/>
      <c r="C1217" s="93"/>
      <c r="D1217" s="91"/>
      <c r="E1217" s="91"/>
    </row>
    <row r="1218" spans="1:5" customFormat="1" x14ac:dyDescent="0.25">
      <c r="A1218" s="91"/>
      <c r="B1218" s="91"/>
      <c r="C1218" s="93"/>
      <c r="D1218" s="91"/>
      <c r="E1218" s="91"/>
    </row>
    <row r="1219" spans="1:5" customFormat="1" x14ac:dyDescent="0.25">
      <c r="A1219" s="91"/>
      <c r="B1219" s="91"/>
      <c r="C1219" s="93"/>
      <c r="D1219" s="91"/>
      <c r="E1219" s="91"/>
    </row>
    <row r="1220" spans="1:5" customFormat="1" x14ac:dyDescent="0.25">
      <c r="A1220" s="91"/>
      <c r="B1220" s="91"/>
      <c r="C1220" s="93"/>
      <c r="D1220" s="91"/>
      <c r="E1220" s="91"/>
    </row>
    <row r="1221" spans="1:5" customFormat="1" x14ac:dyDescent="0.25">
      <c r="A1221" s="91"/>
      <c r="B1221" s="91"/>
      <c r="C1221" s="93"/>
      <c r="D1221" s="91"/>
      <c r="E1221" s="91"/>
    </row>
    <row r="1222" spans="1:5" customFormat="1" x14ac:dyDescent="0.25">
      <c r="A1222" s="91"/>
      <c r="B1222" s="91"/>
      <c r="C1222" s="93"/>
      <c r="D1222" s="91"/>
      <c r="E1222" s="91"/>
    </row>
    <row r="1223" spans="1:5" customFormat="1" x14ac:dyDescent="0.25">
      <c r="A1223" s="91"/>
      <c r="B1223" s="91"/>
      <c r="C1223" s="93"/>
      <c r="D1223" s="91"/>
      <c r="E1223" s="91"/>
    </row>
    <row r="1224" spans="1:5" customFormat="1" x14ac:dyDescent="0.25">
      <c r="A1224" s="91"/>
      <c r="B1224" s="91"/>
      <c r="C1224" s="93"/>
      <c r="D1224" s="91"/>
      <c r="E1224" s="91"/>
    </row>
    <row r="1225" spans="1:5" customFormat="1" x14ac:dyDescent="0.25">
      <c r="A1225" s="91"/>
      <c r="B1225" s="91"/>
      <c r="C1225" s="93"/>
      <c r="D1225" s="91"/>
      <c r="E1225" s="91"/>
    </row>
    <row r="1226" spans="1:5" customFormat="1" x14ac:dyDescent="0.25">
      <c r="A1226" s="91"/>
      <c r="B1226" s="91"/>
      <c r="C1226" s="93"/>
      <c r="D1226" s="91"/>
      <c r="E1226" s="91"/>
    </row>
    <row r="1227" spans="1:5" customFormat="1" x14ac:dyDescent="0.25">
      <c r="A1227" s="91"/>
      <c r="B1227" s="91"/>
      <c r="C1227" s="93"/>
      <c r="D1227" s="91"/>
      <c r="E1227" s="91"/>
    </row>
    <row r="1228" spans="1:5" customFormat="1" x14ac:dyDescent="0.25">
      <c r="A1228" s="91"/>
      <c r="B1228" s="91"/>
      <c r="C1228" s="93"/>
      <c r="D1228" s="91"/>
      <c r="E1228" s="91"/>
    </row>
    <row r="1229" spans="1:5" customFormat="1" x14ac:dyDescent="0.25">
      <c r="A1229" s="91"/>
      <c r="B1229" s="91"/>
      <c r="C1229" s="93"/>
      <c r="D1229" s="91"/>
      <c r="E1229" s="91"/>
    </row>
    <row r="1230" spans="1:5" customFormat="1" x14ac:dyDescent="0.25">
      <c r="A1230" s="91"/>
      <c r="B1230" s="91"/>
      <c r="C1230" s="93"/>
      <c r="D1230" s="91"/>
      <c r="E1230" s="91"/>
    </row>
    <row r="1231" spans="1:5" customFormat="1" x14ac:dyDescent="0.25">
      <c r="A1231" s="91"/>
      <c r="B1231" s="91"/>
      <c r="C1231" s="93"/>
      <c r="D1231" s="91"/>
      <c r="E1231" s="91"/>
    </row>
    <row r="1232" spans="1:5" customFormat="1" x14ac:dyDescent="0.25">
      <c r="A1232" s="91"/>
      <c r="B1232" s="91"/>
      <c r="C1232" s="93"/>
      <c r="D1232" s="91"/>
      <c r="E1232" s="91"/>
    </row>
    <row r="1233" spans="1:5" customFormat="1" x14ac:dyDescent="0.25">
      <c r="A1233" s="91"/>
      <c r="B1233" s="91"/>
      <c r="C1233" s="93"/>
      <c r="D1233" s="91"/>
      <c r="E1233" s="91"/>
    </row>
    <row r="1234" spans="1:5" customFormat="1" x14ac:dyDescent="0.25">
      <c r="A1234" s="91"/>
      <c r="B1234" s="91"/>
      <c r="C1234" s="93"/>
      <c r="D1234" s="91"/>
      <c r="E1234" s="91"/>
    </row>
    <row r="1235" spans="1:5" customFormat="1" x14ac:dyDescent="0.25">
      <c r="A1235" s="91"/>
      <c r="B1235" s="91"/>
      <c r="C1235" s="93"/>
      <c r="D1235" s="91"/>
      <c r="E1235" s="91"/>
    </row>
    <row r="1236" spans="1:5" customFormat="1" x14ac:dyDescent="0.25">
      <c r="A1236" s="91"/>
      <c r="B1236" s="91"/>
      <c r="C1236" s="93"/>
      <c r="D1236" s="91"/>
      <c r="E1236" s="91"/>
    </row>
    <row r="1237" spans="1:5" customFormat="1" x14ac:dyDescent="0.25">
      <c r="A1237" s="91"/>
      <c r="B1237" s="91"/>
      <c r="C1237" s="93"/>
      <c r="D1237" s="91"/>
      <c r="E1237" s="91"/>
    </row>
    <row r="1238" spans="1:5" customFormat="1" x14ac:dyDescent="0.25">
      <c r="A1238" s="91"/>
      <c r="B1238" s="91"/>
      <c r="C1238" s="93"/>
      <c r="D1238" s="91"/>
      <c r="E1238" s="91"/>
    </row>
    <row r="1239" spans="1:5" customFormat="1" x14ac:dyDescent="0.25">
      <c r="A1239" s="91"/>
      <c r="B1239" s="91"/>
      <c r="C1239" s="93"/>
      <c r="D1239" s="91"/>
      <c r="E1239" s="91"/>
    </row>
    <row r="1240" spans="1:5" customFormat="1" x14ac:dyDescent="0.25">
      <c r="A1240" s="91"/>
      <c r="B1240" s="91"/>
      <c r="C1240" s="93"/>
      <c r="D1240" s="91"/>
      <c r="E1240" s="91"/>
    </row>
    <row r="1241" spans="1:5" customFormat="1" x14ac:dyDescent="0.25">
      <c r="A1241" s="91"/>
      <c r="B1241" s="91"/>
      <c r="C1241" s="93"/>
      <c r="D1241" s="91"/>
      <c r="E1241" s="91"/>
    </row>
    <row r="1242" spans="1:5" customFormat="1" x14ac:dyDescent="0.25">
      <c r="A1242" s="91"/>
      <c r="B1242" s="91"/>
      <c r="C1242" s="93"/>
      <c r="D1242" s="91"/>
      <c r="E1242" s="91"/>
    </row>
    <row r="1243" spans="1:5" customFormat="1" x14ac:dyDescent="0.25">
      <c r="A1243" s="91"/>
      <c r="B1243" s="91"/>
      <c r="C1243" s="93"/>
      <c r="D1243" s="91"/>
      <c r="E1243" s="91"/>
    </row>
    <row r="1244" spans="1:5" customFormat="1" x14ac:dyDescent="0.25">
      <c r="A1244" s="91"/>
      <c r="B1244" s="91"/>
      <c r="C1244" s="93"/>
      <c r="D1244" s="91"/>
      <c r="E1244" s="91"/>
    </row>
    <row r="1245" spans="1:5" customFormat="1" x14ac:dyDescent="0.25">
      <c r="A1245" s="91"/>
      <c r="B1245" s="91"/>
      <c r="C1245" s="93"/>
      <c r="D1245" s="91"/>
      <c r="E1245" s="91"/>
    </row>
    <row r="1246" spans="1:5" customFormat="1" x14ac:dyDescent="0.25">
      <c r="A1246" s="91"/>
      <c r="B1246" s="91"/>
      <c r="C1246" s="93"/>
      <c r="D1246" s="91"/>
      <c r="E1246" s="91"/>
    </row>
    <row r="1247" spans="1:5" customFormat="1" x14ac:dyDescent="0.25">
      <c r="A1247" s="91"/>
      <c r="B1247" s="91"/>
      <c r="C1247" s="93"/>
      <c r="D1247" s="91"/>
      <c r="E1247" s="91"/>
    </row>
    <row r="1248" spans="1:5" customFormat="1" x14ac:dyDescent="0.25">
      <c r="A1248" s="91"/>
      <c r="B1248" s="91"/>
      <c r="C1248" s="93"/>
      <c r="D1248" s="91"/>
      <c r="E1248" s="91"/>
    </row>
    <row r="1249" spans="1:5" customFormat="1" x14ac:dyDescent="0.25">
      <c r="A1249" s="91"/>
      <c r="B1249" s="91"/>
      <c r="C1249" s="93"/>
      <c r="D1249" s="91"/>
      <c r="E1249" s="91"/>
    </row>
    <row r="1250" spans="1:5" customFormat="1" x14ac:dyDescent="0.25">
      <c r="A1250" s="91"/>
      <c r="B1250" s="91"/>
      <c r="C1250" s="93"/>
      <c r="D1250" s="91"/>
      <c r="E1250" s="91"/>
    </row>
    <row r="1251" spans="1:5" customFormat="1" x14ac:dyDescent="0.25">
      <c r="A1251" s="91"/>
      <c r="B1251" s="91"/>
      <c r="C1251" s="93"/>
      <c r="D1251" s="91"/>
      <c r="E1251" s="91"/>
    </row>
    <row r="1252" spans="1:5" customFormat="1" x14ac:dyDescent="0.25">
      <c r="A1252" s="91"/>
      <c r="B1252" s="91"/>
      <c r="C1252" s="93"/>
      <c r="D1252" s="91"/>
      <c r="E1252" s="91"/>
    </row>
    <row r="1253" spans="1:5" customFormat="1" x14ac:dyDescent="0.25">
      <c r="A1253" s="91"/>
      <c r="B1253" s="91"/>
      <c r="C1253" s="93"/>
      <c r="D1253" s="91"/>
      <c r="E1253" s="91"/>
    </row>
    <row r="1254" spans="1:5" customFormat="1" x14ac:dyDescent="0.25">
      <c r="A1254" s="91"/>
      <c r="B1254" s="91"/>
      <c r="C1254" s="93"/>
      <c r="D1254" s="91"/>
      <c r="E1254" s="91"/>
    </row>
    <row r="1255" spans="1:5" customFormat="1" x14ac:dyDescent="0.25">
      <c r="A1255" s="91"/>
      <c r="B1255" s="91"/>
      <c r="C1255" s="93"/>
      <c r="D1255" s="91"/>
      <c r="E1255" s="91"/>
    </row>
    <row r="1256" spans="1:5" customFormat="1" x14ac:dyDescent="0.25">
      <c r="A1256" s="91"/>
      <c r="B1256" s="91"/>
      <c r="C1256" s="93"/>
      <c r="D1256" s="91"/>
      <c r="E1256" s="91"/>
    </row>
    <row r="1257" spans="1:5" customFormat="1" x14ac:dyDescent="0.25">
      <c r="A1257" s="91"/>
      <c r="B1257" s="91"/>
      <c r="C1257" s="93"/>
      <c r="D1257" s="91"/>
      <c r="E1257" s="91"/>
    </row>
    <row r="1258" spans="1:5" customFormat="1" x14ac:dyDescent="0.25">
      <c r="A1258" s="91"/>
      <c r="B1258" s="91"/>
      <c r="C1258" s="93"/>
      <c r="D1258" s="91"/>
      <c r="E1258" s="91"/>
    </row>
    <row r="1259" spans="1:5" customFormat="1" x14ac:dyDescent="0.25">
      <c r="A1259" s="91"/>
      <c r="B1259" s="91"/>
      <c r="C1259" s="93"/>
      <c r="D1259" s="91"/>
      <c r="E1259" s="91"/>
    </row>
    <row r="1260" spans="1:5" customFormat="1" x14ac:dyDescent="0.25">
      <c r="A1260" s="91"/>
      <c r="B1260" s="91"/>
      <c r="C1260" s="93"/>
      <c r="D1260" s="91"/>
      <c r="E1260" s="91"/>
    </row>
    <row r="1261" spans="1:5" customFormat="1" x14ac:dyDescent="0.25">
      <c r="A1261" s="91"/>
      <c r="B1261" s="91"/>
      <c r="C1261" s="93"/>
      <c r="D1261" s="91"/>
      <c r="E1261" s="91"/>
    </row>
    <row r="1262" spans="1:5" customFormat="1" x14ac:dyDescent="0.25">
      <c r="A1262" s="91"/>
      <c r="B1262" s="91"/>
      <c r="C1262" s="93"/>
      <c r="D1262" s="91"/>
      <c r="E1262" s="91"/>
    </row>
    <row r="1263" spans="1:5" customFormat="1" x14ac:dyDescent="0.25">
      <c r="A1263" s="91"/>
      <c r="B1263" s="91"/>
      <c r="C1263" s="93"/>
      <c r="D1263" s="91"/>
      <c r="E1263" s="91"/>
    </row>
    <row r="1264" spans="1:5" customFormat="1" x14ac:dyDescent="0.25">
      <c r="A1264" s="91"/>
      <c r="B1264" s="91"/>
      <c r="C1264" s="93"/>
      <c r="D1264" s="91"/>
      <c r="E1264" s="91"/>
    </row>
    <row r="1265" spans="1:5" customFormat="1" x14ac:dyDescent="0.25">
      <c r="A1265" s="91"/>
      <c r="B1265" s="91"/>
      <c r="C1265" s="93"/>
      <c r="D1265" s="91"/>
      <c r="E1265" s="91"/>
    </row>
    <row r="1266" spans="1:5" customFormat="1" x14ac:dyDescent="0.25">
      <c r="A1266" s="91"/>
      <c r="B1266" s="91"/>
      <c r="C1266" s="93"/>
      <c r="D1266" s="91"/>
      <c r="E1266" s="91"/>
    </row>
    <row r="1267" spans="1:5" customFormat="1" x14ac:dyDescent="0.25">
      <c r="A1267" s="91"/>
      <c r="B1267" s="91"/>
      <c r="C1267" s="93"/>
      <c r="D1267" s="91"/>
      <c r="E1267" s="91"/>
    </row>
    <row r="1268" spans="1:5" customFormat="1" x14ac:dyDescent="0.25">
      <c r="A1268" s="91"/>
      <c r="B1268" s="91"/>
      <c r="C1268" s="93"/>
      <c r="D1268" s="91"/>
      <c r="E1268" s="91"/>
    </row>
    <row r="1269" spans="1:5" customFormat="1" x14ac:dyDescent="0.25">
      <c r="A1269" s="91"/>
      <c r="B1269" s="91"/>
      <c r="C1269" s="93"/>
      <c r="D1269" s="91"/>
      <c r="E1269" s="91"/>
    </row>
    <row r="1270" spans="1:5" customFormat="1" x14ac:dyDescent="0.25">
      <c r="A1270" s="91"/>
      <c r="B1270" s="91"/>
      <c r="C1270" s="93"/>
      <c r="D1270" s="91"/>
      <c r="E1270" s="91"/>
    </row>
    <row r="1271" spans="1:5" customFormat="1" x14ac:dyDescent="0.25">
      <c r="A1271" s="91"/>
      <c r="B1271" s="91"/>
      <c r="C1271" s="93"/>
      <c r="D1271" s="91"/>
      <c r="E1271" s="91"/>
    </row>
    <row r="1272" spans="1:5" customFormat="1" x14ac:dyDescent="0.25">
      <c r="A1272" s="91"/>
      <c r="B1272" s="91"/>
      <c r="C1272" s="93"/>
      <c r="D1272" s="91"/>
      <c r="E1272" s="91"/>
    </row>
    <row r="1273" spans="1:5" customFormat="1" x14ac:dyDescent="0.25">
      <c r="A1273" s="91"/>
      <c r="B1273" s="91"/>
      <c r="C1273" s="93"/>
      <c r="D1273" s="91"/>
      <c r="E1273" s="91"/>
    </row>
    <row r="1274" spans="1:5" customFormat="1" x14ac:dyDescent="0.25">
      <c r="A1274" s="91"/>
      <c r="B1274" s="91"/>
      <c r="C1274" s="93"/>
      <c r="D1274" s="91"/>
      <c r="E1274" s="91"/>
    </row>
    <row r="1275" spans="1:5" customFormat="1" x14ac:dyDescent="0.25">
      <c r="A1275" s="91"/>
      <c r="B1275" s="91"/>
      <c r="C1275" s="93"/>
      <c r="D1275" s="91"/>
      <c r="E1275" s="91"/>
    </row>
    <row r="1276" spans="1:5" customFormat="1" x14ac:dyDescent="0.25">
      <c r="A1276" s="91"/>
      <c r="B1276" s="91"/>
      <c r="C1276" s="93"/>
      <c r="D1276" s="91"/>
      <c r="E1276" s="91"/>
    </row>
    <row r="1277" spans="1:5" customFormat="1" x14ac:dyDescent="0.25">
      <c r="A1277" s="91"/>
      <c r="B1277" s="91"/>
      <c r="C1277" s="93"/>
      <c r="D1277" s="91"/>
      <c r="E1277" s="91"/>
    </row>
    <row r="1278" spans="1:5" customFormat="1" x14ac:dyDescent="0.25">
      <c r="A1278" s="91"/>
      <c r="B1278" s="91"/>
      <c r="C1278" s="93"/>
      <c r="D1278" s="91"/>
      <c r="E1278" s="91"/>
    </row>
    <row r="1279" spans="1:5" customFormat="1" x14ac:dyDescent="0.25">
      <c r="A1279" s="91"/>
      <c r="B1279" s="91"/>
      <c r="C1279" s="93"/>
      <c r="D1279" s="91"/>
      <c r="E1279" s="91"/>
    </row>
    <row r="1280" spans="1:5" customFormat="1" x14ac:dyDescent="0.25">
      <c r="A1280" s="91"/>
      <c r="B1280" s="91"/>
      <c r="C1280" s="93"/>
      <c r="D1280" s="91"/>
      <c r="E1280" s="91"/>
    </row>
    <row r="1281" spans="1:5" customFormat="1" x14ac:dyDescent="0.25">
      <c r="A1281" s="91"/>
      <c r="B1281" s="91"/>
      <c r="C1281" s="93"/>
      <c r="D1281" s="91"/>
      <c r="E1281" s="91"/>
    </row>
    <row r="1282" spans="1:5" customFormat="1" x14ac:dyDescent="0.25">
      <c r="A1282" s="91"/>
      <c r="B1282" s="91"/>
      <c r="C1282" s="93"/>
      <c r="D1282" s="91"/>
      <c r="E1282" s="91"/>
    </row>
    <row r="1283" spans="1:5" customFormat="1" x14ac:dyDescent="0.25">
      <c r="A1283" s="91"/>
      <c r="B1283" s="91"/>
      <c r="C1283" s="93"/>
      <c r="D1283" s="91"/>
      <c r="E1283" s="91"/>
    </row>
    <row r="1284" spans="1:5" customFormat="1" x14ac:dyDescent="0.25">
      <c r="A1284" s="91"/>
      <c r="B1284" s="91"/>
      <c r="C1284" s="93"/>
      <c r="D1284" s="91"/>
      <c r="E1284" s="91"/>
    </row>
    <row r="1285" spans="1:5" customFormat="1" x14ac:dyDescent="0.25">
      <c r="A1285" s="91"/>
      <c r="B1285" s="91"/>
      <c r="C1285" s="93"/>
      <c r="D1285" s="91"/>
      <c r="E1285" s="91"/>
    </row>
    <row r="1286" spans="1:5" customFormat="1" x14ac:dyDescent="0.25">
      <c r="A1286" s="91"/>
      <c r="B1286" s="91"/>
      <c r="C1286" s="93"/>
      <c r="D1286" s="91"/>
      <c r="E1286" s="91"/>
    </row>
    <row r="1287" spans="1:5" customFormat="1" x14ac:dyDescent="0.25">
      <c r="A1287" s="91"/>
      <c r="B1287" s="91"/>
      <c r="C1287" s="93"/>
      <c r="D1287" s="91"/>
      <c r="E1287" s="91"/>
    </row>
    <row r="1288" spans="1:5" customFormat="1" x14ac:dyDescent="0.25">
      <c r="A1288" s="91"/>
      <c r="B1288" s="91"/>
      <c r="C1288" s="93"/>
      <c r="D1288" s="91"/>
      <c r="E1288" s="91"/>
    </row>
    <row r="1289" spans="1:5" customFormat="1" x14ac:dyDescent="0.25">
      <c r="A1289" s="91"/>
      <c r="B1289" s="91"/>
      <c r="C1289" s="93"/>
      <c r="D1289" s="91"/>
      <c r="E1289" s="91"/>
    </row>
    <row r="1290" spans="1:5" customFormat="1" x14ac:dyDescent="0.25">
      <c r="A1290" s="91"/>
      <c r="B1290" s="91"/>
      <c r="C1290" s="93"/>
      <c r="D1290" s="91"/>
      <c r="E1290" s="91"/>
    </row>
    <row r="1291" spans="1:5" customFormat="1" x14ac:dyDescent="0.25">
      <c r="A1291" s="91"/>
      <c r="B1291" s="91"/>
      <c r="C1291" s="93"/>
      <c r="D1291" s="91"/>
      <c r="E1291" s="91"/>
    </row>
    <row r="1292" spans="1:5" customFormat="1" x14ac:dyDescent="0.25">
      <c r="A1292" s="91"/>
      <c r="B1292" s="91"/>
      <c r="C1292" s="93"/>
      <c r="D1292" s="91"/>
      <c r="E1292" s="91"/>
    </row>
    <row r="1293" spans="1:5" customFormat="1" x14ac:dyDescent="0.25">
      <c r="A1293" s="91"/>
      <c r="B1293" s="91"/>
      <c r="C1293" s="93"/>
      <c r="D1293" s="91"/>
      <c r="E1293" s="91"/>
    </row>
    <row r="1294" spans="1:5" customFormat="1" x14ac:dyDescent="0.25">
      <c r="A1294" s="91"/>
      <c r="B1294" s="91"/>
      <c r="C1294" s="93"/>
      <c r="D1294" s="91"/>
      <c r="E1294" s="91"/>
    </row>
    <row r="1295" spans="1:5" customFormat="1" x14ac:dyDescent="0.25">
      <c r="A1295" s="91"/>
      <c r="B1295" s="91"/>
      <c r="C1295" s="93"/>
      <c r="D1295" s="91"/>
      <c r="E1295" s="91"/>
    </row>
    <row r="1296" spans="1:5" customFormat="1" x14ac:dyDescent="0.25">
      <c r="A1296" s="91"/>
      <c r="B1296" s="91"/>
      <c r="C1296" s="93"/>
      <c r="D1296" s="91"/>
      <c r="E1296" s="91"/>
    </row>
    <row r="1297" spans="1:5" customFormat="1" x14ac:dyDescent="0.25">
      <c r="A1297" s="91"/>
      <c r="B1297" s="91"/>
      <c r="C1297" s="93"/>
      <c r="D1297" s="91"/>
      <c r="E1297" s="91"/>
    </row>
    <row r="1298" spans="1:5" customFormat="1" x14ac:dyDescent="0.25">
      <c r="A1298" s="91"/>
      <c r="B1298" s="91"/>
      <c r="C1298" s="93"/>
      <c r="D1298" s="91"/>
      <c r="E1298" s="91"/>
    </row>
    <row r="1299" spans="1:5" customFormat="1" x14ac:dyDescent="0.25">
      <c r="A1299" s="91"/>
      <c r="B1299" s="91"/>
      <c r="C1299" s="93"/>
      <c r="D1299" s="91"/>
      <c r="E1299" s="91"/>
    </row>
    <row r="1300" spans="1:5" customFormat="1" x14ac:dyDescent="0.25">
      <c r="A1300" s="91"/>
      <c r="B1300" s="91"/>
      <c r="C1300" s="93"/>
      <c r="D1300" s="91"/>
      <c r="E1300" s="91"/>
    </row>
    <row r="1301" spans="1:5" customFormat="1" x14ac:dyDescent="0.25">
      <c r="A1301" s="91"/>
      <c r="B1301" s="91"/>
      <c r="C1301" s="93"/>
      <c r="D1301" s="91"/>
      <c r="E1301" s="91"/>
    </row>
    <row r="1302" spans="1:5" customFormat="1" x14ac:dyDescent="0.25">
      <c r="A1302" s="91"/>
      <c r="B1302" s="91"/>
      <c r="C1302" s="93"/>
      <c r="D1302" s="91"/>
      <c r="E1302" s="91"/>
    </row>
    <row r="1303" spans="1:5" customFormat="1" x14ac:dyDescent="0.25">
      <c r="A1303" s="91"/>
      <c r="B1303" s="91"/>
      <c r="C1303" s="93"/>
      <c r="D1303" s="91"/>
      <c r="E1303" s="91"/>
    </row>
    <row r="1304" spans="1:5" customFormat="1" x14ac:dyDescent="0.25">
      <c r="A1304" s="91"/>
      <c r="B1304" s="91"/>
      <c r="C1304" s="93"/>
      <c r="D1304" s="91"/>
      <c r="E1304" s="91"/>
    </row>
    <row r="1305" spans="1:5" customFormat="1" x14ac:dyDescent="0.25">
      <c r="A1305" s="91"/>
      <c r="B1305" s="91"/>
      <c r="C1305" s="93"/>
      <c r="D1305" s="91"/>
      <c r="E1305" s="91"/>
    </row>
    <row r="1306" spans="1:5" customFormat="1" x14ac:dyDescent="0.25">
      <c r="A1306" s="91"/>
      <c r="B1306" s="91"/>
      <c r="C1306" s="93"/>
      <c r="D1306" s="91"/>
      <c r="E1306" s="91"/>
    </row>
    <row r="1307" spans="1:5" customFormat="1" x14ac:dyDescent="0.25">
      <c r="A1307" s="91"/>
      <c r="B1307" s="91"/>
      <c r="C1307" s="93"/>
      <c r="D1307" s="91"/>
      <c r="E1307" s="91"/>
    </row>
    <row r="1308" spans="1:5" customFormat="1" x14ac:dyDescent="0.25">
      <c r="A1308" s="91"/>
      <c r="B1308" s="91"/>
      <c r="C1308" s="93"/>
      <c r="D1308" s="91"/>
      <c r="E1308" s="91"/>
    </row>
    <row r="1309" spans="1:5" customFormat="1" x14ac:dyDescent="0.25">
      <c r="A1309" s="91"/>
      <c r="B1309" s="91"/>
      <c r="C1309" s="93"/>
      <c r="D1309" s="91"/>
      <c r="E1309" s="91"/>
    </row>
    <row r="1310" spans="1:5" customFormat="1" x14ac:dyDescent="0.25">
      <c r="A1310" s="91"/>
      <c r="B1310" s="91"/>
      <c r="C1310" s="93"/>
      <c r="D1310" s="91"/>
      <c r="E1310" s="91"/>
    </row>
    <row r="1311" spans="1:5" customFormat="1" x14ac:dyDescent="0.25">
      <c r="A1311" s="91"/>
      <c r="B1311" s="91"/>
      <c r="C1311" s="93"/>
      <c r="D1311" s="91"/>
      <c r="E1311" s="91"/>
    </row>
    <row r="1312" spans="1:5" customFormat="1" x14ac:dyDescent="0.25">
      <c r="A1312" s="91"/>
      <c r="B1312" s="91"/>
      <c r="C1312" s="93"/>
      <c r="D1312" s="91"/>
      <c r="E1312" s="91"/>
    </row>
    <row r="1313" spans="1:5" customFormat="1" x14ac:dyDescent="0.25">
      <c r="A1313" s="91"/>
      <c r="B1313" s="91"/>
      <c r="C1313" s="93"/>
      <c r="D1313" s="91"/>
      <c r="E1313" s="91"/>
    </row>
    <row r="1314" spans="1:5" customFormat="1" x14ac:dyDescent="0.25">
      <c r="A1314" s="91"/>
      <c r="B1314" s="91"/>
      <c r="C1314" s="93"/>
      <c r="D1314" s="91"/>
      <c r="E1314" s="91"/>
    </row>
    <row r="1315" spans="1:5" customFormat="1" x14ac:dyDescent="0.25">
      <c r="A1315" s="91"/>
      <c r="B1315" s="91"/>
      <c r="C1315" s="93"/>
      <c r="D1315" s="91"/>
      <c r="E1315" s="91"/>
    </row>
    <row r="1316" spans="1:5" customFormat="1" x14ac:dyDescent="0.25">
      <c r="A1316" s="91"/>
      <c r="B1316" s="91"/>
      <c r="C1316" s="93"/>
      <c r="D1316" s="91"/>
      <c r="E1316" s="91"/>
    </row>
    <row r="1317" spans="1:5" customFormat="1" x14ac:dyDescent="0.25">
      <c r="A1317" s="91"/>
      <c r="B1317" s="91"/>
      <c r="C1317" s="93"/>
      <c r="D1317" s="91"/>
      <c r="E1317" s="91"/>
    </row>
    <row r="1318" spans="1:5" customFormat="1" x14ac:dyDescent="0.25">
      <c r="A1318" s="91"/>
      <c r="B1318" s="91"/>
      <c r="C1318" s="93"/>
      <c r="D1318" s="91"/>
      <c r="E1318" s="91"/>
    </row>
    <row r="1319" spans="1:5" customFormat="1" x14ac:dyDescent="0.25">
      <c r="A1319" s="91"/>
      <c r="B1319" s="91"/>
      <c r="C1319" s="93"/>
      <c r="D1319" s="91"/>
      <c r="E1319" s="91"/>
    </row>
    <row r="1320" spans="1:5" customFormat="1" x14ac:dyDescent="0.25">
      <c r="A1320" s="91"/>
      <c r="B1320" s="91"/>
      <c r="C1320" s="93"/>
      <c r="D1320" s="91"/>
      <c r="E1320" s="91"/>
    </row>
    <row r="1321" spans="1:5" customFormat="1" x14ac:dyDescent="0.25">
      <c r="A1321" s="91"/>
      <c r="B1321" s="91"/>
      <c r="C1321" s="93"/>
      <c r="D1321" s="91"/>
      <c r="E1321" s="91"/>
    </row>
    <row r="1322" spans="1:5" customFormat="1" x14ac:dyDescent="0.25">
      <c r="A1322" s="91"/>
      <c r="B1322" s="91"/>
      <c r="C1322" s="93"/>
      <c r="D1322" s="91"/>
      <c r="E1322" s="91"/>
    </row>
    <row r="1323" spans="1:5" customFormat="1" x14ac:dyDescent="0.25">
      <c r="A1323" s="91"/>
      <c r="B1323" s="91"/>
      <c r="C1323" s="93"/>
      <c r="D1323" s="91"/>
      <c r="E1323" s="91"/>
    </row>
    <row r="1324" spans="1:5" customFormat="1" x14ac:dyDescent="0.25">
      <c r="A1324" s="91"/>
      <c r="B1324" s="91"/>
      <c r="C1324" s="93"/>
      <c r="D1324" s="91"/>
      <c r="E1324" s="91"/>
    </row>
    <row r="1325" spans="1:5" customFormat="1" x14ac:dyDescent="0.25">
      <c r="A1325" s="91"/>
      <c r="B1325" s="91"/>
      <c r="C1325" s="93"/>
      <c r="D1325" s="91"/>
      <c r="E1325" s="91"/>
    </row>
    <row r="1326" spans="1:5" customFormat="1" x14ac:dyDescent="0.25">
      <c r="A1326" s="91"/>
      <c r="B1326" s="91"/>
      <c r="C1326" s="93"/>
      <c r="D1326" s="91"/>
      <c r="E1326" s="91"/>
    </row>
    <row r="1327" spans="1:5" customFormat="1" x14ac:dyDescent="0.25">
      <c r="A1327" s="91"/>
      <c r="B1327" s="91"/>
      <c r="C1327" s="93"/>
      <c r="D1327" s="91"/>
      <c r="E1327" s="91"/>
    </row>
    <row r="1328" spans="1:5" customFormat="1" x14ac:dyDescent="0.25">
      <c r="A1328" s="91"/>
      <c r="B1328" s="91"/>
      <c r="C1328" s="93"/>
      <c r="D1328" s="91"/>
      <c r="E1328" s="91"/>
    </row>
    <row r="1329" spans="1:5" customFormat="1" x14ac:dyDescent="0.25">
      <c r="A1329" s="91"/>
      <c r="B1329" s="91"/>
      <c r="C1329" s="93"/>
      <c r="D1329" s="91"/>
      <c r="E1329" s="91"/>
    </row>
    <row r="1330" spans="1:5" customFormat="1" x14ac:dyDescent="0.25">
      <c r="A1330" s="91"/>
      <c r="B1330" s="91"/>
      <c r="C1330" s="93"/>
      <c r="D1330" s="91"/>
      <c r="E1330" s="91"/>
    </row>
    <row r="1331" spans="1:5" customFormat="1" x14ac:dyDescent="0.25">
      <c r="A1331" s="91"/>
      <c r="B1331" s="91"/>
      <c r="C1331" s="93"/>
      <c r="D1331" s="91"/>
      <c r="E1331" s="91"/>
    </row>
    <row r="1332" spans="1:5" customFormat="1" x14ac:dyDescent="0.25">
      <c r="A1332" s="91"/>
      <c r="B1332" s="91"/>
      <c r="C1332" s="93"/>
      <c r="D1332" s="91"/>
      <c r="E1332" s="91"/>
    </row>
    <row r="1333" spans="1:5" customFormat="1" x14ac:dyDescent="0.25">
      <c r="A1333" s="91"/>
      <c r="B1333" s="91"/>
      <c r="C1333" s="93"/>
      <c r="D1333" s="91"/>
      <c r="E1333" s="91"/>
    </row>
    <row r="1334" spans="1:5" customFormat="1" x14ac:dyDescent="0.25">
      <c r="A1334" s="91"/>
      <c r="B1334" s="91"/>
      <c r="C1334" s="93"/>
      <c r="D1334" s="91"/>
      <c r="E1334" s="91"/>
    </row>
    <row r="1335" spans="1:5" customFormat="1" x14ac:dyDescent="0.25">
      <c r="A1335" s="91"/>
      <c r="B1335" s="91"/>
      <c r="C1335" s="93"/>
      <c r="D1335" s="91"/>
      <c r="E1335" s="91"/>
    </row>
    <row r="1336" spans="1:5" customFormat="1" x14ac:dyDescent="0.25">
      <c r="A1336" s="91"/>
      <c r="B1336" s="91"/>
      <c r="C1336" s="93"/>
      <c r="D1336" s="91"/>
      <c r="E1336" s="91"/>
    </row>
    <row r="1337" spans="1:5" customFormat="1" x14ac:dyDescent="0.25">
      <c r="A1337" s="91"/>
      <c r="B1337" s="91"/>
      <c r="C1337" s="93"/>
      <c r="D1337" s="91"/>
      <c r="E1337" s="91"/>
    </row>
    <row r="1338" spans="1:5" customFormat="1" x14ac:dyDescent="0.25">
      <c r="A1338" s="91"/>
      <c r="B1338" s="91"/>
      <c r="C1338" s="93"/>
      <c r="D1338" s="91"/>
      <c r="E1338" s="91"/>
    </row>
    <row r="1339" spans="1:5" customFormat="1" x14ac:dyDescent="0.25">
      <c r="A1339" s="91"/>
      <c r="B1339" s="91"/>
      <c r="C1339" s="93"/>
      <c r="D1339" s="91"/>
      <c r="E1339" s="91"/>
    </row>
    <row r="1340" spans="1:5" customFormat="1" x14ac:dyDescent="0.25">
      <c r="A1340" s="91"/>
      <c r="B1340" s="91"/>
      <c r="C1340" s="93"/>
      <c r="D1340" s="91"/>
      <c r="E1340" s="91"/>
    </row>
    <row r="1341" spans="1:5" customFormat="1" x14ac:dyDescent="0.25">
      <c r="A1341" s="91"/>
      <c r="B1341" s="91"/>
      <c r="C1341" s="93"/>
      <c r="D1341" s="91"/>
      <c r="E1341" s="91"/>
    </row>
    <row r="1342" spans="1:5" customFormat="1" x14ac:dyDescent="0.25">
      <c r="A1342" s="91"/>
      <c r="B1342" s="91"/>
      <c r="C1342" s="93"/>
      <c r="D1342" s="91"/>
      <c r="E1342" s="91"/>
    </row>
    <row r="1343" spans="1:5" customFormat="1" x14ac:dyDescent="0.25">
      <c r="A1343" s="91"/>
      <c r="B1343" s="91"/>
      <c r="C1343" s="93"/>
      <c r="D1343" s="91"/>
      <c r="E1343" s="91"/>
    </row>
    <row r="1344" spans="1:5" customFormat="1" x14ac:dyDescent="0.25">
      <c r="A1344" s="91"/>
      <c r="B1344" s="91"/>
      <c r="C1344" s="93"/>
      <c r="D1344" s="91"/>
      <c r="E1344" s="91"/>
    </row>
    <row r="1345" spans="1:5" customFormat="1" x14ac:dyDescent="0.25">
      <c r="A1345" s="91"/>
      <c r="B1345" s="91"/>
      <c r="C1345" s="93"/>
      <c r="D1345" s="91"/>
      <c r="E1345" s="91"/>
    </row>
    <row r="1346" spans="1:5" customFormat="1" x14ac:dyDescent="0.25">
      <c r="A1346" s="91"/>
      <c r="B1346" s="91"/>
      <c r="C1346" s="93"/>
      <c r="D1346" s="91"/>
      <c r="E1346" s="91"/>
    </row>
    <row r="1347" spans="1:5" customFormat="1" x14ac:dyDescent="0.25">
      <c r="A1347" s="91"/>
      <c r="B1347" s="91"/>
      <c r="C1347" s="93"/>
      <c r="D1347" s="91"/>
      <c r="E1347" s="91"/>
    </row>
    <row r="1348" spans="1:5" customFormat="1" x14ac:dyDescent="0.25">
      <c r="A1348" s="91"/>
      <c r="B1348" s="91"/>
      <c r="C1348" s="93"/>
      <c r="D1348" s="91"/>
      <c r="E1348" s="91"/>
    </row>
    <row r="1349" spans="1:5" customFormat="1" x14ac:dyDescent="0.25">
      <c r="A1349" s="91"/>
      <c r="B1349" s="91"/>
      <c r="C1349" s="93"/>
      <c r="D1349" s="91"/>
      <c r="E1349" s="91"/>
    </row>
    <row r="1350" spans="1:5" customFormat="1" x14ac:dyDescent="0.25">
      <c r="A1350" s="91"/>
      <c r="B1350" s="91"/>
      <c r="C1350" s="93"/>
      <c r="D1350" s="91"/>
      <c r="E1350" s="91"/>
    </row>
    <row r="1351" spans="1:5" customFormat="1" x14ac:dyDescent="0.25">
      <c r="A1351" s="91"/>
      <c r="B1351" s="91"/>
      <c r="C1351" s="93"/>
      <c r="D1351" s="91"/>
      <c r="E1351" s="91"/>
    </row>
    <row r="1352" spans="1:5" customFormat="1" x14ac:dyDescent="0.25">
      <c r="A1352" s="91"/>
      <c r="B1352" s="91"/>
      <c r="C1352" s="93"/>
      <c r="D1352" s="91"/>
      <c r="E1352" s="91"/>
    </row>
    <row r="1353" spans="1:5" customFormat="1" x14ac:dyDescent="0.25">
      <c r="A1353" s="91"/>
      <c r="B1353" s="91"/>
      <c r="C1353" s="93"/>
      <c r="D1353" s="91"/>
      <c r="E1353" s="91"/>
    </row>
    <row r="1354" spans="1:5" customFormat="1" x14ac:dyDescent="0.25">
      <c r="A1354" s="91"/>
      <c r="B1354" s="91"/>
      <c r="C1354" s="93"/>
      <c r="D1354" s="91"/>
      <c r="E1354" s="91"/>
    </row>
    <row r="1355" spans="1:5" customFormat="1" x14ac:dyDescent="0.25">
      <c r="A1355" s="91"/>
      <c r="B1355" s="91"/>
      <c r="C1355" s="93"/>
      <c r="D1355" s="91"/>
      <c r="E1355" s="91"/>
    </row>
    <row r="1356" spans="1:5" customFormat="1" x14ac:dyDescent="0.25">
      <c r="A1356" s="91"/>
      <c r="B1356" s="91"/>
      <c r="C1356" s="93"/>
      <c r="D1356" s="91"/>
      <c r="E1356" s="91"/>
    </row>
    <row r="1357" spans="1:5" customFormat="1" x14ac:dyDescent="0.25">
      <c r="A1357" s="91"/>
      <c r="B1357" s="91"/>
      <c r="C1357" s="93"/>
      <c r="D1357" s="91"/>
      <c r="E1357" s="91"/>
    </row>
    <row r="1358" spans="1:5" customFormat="1" x14ac:dyDescent="0.25">
      <c r="A1358" s="91"/>
      <c r="B1358" s="91"/>
      <c r="C1358" s="93"/>
      <c r="D1358" s="91"/>
      <c r="E1358" s="91"/>
    </row>
    <row r="1359" spans="1:5" customFormat="1" x14ac:dyDescent="0.25">
      <c r="A1359" s="91"/>
      <c r="B1359" s="91"/>
      <c r="C1359" s="93"/>
      <c r="D1359" s="91"/>
      <c r="E1359" s="91"/>
    </row>
    <row r="1360" spans="1:5" customFormat="1" x14ac:dyDescent="0.25">
      <c r="A1360" s="91"/>
      <c r="B1360" s="91"/>
      <c r="C1360" s="93"/>
      <c r="D1360" s="91"/>
      <c r="E1360" s="91"/>
    </row>
    <row r="1361" spans="1:5" customFormat="1" x14ac:dyDescent="0.25">
      <c r="A1361" s="91"/>
      <c r="B1361" s="91"/>
      <c r="C1361" s="93"/>
      <c r="D1361" s="91"/>
      <c r="E1361" s="91"/>
    </row>
    <row r="1362" spans="1:5" customFormat="1" x14ac:dyDescent="0.25">
      <c r="A1362" s="91"/>
      <c r="B1362" s="91"/>
      <c r="C1362" s="93"/>
      <c r="D1362" s="91"/>
      <c r="E1362" s="91"/>
    </row>
    <row r="1363" spans="1:5" customFormat="1" x14ac:dyDescent="0.25">
      <c r="A1363" s="91"/>
      <c r="B1363" s="91"/>
      <c r="C1363" s="93"/>
      <c r="D1363" s="91"/>
      <c r="E1363" s="91"/>
    </row>
    <row r="1364" spans="1:5" customFormat="1" x14ac:dyDescent="0.25">
      <c r="A1364" s="91"/>
      <c r="B1364" s="91"/>
      <c r="C1364" s="93"/>
      <c r="D1364" s="91"/>
      <c r="E1364" s="91"/>
    </row>
    <row r="1365" spans="1:5" customFormat="1" x14ac:dyDescent="0.25">
      <c r="A1365" s="91"/>
      <c r="B1365" s="91"/>
      <c r="C1365" s="93"/>
      <c r="D1365" s="91"/>
      <c r="E1365" s="91"/>
    </row>
    <row r="1366" spans="1:5" customFormat="1" x14ac:dyDescent="0.25">
      <c r="A1366" s="91"/>
      <c r="B1366" s="91"/>
      <c r="C1366" s="93"/>
      <c r="D1366" s="91"/>
      <c r="E1366" s="91"/>
    </row>
    <row r="1367" spans="1:5" customFormat="1" x14ac:dyDescent="0.25">
      <c r="A1367" s="91"/>
      <c r="B1367" s="91"/>
      <c r="C1367" s="93"/>
      <c r="D1367" s="91"/>
      <c r="E1367" s="91"/>
    </row>
    <row r="1368" spans="1:5" customFormat="1" x14ac:dyDescent="0.25">
      <c r="A1368" s="91"/>
      <c r="B1368" s="91"/>
      <c r="C1368" s="93"/>
      <c r="D1368" s="91"/>
      <c r="E1368" s="91"/>
    </row>
    <row r="1369" spans="1:5" customFormat="1" x14ac:dyDescent="0.25">
      <c r="A1369" s="91"/>
      <c r="B1369" s="91"/>
      <c r="C1369" s="93"/>
      <c r="D1369" s="91"/>
      <c r="E1369" s="91"/>
    </row>
    <row r="1370" spans="1:5" customFormat="1" x14ac:dyDescent="0.25">
      <c r="A1370" s="91"/>
      <c r="B1370" s="91"/>
      <c r="C1370" s="93"/>
      <c r="D1370" s="91"/>
      <c r="E1370" s="91"/>
    </row>
    <row r="1371" spans="1:5" customFormat="1" x14ac:dyDescent="0.25">
      <c r="A1371" s="91"/>
      <c r="B1371" s="91"/>
      <c r="C1371" s="93"/>
      <c r="D1371" s="91"/>
      <c r="E1371" s="91"/>
    </row>
    <row r="1372" spans="1:5" customFormat="1" x14ac:dyDescent="0.25">
      <c r="A1372" s="91"/>
      <c r="B1372" s="91"/>
      <c r="C1372" s="93"/>
      <c r="D1372" s="91"/>
      <c r="E1372" s="91"/>
    </row>
    <row r="1373" spans="1:5" customFormat="1" x14ac:dyDescent="0.25">
      <c r="A1373" s="91"/>
      <c r="B1373" s="91"/>
      <c r="C1373" s="93"/>
      <c r="D1373" s="91"/>
      <c r="E1373" s="91"/>
    </row>
    <row r="1374" spans="1:5" customFormat="1" x14ac:dyDescent="0.25">
      <c r="A1374" s="91"/>
      <c r="B1374" s="91"/>
      <c r="C1374" s="93"/>
      <c r="D1374" s="91"/>
      <c r="E1374" s="91"/>
    </row>
    <row r="1375" spans="1:5" customFormat="1" x14ac:dyDescent="0.25">
      <c r="A1375" s="91"/>
      <c r="B1375" s="91"/>
      <c r="C1375" s="93"/>
      <c r="D1375" s="91"/>
      <c r="E1375" s="91"/>
    </row>
    <row r="1376" spans="1:5" customFormat="1" x14ac:dyDescent="0.25">
      <c r="A1376" s="91"/>
      <c r="B1376" s="91"/>
      <c r="C1376" s="93"/>
      <c r="D1376" s="91"/>
      <c r="E1376" s="91"/>
    </row>
    <row r="1377" spans="1:5" customFormat="1" x14ac:dyDescent="0.25">
      <c r="A1377" s="91"/>
      <c r="B1377" s="91"/>
      <c r="C1377" s="93"/>
      <c r="D1377" s="91"/>
      <c r="E1377" s="91"/>
    </row>
    <row r="1378" spans="1:5" customFormat="1" x14ac:dyDescent="0.25">
      <c r="A1378" s="91"/>
      <c r="B1378" s="91"/>
      <c r="C1378" s="93"/>
      <c r="D1378" s="91"/>
      <c r="E1378" s="91"/>
    </row>
    <row r="1379" spans="1:5" customFormat="1" x14ac:dyDescent="0.25">
      <c r="A1379" s="91"/>
      <c r="B1379" s="91"/>
      <c r="C1379" s="93"/>
      <c r="D1379" s="91"/>
      <c r="E1379" s="91"/>
    </row>
    <row r="1380" spans="1:5" customFormat="1" x14ac:dyDescent="0.25">
      <c r="A1380" s="91"/>
      <c r="B1380" s="91"/>
      <c r="C1380" s="93"/>
      <c r="D1380" s="91"/>
      <c r="E1380" s="91"/>
    </row>
    <row r="1381" spans="1:5" customFormat="1" x14ac:dyDescent="0.25">
      <c r="A1381" s="91"/>
      <c r="B1381" s="91"/>
      <c r="C1381" s="93"/>
      <c r="D1381" s="91"/>
      <c r="E1381" s="91"/>
    </row>
    <row r="1382" spans="1:5" customFormat="1" x14ac:dyDescent="0.25">
      <c r="A1382" s="91"/>
      <c r="B1382" s="91"/>
      <c r="C1382" s="93"/>
      <c r="D1382" s="91"/>
      <c r="E1382" s="91"/>
    </row>
    <row r="1383" spans="1:5" customFormat="1" x14ac:dyDescent="0.25">
      <c r="A1383" s="91"/>
      <c r="B1383" s="91"/>
      <c r="C1383" s="93"/>
      <c r="D1383" s="91"/>
      <c r="E1383" s="91"/>
    </row>
    <row r="1384" spans="1:5" customFormat="1" x14ac:dyDescent="0.25">
      <c r="A1384" s="91"/>
      <c r="B1384" s="91"/>
      <c r="C1384" s="93"/>
      <c r="D1384" s="91"/>
      <c r="E1384" s="91"/>
    </row>
    <row r="1385" spans="1:5" customFormat="1" x14ac:dyDescent="0.25">
      <c r="A1385" s="91"/>
      <c r="B1385" s="91"/>
      <c r="C1385" s="93"/>
      <c r="D1385" s="91"/>
      <c r="E1385" s="91"/>
    </row>
    <row r="1386" spans="1:5" customFormat="1" x14ac:dyDescent="0.25">
      <c r="A1386" s="91"/>
      <c r="B1386" s="91"/>
      <c r="C1386" s="93"/>
      <c r="D1386" s="91"/>
      <c r="E1386" s="91"/>
    </row>
    <row r="1387" spans="1:5" customFormat="1" x14ac:dyDescent="0.25">
      <c r="A1387" s="91"/>
      <c r="B1387" s="91"/>
      <c r="C1387" s="93"/>
      <c r="D1387" s="91"/>
      <c r="E1387" s="91"/>
    </row>
    <row r="1388" spans="1:5" customFormat="1" x14ac:dyDescent="0.25">
      <c r="A1388" s="91"/>
      <c r="B1388" s="91"/>
      <c r="C1388" s="93"/>
      <c r="D1388" s="91"/>
      <c r="E1388" s="91"/>
    </row>
    <row r="1389" spans="1:5" customFormat="1" x14ac:dyDescent="0.25">
      <c r="A1389" s="91"/>
      <c r="B1389" s="91"/>
      <c r="C1389" s="93"/>
      <c r="D1389" s="91"/>
      <c r="E1389" s="91"/>
    </row>
    <row r="1390" spans="1:5" customFormat="1" x14ac:dyDescent="0.25">
      <c r="A1390" s="91"/>
      <c r="B1390" s="91"/>
      <c r="C1390" s="93"/>
      <c r="D1390" s="91"/>
      <c r="E1390" s="91"/>
    </row>
    <row r="1391" spans="1:5" customFormat="1" x14ac:dyDescent="0.25">
      <c r="A1391" s="91"/>
      <c r="B1391" s="91"/>
      <c r="C1391" s="93"/>
      <c r="D1391" s="91"/>
      <c r="E1391" s="91"/>
    </row>
    <row r="1392" spans="1:5" customFormat="1" x14ac:dyDescent="0.25">
      <c r="A1392" s="91"/>
      <c r="B1392" s="91"/>
      <c r="C1392" s="93"/>
      <c r="D1392" s="91"/>
      <c r="E1392" s="91"/>
    </row>
    <row r="1393" spans="1:5" customFormat="1" x14ac:dyDescent="0.25">
      <c r="A1393" s="91"/>
      <c r="B1393" s="91"/>
      <c r="C1393" s="93"/>
      <c r="D1393" s="91"/>
      <c r="E1393" s="91"/>
    </row>
    <row r="1394" spans="1:5" customFormat="1" x14ac:dyDescent="0.25">
      <c r="A1394" s="91"/>
      <c r="B1394" s="91"/>
      <c r="C1394" s="93"/>
      <c r="D1394" s="91"/>
      <c r="E1394" s="91"/>
    </row>
    <row r="1395" spans="1:5" customFormat="1" x14ac:dyDescent="0.25">
      <c r="A1395" s="91"/>
      <c r="B1395" s="91"/>
      <c r="C1395" s="93"/>
      <c r="D1395" s="91"/>
      <c r="E1395" s="91"/>
    </row>
    <row r="1396" spans="1:5" customFormat="1" x14ac:dyDescent="0.25">
      <c r="A1396" s="91"/>
      <c r="B1396" s="91"/>
      <c r="C1396" s="93"/>
      <c r="D1396" s="91"/>
      <c r="E1396" s="91"/>
    </row>
    <row r="1397" spans="1:5" customFormat="1" x14ac:dyDescent="0.25">
      <c r="A1397" s="91"/>
      <c r="B1397" s="91"/>
      <c r="C1397" s="93"/>
      <c r="D1397" s="91"/>
      <c r="E1397" s="91"/>
    </row>
    <row r="1398" spans="1:5" customFormat="1" x14ac:dyDescent="0.25">
      <c r="A1398" s="91"/>
      <c r="B1398" s="91"/>
      <c r="C1398" s="93"/>
      <c r="D1398" s="91"/>
      <c r="E1398" s="91"/>
    </row>
    <row r="1399" spans="1:5" customFormat="1" x14ac:dyDescent="0.25">
      <c r="A1399" s="91"/>
      <c r="B1399" s="91"/>
      <c r="C1399" s="93"/>
      <c r="D1399" s="91"/>
      <c r="E1399" s="91"/>
    </row>
    <row r="1400" spans="1:5" customFormat="1" x14ac:dyDescent="0.25">
      <c r="A1400" s="91"/>
      <c r="B1400" s="91"/>
      <c r="C1400" s="93"/>
      <c r="D1400" s="91"/>
      <c r="E1400" s="91"/>
    </row>
    <row r="1401" spans="1:5" customFormat="1" x14ac:dyDescent="0.25">
      <c r="A1401" s="91"/>
      <c r="B1401" s="91"/>
      <c r="C1401" s="93"/>
      <c r="D1401" s="91"/>
      <c r="E1401" s="91"/>
    </row>
    <row r="1402" spans="1:5" customFormat="1" x14ac:dyDescent="0.25">
      <c r="A1402" s="91"/>
      <c r="B1402" s="91"/>
      <c r="C1402" s="93"/>
      <c r="D1402" s="91"/>
      <c r="E1402" s="91"/>
    </row>
    <row r="1403" spans="1:5" customFormat="1" x14ac:dyDescent="0.25">
      <c r="A1403" s="91"/>
      <c r="B1403" s="91"/>
      <c r="C1403" s="93"/>
      <c r="D1403" s="91"/>
      <c r="E1403" s="91"/>
    </row>
    <row r="1404" spans="1:5" customFormat="1" x14ac:dyDescent="0.25">
      <c r="A1404" s="91"/>
      <c r="B1404" s="91"/>
      <c r="C1404" s="93"/>
      <c r="D1404" s="91"/>
      <c r="E1404" s="91"/>
    </row>
    <row r="1405" spans="1:5" customFormat="1" x14ac:dyDescent="0.25">
      <c r="A1405" s="91"/>
      <c r="B1405" s="91"/>
      <c r="C1405" s="93"/>
      <c r="D1405" s="91"/>
      <c r="E1405" s="91"/>
    </row>
    <row r="1406" spans="1:5" customFormat="1" x14ac:dyDescent="0.25">
      <c r="A1406" s="91"/>
      <c r="B1406" s="91"/>
      <c r="C1406" s="93"/>
      <c r="D1406" s="91"/>
      <c r="E1406" s="91"/>
    </row>
    <row r="1407" spans="1:5" customFormat="1" x14ac:dyDescent="0.25">
      <c r="A1407" s="91"/>
      <c r="B1407" s="91"/>
      <c r="C1407" s="93"/>
      <c r="D1407" s="91"/>
      <c r="E1407" s="91"/>
    </row>
    <row r="1408" spans="1:5" customFormat="1" x14ac:dyDescent="0.25">
      <c r="A1408" s="91"/>
      <c r="B1408" s="91"/>
      <c r="C1408" s="93"/>
      <c r="D1408" s="91"/>
      <c r="E1408" s="91"/>
    </row>
    <row r="1409" spans="1:5" customFormat="1" x14ac:dyDescent="0.25">
      <c r="A1409" s="91"/>
      <c r="B1409" s="91"/>
      <c r="C1409" s="93"/>
      <c r="D1409" s="91"/>
      <c r="E1409" s="91"/>
    </row>
    <row r="1410" spans="1:5" customFormat="1" x14ac:dyDescent="0.25">
      <c r="A1410" s="91"/>
      <c r="B1410" s="91"/>
      <c r="C1410" s="93"/>
      <c r="D1410" s="91"/>
      <c r="E1410" s="91"/>
    </row>
    <row r="1411" spans="1:5" customFormat="1" x14ac:dyDescent="0.25">
      <c r="A1411" s="91"/>
      <c r="B1411" s="91"/>
      <c r="C1411" s="93"/>
      <c r="D1411" s="91"/>
      <c r="E1411" s="91"/>
    </row>
    <row r="1412" spans="1:5" customFormat="1" x14ac:dyDescent="0.25">
      <c r="A1412" s="91"/>
      <c r="B1412" s="91"/>
      <c r="C1412" s="93"/>
      <c r="D1412" s="91"/>
      <c r="E1412" s="91"/>
    </row>
    <row r="1413" spans="1:5" customFormat="1" x14ac:dyDescent="0.25">
      <c r="A1413" s="91"/>
      <c r="B1413" s="91"/>
      <c r="C1413" s="93"/>
      <c r="D1413" s="91"/>
      <c r="E1413" s="91"/>
    </row>
    <row r="1414" spans="1:5" customFormat="1" x14ac:dyDescent="0.25">
      <c r="A1414" s="91"/>
      <c r="B1414" s="91"/>
      <c r="C1414" s="93"/>
      <c r="D1414" s="91"/>
      <c r="E1414" s="91"/>
    </row>
    <row r="1415" spans="1:5" customFormat="1" x14ac:dyDescent="0.25">
      <c r="A1415" s="91"/>
      <c r="B1415" s="91"/>
      <c r="C1415" s="93"/>
      <c r="D1415" s="91"/>
      <c r="E1415" s="91"/>
    </row>
    <row r="1416" spans="1:5" customFormat="1" x14ac:dyDescent="0.25">
      <c r="A1416" s="91"/>
      <c r="B1416" s="91"/>
      <c r="C1416" s="93"/>
      <c r="D1416" s="91"/>
      <c r="E1416" s="91"/>
    </row>
    <row r="1417" spans="1:5" customFormat="1" x14ac:dyDescent="0.25">
      <c r="A1417" s="91"/>
      <c r="B1417" s="91"/>
      <c r="C1417" s="93"/>
      <c r="D1417" s="91"/>
      <c r="E1417" s="91"/>
    </row>
    <row r="1418" spans="1:5" customFormat="1" x14ac:dyDescent="0.25">
      <c r="A1418" s="91"/>
      <c r="B1418" s="91"/>
      <c r="C1418" s="93"/>
      <c r="D1418" s="91"/>
      <c r="E1418" s="91"/>
    </row>
    <row r="1419" spans="1:5" customFormat="1" x14ac:dyDescent="0.25">
      <c r="A1419" s="91"/>
      <c r="B1419" s="91"/>
      <c r="C1419" s="93"/>
      <c r="D1419" s="91"/>
      <c r="E1419" s="91"/>
    </row>
    <row r="1420" spans="1:5" customFormat="1" x14ac:dyDescent="0.25">
      <c r="A1420" s="91"/>
      <c r="B1420" s="91"/>
      <c r="C1420" s="93"/>
      <c r="D1420" s="91"/>
      <c r="E1420" s="91"/>
    </row>
    <row r="1421" spans="1:5" customFormat="1" x14ac:dyDescent="0.25">
      <c r="A1421" s="91"/>
      <c r="B1421" s="91"/>
      <c r="C1421" s="93"/>
      <c r="D1421" s="91"/>
      <c r="E1421" s="91"/>
    </row>
    <row r="1422" spans="1:5" customFormat="1" x14ac:dyDescent="0.25">
      <c r="A1422" s="91"/>
      <c r="B1422" s="91"/>
      <c r="C1422" s="93"/>
      <c r="D1422" s="91"/>
      <c r="E1422" s="91"/>
    </row>
    <row r="1423" spans="1:5" customFormat="1" x14ac:dyDescent="0.25">
      <c r="A1423" s="91"/>
      <c r="B1423" s="91"/>
      <c r="C1423" s="93"/>
      <c r="D1423" s="91"/>
      <c r="E1423" s="91"/>
    </row>
    <row r="1424" spans="1:5" customFormat="1" x14ac:dyDescent="0.25">
      <c r="A1424" s="91"/>
      <c r="B1424" s="91"/>
      <c r="C1424" s="93"/>
      <c r="D1424" s="91"/>
      <c r="E1424" s="91"/>
    </row>
    <row r="1425" spans="1:5" customFormat="1" x14ac:dyDescent="0.25">
      <c r="A1425" s="91"/>
      <c r="B1425" s="91"/>
      <c r="C1425" s="93"/>
      <c r="D1425" s="91"/>
      <c r="E1425" s="91"/>
    </row>
    <row r="1426" spans="1:5" customFormat="1" x14ac:dyDescent="0.25">
      <c r="A1426" s="91"/>
      <c r="B1426" s="91"/>
      <c r="C1426" s="93"/>
      <c r="D1426" s="91"/>
      <c r="E1426" s="91"/>
    </row>
    <row r="1427" spans="1:5" customFormat="1" x14ac:dyDescent="0.25">
      <c r="A1427" s="91"/>
      <c r="B1427" s="91"/>
      <c r="C1427" s="93"/>
      <c r="D1427" s="91"/>
      <c r="E1427" s="91"/>
    </row>
    <row r="1428" spans="1:5" customFormat="1" x14ac:dyDescent="0.25">
      <c r="A1428" s="91"/>
      <c r="B1428" s="91"/>
      <c r="C1428" s="93"/>
      <c r="D1428" s="91"/>
      <c r="E1428" s="91"/>
    </row>
    <row r="1429" spans="1:5" customFormat="1" x14ac:dyDescent="0.25">
      <c r="A1429" s="91"/>
      <c r="B1429" s="91"/>
      <c r="C1429" s="93"/>
      <c r="D1429" s="91"/>
      <c r="E1429" s="91"/>
    </row>
    <row r="1430" spans="1:5" customFormat="1" x14ac:dyDescent="0.25">
      <c r="A1430" s="91"/>
      <c r="B1430" s="91"/>
      <c r="C1430" s="93"/>
      <c r="D1430" s="91"/>
      <c r="E1430" s="91"/>
    </row>
    <row r="1431" spans="1:5" customFormat="1" x14ac:dyDescent="0.25">
      <c r="A1431" s="91"/>
      <c r="B1431" s="91"/>
      <c r="C1431" s="93"/>
      <c r="D1431" s="91"/>
      <c r="E1431" s="91"/>
    </row>
    <row r="1432" spans="1:5" customFormat="1" x14ac:dyDescent="0.25">
      <c r="A1432" s="91"/>
      <c r="B1432" s="91"/>
      <c r="C1432" s="93"/>
      <c r="D1432" s="91"/>
      <c r="E1432" s="91"/>
    </row>
    <row r="1433" spans="1:5" customFormat="1" x14ac:dyDescent="0.25">
      <c r="A1433" s="91"/>
      <c r="B1433" s="91"/>
      <c r="C1433" s="93"/>
      <c r="D1433" s="91"/>
      <c r="E1433" s="91"/>
    </row>
    <row r="1434" spans="1:5" customFormat="1" x14ac:dyDescent="0.25">
      <c r="A1434" s="91"/>
      <c r="B1434" s="91"/>
      <c r="C1434" s="93"/>
      <c r="D1434" s="91"/>
      <c r="E1434" s="91"/>
    </row>
    <row r="1435" spans="1:5" customFormat="1" x14ac:dyDescent="0.25">
      <c r="A1435" s="91"/>
      <c r="B1435" s="91"/>
      <c r="C1435" s="93"/>
      <c r="D1435" s="91"/>
      <c r="E1435" s="91"/>
    </row>
    <row r="1436" spans="1:5" customFormat="1" x14ac:dyDescent="0.25">
      <c r="A1436" s="91"/>
      <c r="B1436" s="91"/>
      <c r="C1436" s="93"/>
      <c r="D1436" s="91"/>
      <c r="E1436" s="91"/>
    </row>
    <row r="1437" spans="1:5" customFormat="1" x14ac:dyDescent="0.25">
      <c r="A1437" s="91"/>
      <c r="B1437" s="91"/>
      <c r="C1437" s="93"/>
      <c r="D1437" s="91"/>
      <c r="E1437" s="91"/>
    </row>
    <row r="1438" spans="1:5" customFormat="1" x14ac:dyDescent="0.25">
      <c r="A1438" s="91"/>
      <c r="B1438" s="91"/>
      <c r="C1438" s="93"/>
      <c r="D1438" s="91"/>
      <c r="E1438" s="91"/>
    </row>
    <row r="1439" spans="1:5" customFormat="1" x14ac:dyDescent="0.25">
      <c r="A1439" s="91"/>
      <c r="B1439" s="91"/>
      <c r="C1439" s="93"/>
      <c r="D1439" s="91"/>
      <c r="E1439" s="91"/>
    </row>
    <row r="1440" spans="1:5" customFormat="1" x14ac:dyDescent="0.25">
      <c r="A1440" s="91"/>
      <c r="B1440" s="91"/>
      <c r="C1440" s="93"/>
      <c r="D1440" s="91"/>
      <c r="E1440" s="91"/>
    </row>
    <row r="1441" spans="1:5" customFormat="1" x14ac:dyDescent="0.25">
      <c r="A1441" s="91"/>
      <c r="B1441" s="91"/>
      <c r="C1441" s="93"/>
      <c r="D1441" s="91"/>
      <c r="E1441" s="91"/>
    </row>
    <row r="1442" spans="1:5" customFormat="1" x14ac:dyDescent="0.25">
      <c r="A1442" s="91"/>
      <c r="B1442" s="91"/>
      <c r="C1442" s="93"/>
      <c r="D1442" s="91"/>
      <c r="E1442" s="91"/>
    </row>
    <row r="1443" spans="1:5" customFormat="1" x14ac:dyDescent="0.25">
      <c r="A1443" s="91"/>
      <c r="B1443" s="91"/>
      <c r="C1443" s="93"/>
      <c r="D1443" s="91"/>
      <c r="E1443" s="91"/>
    </row>
    <row r="1444" spans="1:5" customFormat="1" x14ac:dyDescent="0.25">
      <c r="A1444" s="91"/>
      <c r="B1444" s="91"/>
      <c r="C1444" s="93"/>
      <c r="D1444" s="91"/>
      <c r="E1444" s="91"/>
    </row>
    <row r="1445" spans="1:5" customFormat="1" x14ac:dyDescent="0.25">
      <c r="A1445" s="91"/>
      <c r="B1445" s="91"/>
      <c r="C1445" s="93"/>
      <c r="D1445" s="91"/>
      <c r="E1445" s="91"/>
    </row>
    <row r="1446" spans="1:5" customFormat="1" x14ac:dyDescent="0.25">
      <c r="A1446" s="91"/>
      <c r="B1446" s="91"/>
      <c r="C1446" s="93"/>
      <c r="D1446" s="91"/>
      <c r="E1446" s="91"/>
    </row>
    <row r="1447" spans="1:5" customFormat="1" x14ac:dyDescent="0.25">
      <c r="A1447" s="91"/>
      <c r="B1447" s="91"/>
      <c r="C1447" s="93"/>
      <c r="D1447" s="91"/>
      <c r="E1447" s="91"/>
    </row>
    <row r="1448" spans="1:5" customFormat="1" x14ac:dyDescent="0.25">
      <c r="A1448" s="91"/>
      <c r="B1448" s="91"/>
      <c r="C1448" s="93"/>
      <c r="D1448" s="91"/>
      <c r="E1448" s="91"/>
    </row>
    <row r="1449" spans="1:5" customFormat="1" x14ac:dyDescent="0.25">
      <c r="A1449" s="91"/>
      <c r="B1449" s="91"/>
      <c r="C1449" s="93"/>
      <c r="D1449" s="91"/>
      <c r="E1449" s="91"/>
    </row>
    <row r="1450" spans="1:5" customFormat="1" x14ac:dyDescent="0.25">
      <c r="A1450" s="91"/>
      <c r="B1450" s="91"/>
      <c r="C1450" s="93"/>
      <c r="D1450" s="91"/>
      <c r="E1450" s="91"/>
    </row>
    <row r="1451" spans="1:5" customFormat="1" x14ac:dyDescent="0.25">
      <c r="A1451" s="91"/>
      <c r="B1451" s="91"/>
      <c r="C1451" s="93"/>
      <c r="D1451" s="91"/>
      <c r="E1451" s="91"/>
    </row>
    <row r="1452" spans="1:5" customFormat="1" x14ac:dyDescent="0.25">
      <c r="A1452" s="91"/>
      <c r="B1452" s="91"/>
      <c r="C1452" s="93"/>
      <c r="D1452" s="91"/>
      <c r="E1452" s="91"/>
    </row>
    <row r="1453" spans="1:5" customFormat="1" x14ac:dyDescent="0.25">
      <c r="A1453" s="91"/>
      <c r="B1453" s="91"/>
      <c r="C1453" s="93"/>
      <c r="D1453" s="91"/>
      <c r="E1453" s="91"/>
    </row>
    <row r="1454" spans="1:5" customFormat="1" x14ac:dyDescent="0.25">
      <c r="A1454" s="91"/>
      <c r="B1454" s="91"/>
      <c r="C1454" s="93"/>
      <c r="D1454" s="91"/>
      <c r="E1454" s="91"/>
    </row>
    <row r="1455" spans="1:5" customFormat="1" x14ac:dyDescent="0.25">
      <c r="A1455" s="91"/>
      <c r="B1455" s="91"/>
      <c r="C1455" s="93"/>
      <c r="D1455" s="91"/>
      <c r="E1455" s="91"/>
    </row>
    <row r="1456" spans="1:5" customFormat="1" x14ac:dyDescent="0.25">
      <c r="A1456" s="91"/>
      <c r="B1456" s="91"/>
      <c r="C1456" s="93"/>
      <c r="D1456" s="91"/>
      <c r="E1456" s="91"/>
    </row>
    <row r="1457" spans="1:5" customFormat="1" x14ac:dyDescent="0.25">
      <c r="A1457" s="91"/>
      <c r="B1457" s="91"/>
      <c r="C1457" s="93"/>
      <c r="D1457" s="91"/>
      <c r="E1457" s="91"/>
    </row>
    <row r="1458" spans="1:5" customFormat="1" x14ac:dyDescent="0.25">
      <c r="A1458" s="91"/>
      <c r="B1458" s="91"/>
      <c r="C1458" s="93"/>
      <c r="D1458" s="91"/>
      <c r="E1458" s="91"/>
    </row>
    <row r="1459" spans="1:5" customFormat="1" x14ac:dyDescent="0.25">
      <c r="A1459" s="91"/>
      <c r="B1459" s="91"/>
      <c r="C1459" s="93"/>
      <c r="D1459" s="91"/>
      <c r="E1459" s="91"/>
    </row>
    <row r="1460" spans="1:5" customFormat="1" x14ac:dyDescent="0.25">
      <c r="A1460" s="91"/>
      <c r="B1460" s="91"/>
      <c r="C1460" s="93"/>
      <c r="D1460" s="91"/>
      <c r="E1460" s="91"/>
    </row>
    <row r="1461" spans="1:5" customFormat="1" x14ac:dyDescent="0.25">
      <c r="A1461" s="91"/>
      <c r="B1461" s="91"/>
      <c r="C1461" s="93"/>
      <c r="D1461" s="91"/>
      <c r="E1461" s="91"/>
    </row>
    <row r="1462" spans="1:5" customFormat="1" x14ac:dyDescent="0.25">
      <c r="A1462" s="91"/>
      <c r="B1462" s="91"/>
      <c r="C1462" s="93"/>
      <c r="D1462" s="91"/>
      <c r="E1462" s="91"/>
    </row>
    <row r="1463" spans="1:5" customFormat="1" x14ac:dyDescent="0.25">
      <c r="A1463" s="91"/>
      <c r="B1463" s="91"/>
      <c r="C1463" s="93"/>
      <c r="D1463" s="91"/>
      <c r="E1463" s="91"/>
    </row>
    <row r="1464" spans="1:5" customFormat="1" x14ac:dyDescent="0.25">
      <c r="A1464" s="91"/>
      <c r="B1464" s="91"/>
      <c r="C1464" s="93"/>
      <c r="D1464" s="91"/>
      <c r="E1464" s="91"/>
    </row>
    <row r="1465" spans="1:5" customFormat="1" x14ac:dyDescent="0.25">
      <c r="A1465" s="91"/>
      <c r="B1465" s="91"/>
      <c r="C1465" s="93"/>
      <c r="D1465" s="91"/>
      <c r="E1465" s="91"/>
    </row>
    <row r="1466" spans="1:5" customFormat="1" x14ac:dyDescent="0.25">
      <c r="A1466" s="91"/>
      <c r="B1466" s="91"/>
      <c r="C1466" s="93"/>
      <c r="D1466" s="91"/>
      <c r="E1466" s="91"/>
    </row>
    <row r="1467" spans="1:5" customFormat="1" x14ac:dyDescent="0.25">
      <c r="A1467" s="91"/>
      <c r="B1467" s="91"/>
      <c r="C1467" s="93"/>
      <c r="D1467" s="91"/>
      <c r="E1467" s="91"/>
    </row>
    <row r="1468" spans="1:5" customFormat="1" x14ac:dyDescent="0.25">
      <c r="A1468" s="91"/>
      <c r="B1468" s="91"/>
      <c r="C1468" s="93"/>
      <c r="D1468" s="91"/>
      <c r="E1468" s="91"/>
    </row>
    <row r="1469" spans="1:5" customFormat="1" x14ac:dyDescent="0.25">
      <c r="A1469" s="91"/>
      <c r="B1469" s="91"/>
      <c r="C1469" s="93"/>
      <c r="D1469" s="91"/>
      <c r="E1469" s="91"/>
    </row>
    <row r="1470" spans="1:5" customFormat="1" x14ac:dyDescent="0.25">
      <c r="A1470" s="91"/>
      <c r="B1470" s="91"/>
      <c r="C1470" s="93"/>
      <c r="D1470" s="91"/>
      <c r="E1470" s="91"/>
    </row>
    <row r="1471" spans="1:5" customFormat="1" x14ac:dyDescent="0.25">
      <c r="A1471" s="91"/>
      <c r="B1471" s="91"/>
      <c r="C1471" s="93"/>
      <c r="D1471" s="91"/>
      <c r="E1471" s="91"/>
    </row>
    <row r="1472" spans="1:5" customFormat="1" x14ac:dyDescent="0.25">
      <c r="A1472" s="91"/>
      <c r="B1472" s="91"/>
      <c r="C1472" s="93"/>
      <c r="D1472" s="91"/>
      <c r="E1472" s="91"/>
    </row>
    <row r="1473" spans="1:5" customFormat="1" x14ac:dyDescent="0.25">
      <c r="A1473" s="91"/>
      <c r="B1473" s="91"/>
      <c r="C1473" s="93"/>
      <c r="D1473" s="91"/>
      <c r="E1473" s="91"/>
    </row>
    <row r="1474" spans="1:5" customFormat="1" x14ac:dyDescent="0.25">
      <c r="A1474" s="91"/>
      <c r="B1474" s="91"/>
      <c r="C1474" s="93"/>
      <c r="D1474" s="91"/>
      <c r="E1474" s="91"/>
    </row>
    <row r="1475" spans="1:5" customFormat="1" x14ac:dyDescent="0.25">
      <c r="A1475" s="91"/>
      <c r="B1475" s="91"/>
      <c r="C1475" s="93"/>
      <c r="D1475" s="91"/>
      <c r="E1475" s="91"/>
    </row>
    <row r="1476" spans="1:5" customFormat="1" x14ac:dyDescent="0.25">
      <c r="A1476" s="91"/>
      <c r="B1476" s="91"/>
      <c r="C1476" s="93"/>
      <c r="D1476" s="91"/>
      <c r="E1476" s="91"/>
    </row>
    <row r="1477" spans="1:5" customFormat="1" x14ac:dyDescent="0.25">
      <c r="A1477" s="91"/>
      <c r="B1477" s="91"/>
      <c r="C1477" s="93"/>
      <c r="D1477" s="91"/>
      <c r="E1477" s="91"/>
    </row>
    <row r="1478" spans="1:5" customFormat="1" x14ac:dyDescent="0.25">
      <c r="A1478" s="91"/>
      <c r="B1478" s="91"/>
      <c r="C1478" s="93"/>
      <c r="D1478" s="91"/>
      <c r="E1478" s="91"/>
    </row>
    <row r="1479" spans="1:5" customFormat="1" x14ac:dyDescent="0.25">
      <c r="A1479" s="91"/>
      <c r="B1479" s="91"/>
      <c r="C1479" s="93"/>
      <c r="D1479" s="91"/>
      <c r="E1479" s="91"/>
    </row>
    <row r="1480" spans="1:5" customFormat="1" x14ac:dyDescent="0.25">
      <c r="A1480" s="91"/>
      <c r="B1480" s="91"/>
      <c r="C1480" s="93"/>
      <c r="D1480" s="91"/>
      <c r="E1480" s="91"/>
    </row>
    <row r="1481" spans="1:5" customFormat="1" x14ac:dyDescent="0.25">
      <c r="A1481" s="91"/>
      <c r="B1481" s="91"/>
      <c r="C1481" s="93"/>
      <c r="D1481" s="91"/>
      <c r="E1481" s="91"/>
    </row>
    <row r="1482" spans="1:5" customFormat="1" x14ac:dyDescent="0.25">
      <c r="A1482" s="91"/>
      <c r="B1482" s="91"/>
      <c r="C1482" s="93"/>
      <c r="D1482" s="91"/>
      <c r="E1482" s="91"/>
    </row>
    <row r="1483" spans="1:5" customFormat="1" x14ac:dyDescent="0.25">
      <c r="A1483" s="91"/>
      <c r="B1483" s="91"/>
      <c r="C1483" s="93"/>
      <c r="D1483" s="91"/>
      <c r="E1483" s="91"/>
    </row>
    <row r="1484" spans="1:5" customFormat="1" x14ac:dyDescent="0.25">
      <c r="A1484" s="91"/>
      <c r="B1484" s="91"/>
      <c r="C1484" s="93"/>
      <c r="D1484" s="91"/>
      <c r="E1484" s="91"/>
    </row>
    <row r="1485" spans="1:5" customFormat="1" x14ac:dyDescent="0.25">
      <c r="A1485" s="91"/>
      <c r="B1485" s="91"/>
      <c r="C1485" s="93"/>
      <c r="D1485" s="91"/>
      <c r="E1485" s="91"/>
    </row>
    <row r="1486" spans="1:5" customFormat="1" x14ac:dyDescent="0.25">
      <c r="A1486" s="91"/>
      <c r="B1486" s="91"/>
      <c r="C1486" s="93"/>
      <c r="D1486" s="91"/>
      <c r="E1486" s="91"/>
    </row>
    <row r="1487" spans="1:5" customFormat="1" x14ac:dyDescent="0.25">
      <c r="A1487" s="91"/>
      <c r="B1487" s="91"/>
      <c r="C1487" s="93"/>
      <c r="D1487" s="91"/>
      <c r="E1487" s="91"/>
    </row>
    <row r="1488" spans="1:5" customFormat="1" x14ac:dyDescent="0.25">
      <c r="A1488" s="91"/>
      <c r="B1488" s="91"/>
      <c r="C1488" s="93"/>
      <c r="D1488" s="91"/>
      <c r="E1488" s="91"/>
    </row>
    <row r="1489" spans="1:5" customFormat="1" x14ac:dyDescent="0.25">
      <c r="A1489" s="91"/>
      <c r="B1489" s="91"/>
      <c r="C1489" s="93"/>
      <c r="D1489" s="91"/>
      <c r="E1489" s="91"/>
    </row>
    <row r="1490" spans="1:5" customFormat="1" x14ac:dyDescent="0.25">
      <c r="A1490" s="91"/>
      <c r="B1490" s="91"/>
      <c r="C1490" s="93"/>
      <c r="D1490" s="91"/>
      <c r="E1490" s="91"/>
    </row>
    <row r="1491" spans="1:5" customFormat="1" x14ac:dyDescent="0.25">
      <c r="A1491" s="91"/>
      <c r="B1491" s="91"/>
      <c r="C1491" s="93"/>
      <c r="D1491" s="91"/>
      <c r="E1491" s="91"/>
    </row>
    <row r="1492" spans="1:5" customFormat="1" x14ac:dyDescent="0.25">
      <c r="A1492" s="91"/>
      <c r="B1492" s="91"/>
      <c r="C1492" s="93"/>
      <c r="D1492" s="91"/>
      <c r="E1492" s="91"/>
    </row>
    <row r="1493" spans="1:5" customFormat="1" x14ac:dyDescent="0.25">
      <c r="A1493" s="91"/>
      <c r="B1493" s="91"/>
      <c r="C1493" s="93"/>
      <c r="D1493" s="91"/>
      <c r="E1493" s="91"/>
    </row>
    <row r="1494" spans="1:5" customFormat="1" x14ac:dyDescent="0.25">
      <c r="A1494" s="91"/>
      <c r="B1494" s="91"/>
      <c r="C1494" s="93"/>
      <c r="D1494" s="91"/>
      <c r="E1494" s="91"/>
    </row>
    <row r="1495" spans="1:5" customFormat="1" x14ac:dyDescent="0.25">
      <c r="A1495" s="91"/>
      <c r="B1495" s="91"/>
      <c r="C1495" s="93"/>
      <c r="D1495" s="91"/>
      <c r="E1495" s="91"/>
    </row>
    <row r="1496" spans="1:5" customFormat="1" x14ac:dyDescent="0.25">
      <c r="A1496" s="91"/>
      <c r="B1496" s="91"/>
      <c r="C1496" s="93"/>
      <c r="D1496" s="91"/>
      <c r="E1496" s="91"/>
    </row>
    <row r="1497" spans="1:5" customFormat="1" x14ac:dyDescent="0.25">
      <c r="A1497" s="91"/>
      <c r="B1497" s="91"/>
      <c r="C1497" s="93"/>
      <c r="D1497" s="91"/>
      <c r="E1497" s="91"/>
    </row>
    <row r="1498" spans="1:5" customFormat="1" x14ac:dyDescent="0.25">
      <c r="A1498" s="91"/>
      <c r="B1498" s="91"/>
      <c r="C1498" s="93"/>
      <c r="D1498" s="91"/>
      <c r="E1498" s="91"/>
    </row>
    <row r="1499" spans="1:5" customFormat="1" x14ac:dyDescent="0.25">
      <c r="A1499" s="91"/>
      <c r="B1499" s="91"/>
      <c r="C1499" s="93"/>
      <c r="D1499" s="91"/>
      <c r="E1499" s="91"/>
    </row>
    <row r="1500" spans="1:5" customFormat="1" x14ac:dyDescent="0.25">
      <c r="A1500" s="91"/>
      <c r="B1500" s="91"/>
      <c r="C1500" s="93"/>
      <c r="D1500" s="91"/>
      <c r="E1500" s="91"/>
    </row>
    <row r="1501" spans="1:5" customFormat="1" x14ac:dyDescent="0.25">
      <c r="A1501" s="91"/>
      <c r="B1501" s="91"/>
      <c r="C1501" s="93"/>
      <c r="D1501" s="91"/>
      <c r="E1501" s="91"/>
    </row>
    <row r="1502" spans="1:5" customFormat="1" x14ac:dyDescent="0.25">
      <c r="A1502" s="91"/>
      <c r="B1502" s="91"/>
      <c r="C1502" s="93"/>
      <c r="D1502" s="91"/>
      <c r="E1502" s="91"/>
    </row>
    <row r="1503" spans="1:5" customFormat="1" x14ac:dyDescent="0.25">
      <c r="A1503" s="91"/>
      <c r="B1503" s="91"/>
      <c r="C1503" s="93"/>
      <c r="D1503" s="91"/>
      <c r="E1503" s="91"/>
    </row>
    <row r="1504" spans="1:5" customFormat="1" x14ac:dyDescent="0.25">
      <c r="A1504" s="91"/>
      <c r="B1504" s="91"/>
      <c r="C1504" s="93"/>
      <c r="D1504" s="91"/>
      <c r="E1504" s="91"/>
    </row>
    <row r="1505" spans="1:5" customFormat="1" x14ac:dyDescent="0.25">
      <c r="A1505" s="91"/>
      <c r="B1505" s="91"/>
      <c r="C1505" s="93"/>
      <c r="D1505" s="91"/>
      <c r="E1505" s="91"/>
    </row>
    <row r="1506" spans="1:5" customFormat="1" x14ac:dyDescent="0.25">
      <c r="A1506" s="91"/>
      <c r="B1506" s="91"/>
      <c r="C1506" s="93"/>
      <c r="D1506" s="91"/>
      <c r="E1506" s="91"/>
    </row>
    <row r="1507" spans="1:5" customFormat="1" x14ac:dyDescent="0.25">
      <c r="A1507" s="91"/>
      <c r="B1507" s="91"/>
      <c r="C1507" s="93"/>
      <c r="D1507" s="91"/>
      <c r="E1507" s="91"/>
    </row>
    <row r="1508" spans="1:5" customFormat="1" x14ac:dyDescent="0.25">
      <c r="A1508" s="91"/>
      <c r="B1508" s="91"/>
      <c r="C1508" s="93"/>
      <c r="D1508" s="91"/>
      <c r="E1508" s="91"/>
    </row>
    <row r="1509" spans="1:5" customFormat="1" x14ac:dyDescent="0.25">
      <c r="A1509" s="91"/>
      <c r="B1509" s="91"/>
      <c r="C1509" s="93"/>
      <c r="D1509" s="91"/>
      <c r="E1509" s="91"/>
    </row>
    <row r="1510" spans="1:5" customFormat="1" x14ac:dyDescent="0.25">
      <c r="A1510" s="91"/>
      <c r="B1510" s="91"/>
      <c r="C1510" s="93"/>
      <c r="D1510" s="91"/>
      <c r="E1510" s="91"/>
    </row>
    <row r="1511" spans="1:5" customFormat="1" x14ac:dyDescent="0.25">
      <c r="A1511" s="91"/>
      <c r="B1511" s="91"/>
      <c r="C1511" s="93"/>
      <c r="D1511" s="91"/>
      <c r="E1511" s="91"/>
    </row>
    <row r="1512" spans="1:5" customFormat="1" x14ac:dyDescent="0.25">
      <c r="A1512" s="91"/>
      <c r="B1512" s="91"/>
      <c r="C1512" s="93"/>
      <c r="D1512" s="91"/>
      <c r="E1512" s="91"/>
    </row>
    <row r="1513" spans="1:5" customFormat="1" x14ac:dyDescent="0.25">
      <c r="A1513" s="91"/>
      <c r="B1513" s="91"/>
      <c r="C1513" s="93"/>
      <c r="D1513" s="91"/>
      <c r="E1513" s="91"/>
    </row>
    <row r="1514" spans="1:5" customFormat="1" x14ac:dyDescent="0.25">
      <c r="A1514" s="91"/>
      <c r="B1514" s="91"/>
      <c r="C1514" s="93"/>
      <c r="D1514" s="91"/>
      <c r="E1514" s="91"/>
    </row>
    <row r="1515" spans="1:5" customFormat="1" x14ac:dyDescent="0.25">
      <c r="A1515" s="91"/>
      <c r="B1515" s="91"/>
      <c r="C1515" s="93"/>
      <c r="D1515" s="91"/>
      <c r="E1515" s="91"/>
    </row>
    <row r="1516" spans="1:5" customFormat="1" x14ac:dyDescent="0.25">
      <c r="A1516" s="91"/>
      <c r="B1516" s="91"/>
      <c r="C1516" s="93"/>
      <c r="D1516" s="91"/>
      <c r="E1516" s="91"/>
    </row>
    <row r="1517" spans="1:5" customFormat="1" x14ac:dyDescent="0.25">
      <c r="A1517" s="91"/>
      <c r="B1517" s="91"/>
      <c r="C1517" s="93"/>
      <c r="D1517" s="91"/>
      <c r="E1517" s="91"/>
    </row>
    <row r="1518" spans="1:5" customFormat="1" x14ac:dyDescent="0.25">
      <c r="A1518" s="91"/>
      <c r="B1518" s="91"/>
      <c r="C1518" s="93"/>
      <c r="D1518" s="91"/>
      <c r="E1518" s="91"/>
    </row>
    <row r="1519" spans="1:5" customFormat="1" x14ac:dyDescent="0.25">
      <c r="A1519" s="91"/>
      <c r="B1519" s="91"/>
      <c r="C1519" s="93"/>
      <c r="D1519" s="91"/>
      <c r="E1519" s="91"/>
    </row>
    <row r="1520" spans="1:5" customFormat="1" x14ac:dyDescent="0.25">
      <c r="A1520" s="91"/>
      <c r="B1520" s="91"/>
      <c r="C1520" s="93"/>
      <c r="D1520" s="91"/>
      <c r="E1520" s="91"/>
    </row>
    <row r="1521" spans="1:5" customFormat="1" x14ac:dyDescent="0.25">
      <c r="A1521" s="91"/>
      <c r="B1521" s="91"/>
      <c r="C1521" s="93"/>
      <c r="D1521" s="91"/>
      <c r="E1521" s="91"/>
    </row>
    <row r="1522" spans="1:5" customFormat="1" x14ac:dyDescent="0.25">
      <c r="A1522" s="91"/>
      <c r="B1522" s="91"/>
      <c r="C1522" s="93"/>
      <c r="D1522" s="91"/>
      <c r="E1522" s="91"/>
    </row>
    <row r="1523" spans="1:5" customFormat="1" x14ac:dyDescent="0.25">
      <c r="A1523" s="91"/>
      <c r="B1523" s="91"/>
      <c r="C1523" s="93"/>
      <c r="D1523" s="91"/>
      <c r="E1523" s="91"/>
    </row>
    <row r="1524" spans="1:5" customFormat="1" x14ac:dyDescent="0.25">
      <c r="A1524" s="91"/>
      <c r="B1524" s="91"/>
      <c r="C1524" s="93"/>
      <c r="D1524" s="91"/>
      <c r="E1524" s="91"/>
    </row>
    <row r="1525" spans="1:5" customFormat="1" x14ac:dyDescent="0.25">
      <c r="A1525" s="91"/>
      <c r="B1525" s="91"/>
      <c r="C1525" s="93"/>
      <c r="D1525" s="91"/>
      <c r="E1525" s="91"/>
    </row>
    <row r="1526" spans="1:5" customFormat="1" x14ac:dyDescent="0.25">
      <c r="A1526" s="91"/>
      <c r="B1526" s="91"/>
      <c r="C1526" s="93"/>
      <c r="D1526" s="91"/>
      <c r="E1526" s="91"/>
    </row>
    <row r="1527" spans="1:5" customFormat="1" x14ac:dyDescent="0.25">
      <c r="A1527" s="91"/>
      <c r="B1527" s="91"/>
      <c r="C1527" s="93"/>
      <c r="D1527" s="91"/>
      <c r="E1527" s="91"/>
    </row>
    <row r="1528" spans="1:5" customFormat="1" x14ac:dyDescent="0.25">
      <c r="A1528" s="91"/>
      <c r="B1528" s="91"/>
      <c r="C1528" s="93"/>
      <c r="D1528" s="91"/>
      <c r="E1528" s="91"/>
    </row>
    <row r="1529" spans="1:5" customFormat="1" x14ac:dyDescent="0.25">
      <c r="A1529" s="91"/>
      <c r="B1529" s="91"/>
      <c r="C1529" s="93"/>
      <c r="D1529" s="91"/>
      <c r="E1529" s="91"/>
    </row>
    <row r="1530" spans="1:5" customFormat="1" x14ac:dyDescent="0.25">
      <c r="A1530" s="91"/>
      <c r="B1530" s="91"/>
      <c r="C1530" s="93"/>
      <c r="D1530" s="91"/>
      <c r="E1530" s="91"/>
    </row>
    <row r="1531" spans="1:5" customFormat="1" x14ac:dyDescent="0.25">
      <c r="A1531" s="91"/>
      <c r="B1531" s="91"/>
      <c r="C1531" s="93"/>
      <c r="D1531" s="91"/>
      <c r="E1531" s="91"/>
    </row>
    <row r="1532" spans="1:5" customFormat="1" x14ac:dyDescent="0.25">
      <c r="A1532" s="91"/>
      <c r="B1532" s="91"/>
      <c r="C1532" s="93"/>
      <c r="D1532" s="91"/>
      <c r="E1532" s="91"/>
    </row>
    <row r="1533" spans="1:5" customFormat="1" x14ac:dyDescent="0.25">
      <c r="A1533" s="91"/>
      <c r="B1533" s="91"/>
      <c r="C1533" s="93"/>
      <c r="D1533" s="91"/>
      <c r="E1533" s="91"/>
    </row>
    <row r="1534" spans="1:5" customFormat="1" x14ac:dyDescent="0.25">
      <c r="A1534" s="91"/>
      <c r="B1534" s="91"/>
      <c r="C1534" s="93"/>
      <c r="D1534" s="91"/>
      <c r="E1534" s="91"/>
    </row>
    <row r="1535" spans="1:5" customFormat="1" x14ac:dyDescent="0.25">
      <c r="A1535" s="91"/>
      <c r="B1535" s="91"/>
      <c r="C1535" s="93"/>
      <c r="D1535" s="91"/>
      <c r="E1535" s="91"/>
    </row>
    <row r="1536" spans="1:5" customFormat="1" x14ac:dyDescent="0.25">
      <c r="A1536" s="91"/>
      <c r="B1536" s="91"/>
      <c r="C1536" s="93"/>
      <c r="D1536" s="91"/>
      <c r="E1536" s="91"/>
    </row>
    <row r="1537" spans="1:5" customFormat="1" x14ac:dyDescent="0.25">
      <c r="A1537" s="91"/>
      <c r="B1537" s="91"/>
      <c r="C1537" s="93"/>
      <c r="D1537" s="91"/>
      <c r="E1537" s="91"/>
    </row>
    <row r="1538" spans="1:5" customFormat="1" x14ac:dyDescent="0.25">
      <c r="A1538" s="91"/>
      <c r="B1538" s="91"/>
      <c r="C1538" s="93"/>
      <c r="D1538" s="91"/>
      <c r="E1538" s="91"/>
    </row>
    <row r="1539" spans="1:5" customFormat="1" x14ac:dyDescent="0.25">
      <c r="A1539" s="91"/>
      <c r="B1539" s="91"/>
      <c r="C1539" s="93"/>
      <c r="D1539" s="91"/>
      <c r="E1539" s="91"/>
    </row>
    <row r="1540" spans="1:5" customFormat="1" x14ac:dyDescent="0.25">
      <c r="A1540" s="91"/>
      <c r="B1540" s="91"/>
      <c r="C1540" s="93"/>
      <c r="D1540" s="91"/>
      <c r="E1540" s="91"/>
    </row>
    <row r="1541" spans="1:5" customFormat="1" x14ac:dyDescent="0.25">
      <c r="A1541" s="91"/>
      <c r="B1541" s="91"/>
      <c r="C1541" s="93"/>
      <c r="D1541" s="91"/>
      <c r="E1541" s="91"/>
    </row>
    <row r="1542" spans="1:5" customFormat="1" x14ac:dyDescent="0.25">
      <c r="A1542" s="91"/>
      <c r="B1542" s="91"/>
      <c r="C1542" s="93"/>
      <c r="D1542" s="91"/>
      <c r="E1542" s="91"/>
    </row>
    <row r="1543" spans="1:5" customFormat="1" x14ac:dyDescent="0.25">
      <c r="A1543" s="91"/>
      <c r="B1543" s="91"/>
      <c r="C1543" s="93"/>
      <c r="D1543" s="91"/>
      <c r="E1543" s="91"/>
    </row>
    <row r="1544" spans="1:5" customFormat="1" x14ac:dyDescent="0.25">
      <c r="A1544" s="91"/>
      <c r="B1544" s="91"/>
      <c r="C1544" s="93"/>
      <c r="D1544" s="91"/>
      <c r="E1544" s="91"/>
    </row>
    <row r="1545" spans="1:5" customFormat="1" x14ac:dyDescent="0.25">
      <c r="A1545" s="91"/>
      <c r="B1545" s="91"/>
      <c r="C1545" s="93"/>
      <c r="D1545" s="91"/>
      <c r="E1545" s="91"/>
    </row>
    <row r="1546" spans="1:5" customFormat="1" x14ac:dyDescent="0.25">
      <c r="A1546" s="91"/>
      <c r="B1546" s="91"/>
      <c r="C1546" s="93"/>
      <c r="D1546" s="91"/>
      <c r="E1546" s="91"/>
    </row>
    <row r="1547" spans="1:5" customFormat="1" x14ac:dyDescent="0.25">
      <c r="A1547" s="91"/>
      <c r="B1547" s="91"/>
      <c r="C1547" s="93"/>
      <c r="D1547" s="91"/>
      <c r="E1547" s="91"/>
    </row>
    <row r="1548" spans="1:5" customFormat="1" x14ac:dyDescent="0.25">
      <c r="A1548" s="91"/>
      <c r="B1548" s="91"/>
      <c r="C1548" s="93"/>
      <c r="D1548" s="91"/>
      <c r="E1548" s="91"/>
    </row>
    <row r="1549" spans="1:5" customFormat="1" x14ac:dyDescent="0.25">
      <c r="A1549" s="91"/>
      <c r="B1549" s="91"/>
      <c r="C1549" s="93"/>
      <c r="D1549" s="91"/>
      <c r="E1549" s="91"/>
    </row>
    <row r="1550" spans="1:5" customFormat="1" x14ac:dyDescent="0.25">
      <c r="A1550" s="91"/>
      <c r="B1550" s="91"/>
      <c r="C1550" s="93"/>
      <c r="D1550" s="91"/>
      <c r="E1550" s="91"/>
    </row>
    <row r="1551" spans="1:5" customFormat="1" x14ac:dyDescent="0.25">
      <c r="A1551" s="91"/>
      <c r="B1551" s="91"/>
      <c r="C1551" s="93"/>
      <c r="D1551" s="91"/>
      <c r="E1551" s="91"/>
    </row>
    <row r="1552" spans="1:5" customFormat="1" x14ac:dyDescent="0.25">
      <c r="A1552" s="91"/>
      <c r="B1552" s="91"/>
      <c r="C1552" s="93"/>
      <c r="D1552" s="91"/>
      <c r="E1552" s="91"/>
    </row>
    <row r="1553" spans="1:5" customFormat="1" x14ac:dyDescent="0.25">
      <c r="A1553" s="91"/>
      <c r="B1553" s="91"/>
      <c r="C1553" s="93"/>
      <c r="D1553" s="91"/>
      <c r="E1553" s="91"/>
    </row>
    <row r="1554" spans="1:5" customFormat="1" x14ac:dyDescent="0.25">
      <c r="A1554" s="91"/>
      <c r="B1554" s="91"/>
      <c r="C1554" s="93"/>
      <c r="D1554" s="91"/>
      <c r="E1554" s="91"/>
    </row>
    <row r="1555" spans="1:5" customFormat="1" x14ac:dyDescent="0.25">
      <c r="A1555" s="91"/>
      <c r="B1555" s="91"/>
      <c r="C1555" s="93"/>
      <c r="D1555" s="91"/>
      <c r="E1555" s="91"/>
    </row>
    <row r="1556" spans="1:5" customFormat="1" x14ac:dyDescent="0.25">
      <c r="A1556" s="91"/>
      <c r="B1556" s="91"/>
      <c r="C1556" s="93"/>
      <c r="D1556" s="91"/>
      <c r="E1556" s="91"/>
    </row>
    <row r="1557" spans="1:5" customFormat="1" x14ac:dyDescent="0.25">
      <c r="A1557" s="91"/>
      <c r="B1557" s="91"/>
      <c r="C1557" s="93"/>
      <c r="D1557" s="91"/>
      <c r="E1557" s="91"/>
    </row>
    <row r="1558" spans="1:5" customFormat="1" x14ac:dyDescent="0.25">
      <c r="A1558" s="91"/>
      <c r="B1558" s="91"/>
      <c r="C1558" s="93"/>
      <c r="D1558" s="91"/>
      <c r="E1558" s="91"/>
    </row>
    <row r="1559" spans="1:5" customFormat="1" x14ac:dyDescent="0.25">
      <c r="A1559" s="91"/>
      <c r="B1559" s="91"/>
      <c r="C1559" s="93"/>
      <c r="D1559" s="91"/>
      <c r="E1559" s="91"/>
    </row>
    <row r="1560" spans="1:5" customFormat="1" x14ac:dyDescent="0.25">
      <c r="A1560" s="91"/>
      <c r="B1560" s="91"/>
      <c r="C1560" s="93"/>
      <c r="D1560" s="91"/>
      <c r="E1560" s="91"/>
    </row>
    <row r="1561" spans="1:5" customFormat="1" x14ac:dyDescent="0.25">
      <c r="A1561" s="91"/>
      <c r="B1561" s="91"/>
      <c r="C1561" s="93"/>
      <c r="D1561" s="91"/>
      <c r="E1561" s="91"/>
    </row>
    <row r="1562" spans="1:5" customFormat="1" x14ac:dyDescent="0.25">
      <c r="A1562" s="91"/>
      <c r="B1562" s="91"/>
      <c r="C1562" s="93"/>
      <c r="D1562" s="91"/>
      <c r="E1562" s="91"/>
    </row>
    <row r="1563" spans="1:5" customFormat="1" x14ac:dyDescent="0.25">
      <c r="A1563" s="91"/>
      <c r="B1563" s="91"/>
      <c r="C1563" s="93"/>
      <c r="D1563" s="91"/>
      <c r="E1563" s="91"/>
    </row>
    <row r="1564" spans="1:5" customFormat="1" x14ac:dyDescent="0.25">
      <c r="A1564" s="91"/>
      <c r="B1564" s="91"/>
      <c r="C1564" s="93"/>
      <c r="D1564" s="91"/>
      <c r="E1564" s="91"/>
    </row>
    <row r="1565" spans="1:5" customFormat="1" x14ac:dyDescent="0.25">
      <c r="A1565" s="91"/>
      <c r="B1565" s="91"/>
      <c r="C1565" s="93"/>
      <c r="D1565" s="91"/>
      <c r="E1565" s="91"/>
    </row>
    <row r="1566" spans="1:5" customFormat="1" x14ac:dyDescent="0.25">
      <c r="A1566" s="91"/>
      <c r="B1566" s="91"/>
      <c r="C1566" s="93"/>
      <c r="D1566" s="91"/>
      <c r="E1566" s="91"/>
    </row>
    <row r="1567" spans="1:5" customFormat="1" x14ac:dyDescent="0.25">
      <c r="A1567" s="91"/>
      <c r="B1567" s="91"/>
      <c r="C1567" s="93"/>
      <c r="D1567" s="91"/>
      <c r="E1567" s="91"/>
    </row>
    <row r="1568" spans="1:5" customFormat="1" x14ac:dyDescent="0.25">
      <c r="A1568" s="91"/>
      <c r="B1568" s="91"/>
      <c r="C1568" s="93"/>
      <c r="D1568" s="91"/>
      <c r="E1568" s="91"/>
    </row>
    <row r="1569" spans="1:5" customFormat="1" x14ac:dyDescent="0.25">
      <c r="A1569" s="91"/>
      <c r="B1569" s="91"/>
      <c r="C1569" s="93"/>
      <c r="D1569" s="91"/>
      <c r="E1569" s="91"/>
    </row>
    <row r="1570" spans="1:5" customFormat="1" x14ac:dyDescent="0.25">
      <c r="A1570" s="91"/>
      <c r="B1570" s="91"/>
      <c r="C1570" s="93"/>
      <c r="D1570" s="91"/>
      <c r="E1570" s="91"/>
    </row>
    <row r="1571" spans="1:5" customFormat="1" x14ac:dyDescent="0.25">
      <c r="A1571" s="91"/>
      <c r="B1571" s="91"/>
      <c r="C1571" s="93"/>
      <c r="D1571" s="91"/>
      <c r="E1571" s="91"/>
    </row>
    <row r="1572" spans="1:5" customFormat="1" x14ac:dyDescent="0.25">
      <c r="A1572" s="91"/>
      <c r="B1572" s="91"/>
      <c r="C1572" s="93"/>
      <c r="D1572" s="91"/>
      <c r="E1572" s="91"/>
    </row>
    <row r="1573" spans="1:5" customFormat="1" x14ac:dyDescent="0.25">
      <c r="A1573" s="91"/>
      <c r="B1573" s="91"/>
      <c r="C1573" s="93"/>
      <c r="D1573" s="91"/>
      <c r="E1573" s="91"/>
    </row>
    <row r="1574" spans="1:5" customFormat="1" x14ac:dyDescent="0.25">
      <c r="A1574" s="91"/>
      <c r="B1574" s="91"/>
      <c r="C1574" s="93"/>
      <c r="D1574" s="91"/>
      <c r="E1574" s="91"/>
    </row>
    <row r="1575" spans="1:5" customFormat="1" x14ac:dyDescent="0.25">
      <c r="A1575" s="91"/>
      <c r="B1575" s="91"/>
      <c r="C1575" s="93"/>
      <c r="D1575" s="91"/>
      <c r="E1575" s="91"/>
    </row>
    <row r="1576" spans="1:5" customFormat="1" x14ac:dyDescent="0.25">
      <c r="A1576" s="91"/>
      <c r="B1576" s="91"/>
      <c r="C1576" s="93"/>
      <c r="D1576" s="91"/>
      <c r="E1576" s="91"/>
    </row>
    <row r="1577" spans="1:5" customFormat="1" x14ac:dyDescent="0.25">
      <c r="A1577" s="91"/>
      <c r="B1577" s="91"/>
      <c r="C1577" s="93"/>
      <c r="D1577" s="91"/>
      <c r="E1577" s="91"/>
    </row>
    <row r="1578" spans="1:5" customFormat="1" x14ac:dyDescent="0.25">
      <c r="A1578" s="91"/>
      <c r="B1578" s="91"/>
      <c r="C1578" s="93"/>
      <c r="D1578" s="91"/>
      <c r="E1578" s="91"/>
    </row>
    <row r="1579" spans="1:5" customFormat="1" x14ac:dyDescent="0.25">
      <c r="A1579" s="91"/>
      <c r="B1579" s="91"/>
      <c r="C1579" s="93"/>
      <c r="D1579" s="91"/>
      <c r="E1579" s="91"/>
    </row>
    <row r="1580" spans="1:5" customFormat="1" x14ac:dyDescent="0.25">
      <c r="A1580" s="91"/>
      <c r="B1580" s="91"/>
      <c r="C1580" s="93"/>
      <c r="D1580" s="91"/>
      <c r="E1580" s="91"/>
    </row>
    <row r="1581" spans="1:5" customFormat="1" x14ac:dyDescent="0.25">
      <c r="A1581" s="91"/>
      <c r="B1581" s="91"/>
      <c r="C1581" s="93"/>
      <c r="D1581" s="91"/>
      <c r="E1581" s="91"/>
    </row>
    <row r="1582" spans="1:5" customFormat="1" x14ac:dyDescent="0.25">
      <c r="A1582" s="91"/>
      <c r="B1582" s="91"/>
      <c r="C1582" s="93"/>
      <c r="D1582" s="91"/>
      <c r="E1582" s="91"/>
    </row>
    <row r="1583" spans="1:5" customFormat="1" x14ac:dyDescent="0.25">
      <c r="A1583" s="91"/>
      <c r="B1583" s="91"/>
      <c r="C1583" s="93"/>
      <c r="D1583" s="91"/>
      <c r="E1583" s="91"/>
    </row>
    <row r="1584" spans="1:5" customFormat="1" x14ac:dyDescent="0.25">
      <c r="A1584" s="91"/>
      <c r="B1584" s="91"/>
      <c r="C1584" s="93"/>
      <c r="D1584" s="91"/>
      <c r="E1584" s="91"/>
    </row>
    <row r="1585" spans="1:5" customFormat="1" x14ac:dyDescent="0.25">
      <c r="A1585" s="91"/>
      <c r="B1585" s="91"/>
      <c r="C1585" s="93"/>
      <c r="D1585" s="91"/>
      <c r="E1585" s="91"/>
    </row>
    <row r="1586" spans="1:5" customFormat="1" x14ac:dyDescent="0.25">
      <c r="A1586" s="91"/>
      <c r="B1586" s="91"/>
      <c r="C1586" s="93"/>
      <c r="D1586" s="91"/>
      <c r="E1586" s="91"/>
    </row>
    <row r="1587" spans="1:5" customFormat="1" x14ac:dyDescent="0.25">
      <c r="A1587" s="91"/>
      <c r="B1587" s="91"/>
      <c r="C1587" s="93"/>
      <c r="D1587" s="91"/>
      <c r="E1587" s="91"/>
    </row>
    <row r="1588" spans="1:5" customFormat="1" x14ac:dyDescent="0.25">
      <c r="A1588" s="91"/>
      <c r="B1588" s="91"/>
      <c r="C1588" s="93"/>
      <c r="D1588" s="91"/>
      <c r="E1588" s="91"/>
    </row>
    <row r="1589" spans="1:5" customFormat="1" x14ac:dyDescent="0.25">
      <c r="A1589" s="91"/>
      <c r="B1589" s="91"/>
      <c r="C1589" s="93"/>
      <c r="D1589" s="91"/>
      <c r="E1589" s="91"/>
    </row>
    <row r="1590" spans="1:5" customFormat="1" x14ac:dyDescent="0.25">
      <c r="A1590" s="91"/>
      <c r="B1590" s="91"/>
      <c r="C1590" s="93"/>
      <c r="D1590" s="91"/>
      <c r="E1590" s="91"/>
    </row>
    <row r="1591" spans="1:5" customFormat="1" x14ac:dyDescent="0.25">
      <c r="A1591" s="91"/>
      <c r="B1591" s="91"/>
      <c r="C1591" s="93"/>
      <c r="D1591" s="91"/>
      <c r="E1591" s="91"/>
    </row>
    <row r="1592" spans="1:5" customFormat="1" x14ac:dyDescent="0.25">
      <c r="A1592" s="91"/>
      <c r="B1592" s="91"/>
      <c r="C1592" s="93"/>
      <c r="D1592" s="91"/>
      <c r="E1592" s="91"/>
    </row>
    <row r="1593" spans="1:5" customFormat="1" x14ac:dyDescent="0.25">
      <c r="A1593" s="91"/>
      <c r="B1593" s="91"/>
      <c r="C1593" s="93"/>
      <c r="D1593" s="91"/>
      <c r="E1593" s="91"/>
    </row>
    <row r="1594" spans="1:5" customFormat="1" x14ac:dyDescent="0.25">
      <c r="A1594" s="91"/>
      <c r="B1594" s="91"/>
      <c r="C1594" s="93"/>
      <c r="D1594" s="91"/>
      <c r="E1594" s="91"/>
    </row>
    <row r="1595" spans="1:5" customFormat="1" x14ac:dyDescent="0.25">
      <c r="A1595" s="91"/>
      <c r="B1595" s="91"/>
      <c r="C1595" s="93"/>
      <c r="D1595" s="91"/>
      <c r="E1595" s="91"/>
    </row>
    <row r="1596" spans="1:5" customFormat="1" x14ac:dyDescent="0.25">
      <c r="A1596" s="91"/>
      <c r="B1596" s="91"/>
      <c r="C1596" s="93"/>
      <c r="D1596" s="91"/>
      <c r="E1596" s="91"/>
    </row>
    <row r="1597" spans="1:5" customFormat="1" x14ac:dyDescent="0.25">
      <c r="A1597" s="91"/>
      <c r="B1597" s="91"/>
      <c r="C1597" s="93"/>
      <c r="D1597" s="91"/>
      <c r="E1597" s="91"/>
    </row>
    <row r="1598" spans="1:5" customFormat="1" x14ac:dyDescent="0.25">
      <c r="A1598" s="91"/>
      <c r="B1598" s="91"/>
      <c r="C1598" s="93"/>
      <c r="D1598" s="91"/>
      <c r="E1598" s="91"/>
    </row>
    <row r="1599" spans="1:5" customFormat="1" x14ac:dyDescent="0.25">
      <c r="A1599" s="91"/>
      <c r="B1599" s="91"/>
      <c r="C1599" s="93"/>
      <c r="D1599" s="91"/>
      <c r="E1599" s="91"/>
    </row>
    <row r="1600" spans="1:5" customFormat="1" x14ac:dyDescent="0.25">
      <c r="A1600" s="91"/>
      <c r="B1600" s="91"/>
      <c r="C1600" s="93"/>
      <c r="D1600" s="91"/>
      <c r="E1600" s="91"/>
    </row>
    <row r="1601" spans="1:5" customFormat="1" x14ac:dyDescent="0.25">
      <c r="A1601" s="91"/>
      <c r="B1601" s="91"/>
      <c r="C1601" s="93"/>
      <c r="D1601" s="91"/>
      <c r="E1601" s="91"/>
    </row>
    <row r="1602" spans="1:5" customFormat="1" x14ac:dyDescent="0.25">
      <c r="A1602" s="91"/>
      <c r="B1602" s="91"/>
      <c r="C1602" s="93"/>
      <c r="D1602" s="91"/>
      <c r="E1602" s="91"/>
    </row>
    <row r="1603" spans="1:5" customFormat="1" x14ac:dyDescent="0.25">
      <c r="A1603" s="91"/>
      <c r="B1603" s="91"/>
      <c r="C1603" s="93"/>
      <c r="D1603" s="91"/>
      <c r="E1603" s="91"/>
    </row>
    <row r="1604" spans="1:5" customFormat="1" x14ac:dyDescent="0.25">
      <c r="A1604" s="91"/>
      <c r="B1604" s="91"/>
      <c r="C1604" s="93"/>
      <c r="D1604" s="91"/>
      <c r="E1604" s="91"/>
    </row>
    <row r="1605" spans="1:5" customFormat="1" x14ac:dyDescent="0.25">
      <c r="A1605" s="91"/>
      <c r="B1605" s="91"/>
      <c r="C1605" s="93"/>
      <c r="D1605" s="91"/>
      <c r="E1605" s="91"/>
    </row>
    <row r="1606" spans="1:5" customFormat="1" x14ac:dyDescent="0.25">
      <c r="A1606" s="91"/>
      <c r="B1606" s="91"/>
      <c r="C1606" s="93"/>
      <c r="D1606" s="91"/>
      <c r="E1606" s="91"/>
    </row>
    <row r="1607" spans="1:5" customFormat="1" x14ac:dyDescent="0.25">
      <c r="A1607" s="91"/>
      <c r="B1607" s="91"/>
      <c r="C1607" s="93"/>
      <c r="D1607" s="91"/>
      <c r="E1607" s="91"/>
    </row>
    <row r="1608" spans="1:5" customFormat="1" x14ac:dyDescent="0.25">
      <c r="A1608" s="91"/>
      <c r="B1608" s="91"/>
      <c r="C1608" s="93"/>
      <c r="D1608" s="91"/>
      <c r="E1608" s="91"/>
    </row>
    <row r="1609" spans="1:5" customFormat="1" x14ac:dyDescent="0.25">
      <c r="A1609" s="91"/>
      <c r="B1609" s="91"/>
      <c r="C1609" s="93"/>
      <c r="D1609" s="91"/>
      <c r="E1609" s="91"/>
    </row>
    <row r="1610" spans="1:5" customFormat="1" x14ac:dyDescent="0.25">
      <c r="A1610" s="91"/>
      <c r="B1610" s="91"/>
      <c r="C1610" s="93"/>
      <c r="D1610" s="91"/>
      <c r="E1610" s="91"/>
    </row>
    <row r="1611" spans="1:5" customFormat="1" x14ac:dyDescent="0.25">
      <c r="A1611" s="91"/>
      <c r="B1611" s="91"/>
      <c r="C1611" s="93"/>
      <c r="D1611" s="91"/>
      <c r="E1611" s="91"/>
    </row>
    <row r="1612" spans="1:5" customFormat="1" x14ac:dyDescent="0.25">
      <c r="A1612" s="91"/>
      <c r="B1612" s="91"/>
      <c r="C1612" s="93"/>
      <c r="D1612" s="91"/>
      <c r="E1612" s="91"/>
    </row>
    <row r="1613" spans="1:5" customFormat="1" x14ac:dyDescent="0.25">
      <c r="A1613" s="91"/>
      <c r="B1613" s="91"/>
      <c r="C1613" s="93"/>
      <c r="D1613" s="91"/>
      <c r="E1613" s="91"/>
    </row>
    <row r="1614" spans="1:5" customFormat="1" x14ac:dyDescent="0.25">
      <c r="A1614" s="91"/>
      <c r="B1614" s="91"/>
      <c r="C1614" s="93"/>
      <c r="D1614" s="91"/>
      <c r="E1614" s="91"/>
    </row>
    <row r="1615" spans="1:5" customFormat="1" x14ac:dyDescent="0.25">
      <c r="A1615" s="91"/>
      <c r="B1615" s="91"/>
      <c r="C1615" s="93"/>
      <c r="D1615" s="91"/>
      <c r="E1615" s="91"/>
    </row>
    <row r="1616" spans="1:5" customFormat="1" x14ac:dyDescent="0.25">
      <c r="A1616" s="91"/>
      <c r="B1616" s="91"/>
      <c r="C1616" s="93"/>
      <c r="D1616" s="91"/>
      <c r="E1616" s="91"/>
    </row>
    <row r="1617" spans="1:5" customFormat="1" x14ac:dyDescent="0.25">
      <c r="A1617" s="91"/>
      <c r="B1617" s="91"/>
      <c r="C1617" s="93"/>
      <c r="D1617" s="91"/>
      <c r="E1617" s="91"/>
    </row>
    <row r="1618" spans="1:5" customFormat="1" x14ac:dyDescent="0.25">
      <c r="A1618" s="91"/>
      <c r="B1618" s="91"/>
      <c r="C1618" s="93"/>
      <c r="D1618" s="91"/>
      <c r="E1618" s="91"/>
    </row>
    <row r="1619" spans="1:5" customFormat="1" x14ac:dyDescent="0.25">
      <c r="A1619" s="91"/>
      <c r="B1619" s="91"/>
      <c r="C1619" s="93"/>
      <c r="D1619" s="91"/>
      <c r="E1619" s="91"/>
    </row>
    <row r="1620" spans="1:5" customFormat="1" x14ac:dyDescent="0.25">
      <c r="A1620" s="91"/>
      <c r="B1620" s="91"/>
      <c r="C1620" s="93"/>
      <c r="D1620" s="91"/>
      <c r="E1620" s="91"/>
    </row>
    <row r="1621" spans="1:5" customFormat="1" x14ac:dyDescent="0.25">
      <c r="A1621" s="91"/>
      <c r="B1621" s="91"/>
      <c r="C1621" s="93"/>
      <c r="D1621" s="91"/>
      <c r="E1621" s="91"/>
    </row>
    <row r="1622" spans="1:5" customFormat="1" x14ac:dyDescent="0.25">
      <c r="A1622" s="91"/>
      <c r="B1622" s="91"/>
      <c r="C1622" s="93"/>
      <c r="D1622" s="91"/>
      <c r="E1622" s="91"/>
    </row>
    <row r="1623" spans="1:5" customFormat="1" x14ac:dyDescent="0.25">
      <c r="A1623" s="91"/>
      <c r="B1623" s="91"/>
      <c r="C1623" s="93"/>
      <c r="D1623" s="91"/>
      <c r="E1623" s="91"/>
    </row>
    <row r="1624" spans="1:5" customFormat="1" x14ac:dyDescent="0.25">
      <c r="A1624" s="91"/>
      <c r="B1624" s="91"/>
      <c r="C1624" s="93"/>
      <c r="D1624" s="91"/>
      <c r="E1624" s="91"/>
    </row>
    <row r="1625" spans="1:5" customFormat="1" x14ac:dyDescent="0.25">
      <c r="A1625" s="91"/>
      <c r="B1625" s="91"/>
      <c r="C1625" s="93"/>
      <c r="D1625" s="91"/>
      <c r="E1625" s="91"/>
    </row>
    <row r="1626" spans="1:5" customFormat="1" x14ac:dyDescent="0.25">
      <c r="A1626" s="91"/>
      <c r="B1626" s="91"/>
      <c r="C1626" s="93"/>
      <c r="D1626" s="91"/>
      <c r="E1626" s="91"/>
    </row>
    <row r="1627" spans="1:5" customFormat="1" x14ac:dyDescent="0.25">
      <c r="A1627" s="91"/>
      <c r="B1627" s="91"/>
      <c r="C1627" s="93"/>
      <c r="D1627" s="91"/>
      <c r="E1627" s="91"/>
    </row>
    <row r="1628" spans="1:5" customFormat="1" x14ac:dyDescent="0.25">
      <c r="A1628" s="91"/>
      <c r="B1628" s="91"/>
      <c r="C1628" s="93"/>
      <c r="D1628" s="91"/>
      <c r="E1628" s="91"/>
    </row>
    <row r="1629" spans="1:5" customFormat="1" x14ac:dyDescent="0.25">
      <c r="A1629" s="91"/>
      <c r="B1629" s="91"/>
      <c r="C1629" s="93"/>
      <c r="D1629" s="91"/>
      <c r="E1629" s="91"/>
    </row>
    <row r="1630" spans="1:5" customFormat="1" x14ac:dyDescent="0.25">
      <c r="A1630" s="91"/>
      <c r="B1630" s="91"/>
      <c r="C1630" s="93"/>
      <c r="D1630" s="91"/>
      <c r="E1630" s="91"/>
    </row>
    <row r="1631" spans="1:5" customFormat="1" x14ac:dyDescent="0.25">
      <c r="A1631" s="91"/>
      <c r="B1631" s="91"/>
      <c r="C1631" s="93"/>
      <c r="D1631" s="91"/>
      <c r="E1631" s="91"/>
    </row>
    <row r="1632" spans="1:5" customFormat="1" x14ac:dyDescent="0.25">
      <c r="A1632" s="91"/>
      <c r="B1632" s="91"/>
      <c r="C1632" s="93"/>
      <c r="D1632" s="91"/>
      <c r="E1632" s="91"/>
    </row>
    <row r="1633" spans="1:5" customFormat="1" x14ac:dyDescent="0.25">
      <c r="A1633" s="91"/>
      <c r="B1633" s="91"/>
      <c r="C1633" s="93"/>
      <c r="D1633" s="91"/>
      <c r="E1633" s="91"/>
    </row>
    <row r="1634" spans="1:5" customFormat="1" x14ac:dyDescent="0.25">
      <c r="A1634" s="91"/>
      <c r="B1634" s="91"/>
      <c r="C1634" s="93"/>
      <c r="D1634" s="91"/>
      <c r="E1634" s="91"/>
    </row>
    <row r="1635" spans="1:5" customFormat="1" x14ac:dyDescent="0.25">
      <c r="A1635" s="91"/>
      <c r="B1635" s="91"/>
      <c r="C1635" s="93"/>
      <c r="D1635" s="91"/>
      <c r="E1635" s="91"/>
    </row>
    <row r="1636" spans="1:5" customFormat="1" x14ac:dyDescent="0.25">
      <c r="A1636" s="91"/>
      <c r="B1636" s="91"/>
      <c r="C1636" s="93"/>
      <c r="D1636" s="91"/>
      <c r="E1636" s="91"/>
    </row>
    <row r="1637" spans="1:5" customFormat="1" x14ac:dyDescent="0.25">
      <c r="A1637" s="91"/>
      <c r="B1637" s="91"/>
      <c r="C1637" s="93"/>
      <c r="D1637" s="91"/>
      <c r="E1637" s="91"/>
    </row>
    <row r="1638" spans="1:5" customFormat="1" x14ac:dyDescent="0.25">
      <c r="A1638" s="91"/>
      <c r="B1638" s="91"/>
      <c r="C1638" s="93"/>
      <c r="D1638" s="91"/>
      <c r="E1638" s="91"/>
    </row>
    <row r="1639" spans="1:5" customFormat="1" x14ac:dyDescent="0.25">
      <c r="A1639" s="91"/>
      <c r="B1639" s="91"/>
      <c r="C1639" s="93"/>
      <c r="D1639" s="91"/>
      <c r="E1639" s="91"/>
    </row>
    <row r="1640" spans="1:5" customFormat="1" x14ac:dyDescent="0.25">
      <c r="A1640" s="91"/>
      <c r="B1640" s="91"/>
      <c r="C1640" s="93"/>
      <c r="D1640" s="91"/>
      <c r="E1640" s="91"/>
    </row>
    <row r="1641" spans="1:5" customFormat="1" x14ac:dyDescent="0.25">
      <c r="A1641" s="91"/>
      <c r="B1641" s="91"/>
      <c r="C1641" s="93"/>
      <c r="D1641" s="91"/>
      <c r="E1641" s="91"/>
    </row>
    <row r="1642" spans="1:5" customFormat="1" x14ac:dyDescent="0.25">
      <c r="A1642" s="91"/>
      <c r="B1642" s="91"/>
      <c r="C1642" s="93"/>
      <c r="D1642" s="91"/>
      <c r="E1642" s="91"/>
    </row>
    <row r="1643" spans="1:5" customFormat="1" x14ac:dyDescent="0.25">
      <c r="A1643" s="91"/>
      <c r="B1643" s="91"/>
      <c r="C1643" s="93"/>
      <c r="D1643" s="91"/>
      <c r="E1643" s="91"/>
    </row>
    <row r="1644" spans="1:5" customFormat="1" x14ac:dyDescent="0.25">
      <c r="A1644" s="91"/>
      <c r="B1644" s="91"/>
      <c r="C1644" s="93"/>
      <c r="D1644" s="91"/>
      <c r="E1644" s="91"/>
    </row>
    <row r="1645" spans="1:5" customFormat="1" x14ac:dyDescent="0.25">
      <c r="A1645" s="91"/>
      <c r="B1645" s="91"/>
      <c r="C1645" s="93"/>
      <c r="D1645" s="91"/>
      <c r="E1645" s="91"/>
    </row>
    <row r="1646" spans="1:5" customFormat="1" x14ac:dyDescent="0.25">
      <c r="A1646" s="91"/>
      <c r="B1646" s="91"/>
      <c r="C1646" s="93"/>
      <c r="D1646" s="91"/>
      <c r="E1646" s="91"/>
    </row>
    <row r="1647" spans="1:5" customFormat="1" x14ac:dyDescent="0.25">
      <c r="A1647" s="91"/>
      <c r="B1647" s="91"/>
      <c r="C1647" s="93"/>
      <c r="D1647" s="91"/>
      <c r="E1647" s="91"/>
    </row>
    <row r="1648" spans="1:5" customFormat="1" x14ac:dyDescent="0.25">
      <c r="A1648" s="91"/>
      <c r="B1648" s="91"/>
      <c r="C1648" s="93"/>
      <c r="D1648" s="91"/>
      <c r="E1648" s="91"/>
    </row>
    <row r="1649" spans="1:5" customFormat="1" x14ac:dyDescent="0.25">
      <c r="A1649" s="91"/>
      <c r="B1649" s="91"/>
      <c r="C1649" s="93"/>
      <c r="D1649" s="91"/>
      <c r="E1649" s="91"/>
    </row>
    <row r="1650" spans="1:5" customFormat="1" x14ac:dyDescent="0.25">
      <c r="A1650" s="91"/>
      <c r="B1650" s="91"/>
      <c r="C1650" s="93"/>
      <c r="D1650" s="91"/>
      <c r="E1650" s="91"/>
    </row>
    <row r="1651" spans="1:5" customFormat="1" x14ac:dyDescent="0.25">
      <c r="A1651" s="91"/>
      <c r="B1651" s="91"/>
      <c r="C1651" s="93"/>
      <c r="D1651" s="91"/>
      <c r="E1651" s="91"/>
    </row>
    <row r="1652" spans="1:5" customFormat="1" x14ac:dyDescent="0.25">
      <c r="A1652" s="91"/>
      <c r="B1652" s="91"/>
      <c r="C1652" s="93"/>
      <c r="D1652" s="91"/>
      <c r="E1652" s="91"/>
    </row>
    <row r="1653" spans="1:5" customFormat="1" x14ac:dyDescent="0.25">
      <c r="A1653" s="91"/>
      <c r="B1653" s="91"/>
      <c r="C1653" s="93"/>
      <c r="D1653" s="91"/>
      <c r="E1653" s="91"/>
    </row>
    <row r="1654" spans="1:5" customFormat="1" x14ac:dyDescent="0.25">
      <c r="A1654" s="91"/>
      <c r="B1654" s="91"/>
      <c r="C1654" s="93"/>
      <c r="D1654" s="91"/>
      <c r="E1654" s="91"/>
    </row>
    <row r="1655" spans="1:5" customFormat="1" x14ac:dyDescent="0.25">
      <c r="A1655" s="91"/>
      <c r="B1655" s="91"/>
      <c r="C1655" s="93"/>
      <c r="D1655" s="91"/>
      <c r="E1655" s="91"/>
    </row>
    <row r="1656" spans="1:5" customFormat="1" x14ac:dyDescent="0.25">
      <c r="A1656" s="91"/>
      <c r="B1656" s="91"/>
      <c r="C1656" s="93"/>
      <c r="D1656" s="91"/>
      <c r="E1656" s="91"/>
    </row>
    <row r="1657" spans="1:5" customFormat="1" x14ac:dyDescent="0.25">
      <c r="A1657" s="91"/>
      <c r="B1657" s="91"/>
      <c r="C1657" s="93"/>
      <c r="D1657" s="91"/>
      <c r="E1657" s="91"/>
    </row>
    <row r="1658" spans="1:5" customFormat="1" x14ac:dyDescent="0.25">
      <c r="A1658" s="91"/>
      <c r="B1658" s="91"/>
      <c r="C1658" s="93"/>
      <c r="D1658" s="91"/>
      <c r="E1658" s="91"/>
    </row>
    <row r="1659" spans="1:5" customFormat="1" x14ac:dyDescent="0.25">
      <c r="A1659" s="91"/>
      <c r="B1659" s="91"/>
      <c r="C1659" s="93"/>
      <c r="D1659" s="91"/>
      <c r="E1659" s="91"/>
    </row>
    <row r="1660" spans="1:5" customFormat="1" x14ac:dyDescent="0.25">
      <c r="A1660" s="91"/>
      <c r="B1660" s="91"/>
      <c r="C1660" s="93"/>
      <c r="D1660" s="91"/>
      <c r="E1660" s="91"/>
    </row>
    <row r="1661" spans="1:5" customFormat="1" x14ac:dyDescent="0.25">
      <c r="A1661" s="91"/>
      <c r="B1661" s="91"/>
      <c r="C1661" s="93"/>
      <c r="D1661" s="91"/>
      <c r="E1661" s="91"/>
    </row>
    <row r="1662" spans="1:5" customFormat="1" x14ac:dyDescent="0.25">
      <c r="A1662" s="91"/>
      <c r="B1662" s="91"/>
      <c r="C1662" s="93"/>
      <c r="D1662" s="91"/>
      <c r="E1662" s="91"/>
    </row>
    <row r="1663" spans="1:5" customFormat="1" x14ac:dyDescent="0.25">
      <c r="A1663" s="91"/>
      <c r="B1663" s="91"/>
      <c r="C1663" s="93"/>
      <c r="D1663" s="91"/>
      <c r="E1663" s="91"/>
    </row>
    <row r="1664" spans="1:5" customFormat="1" x14ac:dyDescent="0.25">
      <c r="A1664" s="91"/>
      <c r="B1664" s="91"/>
      <c r="C1664" s="93"/>
      <c r="D1664" s="91"/>
      <c r="E1664" s="91"/>
    </row>
    <row r="1665" spans="1:5" customFormat="1" x14ac:dyDescent="0.25">
      <c r="A1665" s="91"/>
      <c r="B1665" s="91"/>
      <c r="C1665" s="93"/>
      <c r="D1665" s="91"/>
      <c r="E1665" s="91"/>
    </row>
    <row r="1666" spans="1:5" customFormat="1" x14ac:dyDescent="0.25">
      <c r="A1666" s="91"/>
      <c r="B1666" s="91"/>
      <c r="C1666" s="93"/>
      <c r="D1666" s="91"/>
      <c r="E1666" s="91"/>
    </row>
    <row r="1667" spans="1:5" customFormat="1" x14ac:dyDescent="0.25">
      <c r="A1667" s="91"/>
      <c r="B1667" s="91"/>
      <c r="C1667" s="93"/>
      <c r="D1667" s="91"/>
      <c r="E1667" s="91"/>
    </row>
    <row r="1668" spans="1:5" customFormat="1" x14ac:dyDescent="0.25">
      <c r="A1668" s="91"/>
      <c r="B1668" s="91"/>
      <c r="C1668" s="93"/>
      <c r="D1668" s="91"/>
      <c r="E1668" s="91"/>
    </row>
    <row r="1669" spans="1:5" customFormat="1" x14ac:dyDescent="0.25">
      <c r="A1669" s="91"/>
      <c r="B1669" s="91"/>
      <c r="C1669" s="93"/>
      <c r="D1669" s="91"/>
      <c r="E1669" s="91"/>
    </row>
    <row r="1670" spans="1:5" customFormat="1" x14ac:dyDescent="0.25">
      <c r="A1670" s="91"/>
      <c r="B1670" s="91"/>
      <c r="C1670" s="93"/>
      <c r="D1670" s="91"/>
      <c r="E1670" s="91"/>
    </row>
    <row r="1671" spans="1:5" customFormat="1" x14ac:dyDescent="0.25">
      <c r="A1671" s="91"/>
      <c r="B1671" s="91"/>
      <c r="C1671" s="93"/>
      <c r="D1671" s="91"/>
      <c r="E1671" s="91"/>
    </row>
    <row r="1672" spans="1:5" customFormat="1" x14ac:dyDescent="0.25">
      <c r="A1672" s="91"/>
      <c r="B1672" s="91"/>
      <c r="C1672" s="93"/>
      <c r="D1672" s="91"/>
      <c r="E1672" s="91"/>
    </row>
    <row r="1673" spans="1:5" customFormat="1" x14ac:dyDescent="0.25">
      <c r="A1673" s="91"/>
      <c r="B1673" s="91"/>
      <c r="C1673" s="93"/>
      <c r="D1673" s="91"/>
      <c r="E1673" s="91"/>
    </row>
    <row r="1674" spans="1:5" customFormat="1" x14ac:dyDescent="0.25">
      <c r="A1674" s="91"/>
      <c r="B1674" s="91"/>
      <c r="C1674" s="93"/>
      <c r="D1674" s="91"/>
      <c r="E1674" s="91"/>
    </row>
    <row r="1675" spans="1:5" customFormat="1" x14ac:dyDescent="0.25">
      <c r="A1675" s="91"/>
      <c r="B1675" s="91"/>
      <c r="C1675" s="93"/>
      <c r="D1675" s="91"/>
      <c r="E1675" s="91"/>
    </row>
    <row r="1676" spans="1:5" customFormat="1" x14ac:dyDescent="0.25">
      <c r="A1676" s="91"/>
      <c r="B1676" s="91"/>
      <c r="C1676" s="93"/>
      <c r="D1676" s="91"/>
      <c r="E1676" s="91"/>
    </row>
    <row r="1677" spans="1:5" customFormat="1" x14ac:dyDescent="0.25">
      <c r="A1677" s="91"/>
      <c r="B1677" s="91"/>
      <c r="C1677" s="93"/>
      <c r="D1677" s="91"/>
      <c r="E1677" s="91"/>
    </row>
    <row r="1678" spans="1:5" customFormat="1" x14ac:dyDescent="0.25">
      <c r="A1678" s="91"/>
      <c r="B1678" s="91"/>
      <c r="C1678" s="93"/>
      <c r="D1678" s="91"/>
      <c r="E1678" s="91"/>
    </row>
    <row r="1679" spans="1:5" customFormat="1" x14ac:dyDescent="0.25">
      <c r="A1679" s="91"/>
      <c r="B1679" s="91"/>
      <c r="C1679" s="93"/>
      <c r="D1679" s="91"/>
      <c r="E1679" s="91"/>
    </row>
    <row r="1680" spans="1:5" customFormat="1" x14ac:dyDescent="0.25">
      <c r="A1680" s="91"/>
      <c r="B1680" s="91"/>
      <c r="C1680" s="93"/>
      <c r="D1680" s="91"/>
      <c r="E1680" s="91"/>
    </row>
    <row r="1681" spans="1:5" customFormat="1" x14ac:dyDescent="0.25">
      <c r="A1681" s="91"/>
      <c r="B1681" s="91"/>
      <c r="C1681" s="93"/>
      <c r="D1681" s="91"/>
      <c r="E1681" s="91"/>
    </row>
    <row r="1682" spans="1:5" customFormat="1" x14ac:dyDescent="0.25">
      <c r="A1682" s="91"/>
      <c r="B1682" s="91"/>
      <c r="C1682" s="93"/>
      <c r="D1682" s="91"/>
      <c r="E1682" s="91"/>
    </row>
    <row r="1683" spans="1:5" customFormat="1" x14ac:dyDescent="0.25">
      <c r="A1683" s="91"/>
      <c r="B1683" s="91"/>
      <c r="C1683" s="93"/>
      <c r="D1683" s="91"/>
      <c r="E1683" s="91"/>
    </row>
    <row r="1684" spans="1:5" customFormat="1" x14ac:dyDescent="0.25">
      <c r="A1684" s="91"/>
      <c r="B1684" s="91"/>
      <c r="C1684" s="93"/>
      <c r="D1684" s="91"/>
      <c r="E1684" s="91"/>
    </row>
    <row r="1685" spans="1:5" customFormat="1" x14ac:dyDescent="0.25">
      <c r="A1685" s="91"/>
      <c r="B1685" s="91"/>
      <c r="C1685" s="93"/>
      <c r="D1685" s="91"/>
      <c r="E1685" s="91"/>
    </row>
    <row r="1686" spans="1:5" customFormat="1" x14ac:dyDescent="0.25">
      <c r="A1686" s="91"/>
      <c r="B1686" s="91"/>
      <c r="C1686" s="93"/>
      <c r="D1686" s="91"/>
      <c r="E1686" s="91"/>
    </row>
    <row r="1687" spans="1:5" customFormat="1" x14ac:dyDescent="0.25">
      <c r="A1687" s="91"/>
      <c r="B1687" s="91"/>
      <c r="C1687" s="93"/>
      <c r="D1687" s="91"/>
      <c r="E1687" s="91"/>
    </row>
    <row r="1688" spans="1:5" customFormat="1" x14ac:dyDescent="0.25">
      <c r="A1688" s="91"/>
      <c r="B1688" s="91"/>
      <c r="C1688" s="93"/>
      <c r="D1688" s="91"/>
      <c r="E1688" s="91"/>
    </row>
    <row r="1689" spans="1:5" customFormat="1" x14ac:dyDescent="0.25">
      <c r="A1689" s="91"/>
      <c r="B1689" s="91"/>
      <c r="C1689" s="93"/>
      <c r="D1689" s="91"/>
      <c r="E1689" s="91"/>
    </row>
    <row r="1690" spans="1:5" customFormat="1" x14ac:dyDescent="0.25">
      <c r="A1690" s="91"/>
      <c r="B1690" s="91"/>
      <c r="C1690" s="93"/>
      <c r="D1690" s="91"/>
      <c r="E1690" s="91"/>
    </row>
    <row r="1691" spans="1:5" customFormat="1" x14ac:dyDescent="0.25">
      <c r="A1691" s="91"/>
      <c r="B1691" s="91"/>
      <c r="C1691" s="93"/>
      <c r="D1691" s="91"/>
      <c r="E1691" s="91"/>
    </row>
    <row r="1692" spans="1:5" customFormat="1" x14ac:dyDescent="0.25">
      <c r="A1692" s="91"/>
      <c r="B1692" s="91"/>
      <c r="C1692" s="93"/>
      <c r="D1692" s="91"/>
      <c r="E1692" s="91"/>
    </row>
    <row r="1693" spans="1:5" customFormat="1" x14ac:dyDescent="0.25">
      <c r="A1693" s="91"/>
      <c r="B1693" s="91"/>
      <c r="C1693" s="93"/>
      <c r="D1693" s="91"/>
      <c r="E1693" s="91"/>
    </row>
    <row r="1694" spans="1:5" customFormat="1" x14ac:dyDescent="0.25">
      <c r="A1694" s="91"/>
      <c r="B1694" s="91"/>
      <c r="C1694" s="93"/>
      <c r="D1694" s="91"/>
      <c r="E1694" s="91"/>
    </row>
    <row r="1695" spans="1:5" customFormat="1" x14ac:dyDescent="0.25">
      <c r="A1695" s="91"/>
      <c r="B1695" s="91"/>
      <c r="C1695" s="93"/>
      <c r="D1695" s="91"/>
      <c r="E1695" s="91"/>
    </row>
    <row r="1696" spans="1:5" customFormat="1" x14ac:dyDescent="0.25">
      <c r="A1696" s="91"/>
      <c r="B1696" s="91"/>
      <c r="C1696" s="93"/>
      <c r="D1696" s="91"/>
      <c r="E1696" s="91"/>
    </row>
    <row r="1697" spans="1:5" customFormat="1" x14ac:dyDescent="0.25">
      <c r="A1697" s="91"/>
      <c r="B1697" s="91"/>
      <c r="C1697" s="93"/>
      <c r="D1697" s="91"/>
      <c r="E1697" s="91"/>
    </row>
    <row r="1698" spans="1:5" customFormat="1" x14ac:dyDescent="0.25">
      <c r="A1698" s="91"/>
      <c r="B1698" s="91"/>
      <c r="C1698" s="93"/>
      <c r="D1698" s="91"/>
      <c r="E1698" s="91"/>
    </row>
    <row r="1699" spans="1:5" customFormat="1" x14ac:dyDescent="0.25">
      <c r="A1699" s="91"/>
      <c r="B1699" s="91"/>
      <c r="C1699" s="93"/>
      <c r="D1699" s="91"/>
      <c r="E1699" s="91"/>
    </row>
    <row r="1700" spans="1:5" customFormat="1" x14ac:dyDescent="0.25">
      <c r="A1700" s="91"/>
      <c r="B1700" s="91"/>
      <c r="C1700" s="93"/>
      <c r="D1700" s="91"/>
      <c r="E1700" s="91"/>
    </row>
    <row r="1701" spans="1:5" customFormat="1" x14ac:dyDescent="0.25">
      <c r="A1701" s="91"/>
      <c r="B1701" s="91"/>
      <c r="C1701" s="93"/>
      <c r="D1701" s="91"/>
      <c r="E1701" s="91"/>
    </row>
    <row r="1702" spans="1:5" customFormat="1" x14ac:dyDescent="0.25">
      <c r="A1702" s="91"/>
      <c r="B1702" s="91"/>
      <c r="C1702" s="93"/>
      <c r="D1702" s="91"/>
      <c r="E1702" s="91"/>
    </row>
    <row r="1703" spans="1:5" customFormat="1" x14ac:dyDescent="0.25">
      <c r="A1703" s="91"/>
      <c r="B1703" s="91"/>
      <c r="C1703" s="93"/>
      <c r="D1703" s="91"/>
      <c r="E1703" s="91"/>
    </row>
    <row r="1704" spans="1:5" customFormat="1" x14ac:dyDescent="0.25">
      <c r="A1704" s="91"/>
      <c r="B1704" s="91"/>
      <c r="C1704" s="93"/>
      <c r="D1704" s="91"/>
      <c r="E1704" s="91"/>
    </row>
    <row r="1705" spans="1:5" customFormat="1" x14ac:dyDescent="0.25">
      <c r="A1705" s="91"/>
      <c r="B1705" s="91"/>
      <c r="C1705" s="93"/>
      <c r="D1705" s="91"/>
      <c r="E1705" s="91"/>
    </row>
    <row r="1706" spans="1:5" customFormat="1" x14ac:dyDescent="0.25">
      <c r="A1706" s="91"/>
      <c r="B1706" s="91"/>
      <c r="C1706" s="93"/>
      <c r="D1706" s="91"/>
      <c r="E1706" s="91"/>
    </row>
    <row r="1707" spans="1:5" customFormat="1" x14ac:dyDescent="0.25">
      <c r="A1707" s="91"/>
      <c r="B1707" s="91"/>
      <c r="C1707" s="93"/>
      <c r="D1707" s="91"/>
      <c r="E1707" s="91"/>
    </row>
    <row r="1708" spans="1:5" customFormat="1" x14ac:dyDescent="0.25">
      <c r="A1708" s="91"/>
      <c r="B1708" s="91"/>
      <c r="C1708" s="93"/>
      <c r="D1708" s="91"/>
      <c r="E1708" s="91"/>
    </row>
    <row r="1709" spans="1:5" customFormat="1" x14ac:dyDescent="0.25">
      <c r="A1709" s="91"/>
      <c r="B1709" s="91"/>
      <c r="C1709" s="93"/>
      <c r="D1709" s="91"/>
      <c r="E1709" s="91"/>
    </row>
    <row r="1710" spans="1:5" customFormat="1" x14ac:dyDescent="0.25">
      <c r="A1710" s="91"/>
      <c r="B1710" s="91"/>
      <c r="C1710" s="93"/>
      <c r="D1710" s="91"/>
      <c r="E1710" s="91"/>
    </row>
    <row r="1711" spans="1:5" customFormat="1" x14ac:dyDescent="0.25">
      <c r="A1711" s="91"/>
      <c r="B1711" s="91"/>
      <c r="C1711" s="93"/>
      <c r="D1711" s="91"/>
      <c r="E1711" s="91"/>
    </row>
    <row r="1712" spans="1:5" customFormat="1" x14ac:dyDescent="0.25">
      <c r="A1712" s="91"/>
      <c r="B1712" s="91"/>
      <c r="C1712" s="93"/>
      <c r="D1712" s="91"/>
      <c r="E1712" s="91"/>
    </row>
    <row r="1713" spans="1:5" customFormat="1" x14ac:dyDescent="0.25">
      <c r="A1713" s="91"/>
      <c r="B1713" s="91"/>
      <c r="C1713" s="93"/>
      <c r="D1713" s="91"/>
      <c r="E1713" s="91"/>
    </row>
    <row r="1714" spans="1:5" customFormat="1" x14ac:dyDescent="0.25">
      <c r="A1714" s="91"/>
      <c r="B1714" s="91"/>
      <c r="C1714" s="93"/>
      <c r="D1714" s="91"/>
      <c r="E1714" s="91"/>
    </row>
    <row r="1715" spans="1:5" customFormat="1" x14ac:dyDescent="0.25">
      <c r="A1715" s="91"/>
      <c r="B1715" s="91"/>
      <c r="C1715" s="93"/>
      <c r="D1715" s="91"/>
      <c r="E1715" s="91"/>
    </row>
    <row r="1716" spans="1:5" customFormat="1" x14ac:dyDescent="0.25">
      <c r="A1716" s="91"/>
      <c r="B1716" s="91"/>
      <c r="C1716" s="93"/>
      <c r="D1716" s="91"/>
      <c r="E1716" s="91"/>
    </row>
    <row r="1717" spans="1:5" customFormat="1" x14ac:dyDescent="0.25">
      <c r="A1717" s="91"/>
      <c r="B1717" s="91"/>
      <c r="C1717" s="93"/>
      <c r="D1717" s="91"/>
      <c r="E1717" s="91"/>
    </row>
    <row r="1718" spans="1:5" customFormat="1" x14ac:dyDescent="0.25">
      <c r="A1718" s="91"/>
      <c r="B1718" s="91"/>
      <c r="C1718" s="93"/>
      <c r="D1718" s="91"/>
      <c r="E1718" s="91"/>
    </row>
    <row r="1719" spans="1:5" customFormat="1" x14ac:dyDescent="0.25">
      <c r="A1719" s="91"/>
      <c r="B1719" s="91"/>
      <c r="C1719" s="93"/>
      <c r="D1719" s="91"/>
      <c r="E1719" s="91"/>
    </row>
    <row r="1720" spans="1:5" customFormat="1" x14ac:dyDescent="0.25">
      <c r="A1720" s="91"/>
      <c r="B1720" s="91"/>
      <c r="C1720" s="93"/>
      <c r="D1720" s="91"/>
      <c r="E1720" s="91"/>
    </row>
    <row r="1721" spans="1:5" customFormat="1" x14ac:dyDescent="0.25">
      <c r="A1721" s="91"/>
      <c r="B1721" s="91"/>
      <c r="C1721" s="93"/>
      <c r="D1721" s="91"/>
      <c r="E1721" s="91"/>
    </row>
    <row r="1722" spans="1:5" customFormat="1" x14ac:dyDescent="0.25">
      <c r="A1722" s="91"/>
      <c r="B1722" s="91"/>
      <c r="C1722" s="93"/>
      <c r="D1722" s="91"/>
      <c r="E1722" s="91"/>
    </row>
    <row r="1723" spans="1:5" customFormat="1" x14ac:dyDescent="0.25">
      <c r="A1723" s="91"/>
      <c r="B1723" s="91"/>
      <c r="C1723" s="93"/>
      <c r="D1723" s="91"/>
      <c r="E1723" s="91"/>
    </row>
    <row r="1724" spans="1:5" customFormat="1" x14ac:dyDescent="0.25">
      <c r="A1724" s="91"/>
      <c r="B1724" s="91"/>
      <c r="C1724" s="93"/>
      <c r="D1724" s="91"/>
      <c r="E1724" s="91"/>
    </row>
    <row r="1725" spans="1:5" customFormat="1" x14ac:dyDescent="0.25">
      <c r="A1725" s="91"/>
      <c r="B1725" s="91"/>
      <c r="C1725" s="93"/>
      <c r="D1725" s="91"/>
      <c r="E1725" s="91"/>
    </row>
    <row r="1726" spans="1:5" customFormat="1" x14ac:dyDescent="0.25">
      <c r="A1726" s="91"/>
      <c r="B1726" s="91"/>
      <c r="C1726" s="93"/>
      <c r="D1726" s="91"/>
      <c r="E1726" s="91"/>
    </row>
    <row r="1727" spans="1:5" customFormat="1" x14ac:dyDescent="0.25">
      <c r="A1727" s="91"/>
      <c r="B1727" s="91"/>
      <c r="C1727" s="93"/>
      <c r="D1727" s="91"/>
      <c r="E1727" s="91"/>
    </row>
    <row r="1728" spans="1:5" customFormat="1" x14ac:dyDescent="0.25">
      <c r="A1728" s="91"/>
      <c r="B1728" s="91"/>
      <c r="C1728" s="93"/>
      <c r="D1728" s="91"/>
      <c r="E1728" s="91"/>
    </row>
    <row r="1729" spans="1:5" customFormat="1" x14ac:dyDescent="0.25">
      <c r="A1729" s="91"/>
      <c r="B1729" s="91"/>
      <c r="C1729" s="93"/>
      <c r="D1729" s="91"/>
      <c r="E1729" s="91"/>
    </row>
    <row r="1730" spans="1:5" customFormat="1" x14ac:dyDescent="0.25">
      <c r="A1730" s="91"/>
      <c r="B1730" s="91"/>
      <c r="C1730" s="93"/>
      <c r="D1730" s="91"/>
      <c r="E1730" s="91"/>
    </row>
    <row r="1731" spans="1:5" customFormat="1" x14ac:dyDescent="0.25">
      <c r="A1731" s="91"/>
      <c r="B1731" s="91"/>
      <c r="C1731" s="93"/>
      <c r="D1731" s="91"/>
      <c r="E1731" s="91"/>
    </row>
    <row r="1732" spans="1:5" customFormat="1" x14ac:dyDescent="0.25">
      <c r="A1732" s="91"/>
      <c r="B1732" s="91"/>
      <c r="C1732" s="93"/>
      <c r="D1732" s="91"/>
      <c r="E1732" s="91"/>
    </row>
    <row r="1733" spans="1:5" customFormat="1" x14ac:dyDescent="0.25">
      <c r="A1733" s="91"/>
      <c r="B1733" s="91"/>
      <c r="C1733" s="93"/>
      <c r="D1733" s="91"/>
      <c r="E1733" s="91"/>
    </row>
    <row r="1734" spans="1:5" customFormat="1" x14ac:dyDescent="0.25">
      <c r="A1734" s="91"/>
      <c r="B1734" s="91"/>
      <c r="C1734" s="93"/>
      <c r="D1734" s="91"/>
      <c r="E1734" s="91"/>
    </row>
    <row r="1735" spans="1:5" customFormat="1" x14ac:dyDescent="0.25">
      <c r="A1735" s="91"/>
      <c r="B1735" s="91"/>
      <c r="C1735" s="93"/>
      <c r="D1735" s="91"/>
      <c r="E1735" s="91"/>
    </row>
    <row r="1736" spans="1:5" customFormat="1" x14ac:dyDescent="0.25">
      <c r="A1736" s="91"/>
      <c r="B1736" s="91"/>
      <c r="C1736" s="93"/>
      <c r="D1736" s="91"/>
      <c r="E1736" s="91"/>
    </row>
    <row r="1737" spans="1:5" customFormat="1" x14ac:dyDescent="0.25">
      <c r="A1737" s="91"/>
      <c r="B1737" s="91"/>
      <c r="C1737" s="93"/>
      <c r="D1737" s="91"/>
      <c r="E1737" s="91"/>
    </row>
    <row r="1738" spans="1:5" customFormat="1" x14ac:dyDescent="0.25">
      <c r="A1738" s="91"/>
      <c r="B1738" s="91"/>
      <c r="C1738" s="93"/>
      <c r="D1738" s="91"/>
      <c r="E1738" s="91"/>
    </row>
    <row r="1739" spans="1:5" customFormat="1" x14ac:dyDescent="0.25">
      <c r="A1739" s="91"/>
      <c r="B1739" s="91"/>
      <c r="C1739" s="93"/>
      <c r="D1739" s="91"/>
      <c r="E1739" s="91"/>
    </row>
    <row r="1740" spans="1:5" customFormat="1" x14ac:dyDescent="0.25">
      <c r="A1740" s="91"/>
      <c r="B1740" s="91"/>
      <c r="C1740" s="93"/>
      <c r="D1740" s="91"/>
      <c r="E1740" s="91"/>
    </row>
    <row r="1741" spans="1:5" customFormat="1" x14ac:dyDescent="0.25">
      <c r="A1741" s="91"/>
      <c r="B1741" s="91"/>
      <c r="C1741" s="93"/>
      <c r="D1741" s="91"/>
      <c r="E1741" s="91"/>
    </row>
    <row r="1742" spans="1:5" customFormat="1" x14ac:dyDescent="0.25">
      <c r="A1742" s="91"/>
      <c r="B1742" s="91"/>
      <c r="C1742" s="93"/>
      <c r="D1742" s="91"/>
      <c r="E1742" s="91"/>
    </row>
    <row r="1743" spans="1:5" customFormat="1" x14ac:dyDescent="0.25">
      <c r="A1743" s="91"/>
      <c r="B1743" s="91"/>
      <c r="C1743" s="93"/>
      <c r="D1743" s="91"/>
      <c r="E1743" s="91"/>
    </row>
    <row r="1744" spans="1:5" customFormat="1" x14ac:dyDescent="0.25">
      <c r="A1744" s="91"/>
      <c r="B1744" s="91"/>
      <c r="C1744" s="93"/>
      <c r="D1744" s="91"/>
      <c r="E1744" s="91"/>
    </row>
    <row r="1745" spans="1:5" customFormat="1" x14ac:dyDescent="0.25">
      <c r="A1745" s="91"/>
      <c r="B1745" s="91"/>
      <c r="C1745" s="93"/>
      <c r="D1745" s="91"/>
      <c r="E1745" s="91"/>
    </row>
    <row r="1746" spans="1:5" customFormat="1" x14ac:dyDescent="0.25">
      <c r="A1746" s="91"/>
      <c r="B1746" s="91"/>
      <c r="C1746" s="93"/>
      <c r="D1746" s="91"/>
      <c r="E1746" s="91"/>
    </row>
    <row r="1747" spans="1:5" customFormat="1" x14ac:dyDescent="0.25">
      <c r="A1747" s="91"/>
      <c r="B1747" s="91"/>
      <c r="C1747" s="93"/>
      <c r="D1747" s="91"/>
      <c r="E1747" s="91"/>
    </row>
    <row r="1748" spans="1:5" customFormat="1" x14ac:dyDescent="0.25">
      <c r="A1748" s="91"/>
      <c r="B1748" s="91"/>
      <c r="C1748" s="93"/>
      <c r="D1748" s="91"/>
      <c r="E1748" s="91"/>
    </row>
    <row r="1749" spans="1:5" customFormat="1" x14ac:dyDescent="0.25">
      <c r="A1749" s="91"/>
      <c r="B1749" s="91"/>
      <c r="C1749" s="93"/>
      <c r="D1749" s="91"/>
      <c r="E1749" s="91"/>
    </row>
    <row r="1750" spans="1:5" customFormat="1" x14ac:dyDescent="0.25">
      <c r="A1750" s="91"/>
      <c r="B1750" s="91"/>
      <c r="C1750" s="93"/>
      <c r="D1750" s="91"/>
      <c r="E1750" s="91"/>
    </row>
    <row r="1751" spans="1:5" customFormat="1" x14ac:dyDescent="0.25">
      <c r="A1751" s="91"/>
      <c r="B1751" s="91"/>
      <c r="C1751" s="93"/>
      <c r="D1751" s="91"/>
      <c r="E1751" s="91"/>
    </row>
    <row r="1752" spans="1:5" customFormat="1" x14ac:dyDescent="0.25">
      <c r="A1752" s="91"/>
      <c r="B1752" s="91"/>
      <c r="C1752" s="93"/>
      <c r="D1752" s="91"/>
      <c r="E1752" s="91"/>
    </row>
    <row r="1753" spans="1:5" customFormat="1" x14ac:dyDescent="0.25">
      <c r="A1753" s="91"/>
      <c r="B1753" s="91"/>
      <c r="C1753" s="93"/>
      <c r="D1753" s="91"/>
      <c r="E1753" s="91"/>
    </row>
    <row r="1754" spans="1:5" customFormat="1" x14ac:dyDescent="0.25">
      <c r="A1754" s="91"/>
      <c r="B1754" s="91"/>
      <c r="C1754" s="93"/>
      <c r="D1754" s="91"/>
      <c r="E1754" s="91"/>
    </row>
    <row r="1755" spans="1:5" customFormat="1" x14ac:dyDescent="0.25">
      <c r="A1755" s="91"/>
      <c r="B1755" s="91"/>
      <c r="C1755" s="93"/>
      <c r="D1755" s="91"/>
      <c r="E1755" s="91"/>
    </row>
    <row r="1756" spans="1:5" customFormat="1" x14ac:dyDescent="0.25">
      <c r="A1756" s="91"/>
      <c r="B1756" s="91"/>
      <c r="C1756" s="93"/>
      <c r="D1756" s="91"/>
      <c r="E1756" s="91"/>
    </row>
    <row r="1757" spans="1:5" customFormat="1" x14ac:dyDescent="0.25">
      <c r="A1757" s="91"/>
      <c r="B1757" s="91"/>
      <c r="C1757" s="93"/>
      <c r="D1757" s="91"/>
      <c r="E1757" s="91"/>
    </row>
    <row r="1758" spans="1:5" customFormat="1" x14ac:dyDescent="0.25">
      <c r="A1758" s="91"/>
      <c r="B1758" s="91"/>
      <c r="C1758" s="93"/>
      <c r="D1758" s="91"/>
      <c r="E1758" s="91"/>
    </row>
    <row r="1759" spans="1:5" customFormat="1" x14ac:dyDescent="0.25">
      <c r="A1759" s="91"/>
      <c r="B1759" s="91"/>
      <c r="C1759" s="93"/>
      <c r="D1759" s="91"/>
      <c r="E1759" s="91"/>
    </row>
    <row r="1760" spans="1:5" customFormat="1" x14ac:dyDescent="0.25">
      <c r="A1760" s="91"/>
      <c r="B1760" s="91"/>
      <c r="C1760" s="93"/>
      <c r="D1760" s="91"/>
      <c r="E1760" s="91"/>
    </row>
    <row r="1761" spans="1:5" customFormat="1" x14ac:dyDescent="0.25">
      <c r="A1761" s="91"/>
      <c r="B1761" s="91"/>
      <c r="C1761" s="93"/>
      <c r="D1761" s="91"/>
      <c r="E1761" s="91"/>
    </row>
    <row r="1762" spans="1:5" customFormat="1" x14ac:dyDescent="0.25">
      <c r="A1762" s="91"/>
      <c r="B1762" s="91"/>
      <c r="C1762" s="93"/>
      <c r="D1762" s="91"/>
      <c r="E1762" s="91"/>
    </row>
    <row r="1763" spans="1:5" customFormat="1" x14ac:dyDescent="0.25">
      <c r="A1763" s="91"/>
      <c r="B1763" s="91"/>
      <c r="C1763" s="93"/>
      <c r="D1763" s="91"/>
      <c r="E1763" s="91"/>
    </row>
    <row r="1764" spans="1:5" customFormat="1" x14ac:dyDescent="0.25">
      <c r="A1764" s="91"/>
      <c r="B1764" s="91"/>
      <c r="C1764" s="93"/>
      <c r="D1764" s="91"/>
      <c r="E1764" s="91"/>
    </row>
    <row r="1765" spans="1:5" x14ac:dyDescent="0.25">
      <c r="A1765" s="91"/>
      <c r="B1765" s="91"/>
      <c r="C1765" s="93"/>
      <c r="D1765" s="91"/>
      <c r="E1765" s="91"/>
    </row>
    <row r="1766" spans="1:5" x14ac:dyDescent="0.25">
      <c r="A1766" s="91"/>
      <c r="B1766" s="91"/>
      <c r="C1766" s="93"/>
      <c r="D1766" s="91"/>
      <c r="E1766" s="91"/>
    </row>
    <row r="1767" spans="1:5" x14ac:dyDescent="0.25">
      <c r="A1767" s="91"/>
      <c r="B1767" s="91"/>
      <c r="C1767" s="93"/>
      <c r="D1767" s="91"/>
      <c r="E1767" s="91"/>
    </row>
    <row r="1768" spans="1:5" x14ac:dyDescent="0.25">
      <c r="A1768" s="91"/>
      <c r="B1768" s="91"/>
      <c r="C1768" s="93"/>
      <c r="D1768" s="91"/>
      <c r="E1768" s="91"/>
    </row>
    <row r="1769" spans="1:5" x14ac:dyDescent="0.25">
      <c r="A1769" s="91"/>
      <c r="B1769" s="91"/>
      <c r="C1769" s="93"/>
      <c r="D1769" s="91"/>
      <c r="E1769" s="91"/>
    </row>
    <row r="1770" spans="1:5" x14ac:dyDescent="0.25">
      <c r="A1770" s="91"/>
      <c r="B1770" s="91"/>
      <c r="C1770" s="93"/>
      <c r="D1770" s="91"/>
      <c r="E1770" s="91"/>
    </row>
    <row r="1771" spans="1:5" x14ac:dyDescent="0.25">
      <c r="A1771" s="91"/>
      <c r="B1771" s="91"/>
      <c r="C1771" s="93"/>
      <c r="D1771" s="91"/>
      <c r="E1771" s="91"/>
    </row>
    <row r="1772" spans="1:5" x14ac:dyDescent="0.25">
      <c r="A1772" s="91"/>
      <c r="B1772" s="91"/>
      <c r="C1772" s="93"/>
      <c r="D1772" s="91"/>
      <c r="E1772" s="91"/>
    </row>
    <row r="1773" spans="1:5" x14ac:dyDescent="0.25">
      <c r="A1773" s="91"/>
      <c r="B1773" s="91"/>
      <c r="C1773" s="93"/>
      <c r="D1773" s="91"/>
      <c r="E1773" s="91"/>
    </row>
    <row r="1774" spans="1:5" x14ac:dyDescent="0.25">
      <c r="A1774" s="91"/>
      <c r="B1774" s="91"/>
      <c r="C1774" s="93"/>
      <c r="D1774" s="91"/>
      <c r="E1774" s="91"/>
    </row>
    <row r="1775" spans="1:5" x14ac:dyDescent="0.25">
      <c r="A1775" s="91"/>
      <c r="B1775" s="91"/>
      <c r="C1775" s="93"/>
      <c r="D1775" s="91"/>
      <c r="E1775" s="91"/>
    </row>
    <row r="1776" spans="1:5" x14ac:dyDescent="0.25">
      <c r="A1776" s="91"/>
      <c r="B1776" s="91"/>
      <c r="C1776" s="93"/>
      <c r="D1776" s="91"/>
      <c r="E1776" s="91"/>
    </row>
    <row r="1777" spans="1:5" x14ac:dyDescent="0.25">
      <c r="A1777" s="91"/>
      <c r="B1777" s="91"/>
      <c r="C1777" s="93"/>
      <c r="D1777" s="91"/>
      <c r="E1777" s="91"/>
    </row>
    <row r="1778" spans="1:5" x14ac:dyDescent="0.25">
      <c r="A1778" s="91"/>
      <c r="B1778" s="91"/>
      <c r="C1778" s="93"/>
      <c r="D1778" s="91"/>
      <c r="E1778" s="91"/>
    </row>
    <row r="1779" spans="1:5" x14ac:dyDescent="0.25">
      <c r="A1779" s="91"/>
      <c r="B1779" s="91"/>
      <c r="C1779" s="93"/>
      <c r="D1779" s="91"/>
      <c r="E1779" s="91"/>
    </row>
    <row r="1780" spans="1:5" x14ac:dyDescent="0.25">
      <c r="A1780" s="91"/>
      <c r="B1780" s="91"/>
      <c r="C1780" s="93"/>
      <c r="D1780" s="91"/>
      <c r="E1780" s="91"/>
    </row>
    <row r="1781" spans="1:5" x14ac:dyDescent="0.25">
      <c r="A1781" s="91"/>
      <c r="B1781" s="91"/>
      <c r="C1781" s="93"/>
      <c r="D1781" s="91"/>
      <c r="E1781" s="91"/>
    </row>
    <row r="1782" spans="1:5" x14ac:dyDescent="0.25">
      <c r="A1782" s="91"/>
      <c r="B1782" s="91"/>
      <c r="C1782" s="93"/>
      <c r="D1782" s="91"/>
      <c r="E1782" s="91"/>
    </row>
    <row r="1783" spans="1:5" x14ac:dyDescent="0.25">
      <c r="A1783" s="91"/>
      <c r="B1783" s="91"/>
      <c r="C1783" s="93"/>
      <c r="D1783" s="91"/>
      <c r="E1783" s="91"/>
    </row>
    <row r="1784" spans="1:5" x14ac:dyDescent="0.25">
      <c r="A1784" s="91"/>
      <c r="B1784" s="91"/>
      <c r="C1784" s="93"/>
      <c r="D1784" s="91"/>
      <c r="E1784" s="91"/>
    </row>
    <row r="1785" spans="1:5" x14ac:dyDescent="0.25">
      <c r="A1785" s="91"/>
      <c r="B1785" s="91"/>
      <c r="C1785" s="93"/>
      <c r="D1785" s="91"/>
      <c r="E1785" s="91"/>
    </row>
    <row r="1786" spans="1:5" x14ac:dyDescent="0.25">
      <c r="A1786" s="91"/>
      <c r="B1786" s="91"/>
      <c r="C1786" s="93"/>
      <c r="D1786" s="91"/>
      <c r="E1786" s="91"/>
    </row>
    <row r="1787" spans="1:5" x14ac:dyDescent="0.25">
      <c r="A1787" s="91"/>
      <c r="B1787" s="91"/>
      <c r="C1787" s="93"/>
      <c r="D1787" s="91"/>
      <c r="E1787" s="91"/>
    </row>
    <row r="1788" spans="1:5" x14ac:dyDescent="0.25">
      <c r="A1788" s="91"/>
      <c r="B1788" s="91"/>
      <c r="C1788" s="93"/>
      <c r="D1788" s="91"/>
      <c r="E1788" s="91"/>
    </row>
    <row r="1789" spans="1:5" x14ac:dyDescent="0.25">
      <c r="A1789" s="91"/>
      <c r="B1789" s="91"/>
      <c r="C1789" s="93"/>
      <c r="D1789" s="91"/>
      <c r="E1789" s="91"/>
    </row>
    <row r="1790" spans="1:5" x14ac:dyDescent="0.25">
      <c r="A1790" s="91"/>
      <c r="B1790" s="91"/>
      <c r="C1790" s="93"/>
      <c r="D1790" s="91"/>
      <c r="E1790" s="91"/>
    </row>
    <row r="1791" spans="1:5" x14ac:dyDescent="0.25">
      <c r="A1791" s="91"/>
      <c r="B1791" s="91"/>
      <c r="C1791" s="93"/>
      <c r="D1791" s="91"/>
      <c r="E1791" s="91"/>
    </row>
    <row r="1792" spans="1:5" x14ac:dyDescent="0.25">
      <c r="A1792" s="91"/>
      <c r="B1792" s="91"/>
      <c r="C1792" s="93"/>
      <c r="D1792" s="91"/>
      <c r="E1792" s="91"/>
    </row>
    <row r="1793" spans="1:5" x14ac:dyDescent="0.25">
      <c r="A1793" s="91"/>
      <c r="B1793" s="91"/>
      <c r="C1793" s="93"/>
      <c r="D1793" s="91"/>
      <c r="E1793" s="91"/>
    </row>
    <row r="1794" spans="1:5" x14ac:dyDescent="0.25">
      <c r="A1794" s="91"/>
      <c r="B1794" s="91"/>
      <c r="C1794" s="93"/>
      <c r="D1794" s="91"/>
      <c r="E1794" s="91"/>
    </row>
    <row r="1795" spans="1:5" x14ac:dyDescent="0.25">
      <c r="A1795" s="91"/>
      <c r="B1795" s="91"/>
      <c r="C1795" s="93"/>
      <c r="D1795" s="91"/>
      <c r="E1795" s="91"/>
    </row>
    <row r="1796" spans="1:5" x14ac:dyDescent="0.25">
      <c r="A1796" s="91"/>
      <c r="B1796" s="91"/>
      <c r="C1796" s="93"/>
      <c r="D1796" s="91"/>
      <c r="E1796" s="91"/>
    </row>
    <row r="1797" spans="1:5" x14ac:dyDescent="0.25">
      <c r="A1797" s="91"/>
      <c r="B1797" s="91"/>
      <c r="C1797" s="93"/>
      <c r="D1797" s="91"/>
      <c r="E1797" s="91"/>
    </row>
    <row r="1798" spans="1:5" x14ac:dyDescent="0.25">
      <c r="A1798" s="91"/>
      <c r="B1798" s="91"/>
      <c r="C1798" s="93"/>
      <c r="D1798" s="91"/>
      <c r="E1798" s="91"/>
    </row>
    <row r="1799" spans="1:5" x14ac:dyDescent="0.25">
      <c r="A1799" s="91"/>
      <c r="B1799" s="91"/>
      <c r="C1799" s="93"/>
      <c r="D1799" s="91"/>
      <c r="E1799" s="91"/>
    </row>
    <row r="1800" spans="1:5" x14ac:dyDescent="0.25">
      <c r="A1800" s="91"/>
      <c r="B1800" s="91"/>
      <c r="C1800" s="93"/>
      <c r="D1800" s="91"/>
      <c r="E1800" s="91"/>
    </row>
    <row r="1801" spans="1:5" x14ac:dyDescent="0.25">
      <c r="A1801" s="91"/>
      <c r="B1801" s="91"/>
      <c r="C1801" s="93"/>
      <c r="D1801" s="91"/>
      <c r="E1801" s="91"/>
    </row>
    <row r="1802" spans="1:5" x14ac:dyDescent="0.25">
      <c r="A1802" s="91"/>
      <c r="B1802" s="91"/>
      <c r="C1802" s="93"/>
      <c r="D1802" s="91"/>
      <c r="E1802" s="91"/>
    </row>
    <row r="1803" spans="1:5" x14ac:dyDescent="0.25">
      <c r="A1803" s="91"/>
      <c r="B1803" s="91"/>
      <c r="C1803" s="93"/>
      <c r="D1803" s="91"/>
      <c r="E1803" s="91"/>
    </row>
    <row r="1804" spans="1:5" x14ac:dyDescent="0.25">
      <c r="A1804" s="92"/>
      <c r="B1804" s="97"/>
      <c r="C1804" s="93"/>
      <c r="D1804" s="92"/>
      <c r="E1804" s="92"/>
    </row>
    <row r="1805" spans="1:5" x14ac:dyDescent="0.25">
      <c r="A1805" s="92"/>
      <c r="B1805" s="97"/>
      <c r="C1805" s="93"/>
      <c r="D1805" s="92"/>
      <c r="E1805" s="92"/>
    </row>
    <row r="1806" spans="1:5" x14ac:dyDescent="0.25">
      <c r="A1806" s="92"/>
      <c r="B1806" s="97"/>
      <c r="C1806" s="93"/>
      <c r="D1806" s="92"/>
      <c r="E1806" s="92"/>
    </row>
    <row r="1807" spans="1:5" x14ac:dyDescent="0.25">
      <c r="A1807" s="92"/>
      <c r="B1807" s="97"/>
      <c r="C1807" s="93"/>
      <c r="D1807" s="92"/>
      <c r="E1807" s="92"/>
    </row>
    <row r="1808" spans="1:5" x14ac:dyDescent="0.25">
      <c r="A1808" s="92"/>
      <c r="B1808" s="97"/>
      <c r="C1808" s="93"/>
      <c r="D1808" s="92"/>
      <c r="E1808" s="92"/>
    </row>
    <row r="1809" spans="1:5" x14ac:dyDescent="0.25">
      <c r="A1809" s="92"/>
      <c r="B1809" s="97"/>
      <c r="C1809" s="93"/>
      <c r="D1809" s="92"/>
      <c r="E1809" s="92"/>
    </row>
    <row r="1810" spans="1:5" x14ac:dyDescent="0.25">
      <c r="A1810" s="92"/>
      <c r="B1810" s="97"/>
      <c r="C1810" s="93"/>
      <c r="D1810" s="92"/>
      <c r="E1810" s="92"/>
    </row>
    <row r="1811" spans="1:5" x14ac:dyDescent="0.25">
      <c r="A1811" s="92"/>
      <c r="B1811" s="97"/>
      <c r="C1811" s="93"/>
      <c r="D1811" s="92"/>
      <c r="E1811" s="92"/>
    </row>
    <row r="1812" spans="1:5" x14ac:dyDescent="0.25">
      <c r="A1812" s="92"/>
      <c r="B1812" s="97"/>
      <c r="C1812" s="93"/>
      <c r="D1812" s="92"/>
      <c r="E1812" s="92"/>
    </row>
    <row r="1813" spans="1:5" x14ac:dyDescent="0.25">
      <c r="A1813" s="92"/>
      <c r="B1813" s="97"/>
      <c r="C1813" s="93"/>
      <c r="D1813" s="92"/>
      <c r="E1813" s="92"/>
    </row>
    <row r="1814" spans="1:5" x14ac:dyDescent="0.25">
      <c r="A1814" s="92"/>
      <c r="B1814" s="97"/>
      <c r="C1814" s="93"/>
      <c r="D1814" s="92"/>
      <c r="E1814" s="92"/>
    </row>
    <row r="1815" spans="1:5" x14ac:dyDescent="0.25">
      <c r="A1815" s="92"/>
      <c r="B1815" s="97"/>
      <c r="C1815" s="93"/>
      <c r="D1815" s="92"/>
      <c r="E1815" s="92"/>
    </row>
    <row r="1816" spans="1:5" x14ac:dyDescent="0.25">
      <c r="A1816" s="92"/>
      <c r="B1816" s="97"/>
      <c r="C1816" s="93"/>
      <c r="D1816" s="92"/>
      <c r="E1816" s="92"/>
    </row>
    <row r="1817" spans="1:5" x14ac:dyDescent="0.25">
      <c r="A1817" s="92"/>
      <c r="B1817" s="97"/>
      <c r="C1817" s="93"/>
      <c r="D1817" s="92"/>
      <c r="E1817" s="92"/>
    </row>
    <row r="1818" spans="1:5" x14ac:dyDescent="0.25">
      <c r="A1818" s="92"/>
      <c r="B1818" s="97"/>
      <c r="C1818" s="93"/>
      <c r="D1818" s="92"/>
      <c r="E1818" s="92"/>
    </row>
    <row r="1819" spans="1:5" x14ac:dyDescent="0.25">
      <c r="A1819" s="92"/>
      <c r="B1819" s="97"/>
      <c r="C1819" s="93"/>
      <c r="D1819" s="92"/>
      <c r="E1819" s="92"/>
    </row>
    <row r="1820" spans="1:5" x14ac:dyDescent="0.25">
      <c r="A1820" s="92"/>
      <c r="B1820" s="97"/>
      <c r="C1820" s="93"/>
      <c r="D1820" s="92"/>
      <c r="E1820" s="92"/>
    </row>
    <row r="1821" spans="1:5" x14ac:dyDescent="0.25">
      <c r="A1821" s="92"/>
      <c r="B1821" s="97"/>
      <c r="C1821" s="93"/>
      <c r="D1821" s="92"/>
      <c r="E1821" s="92"/>
    </row>
    <row r="1822" spans="1:5" x14ac:dyDescent="0.25">
      <c r="A1822" s="92"/>
      <c r="B1822" s="97"/>
      <c r="C1822" s="93"/>
      <c r="D1822" s="92"/>
      <c r="E1822" s="92"/>
    </row>
    <row r="1823" spans="1:5" x14ac:dyDescent="0.25">
      <c r="A1823" s="92"/>
      <c r="B1823" s="97"/>
      <c r="C1823" s="93"/>
      <c r="D1823" s="92"/>
      <c r="E1823" s="92"/>
    </row>
    <row r="1824" spans="1:5" x14ac:dyDescent="0.25">
      <c r="A1824" s="92"/>
      <c r="B1824" s="97"/>
      <c r="C1824" s="93"/>
      <c r="D1824" s="92"/>
      <c r="E1824" s="92"/>
    </row>
    <row r="1825" spans="1:5" x14ac:dyDescent="0.25">
      <c r="A1825" s="92"/>
      <c r="B1825" s="97"/>
      <c r="C1825" s="93"/>
      <c r="D1825" s="92"/>
      <c r="E1825" s="92"/>
    </row>
    <row r="1826" spans="1:5" x14ac:dyDescent="0.25">
      <c r="A1826" s="92"/>
      <c r="B1826" s="97"/>
      <c r="C1826" s="93"/>
      <c r="D1826" s="92"/>
      <c r="E1826" s="92"/>
    </row>
    <row r="1827" spans="1:5" x14ac:dyDescent="0.25">
      <c r="A1827" s="92"/>
      <c r="B1827" s="97"/>
      <c r="C1827" s="93"/>
      <c r="D1827" s="92"/>
      <c r="E1827" s="92"/>
    </row>
    <row r="1828" spans="1:5" x14ac:dyDescent="0.25">
      <c r="A1828" s="92"/>
      <c r="B1828" s="97"/>
      <c r="C1828" s="93"/>
      <c r="D1828" s="92"/>
      <c r="E1828" s="92"/>
    </row>
    <row r="1829" spans="1:5" x14ac:dyDescent="0.25">
      <c r="A1829" s="92"/>
      <c r="B1829" s="97"/>
      <c r="C1829" s="93"/>
      <c r="D1829" s="92"/>
      <c r="E1829" s="92"/>
    </row>
    <row r="1830" spans="1:5" x14ac:dyDescent="0.25">
      <c r="A1830" s="92"/>
      <c r="B1830" s="97"/>
      <c r="C1830" s="93"/>
      <c r="D1830" s="92"/>
      <c r="E1830" s="92"/>
    </row>
    <row r="1831" spans="1:5" x14ac:dyDescent="0.25">
      <c r="A1831" s="92"/>
      <c r="B1831" s="97"/>
      <c r="C1831" s="93"/>
      <c r="D1831" s="92"/>
      <c r="E1831" s="92"/>
    </row>
    <row r="1832" spans="1:5" x14ac:dyDescent="0.25">
      <c r="A1832" s="92"/>
      <c r="B1832" s="97"/>
      <c r="C1832" s="93"/>
      <c r="D1832" s="92"/>
      <c r="E1832" s="92"/>
    </row>
    <row r="1833" spans="1:5" x14ac:dyDescent="0.25">
      <c r="A1833" s="92"/>
      <c r="B1833" s="97"/>
      <c r="C1833" s="93"/>
      <c r="D1833" s="92"/>
      <c r="E1833" s="92"/>
    </row>
    <row r="1834" spans="1:5" x14ac:dyDescent="0.25">
      <c r="A1834" s="92"/>
      <c r="B1834" s="97"/>
      <c r="C1834" s="93"/>
      <c r="D1834" s="92"/>
      <c r="E1834" s="92"/>
    </row>
    <row r="1835" spans="1:5" x14ac:dyDescent="0.25">
      <c r="A1835" s="92"/>
      <c r="B1835" s="97"/>
      <c r="C1835" s="93"/>
      <c r="D1835" s="92"/>
      <c r="E1835" s="92"/>
    </row>
    <row r="1836" spans="1:5" x14ac:dyDescent="0.25">
      <c r="A1836" s="92"/>
      <c r="B1836" s="97"/>
      <c r="C1836" s="93"/>
      <c r="D1836" s="92"/>
      <c r="E1836" s="92"/>
    </row>
    <row r="1837" spans="1:5" x14ac:dyDescent="0.25">
      <c r="A1837" s="92"/>
      <c r="B1837" s="97"/>
      <c r="C1837" s="93"/>
      <c r="D1837" s="92"/>
      <c r="E1837" s="92"/>
    </row>
    <row r="1838" spans="1:5" x14ac:dyDescent="0.25">
      <c r="A1838" s="92"/>
      <c r="B1838" s="97"/>
      <c r="C1838" s="93"/>
      <c r="D1838" s="92"/>
      <c r="E1838" s="92"/>
    </row>
    <row r="1839" spans="1:5" x14ac:dyDescent="0.25">
      <c r="A1839" s="92"/>
      <c r="B1839" s="97"/>
      <c r="C1839" s="93"/>
      <c r="D1839" s="92"/>
      <c r="E1839" s="92"/>
    </row>
    <row r="1840" spans="1:5" x14ac:dyDescent="0.25">
      <c r="A1840" s="92"/>
      <c r="B1840" s="97"/>
      <c r="C1840" s="93"/>
      <c r="D1840" s="92"/>
      <c r="E1840" s="92"/>
    </row>
    <row r="1841" spans="1:5" x14ac:dyDescent="0.25">
      <c r="A1841" s="92"/>
      <c r="B1841" s="97"/>
      <c r="C1841" s="93"/>
      <c r="D1841" s="92"/>
      <c r="E1841" s="92"/>
    </row>
    <row r="1842" spans="1:5" x14ac:dyDescent="0.25">
      <c r="A1842" s="92"/>
      <c r="B1842" s="97"/>
      <c r="C1842" s="93"/>
      <c r="D1842" s="92"/>
      <c r="E1842" s="92"/>
    </row>
    <row r="1843" spans="1:5" x14ac:dyDescent="0.25">
      <c r="A1843" s="92"/>
      <c r="B1843" s="97"/>
      <c r="C1843" s="93"/>
      <c r="D1843" s="92"/>
      <c r="E1843" s="92"/>
    </row>
    <row r="1844" spans="1:5" x14ac:dyDescent="0.25">
      <c r="A1844" s="92"/>
      <c r="B1844" s="97"/>
      <c r="C1844" s="93"/>
      <c r="D1844" s="92"/>
      <c r="E1844" s="92"/>
    </row>
    <row r="1845" spans="1:5" x14ac:dyDescent="0.25">
      <c r="A1845" s="92"/>
      <c r="B1845" s="97"/>
      <c r="C1845" s="93"/>
      <c r="D1845" s="92"/>
      <c r="E1845" s="92"/>
    </row>
    <row r="1846" spans="1:5" x14ac:dyDescent="0.25">
      <c r="A1846" s="92"/>
      <c r="B1846" s="97"/>
      <c r="C1846" s="93"/>
      <c r="D1846" s="92"/>
      <c r="E1846" s="92"/>
    </row>
    <row r="1847" spans="1:5" x14ac:dyDescent="0.25">
      <c r="A1847" s="92"/>
      <c r="B1847" s="97"/>
      <c r="C1847" s="93"/>
      <c r="D1847" s="92"/>
      <c r="E1847" s="92"/>
    </row>
    <row r="1848" spans="1:5" x14ac:dyDescent="0.25">
      <c r="A1848" s="92"/>
      <c r="B1848" s="97"/>
      <c r="C1848" s="93"/>
      <c r="D1848" s="92"/>
      <c r="E1848" s="92"/>
    </row>
    <row r="1849" spans="1:5" x14ac:dyDescent="0.25">
      <c r="A1849" s="92"/>
      <c r="B1849" s="97"/>
      <c r="C1849" s="93"/>
      <c r="D1849" s="92"/>
      <c r="E1849" s="92"/>
    </row>
    <row r="1850" spans="1:5" x14ac:dyDescent="0.25">
      <c r="A1850" s="92"/>
      <c r="B1850" s="97"/>
      <c r="C1850" s="93"/>
      <c r="D1850" s="92"/>
      <c r="E1850" s="92"/>
    </row>
    <row r="1851" spans="1:5" x14ac:dyDescent="0.25">
      <c r="A1851" s="92"/>
      <c r="B1851" s="97"/>
      <c r="C1851" s="93"/>
      <c r="D1851" s="92"/>
      <c r="E1851" s="92"/>
    </row>
    <row r="1852" spans="1:5" x14ac:dyDescent="0.25">
      <c r="A1852" s="92"/>
      <c r="B1852" s="97"/>
      <c r="C1852" s="93"/>
      <c r="D1852" s="92"/>
      <c r="E1852" s="92"/>
    </row>
    <row r="1853" spans="1:5" x14ac:dyDescent="0.25">
      <c r="A1853" s="92"/>
      <c r="B1853" s="97"/>
      <c r="C1853" s="93"/>
      <c r="D1853" s="92"/>
      <c r="E1853" s="92"/>
    </row>
    <row r="1854" spans="1:5" x14ac:dyDescent="0.25">
      <c r="A1854" s="92"/>
      <c r="B1854" s="97"/>
      <c r="C1854" s="93"/>
      <c r="D1854" s="92"/>
      <c r="E1854" s="92"/>
    </row>
    <row r="1855" spans="1:5" x14ac:dyDescent="0.25">
      <c r="A1855" s="92"/>
      <c r="B1855" s="97"/>
      <c r="C1855" s="93"/>
      <c r="D1855" s="92"/>
      <c r="E1855" s="92"/>
    </row>
    <row r="1856" spans="1:5" x14ac:dyDescent="0.25">
      <c r="A1856" s="92"/>
      <c r="B1856" s="97"/>
      <c r="C1856" s="93"/>
      <c r="D1856" s="92"/>
      <c r="E1856" s="92"/>
    </row>
    <row r="1857" spans="1:5" x14ac:dyDescent="0.25">
      <c r="A1857" s="92"/>
      <c r="B1857" s="97"/>
      <c r="C1857" s="93"/>
      <c r="D1857" s="92"/>
      <c r="E1857" s="92"/>
    </row>
    <row r="1858" spans="1:5" x14ac:dyDescent="0.25">
      <c r="A1858" s="92"/>
      <c r="B1858" s="97"/>
      <c r="C1858" s="93"/>
      <c r="D1858" s="92"/>
      <c r="E1858" s="92"/>
    </row>
    <row r="1859" spans="1:5" x14ac:dyDescent="0.25">
      <c r="A1859" s="92"/>
      <c r="B1859" s="97"/>
      <c r="C1859" s="93"/>
      <c r="D1859" s="92"/>
      <c r="E1859" s="92"/>
    </row>
    <row r="1860" spans="1:5" x14ac:dyDescent="0.25">
      <c r="A1860" s="92"/>
      <c r="B1860" s="97"/>
      <c r="C1860" s="93"/>
      <c r="D1860" s="92"/>
      <c r="E1860" s="92"/>
    </row>
    <row r="1861" spans="1:5" x14ac:dyDescent="0.25">
      <c r="A1861" s="92"/>
      <c r="B1861" s="97"/>
      <c r="C1861" s="93"/>
      <c r="D1861" s="92"/>
      <c r="E1861" s="92"/>
    </row>
    <row r="1862" spans="1:5" x14ac:dyDescent="0.25">
      <c r="A1862" s="92"/>
      <c r="B1862" s="97"/>
      <c r="C1862" s="93"/>
      <c r="D1862" s="92"/>
      <c r="E1862" s="92"/>
    </row>
    <row r="1863" spans="1:5" x14ac:dyDescent="0.25">
      <c r="A1863" s="92"/>
      <c r="B1863" s="97"/>
      <c r="C1863" s="93"/>
      <c r="D1863" s="92"/>
      <c r="E1863" s="92"/>
    </row>
    <row r="1864" spans="1:5" x14ac:dyDescent="0.25">
      <c r="A1864" s="92"/>
      <c r="B1864" s="97"/>
      <c r="C1864" s="93"/>
      <c r="D1864" s="92"/>
      <c r="E1864" s="92"/>
    </row>
    <row r="1865" spans="1:5" x14ac:dyDescent="0.25">
      <c r="A1865" s="92"/>
      <c r="B1865" s="97"/>
      <c r="C1865" s="93"/>
      <c r="D1865" s="92"/>
      <c r="E1865" s="92"/>
    </row>
    <row r="1866" spans="1:5" x14ac:dyDescent="0.25">
      <c r="A1866" s="92"/>
      <c r="B1866" s="97"/>
      <c r="C1866" s="93"/>
      <c r="D1866" s="92"/>
      <c r="E1866" s="92"/>
    </row>
    <row r="1867" spans="1:5" x14ac:dyDescent="0.25">
      <c r="A1867" s="92"/>
      <c r="B1867" s="97"/>
      <c r="C1867" s="93"/>
      <c r="D1867" s="92"/>
      <c r="E1867" s="92"/>
    </row>
    <row r="1868" spans="1:5" x14ac:dyDescent="0.25">
      <c r="A1868" s="92"/>
      <c r="B1868" s="97"/>
      <c r="C1868" s="93"/>
      <c r="D1868" s="92"/>
      <c r="E1868" s="92"/>
    </row>
    <row r="1869" spans="1:5" x14ac:dyDescent="0.25">
      <c r="A1869" s="92"/>
      <c r="B1869" s="97"/>
      <c r="C1869" s="93"/>
      <c r="D1869" s="92"/>
      <c r="E1869" s="92"/>
    </row>
    <row r="1870" spans="1:5" x14ac:dyDescent="0.25">
      <c r="A1870" s="92"/>
      <c r="B1870" s="97"/>
      <c r="C1870" s="93"/>
      <c r="D1870" s="92"/>
      <c r="E1870" s="92"/>
    </row>
    <row r="1871" spans="1:5" x14ac:dyDescent="0.25">
      <c r="A1871" s="92"/>
      <c r="B1871" s="97"/>
      <c r="C1871" s="93"/>
      <c r="D1871" s="92"/>
      <c r="E1871" s="92"/>
    </row>
    <row r="1872" spans="1:5" x14ac:dyDescent="0.25">
      <c r="A1872" s="92"/>
      <c r="B1872" s="97"/>
      <c r="C1872" s="93"/>
      <c r="D1872" s="92"/>
      <c r="E1872" s="92"/>
    </row>
    <row r="1873" spans="1:5" x14ac:dyDescent="0.25">
      <c r="A1873" s="92"/>
      <c r="B1873" s="97"/>
      <c r="C1873" s="93"/>
      <c r="D1873" s="92"/>
      <c r="E1873" s="92"/>
    </row>
    <row r="1874" spans="1:5" x14ac:dyDescent="0.25">
      <c r="A1874" s="92"/>
      <c r="B1874" s="97"/>
      <c r="C1874" s="93"/>
      <c r="D1874" s="92"/>
      <c r="E1874" s="92"/>
    </row>
    <row r="1875" spans="1:5" x14ac:dyDescent="0.25">
      <c r="A1875" s="92"/>
      <c r="B1875" s="97"/>
      <c r="C1875" s="93"/>
      <c r="D1875" s="92"/>
      <c r="E1875" s="92"/>
    </row>
    <row r="1876" spans="1:5" x14ac:dyDescent="0.25">
      <c r="A1876" s="92"/>
      <c r="B1876" s="97"/>
      <c r="C1876" s="93"/>
      <c r="D1876" s="92"/>
      <c r="E1876" s="92"/>
    </row>
    <row r="1877" spans="1:5" x14ac:dyDescent="0.25">
      <c r="A1877" s="92"/>
      <c r="B1877" s="97"/>
      <c r="C1877" s="93"/>
      <c r="D1877" s="92"/>
      <c r="E1877" s="92"/>
    </row>
    <row r="1878" spans="1:5" x14ac:dyDescent="0.25">
      <c r="A1878" s="92"/>
      <c r="B1878" s="97"/>
      <c r="C1878" s="93"/>
      <c r="D1878" s="92"/>
      <c r="E1878" s="92"/>
    </row>
    <row r="1879" spans="1:5" x14ac:dyDescent="0.25">
      <c r="A1879" s="92"/>
      <c r="B1879" s="97"/>
      <c r="C1879" s="93"/>
      <c r="D1879" s="92"/>
      <c r="E1879" s="92"/>
    </row>
    <row r="1880" spans="1:5" x14ac:dyDescent="0.25">
      <c r="A1880" s="92"/>
      <c r="B1880" s="97"/>
      <c r="C1880" s="93"/>
      <c r="D1880" s="92"/>
      <c r="E1880" s="92"/>
    </row>
    <row r="1881" spans="1:5" x14ac:dyDescent="0.25">
      <c r="A1881" s="92"/>
      <c r="B1881" s="97"/>
      <c r="C1881" s="93"/>
      <c r="D1881" s="92"/>
      <c r="E1881" s="92"/>
    </row>
    <row r="1882" spans="1:5" x14ac:dyDescent="0.25">
      <c r="A1882" s="92"/>
      <c r="B1882" s="97"/>
      <c r="C1882" s="93"/>
      <c r="D1882" s="92"/>
      <c r="E1882" s="92"/>
    </row>
    <row r="1883" spans="1:5" x14ac:dyDescent="0.25">
      <c r="A1883" s="92"/>
      <c r="B1883" s="97"/>
      <c r="C1883" s="93"/>
      <c r="D1883" s="92"/>
      <c r="E1883" s="92"/>
    </row>
    <row r="1884" spans="1:5" x14ac:dyDescent="0.25">
      <c r="A1884" s="92"/>
      <c r="B1884" s="97"/>
      <c r="C1884" s="93"/>
      <c r="D1884" s="92"/>
      <c r="E1884" s="92"/>
    </row>
    <row r="1885" spans="1:5" x14ac:dyDescent="0.25">
      <c r="A1885" s="92"/>
      <c r="B1885" s="97"/>
      <c r="C1885" s="93"/>
      <c r="D1885" s="92"/>
      <c r="E1885" s="92"/>
    </row>
    <row r="1886" spans="1:5" x14ac:dyDescent="0.25">
      <c r="A1886" s="92"/>
      <c r="B1886" s="97"/>
      <c r="C1886" s="93"/>
      <c r="D1886" s="92"/>
      <c r="E1886" s="92"/>
    </row>
    <row r="1887" spans="1:5" x14ac:dyDescent="0.25">
      <c r="A1887" s="92"/>
      <c r="B1887" s="97"/>
      <c r="C1887" s="93"/>
      <c r="D1887" s="92"/>
      <c r="E1887" s="92"/>
    </row>
    <row r="1888" spans="1:5" x14ac:dyDescent="0.25">
      <c r="A1888" s="92"/>
      <c r="B1888" s="97"/>
      <c r="C1888" s="93"/>
      <c r="D1888" s="92"/>
      <c r="E1888" s="92"/>
    </row>
    <row r="1889" spans="1:5" x14ac:dyDescent="0.25">
      <c r="A1889" s="92"/>
      <c r="B1889" s="97"/>
      <c r="C1889" s="93"/>
      <c r="D1889" s="92"/>
      <c r="E1889" s="92"/>
    </row>
    <row r="1890" spans="1:5" x14ac:dyDescent="0.25">
      <c r="A1890" s="92"/>
      <c r="B1890" s="97"/>
      <c r="C1890" s="93"/>
      <c r="D1890" s="92"/>
      <c r="E1890" s="92"/>
    </row>
    <row r="1891" spans="1:5" x14ac:dyDescent="0.25">
      <c r="A1891" s="92"/>
      <c r="B1891" s="97"/>
      <c r="C1891" s="93"/>
      <c r="D1891" s="92"/>
      <c r="E1891" s="92"/>
    </row>
    <row r="1892" spans="1:5" x14ac:dyDescent="0.25">
      <c r="A1892" s="92"/>
      <c r="B1892" s="97"/>
      <c r="C1892" s="93"/>
      <c r="D1892" s="92"/>
      <c r="E1892" s="92"/>
    </row>
    <row r="1893" spans="1:5" x14ac:dyDescent="0.25">
      <c r="A1893" s="92"/>
      <c r="B1893" s="97"/>
      <c r="C1893" s="93"/>
      <c r="D1893" s="92"/>
      <c r="E1893" s="92"/>
    </row>
    <row r="1894" spans="1:5" x14ac:dyDescent="0.25">
      <c r="A1894" s="92"/>
      <c r="B1894" s="97"/>
      <c r="C1894" s="93"/>
      <c r="D1894" s="92"/>
      <c r="E1894" s="92"/>
    </row>
    <row r="1895" spans="1:5" x14ac:dyDescent="0.25">
      <c r="A1895" s="92"/>
      <c r="B1895" s="97"/>
      <c r="C1895" s="93"/>
      <c r="D1895" s="92"/>
      <c r="E1895" s="92"/>
    </row>
    <row r="1896" spans="1:5" x14ac:dyDescent="0.25">
      <c r="A1896" s="92"/>
      <c r="B1896" s="97"/>
      <c r="C1896" s="93"/>
      <c r="D1896" s="92"/>
      <c r="E1896" s="92"/>
    </row>
    <row r="1897" spans="1:5" x14ac:dyDescent="0.25">
      <c r="A1897" s="92"/>
      <c r="B1897" s="97"/>
      <c r="C1897" s="93"/>
      <c r="D1897" s="92"/>
      <c r="E1897" s="92"/>
    </row>
    <row r="1898" spans="1:5" x14ac:dyDescent="0.25">
      <c r="A1898" s="92"/>
      <c r="B1898" s="97"/>
      <c r="C1898" s="93"/>
      <c r="D1898" s="92"/>
      <c r="E1898" s="92"/>
    </row>
    <row r="1899" spans="1:5" x14ac:dyDescent="0.25">
      <c r="A1899" s="92"/>
      <c r="B1899" s="97"/>
      <c r="C1899" s="93"/>
      <c r="D1899" s="92"/>
      <c r="E1899" s="92"/>
    </row>
    <row r="1900" spans="1:5" x14ac:dyDescent="0.25">
      <c r="A1900" s="92"/>
      <c r="B1900" s="97"/>
      <c r="C1900" s="93"/>
      <c r="D1900" s="92"/>
      <c r="E1900" s="92"/>
    </row>
    <row r="1901" spans="1:5" x14ac:dyDescent="0.25">
      <c r="A1901" s="92"/>
      <c r="B1901" s="97"/>
      <c r="C1901" s="93"/>
      <c r="D1901" s="92"/>
      <c r="E1901" s="92"/>
    </row>
    <row r="1902" spans="1:5" x14ac:dyDescent="0.25">
      <c r="A1902" s="92"/>
      <c r="B1902" s="97"/>
      <c r="C1902" s="93"/>
      <c r="D1902" s="92"/>
      <c r="E1902" s="92"/>
    </row>
    <row r="1903" spans="1:5" x14ac:dyDescent="0.25">
      <c r="A1903" s="92"/>
      <c r="B1903" s="97"/>
      <c r="C1903" s="93"/>
      <c r="D1903" s="92"/>
      <c r="E1903" s="92"/>
    </row>
    <row r="1904" spans="1:5" x14ac:dyDescent="0.25">
      <c r="A1904" s="92"/>
      <c r="B1904" s="97"/>
      <c r="C1904" s="93"/>
      <c r="D1904" s="92"/>
      <c r="E1904" s="92"/>
    </row>
    <row r="1905" spans="1:5" x14ac:dyDescent="0.25">
      <c r="A1905" s="92"/>
      <c r="B1905" s="97"/>
      <c r="C1905" s="93"/>
      <c r="D1905" s="92"/>
      <c r="E1905" s="92"/>
    </row>
    <row r="1906" spans="1:5" x14ac:dyDescent="0.25">
      <c r="A1906" s="92"/>
      <c r="B1906" s="97"/>
      <c r="C1906" s="93"/>
      <c r="D1906" s="92"/>
      <c r="E1906" s="92"/>
    </row>
    <row r="1907" spans="1:5" x14ac:dyDescent="0.25">
      <c r="A1907" s="92"/>
      <c r="B1907" s="97"/>
      <c r="C1907" s="93"/>
      <c r="D1907" s="92"/>
      <c r="E1907" s="92"/>
    </row>
    <row r="1908" spans="1:5" x14ac:dyDescent="0.25">
      <c r="A1908" s="92"/>
      <c r="B1908" s="97"/>
      <c r="C1908" s="93"/>
      <c r="D1908" s="92"/>
      <c r="E1908" s="92"/>
    </row>
    <row r="1909" spans="1:5" x14ac:dyDescent="0.25">
      <c r="A1909" s="92"/>
      <c r="B1909" s="97"/>
      <c r="C1909" s="93"/>
      <c r="D1909" s="92"/>
      <c r="E1909" s="92"/>
    </row>
    <row r="1910" spans="1:5" x14ac:dyDescent="0.25">
      <c r="A1910" s="92"/>
      <c r="B1910" s="97"/>
      <c r="C1910" s="93"/>
      <c r="D1910" s="92"/>
      <c r="E1910" s="92"/>
    </row>
    <row r="1911" spans="1:5" x14ac:dyDescent="0.25">
      <c r="A1911" s="92"/>
      <c r="B1911" s="97"/>
      <c r="C1911" s="93"/>
      <c r="D1911" s="92"/>
      <c r="E1911" s="92"/>
    </row>
    <row r="1912" spans="1:5" x14ac:dyDescent="0.25">
      <c r="A1912" s="92"/>
      <c r="B1912" s="97"/>
      <c r="C1912" s="93"/>
      <c r="D1912" s="92"/>
      <c r="E1912" s="92"/>
    </row>
    <row r="1913" spans="1:5" x14ac:dyDescent="0.25">
      <c r="A1913" s="92"/>
      <c r="B1913" s="97"/>
      <c r="C1913" s="93"/>
      <c r="D1913" s="92"/>
      <c r="E1913" s="92"/>
    </row>
    <row r="1914" spans="1:5" x14ac:dyDescent="0.25">
      <c r="A1914" s="92"/>
      <c r="B1914" s="97"/>
      <c r="C1914" s="93"/>
      <c r="D1914" s="92"/>
      <c r="E1914" s="92"/>
    </row>
    <row r="1915" spans="1:5" x14ac:dyDescent="0.25">
      <c r="A1915" s="92"/>
      <c r="B1915" s="97"/>
      <c r="C1915" s="93"/>
      <c r="D1915" s="92"/>
      <c r="E1915" s="92"/>
    </row>
    <row r="1916" spans="1:5" x14ac:dyDescent="0.25">
      <c r="A1916" s="92"/>
      <c r="B1916" s="97"/>
      <c r="C1916" s="93"/>
      <c r="D1916" s="92"/>
      <c r="E1916" s="92"/>
    </row>
    <row r="1917" spans="1:5" x14ac:dyDescent="0.25">
      <c r="A1917" s="92"/>
      <c r="B1917" s="97"/>
      <c r="C1917" s="93"/>
      <c r="D1917" s="92"/>
      <c r="E1917" s="92"/>
    </row>
    <row r="1918" spans="1:5" x14ac:dyDescent="0.25">
      <c r="A1918" s="92"/>
      <c r="B1918" s="97"/>
      <c r="C1918" s="93"/>
      <c r="D1918" s="92"/>
      <c r="E1918" s="92"/>
    </row>
    <row r="1919" spans="1:5" x14ac:dyDescent="0.25">
      <c r="A1919" s="92"/>
      <c r="B1919" s="97"/>
      <c r="C1919" s="93"/>
      <c r="D1919" s="92"/>
      <c r="E1919" s="92"/>
    </row>
    <row r="1920" spans="1:5" x14ac:dyDescent="0.25">
      <c r="A1920" s="92"/>
      <c r="B1920" s="97"/>
      <c r="C1920" s="93"/>
      <c r="D1920" s="92"/>
      <c r="E1920" s="92"/>
    </row>
    <row r="1921" spans="1:5" x14ac:dyDescent="0.25">
      <c r="A1921" s="92"/>
      <c r="B1921" s="97"/>
      <c r="C1921" s="93"/>
      <c r="D1921" s="92"/>
      <c r="E1921" s="92"/>
    </row>
    <row r="1922" spans="1:5" x14ac:dyDescent="0.25">
      <c r="A1922" s="92"/>
      <c r="B1922" s="97"/>
      <c r="C1922" s="93"/>
      <c r="D1922" s="92"/>
      <c r="E1922" s="92"/>
    </row>
    <row r="1923" spans="1:5" x14ac:dyDescent="0.25">
      <c r="A1923" s="92"/>
      <c r="B1923" s="97"/>
      <c r="C1923" s="93"/>
      <c r="D1923" s="92"/>
      <c r="E1923" s="92"/>
    </row>
    <row r="1924" spans="1:5" x14ac:dyDescent="0.25">
      <c r="A1924" s="92"/>
      <c r="B1924" s="97"/>
      <c r="C1924" s="93"/>
      <c r="D1924" s="92"/>
      <c r="E1924" s="92"/>
    </row>
    <row r="1925" spans="1:5" x14ac:dyDescent="0.25">
      <c r="A1925" s="92"/>
      <c r="B1925" s="97"/>
      <c r="C1925" s="93"/>
      <c r="D1925" s="92"/>
      <c r="E1925" s="92"/>
    </row>
    <row r="1926" spans="1:5" x14ac:dyDescent="0.25">
      <c r="A1926" s="92"/>
      <c r="B1926" s="97"/>
      <c r="C1926" s="93"/>
      <c r="D1926" s="92"/>
      <c r="E1926" s="92"/>
    </row>
    <row r="1927" spans="1:5" x14ac:dyDescent="0.25">
      <c r="A1927" s="92"/>
      <c r="B1927" s="97"/>
      <c r="C1927" s="93"/>
      <c r="D1927" s="92"/>
      <c r="E1927" s="92"/>
    </row>
    <row r="1928" spans="1:5" x14ac:dyDescent="0.25">
      <c r="A1928" s="92"/>
      <c r="B1928" s="97"/>
      <c r="C1928" s="93"/>
      <c r="D1928" s="92"/>
      <c r="E1928" s="92"/>
    </row>
    <row r="1929" spans="1:5" x14ac:dyDescent="0.25">
      <c r="A1929" s="92"/>
      <c r="B1929" s="97"/>
      <c r="C1929" s="93"/>
      <c r="D1929" s="92"/>
      <c r="E1929" s="92"/>
    </row>
    <row r="1930" spans="1:5" x14ac:dyDescent="0.25">
      <c r="A1930" s="92"/>
      <c r="B1930" s="97"/>
      <c r="C1930" s="93"/>
      <c r="D1930" s="92"/>
      <c r="E1930" s="92"/>
    </row>
    <row r="1931" spans="1:5" x14ac:dyDescent="0.25">
      <c r="A1931" s="92"/>
      <c r="B1931" s="97"/>
      <c r="C1931" s="93"/>
      <c r="D1931" s="92"/>
      <c r="E1931" s="92"/>
    </row>
    <row r="1932" spans="1:5" x14ac:dyDescent="0.25">
      <c r="A1932" s="92"/>
      <c r="B1932" s="97"/>
      <c r="C1932" s="93"/>
      <c r="D1932" s="92"/>
      <c r="E1932" s="92"/>
    </row>
    <row r="1933" spans="1:5" x14ac:dyDescent="0.25">
      <c r="A1933" s="92"/>
      <c r="B1933" s="97"/>
      <c r="C1933" s="93"/>
      <c r="D1933" s="92"/>
      <c r="E1933" s="92"/>
    </row>
    <row r="1934" spans="1:5" x14ac:dyDescent="0.25">
      <c r="A1934" s="92"/>
      <c r="B1934" s="97"/>
      <c r="C1934" s="93"/>
      <c r="D1934" s="92"/>
      <c r="E1934" s="92"/>
    </row>
    <row r="1935" spans="1:5" x14ac:dyDescent="0.25">
      <c r="A1935" s="92"/>
      <c r="B1935" s="97"/>
      <c r="C1935" s="93"/>
      <c r="D1935" s="92"/>
      <c r="E1935" s="92"/>
    </row>
    <row r="1936" spans="1:5" x14ac:dyDescent="0.25">
      <c r="A1936" s="92"/>
      <c r="B1936" s="97"/>
      <c r="C1936" s="93"/>
      <c r="D1936" s="92"/>
      <c r="E1936" s="92"/>
    </row>
    <row r="1937" spans="1:5" x14ac:dyDescent="0.25">
      <c r="A1937" s="92"/>
      <c r="B1937" s="97"/>
      <c r="C1937" s="93"/>
      <c r="D1937" s="92"/>
      <c r="E1937" s="92"/>
    </row>
    <row r="1938" spans="1:5" x14ac:dyDescent="0.25">
      <c r="A1938" s="92"/>
      <c r="B1938" s="97"/>
      <c r="C1938" s="93"/>
      <c r="D1938" s="92"/>
      <c r="E1938" s="92"/>
    </row>
    <row r="1939" spans="1:5" x14ac:dyDescent="0.25">
      <c r="A1939" s="92"/>
      <c r="B1939" s="97"/>
      <c r="C1939" s="93"/>
      <c r="D1939" s="92"/>
      <c r="E1939" s="92"/>
    </row>
    <row r="1940" spans="1:5" x14ac:dyDescent="0.25">
      <c r="A1940" s="92"/>
      <c r="B1940" s="97"/>
      <c r="C1940" s="93"/>
      <c r="D1940" s="92"/>
      <c r="E1940" s="92"/>
    </row>
    <row r="1941" spans="1:5" x14ac:dyDescent="0.25">
      <c r="A1941" s="92"/>
      <c r="B1941" s="97"/>
      <c r="C1941" s="93"/>
      <c r="D1941" s="92"/>
      <c r="E1941" s="92"/>
    </row>
    <row r="1942" spans="1:5" x14ac:dyDescent="0.25">
      <c r="A1942" s="92"/>
      <c r="B1942" s="97"/>
      <c r="C1942" s="93"/>
      <c r="D1942" s="92"/>
      <c r="E1942" s="92"/>
    </row>
    <row r="1943" spans="1:5" x14ac:dyDescent="0.25">
      <c r="A1943" s="92"/>
      <c r="B1943" s="97"/>
      <c r="C1943" s="93"/>
      <c r="D1943" s="92"/>
      <c r="E1943" s="92"/>
    </row>
    <row r="1944" spans="1:5" x14ac:dyDescent="0.25">
      <c r="A1944" s="92"/>
      <c r="B1944" s="97"/>
      <c r="C1944" s="93"/>
      <c r="D1944" s="92"/>
      <c r="E1944" s="92"/>
    </row>
    <row r="1945" spans="1:5" x14ac:dyDescent="0.25">
      <c r="A1945" s="92"/>
      <c r="B1945" s="97"/>
      <c r="C1945" s="93"/>
      <c r="D1945" s="92"/>
      <c r="E1945" s="92"/>
    </row>
    <row r="1946" spans="1:5" x14ac:dyDescent="0.25">
      <c r="A1946" s="92"/>
      <c r="B1946" s="97"/>
      <c r="C1946" s="93"/>
      <c r="D1946" s="92"/>
      <c r="E1946" s="92"/>
    </row>
    <row r="1947" spans="1:5" x14ac:dyDescent="0.25">
      <c r="A1947" s="92"/>
      <c r="B1947" s="97"/>
      <c r="C1947" s="93"/>
      <c r="D1947" s="92"/>
      <c r="E1947" s="92"/>
    </row>
    <row r="1948" spans="1:5" x14ac:dyDescent="0.25">
      <c r="A1948" s="92"/>
      <c r="B1948" s="97"/>
      <c r="C1948" s="93"/>
      <c r="D1948" s="92"/>
      <c r="E1948" s="92"/>
    </row>
    <row r="1949" spans="1:5" x14ac:dyDescent="0.25">
      <c r="A1949" s="92"/>
      <c r="B1949" s="97"/>
      <c r="C1949" s="93"/>
      <c r="D1949" s="92"/>
      <c r="E1949" s="92"/>
    </row>
    <row r="1950" spans="1:5" x14ac:dyDescent="0.25">
      <c r="A1950" s="92"/>
      <c r="B1950" s="97"/>
      <c r="C1950" s="93"/>
      <c r="D1950" s="92"/>
      <c r="E1950" s="92"/>
    </row>
    <row r="1951" spans="1:5" x14ac:dyDescent="0.25">
      <c r="A1951" s="92"/>
      <c r="B1951" s="97"/>
      <c r="C1951" s="93"/>
      <c r="D1951" s="92"/>
      <c r="E1951" s="92"/>
    </row>
    <row r="1952" spans="1:5" x14ac:dyDescent="0.25">
      <c r="A1952" s="92"/>
      <c r="B1952" s="97"/>
      <c r="C1952" s="93"/>
      <c r="D1952" s="92"/>
      <c r="E1952" s="92"/>
    </row>
    <row r="1953" spans="1:5" x14ac:dyDescent="0.25">
      <c r="A1953" s="92"/>
      <c r="B1953" s="97"/>
      <c r="C1953" s="93"/>
      <c r="D1953" s="92"/>
      <c r="E1953" s="92"/>
    </row>
    <row r="1954" spans="1:5" x14ac:dyDescent="0.25">
      <c r="A1954" s="92"/>
      <c r="B1954" s="97"/>
      <c r="C1954" s="93"/>
      <c r="D1954" s="92"/>
      <c r="E1954" s="92"/>
    </row>
    <row r="1955" spans="1:5" x14ac:dyDescent="0.25">
      <c r="A1955" s="92"/>
      <c r="B1955" s="97"/>
      <c r="C1955" s="93"/>
      <c r="D1955" s="92"/>
      <c r="E1955" s="92"/>
    </row>
    <row r="1956" spans="1:5" x14ac:dyDescent="0.25">
      <c r="A1956" s="92"/>
      <c r="B1956" s="97"/>
      <c r="C1956" s="93"/>
      <c r="D1956" s="92"/>
      <c r="E1956" s="92"/>
    </row>
    <row r="1957" spans="1:5" x14ac:dyDescent="0.25">
      <c r="A1957" s="92"/>
      <c r="B1957" s="97"/>
      <c r="C1957" s="93"/>
      <c r="D1957" s="92"/>
      <c r="E1957" s="92"/>
    </row>
    <row r="1958" spans="1:5" x14ac:dyDescent="0.25">
      <c r="A1958" s="92"/>
      <c r="B1958" s="97"/>
      <c r="C1958" s="93"/>
      <c r="D1958" s="92"/>
      <c r="E1958" s="92"/>
    </row>
    <row r="1959" spans="1:5" x14ac:dyDescent="0.25">
      <c r="A1959" s="92"/>
      <c r="B1959" s="97"/>
      <c r="C1959" s="93"/>
      <c r="D1959" s="92"/>
      <c r="E1959" s="92"/>
    </row>
    <row r="1960" spans="1:5" x14ac:dyDescent="0.25">
      <c r="A1960" s="92"/>
      <c r="B1960" s="97"/>
      <c r="C1960" s="93"/>
      <c r="D1960" s="92"/>
      <c r="E1960" s="92"/>
    </row>
    <row r="1961" spans="1:5" x14ac:dyDescent="0.25">
      <c r="A1961" s="92"/>
      <c r="B1961" s="97"/>
      <c r="C1961" s="93"/>
      <c r="D1961" s="92"/>
      <c r="E1961" s="92"/>
    </row>
    <row r="1962" spans="1:5" x14ac:dyDescent="0.25">
      <c r="A1962" s="92"/>
      <c r="B1962" s="97"/>
      <c r="C1962" s="93"/>
      <c r="D1962" s="92"/>
      <c r="E1962" s="92"/>
    </row>
    <row r="1963" spans="1:5" x14ac:dyDescent="0.25">
      <c r="A1963" s="92"/>
      <c r="B1963" s="97"/>
      <c r="C1963" s="93"/>
      <c r="D1963" s="92"/>
      <c r="E1963" s="92"/>
    </row>
    <row r="1964" spans="1:5" x14ac:dyDescent="0.25">
      <c r="A1964" s="92"/>
      <c r="B1964" s="97"/>
      <c r="C1964" s="93"/>
      <c r="D1964" s="92"/>
      <c r="E1964" s="92"/>
    </row>
    <row r="1965" spans="1:5" x14ac:dyDescent="0.25">
      <c r="A1965" s="92"/>
      <c r="B1965" s="97"/>
      <c r="C1965" s="93"/>
      <c r="D1965" s="92"/>
      <c r="E1965" s="92"/>
    </row>
    <row r="1966" spans="1:5" x14ac:dyDescent="0.25">
      <c r="A1966" s="92"/>
      <c r="B1966" s="97"/>
      <c r="C1966" s="93"/>
      <c r="D1966" s="92"/>
      <c r="E1966" s="92"/>
    </row>
    <row r="1967" spans="1:5" x14ac:dyDescent="0.25">
      <c r="A1967" s="92"/>
      <c r="B1967" s="97"/>
      <c r="C1967" s="93"/>
      <c r="D1967" s="92"/>
      <c r="E1967" s="92"/>
    </row>
    <row r="1968" spans="1:5" x14ac:dyDescent="0.25">
      <c r="A1968" s="92"/>
      <c r="B1968" s="97"/>
      <c r="C1968" s="93"/>
      <c r="D1968" s="92"/>
      <c r="E1968" s="92"/>
    </row>
    <row r="1969" spans="1:5" x14ac:dyDescent="0.25">
      <c r="A1969" s="92"/>
      <c r="B1969" s="97"/>
      <c r="C1969" s="93"/>
      <c r="D1969" s="92"/>
      <c r="E1969" s="92"/>
    </row>
    <row r="1970" spans="1:5" x14ac:dyDescent="0.25">
      <c r="A1970" s="92"/>
      <c r="B1970" s="97"/>
      <c r="C1970" s="93"/>
      <c r="D1970" s="92"/>
      <c r="E1970" s="92"/>
    </row>
    <row r="1971" spans="1:5" x14ac:dyDescent="0.25">
      <c r="A1971" s="92"/>
      <c r="B1971" s="97"/>
      <c r="C1971" s="93"/>
      <c r="D1971" s="92"/>
      <c r="E1971" s="92"/>
    </row>
    <row r="1972" spans="1:5" x14ac:dyDescent="0.25">
      <c r="A1972" s="92"/>
      <c r="B1972" s="97"/>
      <c r="C1972" s="93"/>
      <c r="D1972" s="92"/>
      <c r="E1972" s="92"/>
    </row>
    <row r="1973" spans="1:5" x14ac:dyDescent="0.25">
      <c r="A1973" s="92"/>
      <c r="B1973" s="97"/>
      <c r="C1973" s="93"/>
      <c r="D1973" s="92"/>
      <c r="E1973" s="92"/>
    </row>
    <row r="1974" spans="1:5" x14ac:dyDescent="0.25">
      <c r="A1974" s="92"/>
      <c r="B1974" s="97"/>
      <c r="C1974" s="93"/>
      <c r="D1974" s="92"/>
      <c r="E1974" s="92"/>
    </row>
    <row r="1975" spans="1:5" x14ac:dyDescent="0.25">
      <c r="A1975" s="92"/>
      <c r="B1975" s="97"/>
      <c r="C1975" s="93"/>
      <c r="D1975" s="92"/>
      <c r="E1975" s="92"/>
    </row>
    <row r="1976" spans="1:5" x14ac:dyDescent="0.25">
      <c r="A1976" s="92"/>
      <c r="B1976" s="97"/>
      <c r="C1976" s="93"/>
      <c r="D1976" s="92"/>
      <c r="E1976" s="92"/>
    </row>
    <row r="1977" spans="1:5" x14ac:dyDescent="0.25">
      <c r="A1977" s="92"/>
      <c r="B1977" s="97"/>
      <c r="C1977" s="93"/>
      <c r="D1977" s="92"/>
      <c r="E1977" s="92"/>
    </row>
    <row r="1978" spans="1:5" x14ac:dyDescent="0.25">
      <c r="A1978" s="92"/>
      <c r="B1978" s="97"/>
      <c r="C1978" s="93"/>
      <c r="D1978" s="92"/>
      <c r="E1978" s="92"/>
    </row>
    <row r="1979" spans="1:5" x14ac:dyDescent="0.25">
      <c r="A1979" s="92"/>
      <c r="B1979" s="97"/>
      <c r="C1979" s="93"/>
      <c r="D1979" s="92"/>
      <c r="E1979" s="92"/>
    </row>
    <row r="1980" spans="1:5" x14ac:dyDescent="0.25">
      <c r="A1980" s="92"/>
      <c r="B1980" s="97"/>
      <c r="C1980" s="93"/>
      <c r="D1980" s="92"/>
      <c r="E1980" s="92"/>
    </row>
    <row r="1981" spans="1:5" x14ac:dyDescent="0.25">
      <c r="A1981" s="92"/>
      <c r="B1981" s="97"/>
      <c r="C1981" s="93"/>
      <c r="D1981" s="92"/>
      <c r="E1981" s="92"/>
    </row>
    <row r="1982" spans="1:5" x14ac:dyDescent="0.25">
      <c r="A1982" s="92"/>
      <c r="B1982" s="97"/>
      <c r="C1982" s="93"/>
      <c r="D1982" s="92"/>
      <c r="E1982" s="92"/>
    </row>
    <row r="1983" spans="1:5" x14ac:dyDescent="0.25">
      <c r="A1983" s="92"/>
      <c r="B1983" s="97"/>
      <c r="C1983" s="93"/>
      <c r="D1983" s="92"/>
      <c r="E1983" s="92"/>
    </row>
    <row r="1984" spans="1:5" x14ac:dyDescent="0.25">
      <c r="A1984" s="92"/>
      <c r="B1984" s="97"/>
      <c r="C1984" s="93"/>
      <c r="D1984" s="92"/>
      <c r="E1984" s="92"/>
    </row>
    <row r="1985" spans="1:5" x14ac:dyDescent="0.25">
      <c r="A1985" s="92"/>
      <c r="B1985" s="97"/>
      <c r="C1985" s="93"/>
      <c r="D1985" s="92"/>
      <c r="E1985" s="92"/>
    </row>
    <row r="1986" spans="1:5" x14ac:dyDescent="0.25">
      <c r="A1986" s="92"/>
      <c r="B1986" s="97"/>
      <c r="C1986" s="93"/>
      <c r="D1986" s="92"/>
      <c r="E1986" s="92"/>
    </row>
    <row r="1987" spans="1:5" x14ac:dyDescent="0.25">
      <c r="A1987" s="92"/>
      <c r="B1987" s="97"/>
      <c r="C1987" s="93"/>
      <c r="D1987" s="92"/>
      <c r="E1987" s="92"/>
    </row>
    <row r="1988" spans="1:5" x14ac:dyDescent="0.25">
      <c r="A1988" s="92"/>
      <c r="B1988" s="97"/>
      <c r="C1988" s="93"/>
      <c r="D1988" s="92"/>
      <c r="E1988" s="92"/>
    </row>
    <row r="1989" spans="1:5" x14ac:dyDescent="0.25">
      <c r="A1989" s="92"/>
      <c r="B1989" s="97"/>
      <c r="C1989" s="93"/>
      <c r="D1989" s="92"/>
      <c r="E1989" s="92"/>
    </row>
    <row r="1990" spans="1:5" x14ac:dyDescent="0.25">
      <c r="A1990" s="92"/>
      <c r="B1990" s="97"/>
      <c r="C1990" s="93"/>
      <c r="D1990" s="92"/>
      <c r="E1990" s="92"/>
    </row>
    <row r="1991" spans="1:5" x14ac:dyDescent="0.25">
      <c r="A1991" s="92"/>
      <c r="B1991" s="97"/>
      <c r="C1991" s="93"/>
      <c r="D1991" s="92"/>
      <c r="E1991" s="92"/>
    </row>
    <row r="1992" spans="1:5" x14ac:dyDescent="0.25">
      <c r="A1992" s="92"/>
      <c r="B1992" s="97"/>
      <c r="C1992" s="93"/>
      <c r="D1992" s="92"/>
      <c r="E1992" s="92"/>
    </row>
    <row r="1993" spans="1:5" x14ac:dyDescent="0.25">
      <c r="A1993" s="92"/>
      <c r="B1993" s="97"/>
      <c r="C1993" s="93"/>
      <c r="D1993" s="92"/>
      <c r="E1993" s="92"/>
    </row>
    <row r="1994" spans="1:5" x14ac:dyDescent="0.25">
      <c r="A1994" s="92"/>
      <c r="B1994" s="97"/>
      <c r="C1994" s="93"/>
      <c r="D1994" s="92"/>
      <c r="E1994" s="92"/>
    </row>
    <row r="1995" spans="1:5" x14ac:dyDescent="0.25">
      <c r="A1995" s="92"/>
      <c r="B1995" s="97"/>
      <c r="C1995" s="93"/>
      <c r="D1995" s="92"/>
      <c r="E1995" s="92"/>
    </row>
    <row r="1996" spans="1:5" x14ac:dyDescent="0.25">
      <c r="A1996" s="92"/>
      <c r="B1996" s="97"/>
      <c r="C1996" s="93"/>
      <c r="D1996" s="92"/>
      <c r="E1996" s="92"/>
    </row>
    <row r="1997" spans="1:5" x14ac:dyDescent="0.25">
      <c r="A1997" s="92"/>
      <c r="B1997" s="97"/>
      <c r="C1997" s="93"/>
      <c r="D1997" s="92"/>
      <c r="E1997" s="92"/>
    </row>
    <row r="1998" spans="1:5" x14ac:dyDescent="0.25">
      <c r="A1998" s="92"/>
      <c r="B1998" s="97"/>
      <c r="C1998" s="93"/>
      <c r="D1998" s="92"/>
      <c r="E1998" s="92"/>
    </row>
    <row r="1999" spans="1:5" x14ac:dyDescent="0.25">
      <c r="A1999" s="92"/>
      <c r="B1999" s="97"/>
      <c r="C1999" s="93"/>
      <c r="D1999" s="92"/>
      <c r="E1999" s="92"/>
    </row>
    <row r="2000" spans="1:5" x14ac:dyDescent="0.25">
      <c r="A2000" s="92"/>
      <c r="B2000" s="97"/>
      <c r="C2000" s="93"/>
      <c r="D2000" s="92"/>
      <c r="E2000" s="92"/>
    </row>
    <row r="2001" spans="1:5" x14ac:dyDescent="0.25">
      <c r="A2001" s="92"/>
      <c r="B2001" s="97"/>
      <c r="C2001" s="93"/>
      <c r="D2001" s="92"/>
      <c r="E2001" s="92"/>
    </row>
    <row r="2002" spans="1:5" x14ac:dyDescent="0.25">
      <c r="A2002" s="92"/>
      <c r="B2002" s="97"/>
      <c r="C2002" s="93"/>
      <c r="D2002" s="92"/>
      <c r="E2002" s="92"/>
    </row>
    <row r="2003" spans="1:5" x14ac:dyDescent="0.25">
      <c r="A2003" s="92"/>
      <c r="B2003" s="97"/>
      <c r="C2003" s="93"/>
      <c r="D2003" s="92"/>
      <c r="E2003" s="92"/>
    </row>
    <row r="2004" spans="1:5" x14ac:dyDescent="0.25">
      <c r="A2004" s="92"/>
      <c r="B2004" s="97"/>
      <c r="C2004" s="93"/>
      <c r="D2004" s="92"/>
      <c r="E2004" s="92"/>
    </row>
    <row r="2005" spans="1:5" x14ac:dyDescent="0.25">
      <c r="A2005" s="92"/>
      <c r="B2005" s="97"/>
      <c r="C2005" s="93"/>
      <c r="D2005" s="92"/>
      <c r="E2005" s="92"/>
    </row>
    <row r="2006" spans="1:5" x14ac:dyDescent="0.25">
      <c r="A2006" s="92"/>
      <c r="B2006" s="97"/>
      <c r="C2006" s="93"/>
      <c r="D2006" s="92"/>
      <c r="E2006" s="92"/>
    </row>
    <row r="2007" spans="1:5" x14ac:dyDescent="0.25">
      <c r="A2007" s="92"/>
      <c r="B2007" s="97"/>
      <c r="C2007" s="93"/>
      <c r="D2007" s="92"/>
      <c r="E2007" s="92"/>
    </row>
    <row r="2008" spans="1:5" x14ac:dyDescent="0.25">
      <c r="A2008" s="92"/>
      <c r="B2008" s="97"/>
      <c r="C2008" s="93"/>
      <c r="D2008" s="92"/>
      <c r="E2008" s="92"/>
    </row>
    <row r="2009" spans="1:5" x14ac:dyDescent="0.25">
      <c r="A2009" s="92"/>
      <c r="B2009" s="97"/>
      <c r="C2009" s="93"/>
      <c r="D2009" s="92"/>
      <c r="E2009" s="92"/>
    </row>
    <row r="2010" spans="1:5" x14ac:dyDescent="0.25">
      <c r="A2010" s="92"/>
      <c r="B2010" s="97"/>
      <c r="C2010" s="93"/>
      <c r="D2010" s="92"/>
      <c r="E2010" s="92"/>
    </row>
    <row r="2011" spans="1:5" x14ac:dyDescent="0.25">
      <c r="A2011" s="92"/>
      <c r="B2011" s="97"/>
      <c r="C2011" s="93"/>
      <c r="D2011" s="92"/>
      <c r="E2011" s="92"/>
    </row>
    <row r="2012" spans="1:5" x14ac:dyDescent="0.25">
      <c r="A2012" s="92"/>
      <c r="B2012" s="97"/>
      <c r="C2012" s="93"/>
      <c r="D2012" s="92"/>
      <c r="E2012" s="92"/>
    </row>
    <row r="2013" spans="1:5" x14ac:dyDescent="0.25">
      <c r="A2013" s="92"/>
      <c r="B2013" s="97"/>
      <c r="C2013" s="93"/>
      <c r="D2013" s="92"/>
      <c r="E2013" s="92"/>
    </row>
    <row r="2014" spans="1:5" x14ac:dyDescent="0.25">
      <c r="A2014" s="92"/>
      <c r="B2014" s="97"/>
      <c r="C2014" s="93"/>
      <c r="D2014" s="92"/>
      <c r="E2014" s="92"/>
    </row>
    <row r="2015" spans="1:5" x14ac:dyDescent="0.25">
      <c r="A2015" s="92"/>
      <c r="B2015" s="97"/>
      <c r="C2015" s="93"/>
      <c r="D2015" s="92"/>
      <c r="E2015" s="92"/>
    </row>
    <row r="2016" spans="1:5" x14ac:dyDescent="0.25">
      <c r="A2016" s="92"/>
      <c r="B2016" s="97"/>
      <c r="C2016" s="93"/>
      <c r="D2016" s="92"/>
      <c r="E2016" s="92"/>
    </row>
    <row r="2017" spans="1:5" x14ac:dyDescent="0.25">
      <c r="A2017" s="92"/>
      <c r="B2017" s="97"/>
      <c r="C2017" s="93"/>
      <c r="D2017" s="92"/>
      <c r="E2017" s="92"/>
    </row>
    <row r="2018" spans="1:5" x14ac:dyDescent="0.25">
      <c r="A2018" s="92"/>
      <c r="B2018" s="97"/>
      <c r="C2018" s="93"/>
      <c r="D2018" s="92"/>
      <c r="E2018" s="92"/>
    </row>
    <row r="2019" spans="1:5" x14ac:dyDescent="0.25">
      <c r="A2019" s="92"/>
      <c r="B2019" s="97"/>
      <c r="C2019" s="93"/>
      <c r="D2019" s="92"/>
      <c r="E2019" s="92"/>
    </row>
    <row r="2020" spans="1:5" x14ac:dyDescent="0.25">
      <c r="A2020" s="92"/>
      <c r="B2020" s="97"/>
      <c r="C2020" s="93"/>
      <c r="D2020" s="92"/>
      <c r="E2020" s="92"/>
    </row>
    <row r="2021" spans="1:5" x14ac:dyDescent="0.25">
      <c r="A2021" s="92"/>
      <c r="B2021" s="97"/>
      <c r="C2021" s="93"/>
      <c r="D2021" s="92"/>
      <c r="E2021" s="92"/>
    </row>
    <row r="2022" spans="1:5" x14ac:dyDescent="0.25">
      <c r="A2022" s="92"/>
      <c r="B2022" s="97"/>
      <c r="C2022" s="93"/>
      <c r="D2022" s="92"/>
      <c r="E2022" s="92"/>
    </row>
    <row r="2023" spans="1:5" x14ac:dyDescent="0.25">
      <c r="A2023" s="92"/>
      <c r="B2023" s="97"/>
      <c r="C2023" s="93"/>
      <c r="D2023" s="92"/>
      <c r="E2023" s="92"/>
    </row>
    <row r="2024" spans="1:5" x14ac:dyDescent="0.25">
      <c r="A2024" s="92"/>
      <c r="B2024" s="97"/>
      <c r="C2024" s="93"/>
      <c r="D2024" s="92"/>
      <c r="E2024" s="92"/>
    </row>
    <row r="2025" spans="1:5" x14ac:dyDescent="0.25">
      <c r="A2025" s="92"/>
      <c r="B2025" s="97"/>
      <c r="C2025" s="93"/>
      <c r="D2025" s="92"/>
      <c r="E2025" s="92"/>
    </row>
    <row r="2026" spans="1:5" x14ac:dyDescent="0.25">
      <c r="A2026" s="92"/>
      <c r="B2026" s="97"/>
      <c r="C2026" s="93"/>
      <c r="D2026" s="92"/>
      <c r="E2026" s="92"/>
    </row>
    <row r="2027" spans="1:5" x14ac:dyDescent="0.25">
      <c r="A2027" s="92"/>
      <c r="B2027" s="97"/>
      <c r="C2027" s="93"/>
      <c r="D2027" s="92"/>
      <c r="E2027" s="92"/>
    </row>
    <row r="2028" spans="1:5" x14ac:dyDescent="0.25">
      <c r="A2028" s="92"/>
      <c r="B2028" s="97"/>
      <c r="C2028" s="93"/>
      <c r="D2028" s="92"/>
      <c r="E2028" s="92"/>
    </row>
    <row r="2029" spans="1:5" x14ac:dyDescent="0.25">
      <c r="A2029" s="92"/>
      <c r="B2029" s="97"/>
      <c r="C2029" s="93"/>
      <c r="D2029" s="92"/>
      <c r="E2029" s="92"/>
    </row>
    <row r="2030" spans="1:5" x14ac:dyDescent="0.25">
      <c r="A2030" s="92"/>
      <c r="B2030" s="97"/>
      <c r="C2030" s="93"/>
      <c r="D2030" s="92"/>
      <c r="E2030" s="92"/>
    </row>
    <row r="2031" spans="1:5" x14ac:dyDescent="0.25">
      <c r="A2031" s="92"/>
      <c r="B2031" s="97"/>
      <c r="C2031" s="93"/>
      <c r="D2031" s="92"/>
      <c r="E2031" s="92"/>
    </row>
    <row r="2032" spans="1:5" x14ac:dyDescent="0.25">
      <c r="A2032" s="92"/>
      <c r="B2032" s="97"/>
      <c r="C2032" s="93"/>
      <c r="D2032" s="92"/>
      <c r="E2032" s="92"/>
    </row>
    <row r="2033" spans="1:5" x14ac:dyDescent="0.25">
      <c r="A2033" s="92"/>
      <c r="B2033" s="97"/>
      <c r="C2033" s="93"/>
      <c r="D2033" s="92"/>
      <c r="E2033" s="92"/>
    </row>
    <row r="2034" spans="1:5" x14ac:dyDescent="0.25">
      <c r="A2034" s="92"/>
      <c r="B2034" s="97"/>
      <c r="C2034" s="93"/>
      <c r="D2034" s="92"/>
      <c r="E2034" s="92"/>
    </row>
    <row r="2035" spans="1:5" x14ac:dyDescent="0.25">
      <c r="A2035" s="92"/>
      <c r="B2035" s="97"/>
      <c r="C2035" s="93"/>
      <c r="D2035" s="92"/>
      <c r="E2035" s="92"/>
    </row>
    <row r="2036" spans="1:5" x14ac:dyDescent="0.25">
      <c r="A2036" s="92"/>
      <c r="B2036" s="97"/>
      <c r="C2036" s="93"/>
      <c r="D2036" s="92"/>
      <c r="E2036" s="92"/>
    </row>
    <row r="2037" spans="1:5" x14ac:dyDescent="0.25">
      <c r="A2037" s="92"/>
      <c r="B2037" s="97"/>
      <c r="C2037" s="93"/>
      <c r="D2037" s="92"/>
      <c r="E2037" s="92"/>
    </row>
    <row r="2038" spans="1:5" x14ac:dyDescent="0.25">
      <c r="A2038" s="92"/>
      <c r="B2038" s="97"/>
      <c r="C2038" s="93"/>
      <c r="D2038" s="92"/>
      <c r="E2038" s="92"/>
    </row>
    <row r="2039" spans="1:5" x14ac:dyDescent="0.25">
      <c r="A2039" s="92"/>
      <c r="B2039" s="97"/>
      <c r="C2039" s="93"/>
      <c r="D2039" s="92"/>
      <c r="E2039" s="92"/>
    </row>
    <row r="2040" spans="1:5" x14ac:dyDescent="0.25">
      <c r="A2040" s="92"/>
      <c r="B2040" s="97"/>
      <c r="C2040" s="93"/>
      <c r="D2040" s="92"/>
      <c r="E2040" s="92"/>
    </row>
    <row r="2041" spans="1:5" x14ac:dyDescent="0.25">
      <c r="A2041" s="92"/>
      <c r="B2041" s="97"/>
      <c r="C2041" s="93"/>
      <c r="D2041" s="92"/>
      <c r="E2041" s="92"/>
    </row>
    <row r="2042" spans="1:5" x14ac:dyDescent="0.25">
      <c r="A2042" s="92"/>
      <c r="B2042" s="97"/>
      <c r="C2042" s="93"/>
      <c r="D2042" s="92"/>
      <c r="E2042" s="92"/>
    </row>
    <row r="2043" spans="1:5" x14ac:dyDescent="0.25">
      <c r="A2043" s="92"/>
      <c r="B2043" s="97"/>
      <c r="C2043" s="93"/>
      <c r="D2043" s="92"/>
      <c r="E2043" s="92"/>
    </row>
    <row r="2044" spans="1:5" x14ac:dyDescent="0.25">
      <c r="A2044" s="92"/>
      <c r="B2044" s="97"/>
      <c r="C2044" s="93"/>
      <c r="D2044" s="92"/>
      <c r="E2044" s="92"/>
    </row>
    <row r="2045" spans="1:5" x14ac:dyDescent="0.25">
      <c r="A2045" s="92"/>
      <c r="B2045" s="97"/>
      <c r="C2045" s="93"/>
      <c r="D2045" s="92"/>
      <c r="E2045" s="92"/>
    </row>
    <row r="2046" spans="1:5" x14ac:dyDescent="0.25">
      <c r="A2046" s="92"/>
      <c r="B2046" s="97"/>
      <c r="C2046" s="93"/>
      <c r="D2046" s="92"/>
      <c r="E2046" s="92"/>
    </row>
    <row r="2047" spans="1:5" x14ac:dyDescent="0.25">
      <c r="A2047" s="92"/>
      <c r="B2047" s="97"/>
      <c r="C2047" s="93"/>
      <c r="D2047" s="92"/>
      <c r="E2047" s="92"/>
    </row>
    <row r="2048" spans="1:5" x14ac:dyDescent="0.25">
      <c r="A2048" s="92"/>
      <c r="B2048" s="97"/>
      <c r="C2048" s="93"/>
      <c r="D2048" s="92"/>
      <c r="E2048" s="92"/>
    </row>
    <row r="2049" spans="1:5" x14ac:dyDescent="0.25">
      <c r="A2049" s="92"/>
      <c r="B2049" s="97"/>
      <c r="C2049" s="93"/>
      <c r="D2049" s="92"/>
      <c r="E2049" s="92"/>
    </row>
    <row r="2050" spans="1:5" x14ac:dyDescent="0.25">
      <c r="A2050" s="92"/>
      <c r="B2050" s="97"/>
      <c r="C2050" s="93"/>
      <c r="D2050" s="92"/>
      <c r="E2050" s="92"/>
    </row>
    <row r="2051" spans="1:5" x14ac:dyDescent="0.25">
      <c r="A2051" s="92"/>
      <c r="B2051" s="97"/>
      <c r="C2051" s="93"/>
      <c r="D2051" s="92"/>
      <c r="E2051" s="92"/>
    </row>
    <row r="2052" spans="1:5" x14ac:dyDescent="0.25">
      <c r="A2052" s="92"/>
      <c r="B2052" s="97"/>
      <c r="C2052" s="93"/>
      <c r="D2052" s="92"/>
      <c r="E2052" s="92"/>
    </row>
    <row r="2053" spans="1:5" x14ac:dyDescent="0.25">
      <c r="A2053" s="92"/>
      <c r="B2053" s="97"/>
      <c r="C2053" s="93"/>
      <c r="D2053" s="92"/>
      <c r="E2053" s="92"/>
    </row>
    <row r="2054" spans="1:5" x14ac:dyDescent="0.25">
      <c r="A2054" s="92"/>
      <c r="B2054" s="97"/>
      <c r="C2054" s="93"/>
      <c r="D2054" s="92"/>
      <c r="E2054" s="92"/>
    </row>
    <row r="2055" spans="1:5" x14ac:dyDescent="0.25">
      <c r="A2055" s="92"/>
      <c r="B2055" s="97"/>
      <c r="C2055" s="93"/>
      <c r="D2055" s="92"/>
      <c r="E2055" s="92"/>
    </row>
    <row r="2056" spans="1:5" x14ac:dyDescent="0.25">
      <c r="A2056" s="92"/>
      <c r="B2056" s="97"/>
      <c r="C2056" s="93"/>
      <c r="D2056" s="92"/>
      <c r="E2056" s="92"/>
    </row>
    <row r="2057" spans="1:5" x14ac:dyDescent="0.25">
      <c r="A2057" s="92"/>
      <c r="B2057" s="97"/>
      <c r="C2057" s="93"/>
      <c r="D2057" s="92"/>
      <c r="E2057" s="92"/>
    </row>
    <row r="2058" spans="1:5" x14ac:dyDescent="0.25">
      <c r="A2058" s="92"/>
      <c r="B2058" s="97"/>
      <c r="C2058" s="93"/>
      <c r="D2058" s="92"/>
      <c r="E2058" s="92"/>
    </row>
    <row r="2059" spans="1:5" x14ac:dyDescent="0.25">
      <c r="A2059" s="92"/>
      <c r="B2059" s="97"/>
      <c r="C2059" s="93"/>
      <c r="D2059" s="92"/>
      <c r="E2059" s="92"/>
    </row>
    <row r="2060" spans="1:5" x14ac:dyDescent="0.25">
      <c r="A2060" s="92"/>
      <c r="B2060" s="97"/>
      <c r="C2060" s="93"/>
      <c r="D2060" s="92"/>
      <c r="E2060" s="92"/>
    </row>
    <row r="2061" spans="1:5" x14ac:dyDescent="0.25">
      <c r="A2061" s="92"/>
      <c r="B2061" s="97"/>
      <c r="C2061" s="93"/>
      <c r="D2061" s="92"/>
      <c r="E2061" s="92"/>
    </row>
    <row r="2062" spans="1:5" x14ac:dyDescent="0.25">
      <c r="A2062" s="92"/>
      <c r="B2062" s="97"/>
      <c r="C2062" s="93"/>
      <c r="D2062" s="92"/>
      <c r="E2062" s="92"/>
    </row>
    <row r="2063" spans="1:5" x14ac:dyDescent="0.25">
      <c r="A2063" s="92"/>
      <c r="B2063" s="97"/>
      <c r="C2063" s="93"/>
      <c r="D2063" s="92"/>
      <c r="E2063" s="92"/>
    </row>
    <row r="2064" spans="1:5" x14ac:dyDescent="0.25">
      <c r="A2064" s="92"/>
      <c r="B2064" s="97"/>
      <c r="C2064" s="93"/>
      <c r="D2064" s="92"/>
      <c r="E2064" s="92"/>
    </row>
    <row r="2065" spans="1:5" x14ac:dyDescent="0.25">
      <c r="A2065" s="92"/>
      <c r="B2065" s="97"/>
      <c r="C2065" s="93"/>
      <c r="D2065" s="92"/>
      <c r="E2065" s="92"/>
    </row>
    <row r="2066" spans="1:5" x14ac:dyDescent="0.25">
      <c r="A2066" s="92"/>
      <c r="B2066" s="97"/>
      <c r="C2066" s="93"/>
      <c r="D2066" s="92"/>
      <c r="E2066" s="92"/>
    </row>
    <row r="2067" spans="1:5" x14ac:dyDescent="0.25">
      <c r="A2067" s="92"/>
      <c r="B2067" s="97"/>
      <c r="C2067" s="93"/>
      <c r="D2067" s="92"/>
      <c r="E2067" s="92"/>
    </row>
    <row r="2068" spans="1:5" x14ac:dyDescent="0.25">
      <c r="A2068" s="92"/>
      <c r="B2068" s="97"/>
      <c r="C2068" s="93"/>
      <c r="D2068" s="92"/>
      <c r="E2068" s="92"/>
    </row>
    <row r="2069" spans="1:5" x14ac:dyDescent="0.25">
      <c r="A2069" s="92"/>
      <c r="B2069" s="97"/>
      <c r="C2069" s="93"/>
      <c r="D2069" s="92"/>
      <c r="E2069" s="92"/>
    </row>
    <row r="2070" spans="1:5" x14ac:dyDescent="0.25">
      <c r="A2070" s="92"/>
      <c r="B2070" s="97"/>
      <c r="C2070" s="93"/>
      <c r="D2070" s="92"/>
      <c r="E2070" s="92"/>
    </row>
    <row r="2071" spans="1:5" x14ac:dyDescent="0.25">
      <c r="A2071" s="92"/>
      <c r="B2071" s="97"/>
      <c r="C2071" s="93"/>
      <c r="D2071" s="92"/>
      <c r="E2071" s="92"/>
    </row>
    <row r="2072" spans="1:5" x14ac:dyDescent="0.25">
      <c r="A2072" s="92"/>
      <c r="B2072" s="97"/>
      <c r="C2072" s="93"/>
      <c r="D2072" s="92"/>
      <c r="E2072" s="92"/>
    </row>
    <row r="2073" spans="1:5" x14ac:dyDescent="0.25">
      <c r="A2073" s="92"/>
      <c r="B2073" s="97"/>
      <c r="C2073" s="93"/>
      <c r="D2073" s="92"/>
      <c r="E2073" s="92"/>
    </row>
    <row r="2074" spans="1:5" x14ac:dyDescent="0.25">
      <c r="A2074" s="92"/>
      <c r="B2074" s="97"/>
      <c r="C2074" s="93"/>
      <c r="D2074" s="92"/>
      <c r="E2074" s="92"/>
    </row>
    <row r="2075" spans="1:5" x14ac:dyDescent="0.25">
      <c r="A2075" s="92"/>
      <c r="B2075" s="97"/>
      <c r="C2075" s="93"/>
      <c r="D2075" s="92"/>
      <c r="E2075" s="92"/>
    </row>
    <row r="2076" spans="1:5" x14ac:dyDescent="0.25">
      <c r="A2076" s="92"/>
      <c r="B2076" s="97"/>
      <c r="C2076" s="93"/>
      <c r="D2076" s="92"/>
      <c r="E2076" s="92"/>
    </row>
    <row r="2077" spans="1:5" x14ac:dyDescent="0.25">
      <c r="A2077" s="92"/>
      <c r="B2077" s="97"/>
      <c r="C2077" s="93"/>
      <c r="D2077" s="92"/>
      <c r="E2077" s="92"/>
    </row>
    <row r="2078" spans="1:5" x14ac:dyDescent="0.25">
      <c r="A2078" s="92"/>
      <c r="B2078" s="97"/>
      <c r="C2078" s="93"/>
      <c r="D2078" s="92"/>
      <c r="E2078" s="92"/>
    </row>
    <row r="2079" spans="1:5" x14ac:dyDescent="0.25">
      <c r="A2079" s="92"/>
      <c r="B2079" s="97"/>
      <c r="C2079" s="93"/>
      <c r="D2079" s="92"/>
      <c r="E2079" s="92"/>
    </row>
    <row r="2080" spans="1:5" x14ac:dyDescent="0.25">
      <c r="A2080" s="92"/>
      <c r="B2080" s="97"/>
      <c r="C2080" s="93"/>
      <c r="D2080" s="92"/>
      <c r="E2080" s="92"/>
    </row>
    <row r="2081" spans="1:5" x14ac:dyDescent="0.25">
      <c r="A2081" s="92"/>
      <c r="B2081" s="97"/>
      <c r="C2081" s="93"/>
      <c r="D2081" s="92"/>
      <c r="E2081" s="92"/>
    </row>
    <row r="2082" spans="1:5" x14ac:dyDescent="0.25">
      <c r="A2082" s="92"/>
      <c r="B2082" s="97"/>
      <c r="C2082" s="93"/>
      <c r="D2082" s="92"/>
      <c r="E2082" s="92"/>
    </row>
    <row r="2083" spans="1:5" x14ac:dyDescent="0.25">
      <c r="A2083" s="92"/>
      <c r="B2083" s="97"/>
      <c r="C2083" s="93"/>
      <c r="D2083" s="92"/>
      <c r="E2083" s="92"/>
    </row>
    <row r="2084" spans="1:5" x14ac:dyDescent="0.25">
      <c r="A2084" s="92"/>
      <c r="B2084" s="97"/>
      <c r="C2084" s="93"/>
      <c r="D2084" s="92"/>
      <c r="E2084" s="92"/>
    </row>
    <row r="2085" spans="1:5" x14ac:dyDescent="0.25">
      <c r="A2085" s="92"/>
      <c r="B2085" s="97"/>
      <c r="C2085" s="93"/>
      <c r="D2085" s="92"/>
      <c r="E2085" s="92"/>
    </row>
    <row r="2086" spans="1:5" x14ac:dyDescent="0.25">
      <c r="A2086" s="92"/>
      <c r="B2086" s="97"/>
      <c r="C2086" s="93"/>
      <c r="D2086" s="92"/>
      <c r="E2086" s="92"/>
    </row>
    <row r="2087" spans="1:5" x14ac:dyDescent="0.25">
      <c r="A2087" s="92"/>
      <c r="B2087" s="97"/>
      <c r="C2087" s="93"/>
      <c r="D2087" s="92"/>
      <c r="E2087" s="92"/>
    </row>
    <row r="2088" spans="1:5" x14ac:dyDescent="0.25">
      <c r="A2088" s="92"/>
      <c r="B2088" s="97"/>
      <c r="C2088" s="93"/>
      <c r="D2088" s="92"/>
      <c r="E2088" s="92"/>
    </row>
    <row r="2089" spans="1:5" x14ac:dyDescent="0.25">
      <c r="A2089" s="92"/>
      <c r="B2089" s="97"/>
      <c r="C2089" s="93"/>
      <c r="D2089" s="92"/>
      <c r="E2089" s="92"/>
    </row>
    <row r="2090" spans="1:5" x14ac:dyDescent="0.25">
      <c r="A2090" s="92"/>
      <c r="B2090" s="97"/>
      <c r="C2090" s="93"/>
      <c r="D2090" s="92"/>
      <c r="E2090" s="92"/>
    </row>
    <row r="2091" spans="1:5" x14ac:dyDescent="0.25">
      <c r="A2091" s="92"/>
      <c r="B2091" s="97"/>
      <c r="C2091" s="93"/>
      <c r="D2091" s="92"/>
      <c r="E2091" s="92"/>
    </row>
    <row r="2092" spans="1:5" x14ac:dyDescent="0.25">
      <c r="A2092" s="92"/>
      <c r="B2092" s="97"/>
      <c r="C2092" s="93"/>
      <c r="D2092" s="92"/>
      <c r="E2092" s="92"/>
    </row>
    <row r="2093" spans="1:5" x14ac:dyDescent="0.25">
      <c r="A2093" s="92"/>
      <c r="B2093" s="97"/>
      <c r="C2093" s="93"/>
      <c r="D2093" s="92"/>
      <c r="E2093" s="92"/>
    </row>
    <row r="2094" spans="1:5" x14ac:dyDescent="0.25">
      <c r="A2094" s="92"/>
      <c r="B2094" s="97"/>
      <c r="C2094" s="93"/>
      <c r="D2094" s="92"/>
      <c r="E2094" s="92"/>
    </row>
    <row r="2095" spans="1:5" x14ac:dyDescent="0.25">
      <c r="A2095" s="92"/>
      <c r="B2095" s="97"/>
      <c r="C2095" s="93"/>
      <c r="D2095" s="92"/>
      <c r="E2095" s="92"/>
    </row>
    <row r="2096" spans="1:5" x14ac:dyDescent="0.25">
      <c r="A2096" s="92"/>
      <c r="B2096" s="97"/>
      <c r="C2096" s="93"/>
      <c r="D2096" s="92"/>
      <c r="E2096" s="92"/>
    </row>
    <row r="2097" spans="1:5" x14ac:dyDescent="0.25">
      <c r="A2097" s="92"/>
      <c r="B2097" s="97"/>
      <c r="C2097" s="93"/>
      <c r="D2097" s="92"/>
      <c r="E2097" s="92"/>
    </row>
    <row r="2098" spans="1:5" x14ac:dyDescent="0.25">
      <c r="A2098" s="92"/>
      <c r="B2098" s="97"/>
      <c r="C2098" s="93"/>
      <c r="D2098" s="92"/>
      <c r="E2098" s="92"/>
    </row>
    <row r="2099" spans="1:5" x14ac:dyDescent="0.25">
      <c r="A2099" s="92"/>
      <c r="B2099" s="97"/>
      <c r="C2099" s="93"/>
      <c r="D2099" s="92"/>
      <c r="E2099" s="92"/>
    </row>
    <row r="2100" spans="1:5" x14ac:dyDescent="0.25">
      <c r="A2100" s="92"/>
      <c r="B2100" s="97"/>
      <c r="C2100" s="93"/>
      <c r="D2100" s="92"/>
      <c r="E2100" s="92"/>
    </row>
    <row r="2101" spans="1:5" x14ac:dyDescent="0.25">
      <c r="A2101" s="92"/>
      <c r="B2101" s="97"/>
      <c r="C2101" s="93"/>
      <c r="D2101" s="92"/>
      <c r="E2101" s="92"/>
    </row>
    <row r="2102" spans="1:5" x14ac:dyDescent="0.25">
      <c r="A2102" s="92"/>
      <c r="B2102" s="97"/>
      <c r="C2102" s="93"/>
      <c r="D2102" s="92"/>
      <c r="E2102" s="92"/>
    </row>
    <row r="2103" spans="1:5" x14ac:dyDescent="0.25">
      <c r="A2103" s="92"/>
      <c r="B2103" s="97"/>
      <c r="C2103" s="93"/>
      <c r="D2103" s="92"/>
      <c r="E2103" s="92"/>
    </row>
    <row r="2104" spans="1:5" x14ac:dyDescent="0.25">
      <c r="A2104" s="92"/>
      <c r="B2104" s="97"/>
      <c r="C2104" s="93"/>
      <c r="D2104" s="92"/>
      <c r="E2104" s="92"/>
    </row>
    <row r="2105" spans="1:5" x14ac:dyDescent="0.25">
      <c r="A2105" s="92"/>
      <c r="B2105" s="97"/>
      <c r="C2105" s="93"/>
      <c r="D2105" s="92"/>
      <c r="E2105" s="92"/>
    </row>
    <row r="2106" spans="1:5" x14ac:dyDescent="0.25">
      <c r="A2106" s="92"/>
      <c r="B2106" s="97"/>
      <c r="C2106" s="93"/>
      <c r="D2106" s="92"/>
      <c r="E2106" s="92"/>
    </row>
    <row r="2107" spans="1:5" x14ac:dyDescent="0.25">
      <c r="A2107" s="92"/>
      <c r="B2107" s="97"/>
      <c r="C2107" s="93"/>
      <c r="D2107" s="92"/>
      <c r="E2107" s="92"/>
    </row>
    <row r="2108" spans="1:5" x14ac:dyDescent="0.25">
      <c r="A2108" s="92"/>
      <c r="B2108" s="97"/>
      <c r="C2108" s="93"/>
      <c r="D2108" s="92"/>
      <c r="E2108" s="92"/>
    </row>
    <row r="2109" spans="1:5" x14ac:dyDescent="0.25">
      <c r="A2109" s="92"/>
      <c r="B2109" s="97"/>
      <c r="C2109" s="93"/>
      <c r="D2109" s="92"/>
      <c r="E2109" s="92"/>
    </row>
    <row r="2110" spans="1:5" x14ac:dyDescent="0.25">
      <c r="A2110" s="92"/>
      <c r="B2110" s="97"/>
      <c r="C2110" s="93"/>
      <c r="D2110" s="92"/>
      <c r="E2110" s="92"/>
    </row>
    <row r="2111" spans="1:5" x14ac:dyDescent="0.25">
      <c r="A2111" s="92"/>
      <c r="B2111" s="97"/>
      <c r="C2111" s="93"/>
      <c r="D2111" s="92"/>
      <c r="E2111" s="92"/>
    </row>
    <row r="2112" spans="1:5" x14ac:dyDescent="0.25">
      <c r="A2112" s="92"/>
      <c r="B2112" s="97"/>
      <c r="C2112" s="93"/>
      <c r="D2112" s="92"/>
      <c r="E2112" s="92"/>
    </row>
    <row r="2113" spans="1:5" x14ac:dyDescent="0.25">
      <c r="A2113" s="92"/>
      <c r="B2113" s="97"/>
      <c r="C2113" s="93"/>
      <c r="D2113" s="92"/>
      <c r="E2113" s="92"/>
    </row>
    <row r="2114" spans="1:5" x14ac:dyDescent="0.25">
      <c r="A2114" s="92"/>
      <c r="B2114" s="97"/>
      <c r="C2114" s="93"/>
      <c r="D2114" s="92"/>
      <c r="E2114" s="92"/>
    </row>
    <row r="2115" spans="1:5" x14ac:dyDescent="0.25">
      <c r="A2115" s="92"/>
      <c r="B2115" s="97"/>
      <c r="C2115" s="93"/>
      <c r="D2115" s="92"/>
      <c r="E2115" s="92"/>
    </row>
    <row r="2116" spans="1:5" x14ac:dyDescent="0.25">
      <c r="A2116" s="92"/>
      <c r="B2116" s="97"/>
      <c r="C2116" s="93"/>
      <c r="D2116" s="92"/>
      <c r="E2116" s="92"/>
    </row>
    <row r="2117" spans="1:5" x14ac:dyDescent="0.25">
      <c r="A2117" s="92"/>
      <c r="B2117" s="97"/>
      <c r="C2117" s="93"/>
      <c r="D2117" s="92"/>
      <c r="E2117" s="92"/>
    </row>
    <row r="2118" spans="1:5" x14ac:dyDescent="0.25">
      <c r="A2118" s="92"/>
      <c r="B2118" s="97"/>
      <c r="C2118" s="93"/>
      <c r="D2118" s="92"/>
      <c r="E2118" s="92"/>
    </row>
    <row r="2119" spans="1:5" x14ac:dyDescent="0.25">
      <c r="A2119" s="92"/>
      <c r="B2119" s="97"/>
      <c r="C2119" s="93"/>
      <c r="D2119" s="92"/>
      <c r="E2119" s="92"/>
    </row>
    <row r="2120" spans="1:5" x14ac:dyDescent="0.25">
      <c r="A2120" s="92"/>
      <c r="B2120" s="97"/>
      <c r="C2120" s="93"/>
      <c r="D2120" s="92"/>
      <c r="E2120" s="92"/>
    </row>
    <row r="2121" spans="1:5" x14ac:dyDescent="0.25">
      <c r="A2121" s="92"/>
      <c r="B2121" s="97"/>
      <c r="C2121" s="93"/>
      <c r="D2121" s="92"/>
      <c r="E2121" s="92"/>
    </row>
    <row r="2122" spans="1:5" x14ac:dyDescent="0.25">
      <c r="A2122" s="92"/>
      <c r="B2122" s="97"/>
      <c r="C2122" s="93"/>
      <c r="D2122" s="92"/>
      <c r="E2122" s="92"/>
    </row>
    <row r="2123" spans="1:5" x14ac:dyDescent="0.25">
      <c r="A2123" s="92"/>
      <c r="B2123" s="97"/>
      <c r="C2123" s="93"/>
      <c r="D2123" s="92"/>
      <c r="E2123" s="92"/>
    </row>
    <row r="2124" spans="1:5" x14ac:dyDescent="0.25">
      <c r="A2124" s="92"/>
      <c r="B2124" s="97"/>
      <c r="C2124" s="93"/>
      <c r="D2124" s="92"/>
      <c r="E2124" s="92"/>
    </row>
    <row r="2125" spans="1:5" x14ac:dyDescent="0.25">
      <c r="A2125" s="92"/>
      <c r="B2125" s="97"/>
      <c r="C2125" s="93"/>
      <c r="D2125" s="92"/>
      <c r="E2125" s="92"/>
    </row>
    <row r="2126" spans="1:5" x14ac:dyDescent="0.25">
      <c r="A2126" s="92"/>
      <c r="B2126" s="97"/>
      <c r="C2126" s="93"/>
      <c r="D2126" s="92"/>
      <c r="E2126" s="92"/>
    </row>
    <row r="2127" spans="1:5" x14ac:dyDescent="0.25">
      <c r="A2127" s="92"/>
      <c r="B2127" s="97"/>
      <c r="C2127" s="93"/>
      <c r="D2127" s="92"/>
      <c r="E2127" s="92"/>
    </row>
    <row r="2128" spans="1:5" x14ac:dyDescent="0.25">
      <c r="A2128" s="92"/>
      <c r="B2128" s="97"/>
      <c r="C2128" s="93"/>
      <c r="D2128" s="92"/>
      <c r="E2128" s="92"/>
    </row>
    <row r="2129" spans="1:5" x14ac:dyDescent="0.25">
      <c r="A2129" s="92"/>
      <c r="B2129" s="97"/>
      <c r="C2129" s="93"/>
      <c r="D2129" s="92"/>
      <c r="E2129" s="92"/>
    </row>
    <row r="2130" spans="1:5" x14ac:dyDescent="0.25">
      <c r="A2130" s="92"/>
      <c r="B2130" s="97"/>
      <c r="C2130" s="93"/>
      <c r="D2130" s="92"/>
      <c r="E2130" s="92"/>
    </row>
    <row r="2131" spans="1:5" x14ac:dyDescent="0.25">
      <c r="A2131" s="92"/>
      <c r="B2131" s="97"/>
      <c r="C2131" s="93"/>
      <c r="D2131" s="92"/>
      <c r="E2131" s="92"/>
    </row>
    <row r="2132" spans="1:5" x14ac:dyDescent="0.25">
      <c r="A2132" s="92"/>
      <c r="B2132" s="97"/>
      <c r="C2132" s="93"/>
      <c r="D2132" s="92"/>
      <c r="E2132" s="92"/>
    </row>
    <row r="2133" spans="1:5" x14ac:dyDescent="0.25">
      <c r="A2133" s="92"/>
      <c r="B2133" s="97"/>
      <c r="C2133" s="93"/>
      <c r="D2133" s="92"/>
      <c r="E2133" s="92"/>
    </row>
    <row r="2134" spans="1:5" x14ac:dyDescent="0.25">
      <c r="A2134" s="92"/>
      <c r="B2134" s="97"/>
      <c r="C2134" s="93"/>
      <c r="D2134" s="92"/>
      <c r="E2134" s="92"/>
    </row>
    <row r="2135" spans="1:5" x14ac:dyDescent="0.25">
      <c r="A2135" s="92"/>
      <c r="B2135" s="97"/>
      <c r="C2135" s="93"/>
      <c r="D2135" s="92"/>
      <c r="E2135" s="92"/>
    </row>
    <row r="2136" spans="1:5" x14ac:dyDescent="0.25">
      <c r="A2136" s="92"/>
      <c r="B2136" s="97"/>
      <c r="C2136" s="93"/>
      <c r="D2136" s="92"/>
      <c r="E2136" s="92"/>
    </row>
    <row r="2137" spans="1:5" x14ac:dyDescent="0.25">
      <c r="A2137" s="92"/>
      <c r="B2137" s="97"/>
      <c r="C2137" s="93"/>
      <c r="D2137" s="92"/>
      <c r="E2137" s="92"/>
    </row>
    <row r="2138" spans="1:5" x14ac:dyDescent="0.25">
      <c r="A2138" s="92"/>
      <c r="B2138" s="97"/>
      <c r="C2138" s="93"/>
      <c r="D2138" s="92"/>
      <c r="E2138" s="92"/>
    </row>
    <row r="2139" spans="1:5" x14ac:dyDescent="0.25">
      <c r="A2139" s="92"/>
      <c r="B2139" s="97"/>
      <c r="C2139" s="93"/>
      <c r="D2139" s="92"/>
      <c r="E2139" s="92"/>
    </row>
    <row r="2140" spans="1:5" x14ac:dyDescent="0.25">
      <c r="A2140" s="92"/>
      <c r="B2140" s="97"/>
      <c r="C2140" s="93"/>
      <c r="D2140" s="92"/>
      <c r="E2140" s="92"/>
    </row>
    <row r="2141" spans="1:5" x14ac:dyDescent="0.25">
      <c r="A2141" s="92"/>
      <c r="B2141" s="97"/>
      <c r="C2141" s="93"/>
      <c r="D2141" s="92"/>
      <c r="E2141" s="92"/>
    </row>
    <row r="2142" spans="1:5" x14ac:dyDescent="0.25">
      <c r="A2142" s="92"/>
      <c r="B2142" s="97"/>
      <c r="C2142" s="93"/>
      <c r="D2142" s="92"/>
      <c r="E2142" s="92"/>
    </row>
    <row r="2143" spans="1:5" x14ac:dyDescent="0.25">
      <c r="A2143" s="92"/>
      <c r="B2143" s="97"/>
      <c r="C2143" s="93"/>
      <c r="D2143" s="92"/>
      <c r="E2143" s="92"/>
    </row>
    <row r="2144" spans="1:5" x14ac:dyDescent="0.25">
      <c r="A2144" s="92"/>
      <c r="B2144" s="97"/>
      <c r="C2144" s="93"/>
      <c r="D2144" s="92"/>
      <c r="E2144" s="92"/>
    </row>
    <row r="2145" spans="1:5" x14ac:dyDescent="0.25">
      <c r="A2145" s="92"/>
      <c r="B2145" s="97"/>
      <c r="C2145" s="93"/>
      <c r="D2145" s="92"/>
      <c r="E2145" s="92"/>
    </row>
    <row r="2146" spans="1:5" x14ac:dyDescent="0.25">
      <c r="A2146" s="92"/>
      <c r="B2146" s="97"/>
      <c r="C2146" s="93"/>
      <c r="D2146" s="92"/>
      <c r="E2146" s="92"/>
    </row>
    <row r="2147" spans="1:5" x14ac:dyDescent="0.25">
      <c r="A2147" s="92"/>
      <c r="B2147" s="97"/>
      <c r="C2147" s="93"/>
      <c r="D2147" s="92"/>
      <c r="E2147" s="92"/>
    </row>
    <row r="2148" spans="1:5" x14ac:dyDescent="0.25">
      <c r="A2148" s="92"/>
      <c r="B2148" s="97"/>
      <c r="C2148" s="93"/>
      <c r="D2148" s="92"/>
      <c r="E2148" s="92"/>
    </row>
    <row r="2149" spans="1:5" x14ac:dyDescent="0.25">
      <c r="A2149" s="92"/>
      <c r="B2149" s="97"/>
      <c r="C2149" s="93"/>
      <c r="D2149" s="92"/>
      <c r="E2149" s="92"/>
    </row>
    <row r="2150" spans="1:5" x14ac:dyDescent="0.25">
      <c r="A2150" s="92"/>
      <c r="B2150" s="97"/>
      <c r="C2150" s="93"/>
      <c r="D2150" s="92"/>
      <c r="E2150" s="92"/>
    </row>
    <row r="2151" spans="1:5" x14ac:dyDescent="0.25">
      <c r="A2151" s="92"/>
      <c r="B2151" s="97"/>
      <c r="C2151" s="93"/>
      <c r="D2151" s="92"/>
      <c r="E2151" s="92"/>
    </row>
    <row r="2152" spans="1:5" x14ac:dyDescent="0.25">
      <c r="A2152" s="92"/>
      <c r="B2152" s="97"/>
      <c r="C2152" s="93"/>
      <c r="D2152" s="92"/>
      <c r="E2152" s="92"/>
    </row>
    <row r="2153" spans="1:5" x14ac:dyDescent="0.25">
      <c r="A2153" s="92"/>
      <c r="B2153" s="97"/>
      <c r="C2153" s="93"/>
      <c r="D2153" s="92"/>
      <c r="E2153" s="92"/>
    </row>
    <row r="2154" spans="1:5" x14ac:dyDescent="0.25">
      <c r="A2154" s="92"/>
      <c r="B2154" s="97"/>
      <c r="C2154" s="93"/>
      <c r="D2154" s="92"/>
      <c r="E2154" s="92"/>
    </row>
    <row r="2155" spans="1:5" x14ac:dyDescent="0.25">
      <c r="A2155" s="92"/>
      <c r="B2155" s="97"/>
      <c r="C2155" s="93"/>
      <c r="D2155" s="92"/>
      <c r="E2155" s="92"/>
    </row>
    <row r="2156" spans="1:5" x14ac:dyDescent="0.25">
      <c r="A2156" s="92"/>
      <c r="B2156" s="97"/>
      <c r="C2156" s="93"/>
      <c r="D2156" s="92"/>
      <c r="E2156" s="92"/>
    </row>
    <row r="2157" spans="1:5" x14ac:dyDescent="0.25">
      <c r="A2157" s="92"/>
      <c r="B2157" s="97"/>
      <c r="C2157" s="93"/>
      <c r="D2157" s="92"/>
      <c r="E2157" s="92"/>
    </row>
    <row r="2158" spans="1:5" x14ac:dyDescent="0.25">
      <c r="A2158" s="92"/>
      <c r="B2158" s="97"/>
      <c r="C2158" s="93"/>
      <c r="D2158" s="92"/>
      <c r="E2158" s="92"/>
    </row>
    <row r="2159" spans="1:5" x14ac:dyDescent="0.25">
      <c r="A2159" s="92"/>
      <c r="B2159" s="97"/>
      <c r="C2159" s="93"/>
      <c r="D2159" s="92"/>
      <c r="E2159" s="92"/>
    </row>
    <row r="2160" spans="1:5" x14ac:dyDescent="0.25">
      <c r="A2160" s="92"/>
      <c r="B2160" s="97"/>
      <c r="C2160" s="93"/>
      <c r="D2160" s="92"/>
      <c r="E2160" s="92"/>
    </row>
    <row r="2161" spans="1:5" x14ac:dyDescent="0.25">
      <c r="A2161" s="92"/>
      <c r="B2161" s="97"/>
      <c r="C2161" s="93"/>
      <c r="D2161" s="92"/>
      <c r="E2161" s="92"/>
    </row>
    <row r="2162" spans="1:5" x14ac:dyDescent="0.25">
      <c r="A2162" s="92"/>
      <c r="B2162" s="97"/>
      <c r="C2162" s="93"/>
      <c r="D2162" s="92"/>
      <c r="E2162" s="92"/>
    </row>
    <row r="2163" spans="1:5" x14ac:dyDescent="0.25">
      <c r="A2163" s="92"/>
      <c r="B2163" s="97"/>
      <c r="C2163" s="93"/>
      <c r="D2163" s="92"/>
      <c r="E2163" s="92"/>
    </row>
    <row r="2164" spans="1:5" x14ac:dyDescent="0.25">
      <c r="A2164" s="92"/>
      <c r="B2164" s="97"/>
      <c r="C2164" s="93"/>
      <c r="D2164" s="92"/>
      <c r="E2164" s="92"/>
    </row>
    <row r="2165" spans="1:5" x14ac:dyDescent="0.25">
      <c r="A2165" s="92"/>
      <c r="B2165" s="97"/>
      <c r="C2165" s="93"/>
      <c r="D2165" s="92"/>
      <c r="E2165" s="92"/>
    </row>
    <row r="2166" spans="1:5" x14ac:dyDescent="0.25">
      <c r="A2166" s="92"/>
      <c r="B2166" s="97"/>
      <c r="C2166" s="93"/>
      <c r="D2166" s="92"/>
      <c r="E2166" s="92"/>
    </row>
    <row r="2167" spans="1:5" x14ac:dyDescent="0.25">
      <c r="A2167" s="92"/>
      <c r="B2167" s="97"/>
      <c r="C2167" s="93"/>
      <c r="D2167" s="92"/>
      <c r="E2167" s="92"/>
    </row>
    <row r="2168" spans="1:5" x14ac:dyDescent="0.25">
      <c r="A2168" s="92"/>
      <c r="B2168" s="97"/>
      <c r="C2168" s="93"/>
      <c r="D2168" s="92"/>
      <c r="E2168" s="92"/>
    </row>
    <row r="2169" spans="1:5" x14ac:dyDescent="0.25">
      <c r="A2169" s="92"/>
      <c r="B2169" s="97"/>
      <c r="C2169" s="93"/>
      <c r="D2169" s="92"/>
      <c r="E2169" s="92"/>
    </row>
    <row r="2170" spans="1:5" x14ac:dyDescent="0.25">
      <c r="A2170" s="92"/>
      <c r="B2170" s="97"/>
      <c r="C2170" s="93"/>
      <c r="D2170" s="92"/>
      <c r="E2170" s="92"/>
    </row>
    <row r="2171" spans="1:5" x14ac:dyDescent="0.25">
      <c r="A2171" s="92"/>
      <c r="B2171" s="97"/>
      <c r="C2171" s="93"/>
      <c r="D2171" s="92"/>
      <c r="E2171" s="92"/>
    </row>
    <row r="2172" spans="1:5" x14ac:dyDescent="0.25">
      <c r="A2172" s="92"/>
      <c r="B2172" s="97"/>
      <c r="C2172" s="93"/>
      <c r="D2172" s="92"/>
      <c r="E2172" s="92"/>
    </row>
    <row r="2173" spans="1:5" x14ac:dyDescent="0.25">
      <c r="A2173" s="92"/>
      <c r="B2173" s="97"/>
      <c r="C2173" s="93"/>
      <c r="D2173" s="92"/>
      <c r="E2173" s="92"/>
    </row>
    <row r="2174" spans="1:5" x14ac:dyDescent="0.25">
      <c r="A2174" s="92"/>
      <c r="B2174" s="97"/>
      <c r="C2174" s="93"/>
      <c r="D2174" s="92"/>
      <c r="E2174" s="92"/>
    </row>
    <row r="2175" spans="1:5" x14ac:dyDescent="0.25">
      <c r="A2175" s="92"/>
      <c r="B2175" s="97"/>
      <c r="C2175" s="93"/>
      <c r="D2175" s="92"/>
      <c r="E2175" s="92"/>
    </row>
    <row r="2176" spans="1:5" x14ac:dyDescent="0.25">
      <c r="A2176" s="92"/>
      <c r="B2176" s="97"/>
      <c r="C2176" s="93"/>
      <c r="D2176" s="92"/>
      <c r="E2176" s="92"/>
    </row>
    <row r="2177" spans="1:5" x14ac:dyDescent="0.25">
      <c r="A2177" s="92"/>
      <c r="B2177" s="97"/>
      <c r="C2177" s="93"/>
      <c r="D2177" s="92"/>
      <c r="E2177" s="92"/>
    </row>
    <row r="2178" spans="1:5" x14ac:dyDescent="0.25">
      <c r="A2178" s="92"/>
      <c r="B2178" s="97"/>
      <c r="C2178" s="93"/>
      <c r="D2178" s="92"/>
      <c r="E2178" s="92"/>
    </row>
    <row r="2179" spans="1:5" x14ac:dyDescent="0.25">
      <c r="A2179" s="92"/>
      <c r="B2179" s="97"/>
      <c r="C2179" s="93"/>
      <c r="D2179" s="92"/>
      <c r="E2179" s="92"/>
    </row>
    <row r="2180" spans="1:5" x14ac:dyDescent="0.25">
      <c r="A2180" s="92"/>
      <c r="B2180" s="97"/>
      <c r="C2180" s="93"/>
      <c r="D2180" s="92"/>
      <c r="E2180" s="92"/>
    </row>
    <row r="2181" spans="1:5" x14ac:dyDescent="0.25">
      <c r="A2181" s="92"/>
      <c r="B2181" s="97"/>
      <c r="C2181" s="93"/>
      <c r="D2181" s="92"/>
      <c r="E2181" s="92"/>
    </row>
    <row r="2182" spans="1:5" x14ac:dyDescent="0.25">
      <c r="A2182" s="92"/>
      <c r="B2182" s="97"/>
      <c r="C2182" s="93"/>
      <c r="D2182" s="92"/>
      <c r="E2182" s="92"/>
    </row>
    <row r="2183" spans="1:5" x14ac:dyDescent="0.25">
      <c r="A2183" s="92"/>
      <c r="B2183" s="97"/>
      <c r="C2183" s="93"/>
      <c r="D2183" s="92"/>
      <c r="E2183" s="92"/>
    </row>
    <row r="2184" spans="1:5" x14ac:dyDescent="0.25">
      <c r="A2184" s="92"/>
      <c r="B2184" s="97"/>
      <c r="C2184" s="93"/>
      <c r="D2184" s="92"/>
      <c r="E2184" s="92"/>
    </row>
    <row r="2185" spans="1:5" x14ac:dyDescent="0.25">
      <c r="A2185" s="92"/>
      <c r="B2185" s="97"/>
      <c r="C2185" s="93"/>
      <c r="D2185" s="92"/>
      <c r="E2185" s="92"/>
    </row>
    <row r="2186" spans="1:5" x14ac:dyDescent="0.25">
      <c r="A2186" s="92"/>
      <c r="B2186" s="97"/>
      <c r="C2186" s="93"/>
      <c r="D2186" s="92"/>
      <c r="E2186" s="92"/>
    </row>
    <row r="2187" spans="1:5" x14ac:dyDescent="0.25">
      <c r="A2187" s="92"/>
      <c r="B2187" s="97"/>
      <c r="C2187" s="93"/>
      <c r="D2187" s="92"/>
      <c r="E2187" s="92"/>
    </row>
    <row r="2188" spans="1:5" x14ac:dyDescent="0.25">
      <c r="A2188" s="92"/>
      <c r="B2188" s="97"/>
      <c r="C2188" s="93"/>
      <c r="D2188" s="92"/>
      <c r="E2188" s="92"/>
    </row>
    <row r="2189" spans="1:5" x14ac:dyDescent="0.25">
      <c r="A2189" s="92"/>
      <c r="B2189" s="97"/>
      <c r="C2189" s="93"/>
      <c r="D2189" s="92"/>
      <c r="E2189" s="92"/>
    </row>
    <row r="2190" spans="1:5" x14ac:dyDescent="0.25">
      <c r="A2190" s="92"/>
      <c r="B2190" s="97"/>
      <c r="C2190" s="93"/>
      <c r="D2190" s="92"/>
      <c r="E2190" s="92"/>
    </row>
    <row r="2191" spans="1:5" x14ac:dyDescent="0.25">
      <c r="A2191" s="92"/>
      <c r="B2191" s="97"/>
      <c r="C2191" s="93"/>
      <c r="D2191" s="92"/>
      <c r="E2191" s="92"/>
    </row>
    <row r="2192" spans="1:5" x14ac:dyDescent="0.25">
      <c r="A2192" s="92"/>
      <c r="B2192" s="97"/>
      <c r="C2192" s="93"/>
      <c r="D2192" s="92"/>
      <c r="E2192" s="92"/>
    </row>
    <row r="2193" spans="1:5" x14ac:dyDescent="0.25">
      <c r="A2193" s="92"/>
      <c r="B2193" s="97"/>
      <c r="C2193" s="93"/>
      <c r="D2193" s="92"/>
      <c r="E2193" s="92"/>
    </row>
    <row r="2194" spans="1:5" x14ac:dyDescent="0.25">
      <c r="A2194" s="92"/>
      <c r="B2194" s="97"/>
      <c r="C2194" s="93"/>
      <c r="D2194" s="92"/>
      <c r="E2194" s="92"/>
    </row>
    <row r="2195" spans="1:5" x14ac:dyDescent="0.25">
      <c r="A2195" s="92"/>
      <c r="B2195" s="97"/>
      <c r="C2195" s="93"/>
      <c r="D2195" s="92"/>
      <c r="E2195" s="92"/>
    </row>
    <row r="2196" spans="1:5" x14ac:dyDescent="0.25">
      <c r="A2196" s="92"/>
      <c r="B2196" s="97"/>
      <c r="C2196" s="93"/>
      <c r="D2196" s="92"/>
      <c r="E2196" s="92"/>
    </row>
    <row r="2197" spans="1:5" x14ac:dyDescent="0.25">
      <c r="A2197" s="92"/>
      <c r="B2197" s="97"/>
      <c r="C2197" s="93"/>
      <c r="D2197" s="92"/>
      <c r="E2197" s="92"/>
    </row>
    <row r="2198" spans="1:5" x14ac:dyDescent="0.25">
      <c r="A2198" s="92"/>
      <c r="B2198" s="97"/>
      <c r="C2198" s="93"/>
      <c r="D2198" s="92"/>
      <c r="E2198" s="92"/>
    </row>
    <row r="2199" spans="1:5" x14ac:dyDescent="0.25">
      <c r="A2199" s="92"/>
      <c r="B2199" s="97"/>
      <c r="C2199" s="93"/>
      <c r="D2199" s="92"/>
      <c r="E2199" s="92"/>
    </row>
    <row r="2200" spans="1:5" x14ac:dyDescent="0.25">
      <c r="A2200" s="92"/>
      <c r="B2200" s="97"/>
      <c r="C2200" s="93"/>
      <c r="D2200" s="92"/>
      <c r="E2200" s="92"/>
    </row>
    <row r="2201" spans="1:5" x14ac:dyDescent="0.25">
      <c r="A2201" s="92"/>
      <c r="B2201" s="97"/>
      <c r="C2201" s="93"/>
      <c r="D2201" s="92"/>
      <c r="E2201" s="92"/>
    </row>
    <row r="2202" spans="1:5" x14ac:dyDescent="0.25">
      <c r="A2202" s="92"/>
      <c r="B2202" s="97"/>
      <c r="C2202" s="93"/>
      <c r="D2202" s="92"/>
      <c r="E2202" s="92"/>
    </row>
    <row r="2203" spans="1:5" x14ac:dyDescent="0.25">
      <c r="A2203" s="92"/>
      <c r="B2203" s="97"/>
      <c r="C2203" s="93"/>
      <c r="D2203" s="92"/>
      <c r="E2203" s="92"/>
    </row>
    <row r="2204" spans="1:5" x14ac:dyDescent="0.25">
      <c r="A2204" s="92"/>
      <c r="B2204" s="97"/>
      <c r="C2204" s="93"/>
      <c r="D2204" s="92"/>
      <c r="E2204" s="92"/>
    </row>
    <row r="2205" spans="1:5" x14ac:dyDescent="0.25">
      <c r="A2205" s="92"/>
      <c r="B2205" s="97"/>
      <c r="C2205" s="93"/>
      <c r="D2205" s="92"/>
      <c r="E2205" s="92"/>
    </row>
    <row r="2206" spans="1:5" x14ac:dyDescent="0.25">
      <c r="A2206" s="92"/>
      <c r="B2206" s="97"/>
      <c r="C2206" s="93"/>
      <c r="D2206" s="92"/>
      <c r="E2206" s="92"/>
    </row>
    <row r="2207" spans="1:5" x14ac:dyDescent="0.25">
      <c r="A2207" s="92"/>
      <c r="B2207" s="97"/>
      <c r="C2207" s="93"/>
      <c r="D2207" s="92"/>
      <c r="E2207" s="92"/>
    </row>
    <row r="2208" spans="1:5" x14ac:dyDescent="0.25">
      <c r="A2208" s="92"/>
      <c r="B2208" s="97"/>
      <c r="C2208" s="93"/>
      <c r="D2208" s="92"/>
      <c r="E2208" s="92"/>
    </row>
    <row r="2209" spans="1:5" x14ac:dyDescent="0.25">
      <c r="A2209" s="92"/>
      <c r="B2209" s="97"/>
      <c r="C2209" s="93"/>
      <c r="D2209" s="92"/>
      <c r="E2209" s="92"/>
    </row>
    <row r="2210" spans="1:5" x14ac:dyDescent="0.25">
      <c r="A2210" s="92"/>
      <c r="B2210" s="97"/>
      <c r="C2210" s="93"/>
      <c r="D2210" s="92"/>
      <c r="E2210" s="92"/>
    </row>
    <row r="2211" spans="1:5" x14ac:dyDescent="0.25">
      <c r="A2211" s="92"/>
      <c r="B2211" s="97"/>
      <c r="C2211" s="93"/>
      <c r="D2211" s="92"/>
      <c r="E2211" s="92"/>
    </row>
    <row r="2212" spans="1:5" x14ac:dyDescent="0.25">
      <c r="A2212" s="92"/>
      <c r="B2212" s="97"/>
      <c r="C2212" s="93"/>
      <c r="D2212" s="92"/>
      <c r="E2212" s="92"/>
    </row>
    <row r="2213" spans="1:5" x14ac:dyDescent="0.25">
      <c r="A2213" s="92"/>
      <c r="B2213" s="97"/>
      <c r="C2213" s="93"/>
      <c r="D2213" s="92"/>
      <c r="E2213" s="92"/>
    </row>
    <row r="2214" spans="1:5" x14ac:dyDescent="0.25">
      <c r="A2214" s="92"/>
      <c r="B2214" s="97"/>
      <c r="C2214" s="93"/>
      <c r="D2214" s="92"/>
      <c r="E2214" s="92"/>
    </row>
    <row r="2215" spans="1:5" x14ac:dyDescent="0.25">
      <c r="A2215" s="92"/>
      <c r="B2215" s="97"/>
      <c r="C2215" s="93"/>
      <c r="D2215" s="92"/>
      <c r="E2215" s="92"/>
    </row>
    <row r="2216" spans="1:5" x14ac:dyDescent="0.25">
      <c r="A2216" s="92"/>
      <c r="B2216" s="97"/>
      <c r="C2216" s="93"/>
      <c r="D2216" s="92"/>
      <c r="E2216" s="92"/>
    </row>
    <row r="2217" spans="1:5" x14ac:dyDescent="0.25">
      <c r="A2217" s="92"/>
      <c r="B2217" s="97"/>
      <c r="C2217" s="93"/>
      <c r="D2217" s="92"/>
      <c r="E2217" s="92"/>
    </row>
    <row r="2218" spans="1:5" x14ac:dyDescent="0.25">
      <c r="A2218" s="92"/>
      <c r="B2218" s="97"/>
      <c r="C2218" s="93"/>
      <c r="D2218" s="92"/>
      <c r="E2218" s="92"/>
    </row>
    <row r="2219" spans="1:5" x14ac:dyDescent="0.25">
      <c r="A2219" s="92"/>
      <c r="B2219" s="97"/>
      <c r="C2219" s="93"/>
      <c r="D2219" s="92"/>
      <c r="E2219" s="92"/>
    </row>
    <row r="2220" spans="1:5" x14ac:dyDescent="0.25">
      <c r="A2220" s="92"/>
      <c r="B2220" s="97"/>
      <c r="C2220" s="93"/>
      <c r="D2220" s="92"/>
      <c r="E2220" s="92"/>
    </row>
    <row r="2221" spans="1:5" x14ac:dyDescent="0.25">
      <c r="A2221" s="92"/>
      <c r="B2221" s="97"/>
      <c r="C2221" s="93"/>
      <c r="D2221" s="92"/>
      <c r="E2221" s="92"/>
    </row>
    <row r="2222" spans="1:5" x14ac:dyDescent="0.25">
      <c r="A2222" s="92"/>
      <c r="B2222" s="97"/>
      <c r="C2222" s="93"/>
      <c r="D2222" s="92"/>
      <c r="E2222" s="92"/>
    </row>
    <row r="2223" spans="1:5" x14ac:dyDescent="0.25">
      <c r="A2223" s="92"/>
      <c r="B2223" s="97"/>
      <c r="C2223" s="93"/>
      <c r="D2223" s="92"/>
      <c r="E2223" s="92"/>
    </row>
    <row r="2224" spans="1:5" x14ac:dyDescent="0.25">
      <c r="A2224" s="92"/>
      <c r="B2224" s="97"/>
      <c r="C2224" s="93"/>
      <c r="D2224" s="92"/>
      <c r="E2224" s="92"/>
    </row>
    <row r="2225" spans="1:5" x14ac:dyDescent="0.25">
      <c r="A2225" s="92"/>
      <c r="B2225" s="97"/>
      <c r="C2225" s="93"/>
      <c r="D2225" s="92"/>
      <c r="E2225" s="92"/>
    </row>
    <row r="2226" spans="1:5" x14ac:dyDescent="0.25">
      <c r="A2226" s="92"/>
      <c r="B2226" s="97"/>
      <c r="C2226" s="93"/>
      <c r="D2226" s="92"/>
      <c r="E2226" s="92"/>
    </row>
    <row r="2227" spans="1:5" x14ac:dyDescent="0.25">
      <c r="A2227" s="92"/>
      <c r="B2227" s="97"/>
      <c r="C2227" s="93"/>
      <c r="D2227" s="92"/>
      <c r="E2227" s="92"/>
    </row>
    <row r="2228" spans="1:5" x14ac:dyDescent="0.25">
      <c r="A2228" s="92"/>
      <c r="B2228" s="97"/>
      <c r="C2228" s="93"/>
      <c r="D2228" s="92"/>
      <c r="E2228" s="92"/>
    </row>
    <row r="2229" spans="1:5" x14ac:dyDescent="0.25">
      <c r="A2229" s="92"/>
      <c r="B2229" s="97"/>
      <c r="C2229" s="93"/>
      <c r="D2229" s="92"/>
      <c r="E2229" s="92"/>
    </row>
    <row r="2230" spans="1:5" x14ac:dyDescent="0.25">
      <c r="A2230" s="92"/>
      <c r="B2230" s="97"/>
      <c r="C2230" s="93"/>
      <c r="D2230" s="92"/>
      <c r="E2230" s="92"/>
    </row>
    <row r="2231" spans="1:5" x14ac:dyDescent="0.25">
      <c r="A2231" s="92"/>
      <c r="B2231" s="97"/>
      <c r="C2231" s="93"/>
      <c r="D2231" s="92"/>
      <c r="E2231" s="92"/>
    </row>
    <row r="2232" spans="1:5" x14ac:dyDescent="0.25">
      <c r="A2232" s="92"/>
      <c r="B2232" s="97"/>
      <c r="C2232" s="93"/>
      <c r="D2232" s="92"/>
      <c r="E2232" s="92"/>
    </row>
    <row r="2233" spans="1:5" x14ac:dyDescent="0.25">
      <c r="A2233" s="92"/>
      <c r="B2233" s="97"/>
      <c r="C2233" s="93"/>
      <c r="D2233" s="92"/>
      <c r="E2233" s="92"/>
    </row>
    <row r="2234" spans="1:5" x14ac:dyDescent="0.25">
      <c r="A2234" s="92"/>
      <c r="B2234" s="97"/>
      <c r="C2234" s="93"/>
      <c r="D2234" s="92"/>
      <c r="E2234" s="92"/>
    </row>
    <row r="2235" spans="1:5" x14ac:dyDescent="0.25">
      <c r="A2235" s="92"/>
      <c r="B2235" s="97"/>
      <c r="C2235" s="93"/>
      <c r="D2235" s="92"/>
      <c r="E2235" s="92"/>
    </row>
    <row r="2236" spans="1:5" x14ac:dyDescent="0.25">
      <c r="A2236" s="92"/>
      <c r="B2236" s="97"/>
      <c r="C2236" s="93"/>
      <c r="D2236" s="92"/>
      <c r="E2236" s="92"/>
    </row>
    <row r="2237" spans="1:5" x14ac:dyDescent="0.25">
      <c r="A2237" s="92"/>
      <c r="B2237" s="97"/>
      <c r="C2237" s="93"/>
      <c r="D2237" s="92"/>
      <c r="E2237" s="92"/>
    </row>
    <row r="2238" spans="1:5" x14ac:dyDescent="0.25">
      <c r="A2238" s="92"/>
      <c r="B2238" s="97"/>
      <c r="C2238" s="93"/>
      <c r="D2238" s="92"/>
      <c r="E2238" s="92"/>
    </row>
    <row r="2239" spans="1:5" x14ac:dyDescent="0.25">
      <c r="A2239" s="92"/>
      <c r="B2239" s="97"/>
      <c r="C2239" s="93"/>
      <c r="D2239" s="92"/>
      <c r="E2239" s="92"/>
    </row>
    <row r="2240" spans="1:5" x14ac:dyDescent="0.25">
      <c r="A2240" s="92"/>
      <c r="B2240" s="97"/>
      <c r="C2240" s="93"/>
      <c r="D2240" s="92"/>
      <c r="E2240" s="92"/>
    </row>
    <row r="2241" spans="1:5" x14ac:dyDescent="0.25">
      <c r="A2241" s="92"/>
      <c r="B2241" s="97"/>
      <c r="C2241" s="93"/>
      <c r="D2241" s="92"/>
      <c r="E2241" s="92"/>
    </row>
    <row r="2242" spans="1:5" x14ac:dyDescent="0.25">
      <c r="A2242" s="92"/>
      <c r="B2242" s="97"/>
      <c r="C2242" s="93"/>
      <c r="D2242" s="92"/>
      <c r="E2242" s="92"/>
    </row>
    <row r="2243" spans="1:5" x14ac:dyDescent="0.25">
      <c r="A2243" s="92"/>
      <c r="B2243" s="97"/>
      <c r="C2243" s="93"/>
      <c r="D2243" s="92"/>
      <c r="E2243" s="92"/>
    </row>
    <row r="2244" spans="1:5" x14ac:dyDescent="0.25">
      <c r="A2244" s="92"/>
      <c r="B2244" s="97"/>
      <c r="C2244" s="93"/>
      <c r="D2244" s="92"/>
      <c r="E2244" s="92"/>
    </row>
    <row r="2245" spans="1:5" x14ac:dyDescent="0.25">
      <c r="A2245" s="92"/>
      <c r="B2245" s="97"/>
      <c r="C2245" s="93"/>
      <c r="D2245" s="92"/>
      <c r="E2245" s="92"/>
    </row>
    <row r="2246" spans="1:5" x14ac:dyDescent="0.25">
      <c r="A2246" s="92"/>
      <c r="B2246" s="97"/>
      <c r="C2246" s="93"/>
      <c r="D2246" s="92"/>
      <c r="E2246" s="92"/>
    </row>
    <row r="2247" spans="1:5" x14ac:dyDescent="0.25">
      <c r="A2247" s="92"/>
      <c r="B2247" s="97"/>
      <c r="C2247" s="93"/>
      <c r="D2247" s="92"/>
      <c r="E2247" s="92"/>
    </row>
    <row r="2248" spans="1:5" x14ac:dyDescent="0.25">
      <c r="A2248" s="92"/>
      <c r="B2248" s="97"/>
      <c r="C2248" s="93"/>
      <c r="D2248" s="92"/>
      <c r="E2248" s="92"/>
    </row>
    <row r="2249" spans="1:5" x14ac:dyDescent="0.25">
      <c r="A2249" s="92"/>
      <c r="B2249" s="97"/>
      <c r="C2249" s="93"/>
      <c r="D2249" s="92"/>
      <c r="E2249" s="92"/>
    </row>
    <row r="2250" spans="1:5" x14ac:dyDescent="0.25">
      <c r="A2250" s="92"/>
      <c r="B2250" s="97"/>
      <c r="C2250" s="93"/>
      <c r="D2250" s="92"/>
      <c r="E2250" s="92"/>
    </row>
    <row r="2251" spans="1:5" x14ac:dyDescent="0.25">
      <c r="A2251" s="92"/>
      <c r="B2251" s="97"/>
      <c r="C2251" s="93"/>
      <c r="D2251" s="92"/>
      <c r="E2251" s="92"/>
    </row>
    <row r="2252" spans="1:5" x14ac:dyDescent="0.25">
      <c r="A2252" s="92"/>
      <c r="B2252" s="97"/>
      <c r="C2252" s="93"/>
      <c r="D2252" s="92"/>
      <c r="E2252" s="92"/>
    </row>
    <row r="2253" spans="1:5" x14ac:dyDescent="0.25">
      <c r="A2253" s="92"/>
      <c r="B2253" s="97"/>
      <c r="C2253" s="93"/>
      <c r="D2253" s="92"/>
      <c r="E2253" s="92"/>
    </row>
    <row r="2254" spans="1:5" x14ac:dyDescent="0.25">
      <c r="A2254" s="92"/>
      <c r="B2254" s="97"/>
      <c r="C2254" s="93"/>
      <c r="D2254" s="92"/>
      <c r="E2254" s="92"/>
    </row>
    <row r="2255" spans="1:5" x14ac:dyDescent="0.25">
      <c r="A2255" s="92"/>
      <c r="B2255" s="97"/>
      <c r="C2255" s="93"/>
      <c r="D2255" s="92"/>
      <c r="E2255" s="92"/>
    </row>
    <row r="2256" spans="1:5" x14ac:dyDescent="0.25">
      <c r="A2256" s="92"/>
      <c r="B2256" s="97"/>
      <c r="C2256" s="93"/>
      <c r="D2256" s="92"/>
      <c r="E2256" s="92"/>
    </row>
    <row r="2257" spans="1:5" x14ac:dyDescent="0.25">
      <c r="A2257" s="92"/>
      <c r="B2257" s="97"/>
      <c r="C2257" s="93"/>
      <c r="D2257" s="92"/>
      <c r="E2257" s="92"/>
    </row>
    <row r="2258" spans="1:5" x14ac:dyDescent="0.25">
      <c r="A2258" s="92"/>
      <c r="B2258" s="97"/>
      <c r="C2258" s="93"/>
      <c r="D2258" s="92"/>
      <c r="E2258" s="92"/>
    </row>
    <row r="2259" spans="1:5" x14ac:dyDescent="0.25">
      <c r="A2259" s="92"/>
      <c r="B2259" s="97"/>
      <c r="C2259" s="93"/>
      <c r="D2259" s="92"/>
      <c r="E2259" s="92"/>
    </row>
    <row r="2260" spans="1:5" x14ac:dyDescent="0.25">
      <c r="A2260" s="92"/>
      <c r="B2260" s="97"/>
      <c r="C2260" s="93"/>
      <c r="D2260" s="92"/>
      <c r="E2260" s="92"/>
    </row>
    <row r="2261" spans="1:5" x14ac:dyDescent="0.25">
      <c r="A2261" s="92"/>
      <c r="B2261" s="97"/>
      <c r="C2261" s="93"/>
      <c r="D2261" s="92"/>
      <c r="E2261" s="92"/>
    </row>
    <row r="2262" spans="1:5" x14ac:dyDescent="0.25">
      <c r="A2262" s="92"/>
      <c r="B2262" s="97"/>
      <c r="C2262" s="93"/>
      <c r="D2262" s="92"/>
      <c r="E2262" s="92"/>
    </row>
    <row r="2263" spans="1:5" x14ac:dyDescent="0.25">
      <c r="A2263" s="92"/>
      <c r="B2263" s="97"/>
      <c r="C2263" s="93"/>
      <c r="D2263" s="92"/>
      <c r="E2263" s="92"/>
    </row>
    <row r="2264" spans="1:5" x14ac:dyDescent="0.25">
      <c r="A2264" s="92"/>
      <c r="B2264" s="97"/>
      <c r="C2264" s="93"/>
      <c r="D2264" s="92"/>
      <c r="E2264" s="92"/>
    </row>
    <row r="2265" spans="1:5" x14ac:dyDescent="0.25">
      <c r="A2265" s="92"/>
      <c r="B2265" s="97"/>
      <c r="C2265" s="93"/>
      <c r="D2265" s="92"/>
      <c r="E2265" s="92"/>
    </row>
    <row r="2266" spans="1:5" x14ac:dyDescent="0.25">
      <c r="A2266" s="92"/>
      <c r="B2266" s="97"/>
      <c r="C2266" s="93"/>
      <c r="D2266" s="92"/>
      <c r="E2266" s="92"/>
    </row>
    <row r="2267" spans="1:5" x14ac:dyDescent="0.25">
      <c r="A2267" s="92"/>
      <c r="B2267" s="97"/>
      <c r="C2267" s="93"/>
      <c r="D2267" s="92"/>
      <c r="E2267" s="92"/>
    </row>
    <row r="2268" spans="1:5" x14ac:dyDescent="0.25">
      <c r="A2268" s="92"/>
      <c r="B2268" s="97"/>
      <c r="C2268" s="93"/>
      <c r="D2268" s="92"/>
      <c r="E2268" s="92"/>
    </row>
    <row r="2269" spans="1:5" x14ac:dyDescent="0.25">
      <c r="A2269" s="92"/>
      <c r="B2269" s="97"/>
      <c r="C2269" s="93"/>
      <c r="D2269" s="92"/>
      <c r="E2269" s="92"/>
    </row>
    <row r="2270" spans="1:5" x14ac:dyDescent="0.25">
      <c r="A2270" s="92"/>
      <c r="B2270" s="97"/>
      <c r="C2270" s="93"/>
      <c r="D2270" s="92"/>
      <c r="E2270" s="92"/>
    </row>
    <row r="2271" spans="1:5" x14ac:dyDescent="0.25">
      <c r="A2271" s="92"/>
      <c r="B2271" s="97"/>
      <c r="C2271" s="93"/>
      <c r="D2271" s="92"/>
      <c r="E2271" s="92"/>
    </row>
    <row r="2272" spans="1:5" x14ac:dyDescent="0.25">
      <c r="A2272" s="92"/>
      <c r="B2272" s="97"/>
      <c r="C2272" s="93"/>
      <c r="D2272" s="92"/>
      <c r="E2272" s="92"/>
    </row>
    <row r="2273" spans="1:5" x14ac:dyDescent="0.25">
      <c r="A2273" s="92"/>
      <c r="B2273" s="97"/>
      <c r="C2273" s="93"/>
      <c r="D2273" s="92"/>
      <c r="E2273" s="92"/>
    </row>
    <row r="2274" spans="1:5" x14ac:dyDescent="0.25">
      <c r="A2274" s="92"/>
      <c r="B2274" s="97"/>
      <c r="C2274" s="93"/>
      <c r="D2274" s="92"/>
      <c r="E2274" s="92"/>
    </row>
    <row r="2275" spans="1:5" x14ac:dyDescent="0.25">
      <c r="A2275" s="92"/>
      <c r="B2275" s="97"/>
      <c r="C2275" s="93"/>
      <c r="D2275" s="92"/>
      <c r="E2275" s="92"/>
    </row>
    <row r="2276" spans="1:5" x14ac:dyDescent="0.25">
      <c r="A2276" s="92"/>
      <c r="B2276" s="97"/>
      <c r="C2276" s="93"/>
      <c r="D2276" s="92"/>
      <c r="E2276" s="92"/>
    </row>
    <row r="2277" spans="1:5" x14ac:dyDescent="0.25">
      <c r="A2277" s="92"/>
      <c r="B2277" s="97"/>
      <c r="C2277" s="93"/>
      <c r="D2277" s="92"/>
      <c r="E2277" s="92"/>
    </row>
    <row r="2278" spans="1:5" x14ac:dyDescent="0.25">
      <c r="A2278" s="92"/>
      <c r="B2278" s="97"/>
      <c r="C2278" s="93"/>
      <c r="D2278" s="92"/>
      <c r="E2278" s="92"/>
    </row>
    <row r="2279" spans="1:5" x14ac:dyDescent="0.25">
      <c r="A2279" s="92"/>
      <c r="B2279" s="97"/>
      <c r="C2279" s="93"/>
      <c r="D2279" s="92"/>
      <c r="E2279" s="92"/>
    </row>
    <row r="2280" spans="1:5" x14ac:dyDescent="0.25">
      <c r="A2280" s="92"/>
      <c r="B2280" s="97"/>
      <c r="C2280" s="93"/>
      <c r="D2280" s="92"/>
      <c r="E2280" s="92"/>
    </row>
    <row r="2281" spans="1:5" x14ac:dyDescent="0.25">
      <c r="A2281" s="92"/>
      <c r="B2281" s="97"/>
      <c r="C2281" s="93"/>
      <c r="D2281" s="92"/>
      <c r="E2281" s="92"/>
    </row>
    <row r="2282" spans="1:5" x14ac:dyDescent="0.25">
      <c r="A2282" s="92"/>
      <c r="B2282" s="97"/>
      <c r="C2282" s="93"/>
      <c r="D2282" s="92"/>
      <c r="E2282" s="92"/>
    </row>
    <row r="2283" spans="1:5" x14ac:dyDescent="0.25">
      <c r="A2283" s="92"/>
      <c r="B2283" s="97"/>
      <c r="C2283" s="93"/>
      <c r="D2283" s="92"/>
      <c r="E2283" s="92"/>
    </row>
    <row r="2284" spans="1:5" x14ac:dyDescent="0.25">
      <c r="A2284" s="92"/>
      <c r="B2284" s="97"/>
      <c r="C2284" s="93"/>
      <c r="D2284" s="92"/>
      <c r="E2284" s="92"/>
    </row>
    <row r="2285" spans="1:5" x14ac:dyDescent="0.25">
      <c r="A2285" s="92"/>
      <c r="B2285" s="97"/>
      <c r="C2285" s="93"/>
      <c r="D2285" s="92"/>
      <c r="E2285" s="92"/>
    </row>
    <row r="2286" spans="1:5" x14ac:dyDescent="0.25">
      <c r="A2286" s="92"/>
      <c r="B2286" s="97"/>
      <c r="C2286" s="93"/>
      <c r="D2286" s="92"/>
      <c r="E2286" s="92"/>
    </row>
    <row r="2287" spans="1:5" x14ac:dyDescent="0.25">
      <c r="A2287" s="92"/>
      <c r="B2287" s="97"/>
      <c r="C2287" s="93"/>
      <c r="D2287" s="92"/>
      <c r="E2287" s="92"/>
    </row>
    <row r="2288" spans="1:5" x14ac:dyDescent="0.25">
      <c r="A2288" s="92"/>
      <c r="B2288" s="97"/>
      <c r="C2288" s="93"/>
      <c r="D2288" s="92"/>
      <c r="E2288" s="92"/>
    </row>
    <row r="2289" spans="1:5" x14ac:dyDescent="0.25">
      <c r="A2289" s="92"/>
      <c r="B2289" s="97"/>
      <c r="C2289" s="93"/>
      <c r="D2289" s="92"/>
      <c r="E2289" s="92"/>
    </row>
    <row r="2290" spans="1:5" x14ac:dyDescent="0.25">
      <c r="A2290" s="92"/>
      <c r="B2290" s="97"/>
      <c r="C2290" s="93"/>
      <c r="D2290" s="92"/>
      <c r="E2290" s="92"/>
    </row>
    <row r="2291" spans="1:5" x14ac:dyDescent="0.25">
      <c r="A2291" s="92"/>
      <c r="B2291" s="97"/>
      <c r="C2291" s="93"/>
      <c r="D2291" s="92"/>
      <c r="E2291" s="92"/>
    </row>
    <row r="2292" spans="1:5" x14ac:dyDescent="0.25">
      <c r="A2292" s="92"/>
      <c r="B2292" s="97"/>
      <c r="C2292" s="93"/>
      <c r="D2292" s="92"/>
      <c r="E2292" s="92"/>
    </row>
    <row r="2293" spans="1:5" x14ac:dyDescent="0.25">
      <c r="A2293" s="92"/>
      <c r="B2293" s="97"/>
      <c r="C2293" s="93"/>
      <c r="D2293" s="92"/>
      <c r="E2293" s="92"/>
    </row>
    <row r="2294" spans="1:5" x14ac:dyDescent="0.25">
      <c r="A2294" s="92"/>
      <c r="B2294" s="97"/>
      <c r="C2294" s="93"/>
      <c r="D2294" s="92"/>
      <c r="E2294" s="92"/>
    </row>
    <row r="2295" spans="1:5" x14ac:dyDescent="0.25">
      <c r="A2295" s="92"/>
      <c r="B2295" s="97"/>
      <c r="C2295" s="93"/>
      <c r="D2295" s="92"/>
      <c r="E2295" s="92"/>
    </row>
    <row r="2296" spans="1:5" x14ac:dyDescent="0.25">
      <c r="A2296" s="92"/>
      <c r="B2296" s="97"/>
      <c r="C2296" s="93"/>
      <c r="D2296" s="92"/>
      <c r="E2296" s="92"/>
    </row>
    <row r="2297" spans="1:5" x14ac:dyDescent="0.25">
      <c r="A2297" s="92"/>
      <c r="B2297" s="97"/>
      <c r="C2297" s="93"/>
      <c r="D2297" s="92"/>
      <c r="E2297" s="92"/>
    </row>
    <row r="2298" spans="1:5" x14ac:dyDescent="0.25">
      <c r="A2298" s="92"/>
      <c r="B2298" s="97"/>
      <c r="C2298" s="93"/>
      <c r="D2298" s="92"/>
      <c r="E2298" s="92"/>
    </row>
    <row r="2299" spans="1:5" x14ac:dyDescent="0.25">
      <c r="A2299" s="92"/>
      <c r="B2299" s="97"/>
      <c r="C2299" s="93"/>
      <c r="D2299" s="92"/>
      <c r="E2299" s="92"/>
    </row>
    <row r="2300" spans="1:5" x14ac:dyDescent="0.25">
      <c r="A2300" s="92"/>
      <c r="B2300" s="97"/>
      <c r="C2300" s="93"/>
      <c r="D2300" s="92"/>
      <c r="E2300" s="92"/>
    </row>
    <row r="2301" spans="1:5" x14ac:dyDescent="0.25">
      <c r="A2301" s="92"/>
      <c r="B2301" s="97"/>
      <c r="C2301" s="93"/>
      <c r="D2301" s="92"/>
      <c r="E2301" s="92"/>
    </row>
    <row r="2302" spans="1:5" x14ac:dyDescent="0.25">
      <c r="A2302" s="92"/>
      <c r="B2302" s="97"/>
      <c r="C2302" s="93"/>
      <c r="D2302" s="92"/>
      <c r="E2302" s="92"/>
    </row>
    <row r="2303" spans="1:5" x14ac:dyDescent="0.25">
      <c r="A2303" s="92"/>
      <c r="B2303" s="97"/>
      <c r="C2303" s="93"/>
      <c r="D2303" s="92"/>
      <c r="E2303" s="92"/>
    </row>
    <row r="2304" spans="1:5" x14ac:dyDescent="0.25">
      <c r="A2304" s="92"/>
      <c r="B2304" s="97"/>
      <c r="C2304" s="93"/>
      <c r="D2304" s="92"/>
      <c r="E2304" s="92"/>
    </row>
    <row r="2305" spans="1:5" x14ac:dyDescent="0.25">
      <c r="A2305" s="92"/>
      <c r="B2305" s="97"/>
      <c r="C2305" s="93"/>
      <c r="D2305" s="92"/>
      <c r="E2305" s="92"/>
    </row>
    <row r="2306" spans="1:5" x14ac:dyDescent="0.25">
      <c r="A2306" s="92"/>
      <c r="B2306" s="97"/>
      <c r="C2306" s="93"/>
      <c r="D2306" s="92"/>
      <c r="E2306" s="92"/>
    </row>
    <row r="2307" spans="1:5" x14ac:dyDescent="0.25">
      <c r="A2307" s="92"/>
      <c r="B2307" s="97"/>
      <c r="C2307" s="93"/>
      <c r="D2307" s="92"/>
      <c r="E2307" s="92"/>
    </row>
    <row r="2308" spans="1:5" x14ac:dyDescent="0.25">
      <c r="A2308" s="92"/>
      <c r="B2308" s="97"/>
      <c r="C2308" s="93"/>
      <c r="D2308" s="92"/>
      <c r="E2308" s="92"/>
    </row>
    <row r="2309" spans="1:5" x14ac:dyDescent="0.25">
      <c r="A2309" s="92"/>
      <c r="B2309" s="97"/>
      <c r="C2309" s="93"/>
      <c r="D2309" s="92"/>
      <c r="E2309" s="92"/>
    </row>
    <row r="2310" spans="1:5" x14ac:dyDescent="0.25">
      <c r="A2310" s="92"/>
      <c r="B2310" s="97"/>
      <c r="C2310" s="93"/>
      <c r="D2310" s="92"/>
      <c r="E2310" s="92"/>
    </row>
    <row r="2311" spans="1:5" x14ac:dyDescent="0.25">
      <c r="A2311" s="92"/>
      <c r="B2311" s="97"/>
      <c r="C2311" s="93"/>
      <c r="D2311" s="92"/>
      <c r="E2311" s="92"/>
    </row>
    <row r="2312" spans="1:5" x14ac:dyDescent="0.25">
      <c r="A2312" s="92"/>
      <c r="B2312" s="97"/>
      <c r="C2312" s="93"/>
      <c r="D2312" s="92"/>
      <c r="E2312" s="92"/>
    </row>
    <row r="2313" spans="1:5" x14ac:dyDescent="0.25">
      <c r="A2313" s="92"/>
      <c r="B2313" s="97"/>
      <c r="C2313" s="93"/>
      <c r="D2313" s="92"/>
      <c r="E2313" s="92"/>
    </row>
    <row r="2314" spans="1:5" x14ac:dyDescent="0.25">
      <c r="A2314" s="92"/>
      <c r="B2314" s="97"/>
      <c r="C2314" s="93"/>
      <c r="D2314" s="92"/>
      <c r="E2314" s="92"/>
    </row>
    <row r="2315" spans="1:5" x14ac:dyDescent="0.25">
      <c r="A2315" s="92"/>
      <c r="B2315" s="97"/>
      <c r="C2315" s="93"/>
      <c r="D2315" s="92"/>
      <c r="E2315" s="92"/>
    </row>
    <row r="2316" spans="1:5" x14ac:dyDescent="0.25">
      <c r="A2316" s="92"/>
      <c r="B2316" s="97"/>
      <c r="C2316" s="93"/>
      <c r="D2316" s="92"/>
      <c r="E2316" s="92"/>
    </row>
    <row r="2317" spans="1:5" x14ac:dyDescent="0.25">
      <c r="A2317" s="92"/>
      <c r="B2317" s="97"/>
      <c r="C2317" s="93"/>
      <c r="D2317" s="92"/>
      <c r="E2317" s="92"/>
    </row>
    <row r="2318" spans="1:5" x14ac:dyDescent="0.25">
      <c r="A2318" s="92"/>
      <c r="B2318" s="97"/>
      <c r="C2318" s="93"/>
      <c r="D2318" s="92"/>
      <c r="E2318" s="92"/>
    </row>
    <row r="2319" spans="1:5" x14ac:dyDescent="0.25">
      <c r="A2319" s="92"/>
      <c r="B2319" s="97"/>
      <c r="C2319" s="93"/>
      <c r="D2319" s="92"/>
      <c r="E2319" s="92"/>
    </row>
    <row r="2320" spans="1:5" x14ac:dyDescent="0.25">
      <c r="A2320" s="92"/>
      <c r="B2320" s="97"/>
      <c r="C2320" s="93"/>
      <c r="D2320" s="92"/>
      <c r="E2320" s="92"/>
    </row>
    <row r="2321" spans="1:5" x14ac:dyDescent="0.25">
      <c r="A2321" s="92"/>
      <c r="B2321" s="97"/>
      <c r="C2321" s="93"/>
      <c r="D2321" s="92"/>
      <c r="E2321" s="92"/>
    </row>
    <row r="2322" spans="1:5" x14ac:dyDescent="0.25">
      <c r="A2322" s="92"/>
      <c r="B2322" s="97"/>
      <c r="C2322" s="93"/>
      <c r="D2322" s="92"/>
      <c r="E2322" s="92"/>
    </row>
    <row r="2323" spans="1:5" x14ac:dyDescent="0.25">
      <c r="A2323" s="92"/>
      <c r="B2323" s="97"/>
      <c r="C2323" s="93"/>
      <c r="D2323" s="92"/>
      <c r="E2323" s="92"/>
    </row>
    <row r="2324" spans="1:5" x14ac:dyDescent="0.25">
      <c r="A2324" s="92"/>
      <c r="B2324" s="97"/>
      <c r="C2324" s="93"/>
      <c r="D2324" s="92"/>
      <c r="E2324" s="92"/>
    </row>
    <row r="2325" spans="1:5" x14ac:dyDescent="0.25">
      <c r="A2325" s="92"/>
      <c r="B2325" s="97"/>
      <c r="C2325" s="93"/>
      <c r="D2325" s="92"/>
      <c r="E2325" s="92"/>
    </row>
    <row r="2326" spans="1:5" x14ac:dyDescent="0.25">
      <c r="A2326" s="92"/>
      <c r="B2326" s="97"/>
      <c r="C2326" s="93"/>
      <c r="D2326" s="92"/>
      <c r="E2326" s="92"/>
    </row>
    <row r="2327" spans="1:5" x14ac:dyDescent="0.25">
      <c r="A2327" s="92"/>
      <c r="B2327" s="97"/>
      <c r="C2327" s="93"/>
      <c r="D2327" s="92"/>
      <c r="E2327" s="92"/>
    </row>
    <row r="2328" spans="1:5" x14ac:dyDescent="0.25">
      <c r="A2328" s="92"/>
      <c r="B2328" s="97"/>
      <c r="C2328" s="93"/>
      <c r="D2328" s="92"/>
      <c r="E2328" s="92"/>
    </row>
    <row r="2329" spans="1:5" x14ac:dyDescent="0.25">
      <c r="A2329" s="92"/>
      <c r="B2329" s="97"/>
      <c r="C2329" s="93"/>
      <c r="D2329" s="92"/>
      <c r="E2329" s="92"/>
    </row>
    <row r="2330" spans="1:5" x14ac:dyDescent="0.25">
      <c r="A2330" s="92"/>
      <c r="B2330" s="97"/>
      <c r="C2330" s="93"/>
      <c r="D2330" s="92"/>
      <c r="E2330" s="92"/>
    </row>
    <row r="2331" spans="1:5" x14ac:dyDescent="0.25">
      <c r="A2331" s="92"/>
      <c r="B2331" s="97"/>
      <c r="C2331" s="93"/>
      <c r="D2331" s="92"/>
      <c r="E2331" s="92"/>
    </row>
    <row r="2332" spans="1:5" x14ac:dyDescent="0.25">
      <c r="A2332" s="92"/>
      <c r="B2332" s="97"/>
      <c r="C2332" s="93"/>
      <c r="D2332" s="92"/>
      <c r="E2332" s="92"/>
    </row>
    <row r="2333" spans="1:5" x14ac:dyDescent="0.25">
      <c r="A2333" s="92"/>
      <c r="B2333" s="97"/>
      <c r="C2333" s="93"/>
      <c r="D2333" s="92"/>
      <c r="E2333" s="92"/>
    </row>
    <row r="2334" spans="1:5" x14ac:dyDescent="0.25">
      <c r="A2334" s="92"/>
      <c r="B2334" s="97"/>
      <c r="C2334" s="93"/>
      <c r="D2334" s="92"/>
      <c r="E2334" s="92"/>
    </row>
    <row r="2335" spans="1:5" x14ac:dyDescent="0.25">
      <c r="A2335" s="92"/>
      <c r="B2335" s="97"/>
      <c r="C2335" s="93"/>
      <c r="D2335" s="92"/>
      <c r="E2335" s="92"/>
    </row>
    <row r="2336" spans="1:5" x14ac:dyDescent="0.25">
      <c r="A2336" s="92"/>
      <c r="B2336" s="97"/>
      <c r="C2336" s="93"/>
      <c r="D2336" s="92"/>
      <c r="E2336" s="92"/>
    </row>
    <row r="2337" spans="1:5" x14ac:dyDescent="0.25">
      <c r="A2337" s="92"/>
      <c r="B2337" s="97"/>
      <c r="C2337" s="93"/>
      <c r="D2337" s="92"/>
      <c r="E2337" s="92"/>
    </row>
    <row r="2338" spans="1:5" x14ac:dyDescent="0.25">
      <c r="A2338" s="92"/>
      <c r="B2338" s="97"/>
      <c r="C2338" s="93"/>
      <c r="D2338" s="92"/>
      <c r="E2338" s="92"/>
    </row>
    <row r="2339" spans="1:5" x14ac:dyDescent="0.25">
      <c r="A2339" s="92"/>
      <c r="B2339" s="97"/>
      <c r="C2339" s="93"/>
      <c r="D2339" s="92"/>
      <c r="E2339" s="92"/>
    </row>
    <row r="2340" spans="1:5" x14ac:dyDescent="0.25">
      <c r="A2340" s="92"/>
      <c r="B2340" s="97"/>
      <c r="C2340" s="93"/>
      <c r="D2340" s="92"/>
      <c r="E2340" s="92"/>
    </row>
    <row r="2341" spans="1:5" x14ac:dyDescent="0.25">
      <c r="A2341" s="92"/>
      <c r="B2341" s="97"/>
      <c r="C2341" s="93"/>
      <c r="D2341" s="92"/>
      <c r="E2341" s="92"/>
    </row>
    <row r="2342" spans="1:5" x14ac:dyDescent="0.25">
      <c r="A2342" s="92"/>
      <c r="B2342" s="97"/>
      <c r="C2342" s="93"/>
      <c r="D2342" s="92"/>
      <c r="E2342" s="92"/>
    </row>
    <row r="2343" spans="1:5" x14ac:dyDescent="0.25">
      <c r="A2343" s="92"/>
      <c r="B2343" s="97"/>
      <c r="C2343" s="93"/>
      <c r="D2343" s="92"/>
      <c r="E2343" s="92"/>
    </row>
    <row r="2344" spans="1:5" x14ac:dyDescent="0.25">
      <c r="A2344" s="92"/>
      <c r="B2344" s="97"/>
      <c r="C2344" s="93"/>
      <c r="D2344" s="92"/>
      <c r="E2344" s="92"/>
    </row>
    <row r="2345" spans="1:5" x14ac:dyDescent="0.25">
      <c r="A2345" s="92"/>
      <c r="B2345" s="97"/>
      <c r="C2345" s="93"/>
      <c r="D2345" s="92"/>
      <c r="E2345" s="92"/>
    </row>
    <row r="2346" spans="1:5" x14ac:dyDescent="0.25">
      <c r="A2346" s="92"/>
      <c r="B2346" s="97"/>
      <c r="C2346" s="93"/>
      <c r="D2346" s="92"/>
      <c r="E2346" s="92"/>
    </row>
    <row r="2347" spans="1:5" x14ac:dyDescent="0.25">
      <c r="A2347" s="92"/>
      <c r="B2347" s="97"/>
      <c r="C2347" s="93"/>
      <c r="D2347" s="92"/>
      <c r="E2347" s="92"/>
    </row>
    <row r="2348" spans="1:5" x14ac:dyDescent="0.25">
      <c r="A2348" s="92"/>
      <c r="B2348" s="97"/>
      <c r="C2348" s="93"/>
      <c r="D2348" s="92"/>
      <c r="E2348" s="92"/>
    </row>
    <row r="2349" spans="1:5" x14ac:dyDescent="0.25">
      <c r="A2349" s="92"/>
      <c r="B2349" s="97"/>
      <c r="C2349" s="93"/>
      <c r="D2349" s="92"/>
      <c r="E2349" s="92"/>
    </row>
    <row r="2350" spans="1:5" x14ac:dyDescent="0.25">
      <c r="A2350" s="92"/>
      <c r="B2350" s="97"/>
      <c r="C2350" s="93"/>
      <c r="D2350" s="92"/>
      <c r="E2350" s="92"/>
    </row>
    <row r="2351" spans="1:5" x14ac:dyDescent="0.25">
      <c r="A2351" s="92"/>
      <c r="B2351" s="97"/>
      <c r="C2351" s="93"/>
      <c r="D2351" s="92"/>
      <c r="E2351" s="92"/>
    </row>
    <row r="2352" spans="1:5" x14ac:dyDescent="0.25">
      <c r="A2352" s="92"/>
      <c r="B2352" s="97"/>
      <c r="C2352" s="93"/>
      <c r="D2352" s="92"/>
      <c r="E2352" s="92"/>
    </row>
    <row r="2353" spans="1:5" x14ac:dyDescent="0.25">
      <c r="A2353" s="92"/>
      <c r="B2353" s="97"/>
      <c r="C2353" s="93"/>
      <c r="D2353" s="92"/>
      <c r="E2353" s="92"/>
    </row>
    <row r="2354" spans="1:5" x14ac:dyDescent="0.25">
      <c r="A2354" s="92"/>
      <c r="B2354" s="97"/>
      <c r="C2354" s="93"/>
      <c r="D2354" s="92"/>
      <c r="E2354" s="92"/>
    </row>
    <row r="2355" spans="1:5" x14ac:dyDescent="0.25">
      <c r="A2355" s="92"/>
      <c r="B2355" s="97"/>
      <c r="C2355" s="93"/>
      <c r="D2355" s="92"/>
      <c r="E2355" s="92"/>
    </row>
    <row r="2356" spans="1:5" x14ac:dyDescent="0.25">
      <c r="A2356" s="92"/>
      <c r="B2356" s="97"/>
      <c r="C2356" s="93"/>
      <c r="D2356" s="92"/>
      <c r="E2356" s="92"/>
    </row>
    <row r="2357" spans="1:5" x14ac:dyDescent="0.25">
      <c r="A2357" s="92"/>
      <c r="B2357" s="97"/>
      <c r="C2357" s="93"/>
      <c r="D2357" s="92"/>
      <c r="E2357" s="92"/>
    </row>
    <row r="2358" spans="1:5" x14ac:dyDescent="0.25">
      <c r="A2358" s="92"/>
      <c r="B2358" s="97"/>
      <c r="C2358" s="93"/>
      <c r="D2358" s="92"/>
      <c r="E2358" s="92"/>
    </row>
    <row r="2359" spans="1:5" x14ac:dyDescent="0.25">
      <c r="A2359" s="92"/>
      <c r="B2359" s="97"/>
      <c r="C2359" s="93"/>
      <c r="D2359" s="92"/>
      <c r="E2359" s="92"/>
    </row>
    <row r="2360" spans="1:5" x14ac:dyDescent="0.25">
      <c r="A2360" s="92"/>
      <c r="B2360" s="97"/>
      <c r="C2360" s="93"/>
      <c r="D2360" s="92"/>
      <c r="E2360" s="92"/>
    </row>
    <row r="2361" spans="1:5" x14ac:dyDescent="0.25">
      <c r="A2361" s="92"/>
      <c r="B2361" s="97"/>
      <c r="C2361" s="93"/>
      <c r="D2361" s="92"/>
      <c r="E2361" s="92"/>
    </row>
    <row r="2362" spans="1:5" x14ac:dyDescent="0.25">
      <c r="A2362" s="92"/>
      <c r="B2362" s="97"/>
      <c r="C2362" s="93"/>
      <c r="D2362" s="92"/>
      <c r="E2362" s="92"/>
    </row>
    <row r="2363" spans="1:5" x14ac:dyDescent="0.25">
      <c r="A2363" s="92"/>
      <c r="B2363" s="97"/>
      <c r="C2363" s="93"/>
      <c r="D2363" s="92"/>
      <c r="E2363" s="92"/>
    </row>
    <row r="2364" spans="1:5" x14ac:dyDescent="0.25">
      <c r="A2364" s="92"/>
      <c r="B2364" s="97"/>
      <c r="C2364" s="93"/>
      <c r="D2364" s="92"/>
      <c r="E2364" s="92"/>
    </row>
    <row r="2365" spans="1:5" x14ac:dyDescent="0.25">
      <c r="A2365" s="92"/>
      <c r="B2365" s="97"/>
      <c r="C2365" s="93"/>
      <c r="D2365" s="92"/>
      <c r="E2365" s="92"/>
    </row>
    <row r="2366" spans="1:5" x14ac:dyDescent="0.25">
      <c r="A2366" s="92"/>
      <c r="B2366" s="97"/>
      <c r="C2366" s="93"/>
      <c r="D2366" s="92"/>
      <c r="E2366" s="92"/>
    </row>
    <row r="2367" spans="1:5" x14ac:dyDescent="0.25">
      <c r="A2367" s="92"/>
      <c r="B2367" s="97"/>
      <c r="C2367" s="93"/>
      <c r="D2367" s="92"/>
      <c r="E2367" s="92"/>
    </row>
    <row r="2368" spans="1:5" x14ac:dyDescent="0.25">
      <c r="A2368" s="92"/>
      <c r="B2368" s="97"/>
      <c r="C2368" s="93"/>
      <c r="D2368" s="92"/>
      <c r="E2368" s="92"/>
    </row>
    <row r="2369" spans="1:5" x14ac:dyDescent="0.25">
      <c r="A2369" s="92"/>
      <c r="B2369" s="97"/>
      <c r="C2369" s="93"/>
      <c r="D2369" s="92"/>
      <c r="E2369" s="92"/>
    </row>
    <row r="2370" spans="1:5" x14ac:dyDescent="0.25">
      <c r="A2370" s="92"/>
      <c r="B2370" s="97"/>
      <c r="C2370" s="93"/>
      <c r="D2370" s="92"/>
      <c r="E2370" s="92"/>
    </row>
    <row r="2371" spans="1:5" x14ac:dyDescent="0.25">
      <c r="A2371" s="92"/>
      <c r="B2371" s="97"/>
      <c r="C2371" s="93"/>
      <c r="D2371" s="92"/>
      <c r="E2371" s="92"/>
    </row>
    <row r="2372" spans="1:5" x14ac:dyDescent="0.25">
      <c r="A2372" s="92"/>
      <c r="B2372" s="97"/>
      <c r="C2372" s="93"/>
      <c r="D2372" s="92"/>
      <c r="E2372" s="92"/>
    </row>
    <row r="2373" spans="1:5" x14ac:dyDescent="0.25">
      <c r="A2373" s="92"/>
      <c r="B2373" s="97"/>
      <c r="C2373" s="93"/>
      <c r="D2373" s="92"/>
      <c r="E2373" s="92"/>
    </row>
    <row r="2374" spans="1:5" x14ac:dyDescent="0.25">
      <c r="A2374" s="92"/>
      <c r="B2374" s="97"/>
      <c r="C2374" s="93"/>
      <c r="D2374" s="92"/>
      <c r="E2374" s="92"/>
    </row>
    <row r="2375" spans="1:5" x14ac:dyDescent="0.25">
      <c r="A2375" s="92"/>
      <c r="B2375" s="97"/>
      <c r="C2375" s="93"/>
      <c r="D2375" s="92"/>
      <c r="E2375" s="92"/>
    </row>
    <row r="2376" spans="1:5" x14ac:dyDescent="0.25">
      <c r="A2376" s="92"/>
      <c r="B2376" s="97"/>
      <c r="C2376" s="93"/>
      <c r="D2376" s="92"/>
      <c r="E2376" s="92"/>
    </row>
    <row r="2377" spans="1:5" x14ac:dyDescent="0.25">
      <c r="A2377" s="92"/>
      <c r="B2377" s="97"/>
      <c r="C2377" s="93"/>
      <c r="D2377" s="92"/>
      <c r="E2377" s="92"/>
    </row>
    <row r="2378" spans="1:5" x14ac:dyDescent="0.25">
      <c r="A2378" s="92"/>
      <c r="B2378" s="97"/>
      <c r="C2378" s="93"/>
      <c r="D2378" s="92"/>
      <c r="E2378" s="92"/>
    </row>
    <row r="2379" spans="1:5" x14ac:dyDescent="0.25">
      <c r="A2379" s="92"/>
      <c r="B2379" s="97"/>
      <c r="C2379" s="93"/>
      <c r="D2379" s="92"/>
      <c r="E2379" s="92"/>
    </row>
    <row r="2380" spans="1:5" x14ac:dyDescent="0.25">
      <c r="A2380" s="92"/>
      <c r="B2380" s="97"/>
      <c r="C2380" s="93"/>
      <c r="D2380" s="92"/>
      <c r="E2380" s="92"/>
    </row>
    <row r="2381" spans="1:5" x14ac:dyDescent="0.25">
      <c r="A2381" s="92"/>
      <c r="B2381" s="97"/>
      <c r="C2381" s="93"/>
      <c r="D2381" s="92"/>
      <c r="E2381" s="92"/>
    </row>
    <row r="2382" spans="1:5" x14ac:dyDescent="0.25">
      <c r="A2382" s="92"/>
      <c r="B2382" s="97"/>
      <c r="C2382" s="93"/>
      <c r="D2382" s="92"/>
      <c r="E2382" s="92"/>
    </row>
    <row r="2383" spans="1:5" x14ac:dyDescent="0.25">
      <c r="A2383" s="92"/>
      <c r="B2383" s="97"/>
      <c r="C2383" s="93"/>
      <c r="D2383" s="92"/>
      <c r="E2383" s="92"/>
    </row>
    <row r="2384" spans="1:5" x14ac:dyDescent="0.25">
      <c r="A2384" s="92"/>
      <c r="B2384" s="97"/>
      <c r="C2384" s="93"/>
      <c r="D2384" s="92"/>
      <c r="E2384" s="92"/>
    </row>
    <row r="2385" spans="1:5" x14ac:dyDescent="0.25">
      <c r="A2385" s="92"/>
      <c r="B2385" s="97"/>
      <c r="C2385" s="93"/>
      <c r="D2385" s="92"/>
      <c r="E2385" s="92"/>
    </row>
    <row r="2386" spans="1:5" x14ac:dyDescent="0.25">
      <c r="A2386" s="92"/>
      <c r="B2386" s="97"/>
      <c r="C2386" s="93"/>
      <c r="D2386" s="92"/>
      <c r="E2386" s="92"/>
    </row>
    <row r="2387" spans="1:5" x14ac:dyDescent="0.25">
      <c r="A2387" s="92"/>
      <c r="B2387" s="97"/>
      <c r="C2387" s="93"/>
      <c r="D2387" s="92"/>
      <c r="E2387" s="92"/>
    </row>
    <row r="2388" spans="1:5" x14ac:dyDescent="0.25">
      <c r="A2388" s="92"/>
      <c r="B2388" s="97"/>
      <c r="C2388" s="93"/>
      <c r="D2388" s="92"/>
      <c r="E2388" s="92"/>
    </row>
    <row r="2389" spans="1:5" x14ac:dyDescent="0.25">
      <c r="A2389" s="92"/>
      <c r="B2389" s="97"/>
      <c r="C2389" s="93"/>
      <c r="D2389" s="92"/>
      <c r="E2389" s="92"/>
    </row>
    <row r="2390" spans="1:5" x14ac:dyDescent="0.25">
      <c r="A2390" s="92"/>
      <c r="B2390" s="97"/>
      <c r="C2390" s="93"/>
      <c r="D2390" s="92"/>
      <c r="E2390" s="92"/>
    </row>
    <row r="2391" spans="1:5" x14ac:dyDescent="0.25">
      <c r="A2391" s="92"/>
      <c r="B2391" s="97"/>
      <c r="C2391" s="93"/>
      <c r="D2391" s="92"/>
      <c r="E2391" s="92"/>
    </row>
    <row r="2392" spans="1:5" x14ac:dyDescent="0.25">
      <c r="A2392" s="92"/>
      <c r="B2392" s="97"/>
      <c r="C2392" s="93"/>
      <c r="D2392" s="92"/>
      <c r="E2392" s="92"/>
    </row>
    <row r="2393" spans="1:5" x14ac:dyDescent="0.25">
      <c r="A2393" s="92"/>
      <c r="B2393" s="97"/>
      <c r="C2393" s="93"/>
      <c r="D2393" s="92"/>
      <c r="E2393" s="92"/>
    </row>
    <row r="2394" spans="1:5" x14ac:dyDescent="0.25">
      <c r="A2394" s="92"/>
      <c r="B2394" s="97"/>
      <c r="C2394" s="93"/>
      <c r="D2394" s="92"/>
      <c r="E2394" s="92"/>
    </row>
    <row r="2395" spans="1:5" x14ac:dyDescent="0.25">
      <c r="A2395" s="92"/>
      <c r="B2395" s="97"/>
      <c r="C2395" s="93"/>
      <c r="D2395" s="92"/>
      <c r="E2395" s="92"/>
    </row>
    <row r="2396" spans="1:5" x14ac:dyDescent="0.25">
      <c r="A2396" s="92"/>
      <c r="B2396" s="97"/>
      <c r="C2396" s="93"/>
      <c r="D2396" s="92"/>
      <c r="E2396" s="92"/>
    </row>
    <row r="2397" spans="1:5" x14ac:dyDescent="0.25">
      <c r="A2397" s="92"/>
      <c r="B2397" s="97"/>
      <c r="C2397" s="93"/>
      <c r="D2397" s="92"/>
      <c r="E2397" s="92"/>
    </row>
    <row r="2398" spans="1:5" x14ac:dyDescent="0.25">
      <c r="A2398" s="92"/>
      <c r="B2398" s="97"/>
      <c r="C2398" s="93"/>
      <c r="D2398" s="92"/>
      <c r="E2398" s="92"/>
    </row>
    <row r="2399" spans="1:5" x14ac:dyDescent="0.25">
      <c r="A2399" s="92"/>
      <c r="B2399" s="97"/>
      <c r="C2399" s="93"/>
      <c r="D2399" s="92"/>
      <c r="E2399" s="92"/>
    </row>
    <row r="2400" spans="1:5" x14ac:dyDescent="0.25">
      <c r="A2400" s="92"/>
      <c r="B2400" s="97"/>
      <c r="C2400" s="93"/>
      <c r="D2400" s="92"/>
      <c r="E2400" s="92"/>
    </row>
    <row r="2401" spans="1:5" x14ac:dyDescent="0.25">
      <c r="A2401" s="92"/>
      <c r="B2401" s="97"/>
      <c r="C2401" s="93"/>
      <c r="D2401" s="92"/>
      <c r="E2401" s="92"/>
    </row>
    <row r="2402" spans="1:5" x14ac:dyDescent="0.25">
      <c r="A2402" s="92"/>
      <c r="B2402" s="97"/>
      <c r="C2402" s="93"/>
      <c r="D2402" s="92"/>
      <c r="E2402" s="92"/>
    </row>
    <row r="2403" spans="1:5" x14ac:dyDescent="0.25">
      <c r="A2403" s="92"/>
      <c r="B2403" s="97"/>
      <c r="C2403" s="93"/>
      <c r="D2403" s="92"/>
      <c r="E2403" s="92"/>
    </row>
    <row r="2404" spans="1:5" x14ac:dyDescent="0.25">
      <c r="A2404" s="92"/>
      <c r="B2404" s="97"/>
      <c r="C2404" s="93"/>
      <c r="D2404" s="92"/>
      <c r="E2404" s="92"/>
    </row>
    <row r="2405" spans="1:5" x14ac:dyDescent="0.25">
      <c r="A2405" s="92"/>
      <c r="B2405" s="97"/>
      <c r="C2405" s="93"/>
      <c r="D2405" s="92"/>
      <c r="E2405" s="92"/>
    </row>
    <row r="2406" spans="1:5" x14ac:dyDescent="0.25">
      <c r="A2406" s="92"/>
      <c r="B2406" s="97"/>
      <c r="C2406" s="93"/>
      <c r="D2406" s="92"/>
      <c r="E2406" s="92"/>
    </row>
    <row r="2407" spans="1:5" x14ac:dyDescent="0.25">
      <c r="A2407" s="92"/>
      <c r="B2407" s="97"/>
      <c r="C2407" s="93"/>
      <c r="D2407" s="92"/>
      <c r="E2407" s="92"/>
    </row>
    <row r="2408" spans="1:5" x14ac:dyDescent="0.25">
      <c r="A2408" s="92"/>
      <c r="B2408" s="97"/>
      <c r="C2408" s="93"/>
      <c r="D2408" s="92"/>
      <c r="E2408" s="92"/>
    </row>
    <row r="2409" spans="1:5" x14ac:dyDescent="0.25">
      <c r="A2409" s="92"/>
      <c r="B2409" s="97"/>
      <c r="C2409" s="93"/>
      <c r="D2409" s="92"/>
      <c r="E2409" s="92"/>
    </row>
    <row r="2410" spans="1:5" x14ac:dyDescent="0.25">
      <c r="A2410" s="92"/>
      <c r="B2410" s="97"/>
      <c r="C2410" s="93"/>
      <c r="D2410" s="92"/>
      <c r="E2410" s="92"/>
    </row>
    <row r="2411" spans="1:5" x14ac:dyDescent="0.25">
      <c r="A2411" s="92"/>
      <c r="B2411" s="97"/>
      <c r="C2411" s="93"/>
      <c r="D2411" s="92"/>
      <c r="E2411" s="92"/>
    </row>
    <row r="2412" spans="1:5" x14ac:dyDescent="0.25">
      <c r="A2412" s="92"/>
      <c r="B2412" s="97"/>
      <c r="C2412" s="93"/>
      <c r="D2412" s="92"/>
      <c r="E2412" s="92"/>
    </row>
    <row r="2413" spans="1:5" x14ac:dyDescent="0.25">
      <c r="A2413" s="92"/>
      <c r="B2413" s="97"/>
      <c r="C2413" s="93"/>
      <c r="D2413" s="92"/>
      <c r="E2413" s="92"/>
    </row>
    <row r="2414" spans="1:5" x14ac:dyDescent="0.25">
      <c r="A2414" s="92"/>
      <c r="B2414" s="97"/>
      <c r="C2414" s="93"/>
      <c r="D2414" s="92"/>
      <c r="E2414" s="92"/>
    </row>
    <row r="2415" spans="1:5" x14ac:dyDescent="0.25">
      <c r="A2415" s="92"/>
      <c r="B2415" s="97"/>
      <c r="C2415" s="93"/>
      <c r="D2415" s="92"/>
      <c r="E2415" s="92"/>
    </row>
    <row r="2416" spans="1:5" x14ac:dyDescent="0.25">
      <c r="A2416" s="92"/>
      <c r="B2416" s="97"/>
      <c r="C2416" s="93"/>
      <c r="D2416" s="92"/>
      <c r="E2416" s="92"/>
    </row>
    <row r="2417" spans="1:5" x14ac:dyDescent="0.25">
      <c r="A2417" s="92"/>
      <c r="B2417" s="97"/>
      <c r="C2417" s="93"/>
      <c r="D2417" s="92"/>
      <c r="E2417" s="92"/>
    </row>
    <row r="2418" spans="1:5" x14ac:dyDescent="0.25">
      <c r="A2418" s="92"/>
      <c r="B2418" s="97"/>
      <c r="C2418" s="93"/>
      <c r="D2418" s="92"/>
      <c r="E2418" s="92"/>
    </row>
    <row r="2419" spans="1:5" x14ac:dyDescent="0.25">
      <c r="A2419" s="92"/>
      <c r="B2419" s="97"/>
      <c r="C2419" s="93"/>
      <c r="D2419" s="92"/>
      <c r="E2419" s="92"/>
    </row>
    <row r="2420" spans="1:5" x14ac:dyDescent="0.25">
      <c r="A2420" s="92"/>
      <c r="B2420" s="97"/>
      <c r="C2420" s="93"/>
      <c r="D2420" s="92"/>
      <c r="E2420" s="92"/>
    </row>
    <row r="2421" spans="1:5" x14ac:dyDescent="0.25">
      <c r="A2421" s="92"/>
      <c r="B2421" s="97"/>
      <c r="C2421" s="93"/>
      <c r="D2421" s="92"/>
      <c r="E2421" s="92"/>
    </row>
    <row r="2422" spans="1:5" x14ac:dyDescent="0.25">
      <c r="A2422" s="92"/>
      <c r="B2422" s="97"/>
      <c r="C2422" s="93"/>
      <c r="D2422" s="92"/>
      <c r="E2422" s="92"/>
    </row>
    <row r="2423" spans="1:5" x14ac:dyDescent="0.25">
      <c r="A2423" s="92"/>
      <c r="B2423" s="97"/>
      <c r="C2423" s="93"/>
      <c r="D2423" s="92"/>
      <c r="E2423" s="92"/>
    </row>
    <row r="2424" spans="1:5" x14ac:dyDescent="0.25">
      <c r="A2424" s="92"/>
      <c r="B2424" s="97"/>
      <c r="C2424" s="93"/>
      <c r="D2424" s="92"/>
      <c r="E2424" s="92"/>
    </row>
    <row r="2425" spans="1:5" x14ac:dyDescent="0.25">
      <c r="A2425" s="92"/>
      <c r="B2425" s="97"/>
      <c r="C2425" s="93"/>
      <c r="D2425" s="92"/>
      <c r="E2425" s="92"/>
    </row>
    <row r="2426" spans="1:5" x14ac:dyDescent="0.25">
      <c r="A2426" s="92"/>
      <c r="B2426" s="97"/>
      <c r="C2426" s="93"/>
      <c r="D2426" s="92"/>
      <c r="E2426" s="92"/>
    </row>
    <row r="2427" spans="1:5" x14ac:dyDescent="0.25">
      <c r="A2427" s="92"/>
      <c r="B2427" s="97"/>
      <c r="C2427" s="93"/>
      <c r="D2427" s="92"/>
      <c r="E2427" s="92"/>
    </row>
    <row r="2428" spans="1:5" x14ac:dyDescent="0.25">
      <c r="A2428" s="92"/>
      <c r="B2428" s="97"/>
      <c r="C2428" s="93"/>
      <c r="D2428" s="92"/>
      <c r="E2428" s="92"/>
    </row>
    <row r="2429" spans="1:5" x14ac:dyDescent="0.25">
      <c r="A2429" s="92"/>
      <c r="B2429" s="97"/>
      <c r="C2429" s="93"/>
      <c r="D2429" s="92"/>
      <c r="E2429" s="92"/>
    </row>
    <row r="2430" spans="1:5" x14ac:dyDescent="0.25">
      <c r="A2430" s="92"/>
      <c r="B2430" s="97"/>
      <c r="C2430" s="93"/>
      <c r="D2430" s="92"/>
      <c r="E2430" s="92"/>
    </row>
    <row r="2431" spans="1:5" x14ac:dyDescent="0.25">
      <c r="A2431" s="92"/>
      <c r="B2431" s="97"/>
      <c r="C2431" s="93"/>
      <c r="D2431" s="92"/>
      <c r="E2431" s="92"/>
    </row>
    <row r="2432" spans="1:5" x14ac:dyDescent="0.25">
      <c r="A2432" s="92"/>
      <c r="B2432" s="97"/>
      <c r="C2432" s="93"/>
      <c r="D2432" s="92"/>
      <c r="E2432" s="92"/>
    </row>
    <row r="2433" spans="1:5" x14ac:dyDescent="0.25">
      <c r="A2433" s="92"/>
      <c r="B2433" s="97"/>
      <c r="C2433" s="93"/>
      <c r="D2433" s="92"/>
      <c r="E2433" s="92"/>
    </row>
    <row r="2434" spans="1:5" x14ac:dyDescent="0.25">
      <c r="A2434" s="92"/>
      <c r="B2434" s="97"/>
      <c r="C2434" s="93"/>
      <c r="D2434" s="92"/>
      <c r="E2434" s="92"/>
    </row>
    <row r="2435" spans="1:5" x14ac:dyDescent="0.25">
      <c r="A2435" s="92"/>
      <c r="B2435" s="97"/>
      <c r="C2435" s="93"/>
      <c r="D2435" s="92"/>
      <c r="E2435" s="92"/>
    </row>
    <row r="2436" spans="1:5" x14ac:dyDescent="0.25">
      <c r="A2436" s="92"/>
      <c r="B2436" s="97"/>
      <c r="C2436" s="93"/>
      <c r="D2436" s="92"/>
      <c r="E2436" s="92"/>
    </row>
    <row r="2437" spans="1:5" x14ac:dyDescent="0.25">
      <c r="A2437" s="92"/>
      <c r="B2437" s="97"/>
      <c r="C2437" s="93"/>
      <c r="D2437" s="92"/>
      <c r="E2437" s="92"/>
    </row>
    <row r="2438" spans="1:5" x14ac:dyDescent="0.25">
      <c r="A2438" s="92"/>
      <c r="B2438" s="97"/>
      <c r="C2438" s="93"/>
      <c r="D2438" s="92"/>
      <c r="E2438" s="92"/>
    </row>
    <row r="2439" spans="1:5" x14ac:dyDescent="0.25">
      <c r="A2439" s="92"/>
      <c r="B2439" s="97"/>
      <c r="C2439" s="93"/>
      <c r="D2439" s="92"/>
      <c r="E2439" s="92"/>
    </row>
    <row r="2440" spans="1:5" x14ac:dyDescent="0.25">
      <c r="A2440" s="92"/>
      <c r="B2440" s="97"/>
      <c r="C2440" s="93"/>
      <c r="D2440" s="92"/>
      <c r="E2440" s="92"/>
    </row>
    <row r="2441" spans="1:5" x14ac:dyDescent="0.25">
      <c r="A2441" s="92"/>
      <c r="B2441" s="97"/>
      <c r="C2441" s="93"/>
      <c r="D2441" s="92"/>
      <c r="E2441" s="92"/>
    </row>
    <row r="2442" spans="1:5" x14ac:dyDescent="0.25">
      <c r="A2442" s="92"/>
      <c r="B2442" s="97"/>
      <c r="C2442" s="93"/>
      <c r="D2442" s="92"/>
      <c r="E2442" s="92"/>
    </row>
    <row r="2443" spans="1:5" x14ac:dyDescent="0.25">
      <c r="A2443" s="92"/>
      <c r="B2443" s="97"/>
      <c r="C2443" s="93"/>
      <c r="D2443" s="92"/>
      <c r="E2443" s="92"/>
    </row>
    <row r="2444" spans="1:5" x14ac:dyDescent="0.25">
      <c r="A2444" s="92"/>
      <c r="B2444" s="97"/>
      <c r="C2444" s="93"/>
      <c r="D2444" s="92"/>
      <c r="E2444" s="92"/>
    </row>
    <row r="2445" spans="1:5" x14ac:dyDescent="0.25">
      <c r="A2445" s="92"/>
      <c r="B2445" s="97"/>
      <c r="C2445" s="93"/>
      <c r="D2445" s="92"/>
      <c r="E2445" s="92"/>
    </row>
    <row r="2446" spans="1:5" x14ac:dyDescent="0.25">
      <c r="A2446" s="92"/>
      <c r="B2446" s="97"/>
      <c r="C2446" s="93"/>
      <c r="D2446" s="92"/>
      <c r="E2446" s="92"/>
    </row>
    <row r="2447" spans="1:5" x14ac:dyDescent="0.25">
      <c r="A2447" s="92"/>
      <c r="B2447" s="97"/>
      <c r="C2447" s="93"/>
      <c r="D2447" s="92"/>
      <c r="E2447" s="92"/>
    </row>
    <row r="2448" spans="1:5" x14ac:dyDescent="0.25">
      <c r="A2448" s="92"/>
      <c r="B2448" s="97"/>
      <c r="C2448" s="93"/>
      <c r="D2448" s="92"/>
      <c r="E2448" s="92"/>
    </row>
    <row r="2449" spans="1:5" x14ac:dyDescent="0.25">
      <c r="A2449" s="92"/>
      <c r="B2449" s="97"/>
      <c r="C2449" s="93"/>
      <c r="D2449" s="92"/>
      <c r="E2449" s="92"/>
    </row>
    <row r="2450" spans="1:5" x14ac:dyDescent="0.25">
      <c r="A2450" s="92"/>
      <c r="B2450" s="97"/>
      <c r="C2450" s="93"/>
      <c r="D2450" s="92"/>
      <c r="E2450" s="92"/>
    </row>
    <row r="2451" spans="1:5" x14ac:dyDescent="0.25">
      <c r="A2451" s="92"/>
      <c r="B2451" s="97"/>
      <c r="C2451" s="93"/>
      <c r="D2451" s="92"/>
      <c r="E2451" s="92"/>
    </row>
    <row r="2452" spans="1:5" x14ac:dyDescent="0.25">
      <c r="A2452" s="92"/>
      <c r="B2452" s="97"/>
      <c r="C2452" s="93"/>
      <c r="D2452" s="92"/>
      <c r="E2452" s="92"/>
    </row>
    <row r="2453" spans="1:5" x14ac:dyDescent="0.25">
      <c r="A2453" s="92"/>
      <c r="B2453" s="97"/>
      <c r="C2453" s="93"/>
      <c r="D2453" s="92"/>
      <c r="E2453" s="92"/>
    </row>
    <row r="2454" spans="1:5" x14ac:dyDescent="0.25">
      <c r="A2454" s="92"/>
      <c r="B2454" s="97"/>
      <c r="C2454" s="93"/>
      <c r="D2454" s="92"/>
      <c r="E2454" s="92"/>
    </row>
    <row r="2455" spans="1:5" x14ac:dyDescent="0.25">
      <c r="A2455" s="92"/>
      <c r="B2455" s="97"/>
      <c r="C2455" s="93"/>
      <c r="D2455" s="92"/>
      <c r="E2455" s="92"/>
    </row>
    <row r="2456" spans="1:5" x14ac:dyDescent="0.25">
      <c r="A2456" s="92"/>
      <c r="B2456" s="97"/>
      <c r="C2456" s="93"/>
      <c r="D2456" s="92"/>
      <c r="E2456" s="92"/>
    </row>
    <row r="2457" spans="1:5" x14ac:dyDescent="0.25">
      <c r="A2457" s="92"/>
      <c r="B2457" s="97"/>
      <c r="C2457" s="93"/>
      <c r="D2457" s="92"/>
      <c r="E2457" s="92"/>
    </row>
    <row r="2458" spans="1:5" x14ac:dyDescent="0.25">
      <c r="A2458" s="92"/>
      <c r="B2458" s="97"/>
      <c r="C2458" s="93"/>
      <c r="D2458" s="92"/>
      <c r="E2458" s="92"/>
    </row>
    <row r="2459" spans="1:5" x14ac:dyDescent="0.25">
      <c r="A2459" s="92"/>
      <c r="B2459" s="97"/>
      <c r="C2459" s="93"/>
      <c r="D2459" s="92"/>
      <c r="E2459" s="92"/>
    </row>
    <row r="2460" spans="1:5" x14ac:dyDescent="0.25">
      <c r="A2460" s="92"/>
      <c r="B2460" s="97"/>
      <c r="C2460" s="93"/>
      <c r="D2460" s="92"/>
      <c r="E2460" s="92"/>
    </row>
    <row r="2461" spans="1:5" x14ac:dyDescent="0.25">
      <c r="A2461" s="92"/>
      <c r="B2461" s="97"/>
      <c r="C2461" s="93"/>
      <c r="D2461" s="92"/>
      <c r="E2461" s="92"/>
    </row>
    <row r="2462" spans="1:5" x14ac:dyDescent="0.25">
      <c r="A2462" s="92"/>
      <c r="B2462" s="97"/>
      <c r="C2462" s="93"/>
      <c r="D2462" s="92"/>
      <c r="E2462" s="92"/>
    </row>
    <row r="2463" spans="1:5" x14ac:dyDescent="0.25">
      <c r="A2463" s="92"/>
      <c r="B2463" s="97"/>
      <c r="C2463" s="93"/>
      <c r="D2463" s="92"/>
      <c r="E2463" s="92"/>
    </row>
    <row r="2464" spans="1:5" x14ac:dyDescent="0.25">
      <c r="A2464" s="92"/>
      <c r="B2464" s="97"/>
      <c r="C2464" s="93"/>
      <c r="D2464" s="92"/>
      <c r="E2464" s="92"/>
    </row>
    <row r="2465" spans="1:5" x14ac:dyDescent="0.25">
      <c r="A2465" s="92"/>
      <c r="B2465" s="97"/>
      <c r="C2465" s="93"/>
      <c r="D2465" s="92"/>
      <c r="E2465" s="92"/>
    </row>
    <row r="2466" spans="1:5" x14ac:dyDescent="0.25">
      <c r="A2466" s="92"/>
      <c r="B2466" s="97"/>
      <c r="C2466" s="93"/>
      <c r="D2466" s="92"/>
      <c r="E2466" s="92"/>
    </row>
    <row r="2467" spans="1:5" x14ac:dyDescent="0.25">
      <c r="A2467" s="92"/>
      <c r="B2467" s="97"/>
      <c r="C2467" s="93"/>
      <c r="D2467" s="92"/>
      <c r="E2467" s="92"/>
    </row>
    <row r="2468" spans="1:5" x14ac:dyDescent="0.25">
      <c r="A2468" s="92"/>
      <c r="B2468" s="97"/>
      <c r="C2468" s="93"/>
      <c r="D2468" s="92"/>
      <c r="E2468" s="92"/>
    </row>
    <row r="2469" spans="1:5" x14ac:dyDescent="0.25">
      <c r="A2469" s="92"/>
      <c r="B2469" s="97"/>
      <c r="C2469" s="93"/>
      <c r="D2469" s="92"/>
      <c r="E2469" s="92"/>
    </row>
    <row r="2470" spans="1:5" x14ac:dyDescent="0.25">
      <c r="A2470" s="92"/>
      <c r="B2470" s="97"/>
      <c r="C2470" s="93"/>
      <c r="D2470" s="92"/>
      <c r="E2470" s="92"/>
    </row>
    <row r="2471" spans="1:5" x14ac:dyDescent="0.25">
      <c r="A2471" s="92"/>
      <c r="B2471" s="97"/>
      <c r="C2471" s="93"/>
      <c r="D2471" s="92"/>
      <c r="E2471" s="92"/>
    </row>
    <row r="2472" spans="1:5" x14ac:dyDescent="0.25">
      <c r="A2472" s="92"/>
      <c r="B2472" s="97"/>
      <c r="C2472" s="93"/>
      <c r="D2472" s="92"/>
      <c r="E2472" s="92"/>
    </row>
    <row r="2473" spans="1:5" x14ac:dyDescent="0.25">
      <c r="A2473" s="92"/>
      <c r="B2473" s="97"/>
      <c r="C2473" s="93"/>
      <c r="D2473" s="92"/>
      <c r="E2473" s="92"/>
    </row>
    <row r="2474" spans="1:5" x14ac:dyDescent="0.25">
      <c r="A2474" s="92"/>
      <c r="B2474" s="97"/>
      <c r="C2474" s="93"/>
      <c r="D2474" s="92"/>
      <c r="E2474" s="92"/>
    </row>
    <row r="2475" spans="1:5" x14ac:dyDescent="0.25">
      <c r="A2475" s="92"/>
      <c r="B2475" s="97"/>
      <c r="C2475" s="93"/>
      <c r="D2475" s="92"/>
      <c r="E2475" s="92"/>
    </row>
    <row r="2476" spans="1:5" x14ac:dyDescent="0.25">
      <c r="A2476" s="92"/>
      <c r="B2476" s="97"/>
      <c r="C2476" s="93"/>
      <c r="D2476" s="92"/>
      <c r="E2476" s="92"/>
    </row>
    <row r="2477" spans="1:5" x14ac:dyDescent="0.25">
      <c r="A2477" s="92"/>
      <c r="B2477" s="97"/>
      <c r="C2477" s="93"/>
      <c r="D2477" s="92"/>
      <c r="E2477" s="92"/>
    </row>
    <row r="2478" spans="1:5" x14ac:dyDescent="0.25">
      <c r="A2478" s="92"/>
      <c r="B2478" s="97"/>
      <c r="C2478" s="93"/>
      <c r="D2478" s="92"/>
      <c r="E2478" s="92"/>
    </row>
    <row r="2479" spans="1:5" x14ac:dyDescent="0.25">
      <c r="A2479" s="92"/>
      <c r="B2479" s="97"/>
      <c r="C2479" s="93"/>
      <c r="D2479" s="92"/>
      <c r="E2479" s="92"/>
    </row>
    <row r="2480" spans="1:5" x14ac:dyDescent="0.25">
      <c r="A2480" s="92"/>
      <c r="B2480" s="97"/>
      <c r="C2480" s="93"/>
      <c r="D2480" s="92"/>
      <c r="E2480" s="92"/>
    </row>
    <row r="2481" spans="1:5" x14ac:dyDescent="0.25">
      <c r="A2481" s="92"/>
      <c r="B2481" s="97"/>
      <c r="C2481" s="93"/>
      <c r="D2481" s="92"/>
      <c r="E2481" s="92"/>
    </row>
    <row r="2482" spans="1:5" x14ac:dyDescent="0.25">
      <c r="A2482" s="92"/>
      <c r="B2482" s="97"/>
      <c r="C2482" s="93"/>
      <c r="D2482" s="92"/>
      <c r="E2482" s="92"/>
    </row>
    <row r="2483" spans="1:5" x14ac:dyDescent="0.25">
      <c r="A2483" s="92"/>
      <c r="B2483" s="97"/>
      <c r="C2483" s="93"/>
      <c r="D2483" s="92"/>
      <c r="E2483" s="92"/>
    </row>
    <row r="2484" spans="1:5" x14ac:dyDescent="0.25">
      <c r="A2484" s="92"/>
      <c r="B2484" s="97"/>
      <c r="C2484" s="93"/>
      <c r="D2484" s="92"/>
      <c r="E2484" s="92"/>
    </row>
    <row r="2485" spans="1:5" x14ac:dyDescent="0.25">
      <c r="A2485" s="92"/>
      <c r="B2485" s="97"/>
      <c r="C2485" s="93"/>
      <c r="D2485" s="92"/>
      <c r="E2485" s="92"/>
    </row>
    <row r="2486" spans="1:5" x14ac:dyDescent="0.25">
      <c r="A2486" s="92"/>
      <c r="B2486" s="97"/>
      <c r="C2486" s="93"/>
      <c r="D2486" s="92"/>
      <c r="E2486" s="92"/>
    </row>
    <row r="2487" spans="1:5" x14ac:dyDescent="0.25">
      <c r="A2487" s="92"/>
      <c r="B2487" s="97"/>
      <c r="C2487" s="93"/>
      <c r="D2487" s="92"/>
      <c r="E2487" s="92"/>
    </row>
    <row r="2488" spans="1:5" x14ac:dyDescent="0.25">
      <c r="A2488" s="92"/>
      <c r="B2488" s="97"/>
      <c r="C2488" s="93"/>
      <c r="D2488" s="92"/>
      <c r="E2488" s="92"/>
    </row>
    <row r="2489" spans="1:5" x14ac:dyDescent="0.25">
      <c r="A2489" s="92"/>
      <c r="B2489" s="97"/>
      <c r="C2489" s="93"/>
      <c r="D2489" s="92"/>
      <c r="E2489" s="92"/>
    </row>
    <row r="2490" spans="1:5" x14ac:dyDescent="0.25">
      <c r="A2490" s="92"/>
      <c r="B2490" s="97"/>
      <c r="C2490" s="93"/>
      <c r="D2490" s="92"/>
      <c r="E2490" s="92"/>
    </row>
    <row r="2491" spans="1:5" x14ac:dyDescent="0.25">
      <c r="A2491" s="92"/>
      <c r="B2491" s="97"/>
      <c r="C2491" s="93"/>
      <c r="D2491" s="92"/>
      <c r="E2491" s="92"/>
    </row>
    <row r="2492" spans="1:5" x14ac:dyDescent="0.25">
      <c r="A2492" s="92"/>
      <c r="B2492" s="97"/>
      <c r="C2492" s="93"/>
      <c r="D2492" s="92"/>
      <c r="E2492" s="92"/>
    </row>
    <row r="2493" spans="1:5" x14ac:dyDescent="0.25">
      <c r="A2493" s="92"/>
      <c r="B2493" s="97"/>
      <c r="C2493" s="93"/>
      <c r="D2493" s="92"/>
      <c r="E2493" s="92"/>
    </row>
    <row r="2494" spans="1:5" x14ac:dyDescent="0.25">
      <c r="A2494" s="92"/>
      <c r="B2494" s="97"/>
      <c r="C2494" s="93"/>
      <c r="D2494" s="92"/>
      <c r="E2494" s="92"/>
    </row>
    <row r="2495" spans="1:5" x14ac:dyDescent="0.25">
      <c r="A2495" s="92"/>
      <c r="B2495" s="97"/>
      <c r="C2495" s="93"/>
      <c r="D2495" s="92"/>
      <c r="E2495" s="92"/>
    </row>
    <row r="2496" spans="1:5" x14ac:dyDescent="0.25">
      <c r="A2496" s="92"/>
      <c r="B2496" s="97"/>
      <c r="C2496" s="93"/>
      <c r="D2496" s="92"/>
      <c r="E2496" s="92"/>
    </row>
    <row r="2497" spans="1:5" x14ac:dyDescent="0.25">
      <c r="A2497" s="92"/>
      <c r="B2497" s="97"/>
      <c r="C2497" s="93"/>
      <c r="D2497" s="92"/>
      <c r="E2497" s="92"/>
    </row>
    <row r="2498" spans="1:5" x14ac:dyDescent="0.25">
      <c r="A2498" s="92"/>
      <c r="B2498" s="97"/>
      <c r="C2498" s="93"/>
      <c r="D2498" s="92"/>
      <c r="E2498" s="92"/>
    </row>
    <row r="2499" spans="1:5" x14ac:dyDescent="0.25">
      <c r="A2499" s="92"/>
      <c r="B2499" s="97"/>
      <c r="C2499" s="93"/>
      <c r="D2499" s="92"/>
      <c r="E2499" s="92"/>
    </row>
    <row r="2500" spans="1:5" x14ac:dyDescent="0.25">
      <c r="A2500" s="92"/>
      <c r="B2500" s="97"/>
      <c r="C2500" s="93"/>
      <c r="D2500" s="92"/>
      <c r="E2500" s="92"/>
    </row>
    <row r="2501" spans="1:5" x14ac:dyDescent="0.25">
      <c r="A2501" s="92"/>
      <c r="B2501" s="97"/>
      <c r="C2501" s="93"/>
      <c r="D2501" s="92"/>
      <c r="E2501" s="92"/>
    </row>
    <row r="2502" spans="1:5" x14ac:dyDescent="0.25">
      <c r="A2502" s="92"/>
      <c r="B2502" s="97"/>
      <c r="C2502" s="93"/>
      <c r="D2502" s="92"/>
      <c r="E2502" s="92"/>
    </row>
    <row r="2503" spans="1:5" x14ac:dyDescent="0.25">
      <c r="A2503" s="92"/>
      <c r="B2503" s="97"/>
      <c r="C2503" s="93"/>
      <c r="D2503" s="92"/>
      <c r="E2503" s="92"/>
    </row>
    <row r="2504" spans="1:5" x14ac:dyDescent="0.25">
      <c r="A2504" s="92"/>
      <c r="B2504" s="97"/>
      <c r="C2504" s="93"/>
      <c r="D2504" s="92"/>
      <c r="E2504" s="92"/>
    </row>
    <row r="2505" spans="1:5" x14ac:dyDescent="0.25">
      <c r="A2505" s="92"/>
      <c r="B2505" s="97"/>
      <c r="C2505" s="93"/>
      <c r="D2505" s="92"/>
      <c r="E2505" s="92"/>
    </row>
    <row r="2506" spans="1:5" x14ac:dyDescent="0.25">
      <c r="A2506" s="92"/>
      <c r="B2506" s="97"/>
      <c r="C2506" s="93"/>
      <c r="D2506" s="92"/>
      <c r="E2506" s="92"/>
    </row>
    <row r="2507" spans="1:5" x14ac:dyDescent="0.25">
      <c r="A2507" s="92"/>
      <c r="B2507" s="97"/>
      <c r="C2507" s="93"/>
      <c r="D2507" s="92"/>
      <c r="E2507" s="92"/>
    </row>
    <row r="2508" spans="1:5" x14ac:dyDescent="0.25">
      <c r="A2508" s="92"/>
      <c r="B2508" s="97"/>
      <c r="C2508" s="93"/>
      <c r="D2508" s="92"/>
      <c r="E2508" s="92"/>
    </row>
    <row r="2509" spans="1:5" x14ac:dyDescent="0.25">
      <c r="A2509" s="92"/>
      <c r="B2509" s="97"/>
      <c r="C2509" s="93"/>
      <c r="D2509" s="92"/>
      <c r="E2509" s="92"/>
    </row>
    <row r="2510" spans="1:5" x14ac:dyDescent="0.25">
      <c r="A2510" s="92"/>
      <c r="B2510" s="97"/>
      <c r="C2510" s="93"/>
      <c r="D2510" s="92"/>
      <c r="E2510" s="92"/>
    </row>
    <row r="2511" spans="1:5" x14ac:dyDescent="0.25">
      <c r="A2511" s="92"/>
      <c r="B2511" s="97"/>
      <c r="C2511" s="93"/>
      <c r="D2511" s="92"/>
      <c r="E2511" s="92"/>
    </row>
    <row r="2512" spans="1:5" x14ac:dyDescent="0.25">
      <c r="A2512" s="92"/>
      <c r="B2512" s="97"/>
      <c r="C2512" s="93"/>
      <c r="D2512" s="92"/>
      <c r="E2512" s="92"/>
    </row>
    <row r="2513" spans="1:5" x14ac:dyDescent="0.25">
      <c r="A2513" s="92"/>
      <c r="B2513" s="97"/>
      <c r="C2513" s="93"/>
      <c r="D2513" s="92"/>
      <c r="E2513" s="92"/>
    </row>
    <row r="2514" spans="1:5" x14ac:dyDescent="0.25">
      <c r="A2514" s="92"/>
      <c r="B2514" s="97"/>
      <c r="C2514" s="93"/>
      <c r="D2514" s="92"/>
      <c r="E2514" s="92"/>
    </row>
    <row r="2515" spans="1:5" x14ac:dyDescent="0.25">
      <c r="A2515" s="92"/>
      <c r="B2515" s="97"/>
      <c r="C2515" s="93"/>
      <c r="D2515" s="92"/>
      <c r="E2515" s="92"/>
    </row>
    <row r="2516" spans="1:5" x14ac:dyDescent="0.25">
      <c r="A2516" s="92"/>
      <c r="B2516" s="97"/>
      <c r="C2516" s="93"/>
      <c r="D2516" s="92"/>
      <c r="E2516" s="92"/>
    </row>
    <row r="2517" spans="1:5" x14ac:dyDescent="0.25">
      <c r="A2517" s="92"/>
      <c r="B2517" s="97"/>
      <c r="C2517" s="93"/>
      <c r="D2517" s="92"/>
      <c r="E2517" s="92"/>
    </row>
    <row r="2518" spans="1:5" x14ac:dyDescent="0.25">
      <c r="A2518" s="92"/>
      <c r="B2518" s="97"/>
      <c r="C2518" s="93"/>
      <c r="D2518" s="92"/>
      <c r="E2518" s="92"/>
    </row>
    <row r="2519" spans="1:5" x14ac:dyDescent="0.25">
      <c r="A2519" s="92"/>
      <c r="B2519" s="97"/>
      <c r="C2519" s="93"/>
      <c r="D2519" s="92"/>
      <c r="E2519" s="92"/>
    </row>
    <row r="2520" spans="1:5" x14ac:dyDescent="0.25">
      <c r="A2520" s="92"/>
      <c r="B2520" s="97"/>
      <c r="C2520" s="93"/>
      <c r="D2520" s="92"/>
      <c r="E2520" s="92"/>
    </row>
    <row r="2521" spans="1:5" x14ac:dyDescent="0.25">
      <c r="A2521" s="92"/>
      <c r="B2521" s="97"/>
      <c r="C2521" s="93"/>
      <c r="D2521" s="92"/>
      <c r="E2521" s="92"/>
    </row>
    <row r="2522" spans="1:5" x14ac:dyDescent="0.25">
      <c r="A2522" s="92"/>
      <c r="B2522" s="97"/>
      <c r="C2522" s="93"/>
      <c r="D2522" s="92"/>
      <c r="E2522" s="92"/>
    </row>
    <row r="2523" spans="1:5" x14ac:dyDescent="0.25">
      <c r="A2523" s="92"/>
      <c r="B2523" s="97"/>
      <c r="C2523" s="93"/>
      <c r="D2523" s="92"/>
      <c r="E2523" s="92"/>
    </row>
    <row r="2524" spans="1:5" x14ac:dyDescent="0.25">
      <c r="A2524" s="92"/>
      <c r="B2524" s="97"/>
      <c r="C2524" s="93"/>
      <c r="D2524" s="92"/>
      <c r="E2524" s="92"/>
    </row>
    <row r="2525" spans="1:5" x14ac:dyDescent="0.25">
      <c r="A2525" s="92"/>
      <c r="B2525" s="97"/>
      <c r="C2525" s="93"/>
      <c r="D2525" s="92"/>
      <c r="E2525" s="92"/>
    </row>
    <row r="2526" spans="1:5" x14ac:dyDescent="0.25">
      <c r="A2526" s="92"/>
      <c r="B2526" s="97"/>
      <c r="C2526" s="93"/>
      <c r="D2526" s="92"/>
      <c r="E2526" s="92"/>
    </row>
    <row r="2527" spans="1:5" x14ac:dyDescent="0.25">
      <c r="A2527" s="92"/>
      <c r="B2527" s="97"/>
      <c r="C2527" s="93"/>
      <c r="D2527" s="92"/>
      <c r="E2527" s="92"/>
    </row>
    <row r="2528" spans="1:5" x14ac:dyDescent="0.25">
      <c r="A2528" s="92"/>
      <c r="B2528" s="97"/>
      <c r="C2528" s="93"/>
      <c r="D2528" s="92"/>
      <c r="E2528" s="92"/>
    </row>
    <row r="2529" spans="1:5" x14ac:dyDescent="0.25">
      <c r="A2529" s="92"/>
      <c r="B2529" s="97"/>
      <c r="C2529" s="93"/>
      <c r="D2529" s="92"/>
      <c r="E2529" s="92"/>
    </row>
    <row r="2530" spans="1:5" x14ac:dyDescent="0.25">
      <c r="A2530" s="92"/>
      <c r="B2530" s="97"/>
      <c r="C2530" s="93"/>
      <c r="D2530" s="92"/>
      <c r="E2530" s="92"/>
    </row>
    <row r="2531" spans="1:5" x14ac:dyDescent="0.25">
      <c r="A2531" s="92"/>
      <c r="B2531" s="97"/>
      <c r="C2531" s="93"/>
      <c r="D2531" s="92"/>
      <c r="E2531" s="92"/>
    </row>
    <row r="2532" spans="1:5" x14ac:dyDescent="0.25">
      <c r="A2532" s="92"/>
      <c r="B2532" s="97"/>
      <c r="C2532" s="93"/>
      <c r="D2532" s="92"/>
      <c r="E2532" s="92"/>
    </row>
    <row r="2533" spans="1:5" x14ac:dyDescent="0.25">
      <c r="A2533" s="92"/>
      <c r="B2533" s="97"/>
      <c r="C2533" s="93"/>
      <c r="D2533" s="92"/>
      <c r="E2533" s="92"/>
    </row>
    <row r="2534" spans="1:5" x14ac:dyDescent="0.25">
      <c r="A2534" s="92"/>
      <c r="B2534" s="97"/>
      <c r="C2534" s="93"/>
      <c r="D2534" s="92"/>
      <c r="E2534" s="92"/>
    </row>
    <row r="2535" spans="1:5" x14ac:dyDescent="0.25">
      <c r="A2535" s="92"/>
      <c r="B2535" s="97"/>
      <c r="C2535" s="93"/>
      <c r="D2535" s="92"/>
      <c r="E2535" s="92"/>
    </row>
    <row r="2536" spans="1:5" x14ac:dyDescent="0.25">
      <c r="A2536" s="92"/>
      <c r="B2536" s="97"/>
      <c r="C2536" s="93"/>
      <c r="D2536" s="92"/>
      <c r="E2536" s="92"/>
    </row>
    <row r="2537" spans="1:5" x14ac:dyDescent="0.25">
      <c r="A2537" s="92"/>
      <c r="B2537" s="97"/>
      <c r="C2537" s="93"/>
      <c r="D2537" s="92"/>
      <c r="E2537" s="92"/>
    </row>
    <row r="2538" spans="1:5" x14ac:dyDescent="0.25">
      <c r="A2538" s="92"/>
      <c r="B2538" s="97"/>
      <c r="C2538" s="93"/>
      <c r="D2538" s="92"/>
      <c r="E2538" s="92"/>
    </row>
    <row r="2539" spans="1:5" x14ac:dyDescent="0.25">
      <c r="A2539" s="92"/>
      <c r="B2539" s="97"/>
      <c r="C2539" s="93"/>
      <c r="D2539" s="92"/>
      <c r="E2539" s="92"/>
    </row>
    <row r="2540" spans="1:5" x14ac:dyDescent="0.25">
      <c r="A2540" s="92"/>
      <c r="B2540" s="97"/>
      <c r="C2540" s="93"/>
      <c r="D2540" s="92"/>
      <c r="E2540" s="92"/>
    </row>
    <row r="2541" spans="1:5" x14ac:dyDescent="0.25">
      <c r="A2541" s="92"/>
      <c r="B2541" s="97"/>
      <c r="C2541" s="93"/>
      <c r="D2541" s="92"/>
      <c r="E2541" s="92"/>
    </row>
    <row r="2542" spans="1:5" x14ac:dyDescent="0.25">
      <c r="A2542" s="92"/>
      <c r="B2542" s="97"/>
      <c r="C2542" s="93"/>
      <c r="D2542" s="92"/>
      <c r="E2542" s="92"/>
    </row>
    <row r="2543" spans="1:5" x14ac:dyDescent="0.25">
      <c r="A2543" s="92"/>
      <c r="B2543" s="97"/>
      <c r="C2543" s="93"/>
      <c r="D2543" s="92"/>
      <c r="E2543" s="92"/>
    </row>
    <row r="2544" spans="1:5" x14ac:dyDescent="0.25">
      <c r="A2544" s="92"/>
      <c r="B2544" s="97"/>
      <c r="C2544" s="93"/>
      <c r="D2544" s="92"/>
      <c r="E2544" s="92"/>
    </row>
    <row r="2545" spans="1:5" x14ac:dyDescent="0.25">
      <c r="A2545" s="92"/>
      <c r="B2545" s="97"/>
      <c r="C2545" s="93"/>
      <c r="D2545" s="92"/>
      <c r="E2545" s="92"/>
    </row>
    <row r="2546" spans="1:5" x14ac:dyDescent="0.25">
      <c r="A2546" s="92"/>
      <c r="B2546" s="97"/>
      <c r="C2546" s="93"/>
      <c r="D2546" s="92"/>
      <c r="E2546" s="92"/>
    </row>
    <row r="2547" spans="1:5" x14ac:dyDescent="0.25">
      <c r="A2547" s="92"/>
      <c r="B2547" s="97"/>
      <c r="C2547" s="93"/>
      <c r="D2547" s="92"/>
      <c r="E2547" s="92"/>
    </row>
    <row r="2548" spans="1:5" x14ac:dyDescent="0.25">
      <c r="A2548" s="92"/>
      <c r="B2548" s="97"/>
      <c r="C2548" s="93"/>
      <c r="D2548" s="92"/>
      <c r="E2548" s="92"/>
    </row>
    <row r="2549" spans="1:5" x14ac:dyDescent="0.25">
      <c r="A2549" s="92"/>
      <c r="B2549" s="97"/>
      <c r="C2549" s="93"/>
      <c r="D2549" s="92"/>
      <c r="E2549" s="92"/>
    </row>
    <row r="2550" spans="1:5" x14ac:dyDescent="0.25">
      <c r="A2550" s="92"/>
      <c r="B2550" s="97"/>
      <c r="C2550" s="93"/>
      <c r="D2550" s="92"/>
      <c r="E2550" s="92"/>
    </row>
    <row r="2551" spans="1:5" x14ac:dyDescent="0.25">
      <c r="A2551" s="92"/>
      <c r="B2551" s="97"/>
      <c r="C2551" s="93"/>
      <c r="D2551" s="92"/>
      <c r="E2551" s="92"/>
    </row>
    <row r="2552" spans="1:5" x14ac:dyDescent="0.25">
      <c r="A2552" s="92"/>
      <c r="B2552" s="97"/>
      <c r="C2552" s="93"/>
      <c r="D2552" s="92"/>
      <c r="E2552" s="92"/>
    </row>
    <row r="2553" spans="1:5" x14ac:dyDescent="0.25">
      <c r="A2553" s="92"/>
      <c r="B2553" s="97"/>
      <c r="C2553" s="93"/>
      <c r="D2553" s="92"/>
      <c r="E2553" s="92"/>
    </row>
    <row r="2554" spans="1:5" x14ac:dyDescent="0.25">
      <c r="A2554" s="92"/>
      <c r="B2554" s="97"/>
      <c r="C2554" s="93"/>
      <c r="D2554" s="92"/>
      <c r="E2554" s="92"/>
    </row>
    <row r="2555" spans="1:5" x14ac:dyDescent="0.25">
      <c r="A2555" s="92"/>
      <c r="B2555" s="97"/>
      <c r="C2555" s="93"/>
      <c r="D2555" s="92"/>
      <c r="E2555" s="92"/>
    </row>
    <row r="2556" spans="1:5" x14ac:dyDescent="0.25">
      <c r="A2556" s="92"/>
      <c r="B2556" s="97"/>
      <c r="C2556" s="93"/>
      <c r="D2556" s="92"/>
      <c r="E2556" s="92"/>
    </row>
    <row r="2557" spans="1:5" x14ac:dyDescent="0.25">
      <c r="A2557" s="92"/>
      <c r="B2557" s="97"/>
      <c r="C2557" s="93"/>
      <c r="D2557" s="92"/>
      <c r="E2557" s="92"/>
    </row>
    <row r="2558" spans="1:5" x14ac:dyDescent="0.25">
      <c r="A2558" s="92"/>
      <c r="B2558" s="97"/>
      <c r="C2558" s="93"/>
      <c r="D2558" s="92"/>
      <c r="E2558" s="92"/>
    </row>
    <row r="2559" spans="1:5" x14ac:dyDescent="0.25">
      <c r="A2559" s="92"/>
      <c r="B2559" s="97"/>
      <c r="C2559" s="93"/>
      <c r="D2559" s="92"/>
      <c r="E2559" s="92"/>
    </row>
    <row r="2560" spans="1:5" x14ac:dyDescent="0.25">
      <c r="A2560" s="92"/>
      <c r="B2560" s="97"/>
      <c r="C2560" s="93"/>
      <c r="D2560" s="92"/>
      <c r="E2560" s="92"/>
    </row>
    <row r="2561" spans="1:5" x14ac:dyDescent="0.25">
      <c r="A2561" s="92"/>
      <c r="B2561" s="97"/>
      <c r="C2561" s="93"/>
      <c r="D2561" s="92"/>
      <c r="E2561" s="92"/>
    </row>
    <row r="2562" spans="1:5" x14ac:dyDescent="0.25">
      <c r="A2562" s="92"/>
      <c r="B2562" s="97"/>
      <c r="C2562" s="93"/>
      <c r="D2562" s="92"/>
      <c r="E2562" s="92"/>
    </row>
    <row r="2563" spans="1:5" x14ac:dyDescent="0.25">
      <c r="A2563" s="92"/>
      <c r="B2563" s="97"/>
      <c r="C2563" s="93"/>
      <c r="D2563" s="92"/>
      <c r="E2563" s="92"/>
    </row>
    <row r="2564" spans="1:5" x14ac:dyDescent="0.25">
      <c r="A2564" s="92"/>
      <c r="B2564" s="97"/>
      <c r="C2564" s="93"/>
      <c r="D2564" s="92"/>
      <c r="E2564" s="92"/>
    </row>
    <row r="2565" spans="1:5" x14ac:dyDescent="0.25">
      <c r="A2565" s="92"/>
      <c r="B2565" s="97"/>
      <c r="C2565" s="93"/>
      <c r="D2565" s="92"/>
      <c r="E2565" s="92"/>
    </row>
    <row r="2566" spans="1:5" x14ac:dyDescent="0.25">
      <c r="A2566" s="92"/>
      <c r="B2566" s="97"/>
      <c r="C2566" s="93"/>
      <c r="D2566" s="92"/>
      <c r="E2566" s="92"/>
    </row>
    <row r="2567" spans="1:5" x14ac:dyDescent="0.25">
      <c r="A2567" s="92"/>
      <c r="B2567" s="97"/>
      <c r="C2567" s="93"/>
      <c r="D2567" s="92"/>
      <c r="E2567" s="92"/>
    </row>
    <row r="2568" spans="1:5" x14ac:dyDescent="0.25">
      <c r="A2568" s="92"/>
      <c r="B2568" s="97"/>
      <c r="C2568" s="93"/>
      <c r="D2568" s="92"/>
      <c r="E2568" s="92"/>
    </row>
    <row r="2569" spans="1:5" x14ac:dyDescent="0.25">
      <c r="A2569" s="92"/>
      <c r="B2569" s="97"/>
      <c r="C2569" s="93"/>
      <c r="D2569" s="92"/>
      <c r="E2569" s="92"/>
    </row>
    <row r="2570" spans="1:5" x14ac:dyDescent="0.25">
      <c r="A2570" s="92"/>
      <c r="B2570" s="97"/>
      <c r="C2570" s="93"/>
      <c r="D2570" s="92"/>
      <c r="E2570" s="92"/>
    </row>
    <row r="2571" spans="1:5" x14ac:dyDescent="0.25">
      <c r="A2571" s="92"/>
      <c r="B2571" s="97"/>
      <c r="C2571" s="93"/>
      <c r="D2571" s="92"/>
      <c r="E2571" s="92"/>
    </row>
    <row r="2572" spans="1:5" x14ac:dyDescent="0.25">
      <c r="A2572" s="92"/>
      <c r="B2572" s="97"/>
      <c r="C2572" s="93"/>
      <c r="D2572" s="92"/>
      <c r="E2572" s="92"/>
    </row>
    <row r="2573" spans="1:5" x14ac:dyDescent="0.25">
      <c r="A2573" s="92"/>
      <c r="B2573" s="97"/>
      <c r="C2573" s="93"/>
      <c r="D2573" s="92"/>
      <c r="E2573" s="92"/>
    </row>
    <row r="2574" spans="1:5" x14ac:dyDescent="0.25">
      <c r="A2574" s="92"/>
      <c r="B2574" s="97"/>
      <c r="C2574" s="93"/>
      <c r="D2574" s="92"/>
      <c r="E2574" s="92"/>
    </row>
    <row r="2575" spans="1:5" x14ac:dyDescent="0.25">
      <c r="A2575" s="92"/>
      <c r="B2575" s="97"/>
      <c r="C2575" s="93"/>
      <c r="D2575" s="92"/>
      <c r="E2575" s="92"/>
    </row>
    <row r="2576" spans="1:5" x14ac:dyDescent="0.25">
      <c r="A2576" s="92"/>
      <c r="B2576" s="97"/>
      <c r="C2576" s="93"/>
      <c r="D2576" s="92"/>
      <c r="E2576" s="92"/>
    </row>
    <row r="2577" spans="1:5" x14ac:dyDescent="0.25">
      <c r="A2577" s="92"/>
      <c r="B2577" s="97"/>
      <c r="C2577" s="93"/>
      <c r="D2577" s="92"/>
      <c r="E2577" s="92"/>
    </row>
    <row r="2578" spans="1:5" x14ac:dyDescent="0.25">
      <c r="A2578" s="92"/>
      <c r="B2578" s="97"/>
      <c r="C2578" s="93"/>
      <c r="D2578" s="92"/>
      <c r="E2578" s="92"/>
    </row>
    <row r="2579" spans="1:5" x14ac:dyDescent="0.25">
      <c r="A2579" s="92"/>
      <c r="B2579" s="97"/>
      <c r="C2579" s="93"/>
      <c r="D2579" s="92"/>
      <c r="E2579" s="92"/>
    </row>
    <row r="2580" spans="1:5" x14ac:dyDescent="0.25">
      <c r="A2580" s="92"/>
      <c r="B2580" s="97"/>
      <c r="C2580" s="93"/>
      <c r="D2580" s="92"/>
      <c r="E2580" s="92"/>
    </row>
    <row r="2581" spans="1:5" x14ac:dyDescent="0.25">
      <c r="A2581" s="92"/>
      <c r="B2581" s="97"/>
      <c r="C2581" s="93"/>
      <c r="D2581" s="92"/>
      <c r="E2581" s="92"/>
    </row>
    <row r="2582" spans="1:5" x14ac:dyDescent="0.25">
      <c r="A2582" s="92"/>
      <c r="B2582" s="97"/>
      <c r="C2582" s="93"/>
      <c r="D2582" s="92"/>
      <c r="E2582" s="92"/>
    </row>
    <row r="2583" spans="1:5" x14ac:dyDescent="0.25">
      <c r="A2583" s="92"/>
      <c r="B2583" s="97"/>
      <c r="C2583" s="93"/>
      <c r="D2583" s="92"/>
      <c r="E2583" s="92"/>
    </row>
    <row r="2584" spans="1:5" x14ac:dyDescent="0.25">
      <c r="A2584" s="92"/>
      <c r="B2584" s="97"/>
      <c r="C2584" s="93"/>
      <c r="D2584" s="92"/>
      <c r="E2584" s="92"/>
    </row>
    <row r="2585" spans="1:5" x14ac:dyDescent="0.25">
      <c r="A2585" s="92"/>
      <c r="B2585" s="97"/>
      <c r="C2585" s="93"/>
      <c r="D2585" s="92"/>
      <c r="E2585" s="92"/>
    </row>
    <row r="2586" spans="1:5" x14ac:dyDescent="0.25">
      <c r="A2586" s="92"/>
      <c r="B2586" s="97"/>
      <c r="C2586" s="93"/>
      <c r="D2586" s="92"/>
      <c r="E2586" s="92"/>
    </row>
    <row r="2587" spans="1:5" x14ac:dyDescent="0.25">
      <c r="A2587" s="92"/>
      <c r="B2587" s="97"/>
      <c r="C2587" s="93"/>
      <c r="D2587" s="92"/>
      <c r="E2587" s="92"/>
    </row>
    <row r="2588" spans="1:5" x14ac:dyDescent="0.25">
      <c r="A2588" s="92"/>
      <c r="B2588" s="97"/>
      <c r="C2588" s="93"/>
      <c r="D2588" s="92"/>
      <c r="E2588" s="92"/>
    </row>
    <row r="2589" spans="1:5" x14ac:dyDescent="0.25">
      <c r="A2589" s="92"/>
      <c r="B2589" s="97"/>
      <c r="C2589" s="93"/>
      <c r="D2589" s="92"/>
      <c r="E2589" s="92"/>
    </row>
    <row r="2590" spans="1:5" x14ac:dyDescent="0.25">
      <c r="A2590" s="92"/>
      <c r="B2590" s="97"/>
      <c r="C2590" s="93"/>
      <c r="D2590" s="92"/>
      <c r="E2590" s="92"/>
    </row>
    <row r="2591" spans="1:5" x14ac:dyDescent="0.25">
      <c r="A2591" s="92"/>
      <c r="B2591" s="97"/>
      <c r="C2591" s="93"/>
      <c r="D2591" s="92"/>
      <c r="E2591" s="92"/>
    </row>
    <row r="2592" spans="1:5" x14ac:dyDescent="0.25">
      <c r="A2592" s="92"/>
      <c r="B2592" s="97"/>
      <c r="C2592" s="93"/>
      <c r="D2592" s="92"/>
      <c r="E2592" s="92"/>
    </row>
    <row r="2593" spans="1:5" x14ac:dyDescent="0.25">
      <c r="A2593" s="92"/>
      <c r="B2593" s="97"/>
      <c r="C2593" s="93"/>
      <c r="D2593" s="92"/>
      <c r="E2593" s="92"/>
    </row>
    <row r="2594" spans="1:5" x14ac:dyDescent="0.25">
      <c r="A2594" s="92"/>
      <c r="B2594" s="97"/>
      <c r="C2594" s="93"/>
      <c r="D2594" s="92"/>
      <c r="E2594" s="92"/>
    </row>
    <row r="2595" spans="1:5" x14ac:dyDescent="0.25">
      <c r="A2595" s="92"/>
      <c r="B2595" s="97"/>
      <c r="C2595" s="93"/>
      <c r="D2595" s="92"/>
      <c r="E2595" s="92"/>
    </row>
    <row r="2596" spans="1:5" x14ac:dyDescent="0.25">
      <c r="A2596" s="92"/>
      <c r="B2596" s="97"/>
      <c r="C2596" s="93"/>
      <c r="D2596" s="92"/>
      <c r="E2596" s="92"/>
    </row>
    <row r="2597" spans="1:5" x14ac:dyDescent="0.25">
      <c r="A2597" s="92"/>
      <c r="B2597" s="97"/>
      <c r="C2597" s="93"/>
      <c r="D2597" s="92"/>
      <c r="E2597" s="92"/>
    </row>
    <row r="2598" spans="1:5" x14ac:dyDescent="0.25">
      <c r="A2598" s="92"/>
      <c r="B2598" s="97"/>
      <c r="C2598" s="93"/>
      <c r="D2598" s="92"/>
      <c r="E2598" s="92"/>
    </row>
    <row r="2599" spans="1:5" x14ac:dyDescent="0.25">
      <c r="A2599" s="92"/>
      <c r="B2599" s="97"/>
      <c r="C2599" s="93"/>
      <c r="D2599" s="92"/>
      <c r="E2599" s="92"/>
    </row>
    <row r="2600" spans="1:5" x14ac:dyDescent="0.25">
      <c r="A2600" s="92"/>
      <c r="B2600" s="97"/>
      <c r="C2600" s="93"/>
      <c r="D2600" s="92"/>
      <c r="E2600" s="92"/>
    </row>
    <row r="2601" spans="1:5" x14ac:dyDescent="0.25">
      <c r="A2601" s="92"/>
      <c r="B2601" s="97"/>
      <c r="C2601" s="93"/>
      <c r="D2601" s="92"/>
      <c r="E2601" s="92"/>
    </row>
    <row r="2602" spans="1:5" x14ac:dyDescent="0.25">
      <c r="A2602" s="92"/>
      <c r="B2602" s="97"/>
      <c r="C2602" s="93"/>
      <c r="D2602" s="92"/>
      <c r="E2602" s="92"/>
    </row>
    <row r="2603" spans="1:5" x14ac:dyDescent="0.25">
      <c r="A2603" s="92"/>
      <c r="B2603" s="97"/>
      <c r="C2603" s="93"/>
      <c r="D2603" s="92"/>
      <c r="E2603" s="92"/>
    </row>
    <row r="2604" spans="1:5" x14ac:dyDescent="0.25">
      <c r="A2604" s="92"/>
      <c r="B2604" s="97"/>
      <c r="C2604" s="93"/>
      <c r="D2604" s="92"/>
      <c r="E2604" s="92"/>
    </row>
    <row r="2605" spans="1:5" x14ac:dyDescent="0.25">
      <c r="A2605" s="92"/>
      <c r="B2605" s="97"/>
      <c r="C2605" s="93"/>
      <c r="D2605" s="92"/>
      <c r="E2605" s="92"/>
    </row>
    <row r="2606" spans="1:5" x14ac:dyDescent="0.25">
      <c r="A2606" s="92"/>
      <c r="B2606" s="97"/>
      <c r="C2606" s="93"/>
      <c r="D2606" s="92"/>
      <c r="E2606" s="92"/>
    </row>
    <row r="2607" spans="1:5" x14ac:dyDescent="0.25">
      <c r="A2607" s="92"/>
      <c r="B2607" s="97"/>
      <c r="C2607" s="93"/>
      <c r="D2607" s="92"/>
      <c r="E2607" s="92"/>
    </row>
    <row r="2608" spans="1:5" x14ac:dyDescent="0.25">
      <c r="A2608" s="92"/>
      <c r="B2608" s="97"/>
      <c r="C2608" s="93"/>
      <c r="D2608" s="92"/>
      <c r="E2608" s="92"/>
    </row>
    <row r="2609" spans="1:5" x14ac:dyDescent="0.25">
      <c r="A2609" s="92"/>
      <c r="B2609" s="97"/>
      <c r="C2609" s="93"/>
      <c r="D2609" s="92"/>
      <c r="E2609" s="92"/>
    </row>
    <row r="2610" spans="1:5" x14ac:dyDescent="0.25">
      <c r="A2610" s="92"/>
      <c r="B2610" s="97"/>
      <c r="C2610" s="93"/>
      <c r="D2610" s="92"/>
      <c r="E2610" s="92"/>
    </row>
    <row r="2611" spans="1:5" x14ac:dyDescent="0.25">
      <c r="A2611" s="92"/>
      <c r="B2611" s="97"/>
      <c r="C2611" s="93"/>
      <c r="D2611" s="92"/>
      <c r="E2611" s="92"/>
    </row>
    <row r="2612" spans="1:5" x14ac:dyDescent="0.25">
      <c r="A2612" s="92"/>
      <c r="B2612" s="97"/>
      <c r="C2612" s="93"/>
      <c r="D2612" s="92"/>
      <c r="E2612" s="92"/>
    </row>
    <row r="2613" spans="1:5" x14ac:dyDescent="0.25">
      <c r="A2613" s="92"/>
      <c r="B2613" s="97"/>
      <c r="C2613" s="93"/>
      <c r="D2613" s="92"/>
      <c r="E2613" s="92"/>
    </row>
    <row r="2614" spans="1:5" x14ac:dyDescent="0.25">
      <c r="A2614" s="92"/>
      <c r="B2614" s="97"/>
      <c r="C2614" s="93"/>
      <c r="D2614" s="92"/>
      <c r="E2614" s="92"/>
    </row>
    <row r="2615" spans="1:5" x14ac:dyDescent="0.25">
      <c r="A2615" s="92"/>
      <c r="B2615" s="97"/>
      <c r="C2615" s="93"/>
      <c r="D2615" s="92"/>
      <c r="E2615" s="92"/>
    </row>
    <row r="2616" spans="1:5" x14ac:dyDescent="0.25">
      <c r="A2616" s="92"/>
      <c r="B2616" s="97"/>
      <c r="C2616" s="93"/>
      <c r="D2616" s="92"/>
      <c r="E2616" s="92"/>
    </row>
    <row r="2617" spans="1:5" x14ac:dyDescent="0.25">
      <c r="A2617" s="92"/>
      <c r="B2617" s="97"/>
      <c r="C2617" s="93"/>
      <c r="D2617" s="92"/>
      <c r="E2617" s="92"/>
    </row>
    <row r="2618" spans="1:5" x14ac:dyDescent="0.25">
      <c r="A2618" s="92"/>
      <c r="B2618" s="97"/>
      <c r="C2618" s="93"/>
      <c r="D2618" s="92"/>
      <c r="E2618" s="92"/>
    </row>
    <row r="2619" spans="1:5" x14ac:dyDescent="0.25">
      <c r="A2619" s="92"/>
      <c r="B2619" s="97"/>
      <c r="C2619" s="93"/>
      <c r="D2619" s="92"/>
      <c r="E2619" s="92"/>
    </row>
    <row r="2620" spans="1:5" x14ac:dyDescent="0.25">
      <c r="A2620" s="92"/>
      <c r="B2620" s="97"/>
      <c r="C2620" s="93"/>
      <c r="D2620" s="92"/>
      <c r="E2620" s="92"/>
    </row>
    <row r="2621" spans="1:5" x14ac:dyDescent="0.25">
      <c r="A2621" s="92"/>
      <c r="B2621" s="97"/>
      <c r="C2621" s="93"/>
      <c r="D2621" s="92"/>
      <c r="E2621" s="92"/>
    </row>
    <row r="2622" spans="1:5" x14ac:dyDescent="0.25">
      <c r="A2622" s="92"/>
      <c r="B2622" s="97"/>
      <c r="C2622" s="93"/>
      <c r="D2622" s="92"/>
      <c r="E2622" s="92"/>
    </row>
    <row r="2623" spans="1:5" x14ac:dyDescent="0.25">
      <c r="A2623" s="92"/>
      <c r="B2623" s="97"/>
      <c r="C2623" s="93"/>
      <c r="D2623" s="92"/>
      <c r="E2623" s="92"/>
    </row>
    <row r="2624" spans="1:5" x14ac:dyDescent="0.25">
      <c r="A2624" s="92"/>
      <c r="B2624" s="97"/>
      <c r="C2624" s="93"/>
      <c r="D2624" s="92"/>
      <c r="E2624" s="92"/>
    </row>
    <row r="2625" spans="1:5" x14ac:dyDescent="0.25">
      <c r="A2625" s="92"/>
      <c r="B2625" s="97"/>
      <c r="C2625" s="93"/>
      <c r="D2625" s="92"/>
      <c r="E2625" s="92"/>
    </row>
    <row r="2626" spans="1:5" x14ac:dyDescent="0.25">
      <c r="A2626" s="92"/>
      <c r="B2626" s="97"/>
      <c r="C2626" s="93"/>
      <c r="D2626" s="92"/>
      <c r="E2626" s="92"/>
    </row>
    <row r="2627" spans="1:5" x14ac:dyDescent="0.25">
      <c r="A2627" s="92"/>
      <c r="B2627" s="97"/>
      <c r="C2627" s="93"/>
      <c r="D2627" s="92"/>
      <c r="E2627" s="92"/>
    </row>
    <row r="2628" spans="1:5" x14ac:dyDescent="0.25">
      <c r="A2628" s="92"/>
      <c r="B2628" s="97"/>
      <c r="C2628" s="93"/>
      <c r="D2628" s="92"/>
      <c r="E2628" s="92"/>
    </row>
    <row r="2629" spans="1:5" x14ac:dyDescent="0.25">
      <c r="A2629" s="92"/>
      <c r="B2629" s="97"/>
      <c r="C2629" s="93"/>
      <c r="D2629" s="92"/>
      <c r="E2629" s="92"/>
    </row>
    <row r="2630" spans="1:5" x14ac:dyDescent="0.25">
      <c r="A2630" s="92"/>
      <c r="B2630" s="97"/>
      <c r="C2630" s="93"/>
      <c r="D2630" s="92"/>
      <c r="E2630" s="92"/>
    </row>
    <row r="2631" spans="1:5" x14ac:dyDescent="0.25">
      <c r="A2631" s="92"/>
      <c r="B2631" s="97"/>
      <c r="C2631" s="93"/>
      <c r="D2631" s="92"/>
      <c r="E2631" s="92"/>
    </row>
    <row r="2632" spans="1:5" x14ac:dyDescent="0.25">
      <c r="A2632" s="92"/>
      <c r="B2632" s="97"/>
      <c r="C2632" s="93"/>
      <c r="D2632" s="92"/>
      <c r="E2632" s="92"/>
    </row>
    <row r="2633" spans="1:5" x14ac:dyDescent="0.25">
      <c r="A2633" s="92"/>
      <c r="B2633" s="97"/>
      <c r="C2633" s="93"/>
      <c r="D2633" s="92"/>
      <c r="E2633" s="92"/>
    </row>
    <row r="2634" spans="1:5" x14ac:dyDescent="0.25">
      <c r="A2634" s="92"/>
      <c r="B2634" s="97"/>
      <c r="C2634" s="93"/>
      <c r="D2634" s="92"/>
      <c r="E2634" s="92"/>
    </row>
    <row r="2635" spans="1:5" x14ac:dyDescent="0.25">
      <c r="A2635" s="92"/>
      <c r="B2635" s="97"/>
      <c r="C2635" s="93"/>
      <c r="D2635" s="92"/>
      <c r="E2635" s="92"/>
    </row>
    <row r="2636" spans="1:5" x14ac:dyDescent="0.25">
      <c r="A2636" s="92"/>
      <c r="B2636" s="97"/>
      <c r="C2636" s="93"/>
      <c r="D2636" s="92"/>
      <c r="E2636" s="92"/>
    </row>
    <row r="2637" spans="1:5" x14ac:dyDescent="0.25">
      <c r="A2637" s="92"/>
      <c r="B2637" s="97"/>
      <c r="C2637" s="93"/>
      <c r="D2637" s="92"/>
      <c r="E2637" s="92"/>
    </row>
    <row r="2638" spans="1:5" x14ac:dyDescent="0.25">
      <c r="A2638" s="92"/>
      <c r="B2638" s="97"/>
      <c r="C2638" s="93"/>
      <c r="D2638" s="92"/>
      <c r="E2638" s="92"/>
    </row>
    <row r="2639" spans="1:5" x14ac:dyDescent="0.25">
      <c r="A2639" s="92"/>
      <c r="B2639" s="97"/>
      <c r="C2639" s="93"/>
      <c r="D2639" s="92"/>
      <c r="E2639" s="92"/>
    </row>
    <row r="2640" spans="1:5" x14ac:dyDescent="0.25">
      <c r="A2640" s="92"/>
      <c r="B2640" s="97"/>
      <c r="C2640" s="93"/>
      <c r="D2640" s="92"/>
      <c r="E2640" s="92"/>
    </row>
    <row r="2641" spans="1:5" x14ac:dyDescent="0.25">
      <c r="A2641" s="92"/>
      <c r="B2641" s="97"/>
      <c r="C2641" s="93"/>
      <c r="D2641" s="92"/>
      <c r="E2641" s="92"/>
    </row>
    <row r="2642" spans="1:5" x14ac:dyDescent="0.25">
      <c r="A2642" s="92"/>
      <c r="B2642" s="97"/>
      <c r="C2642" s="93"/>
      <c r="D2642" s="92"/>
      <c r="E2642" s="92"/>
    </row>
    <row r="2643" spans="1:5" x14ac:dyDescent="0.25">
      <c r="A2643" s="92"/>
      <c r="B2643" s="97"/>
      <c r="C2643" s="93"/>
      <c r="D2643" s="92"/>
      <c r="E2643" s="92"/>
    </row>
    <row r="2644" spans="1:5" x14ac:dyDescent="0.25">
      <c r="A2644" s="92"/>
      <c r="B2644" s="97"/>
      <c r="C2644" s="93"/>
      <c r="D2644" s="92"/>
      <c r="E2644" s="92"/>
    </row>
    <row r="2645" spans="1:5" x14ac:dyDescent="0.25">
      <c r="A2645" s="92"/>
      <c r="B2645" s="97"/>
      <c r="C2645" s="93"/>
      <c r="D2645" s="92"/>
      <c r="E2645" s="92"/>
    </row>
    <row r="2646" spans="1:5" x14ac:dyDescent="0.25">
      <c r="A2646" s="92"/>
      <c r="B2646" s="97"/>
      <c r="C2646" s="93"/>
      <c r="D2646" s="92"/>
      <c r="E2646" s="92"/>
    </row>
    <row r="2647" spans="1:5" x14ac:dyDescent="0.25">
      <c r="A2647" s="92"/>
      <c r="B2647" s="97"/>
      <c r="C2647" s="93"/>
      <c r="D2647" s="92"/>
      <c r="E2647" s="92"/>
    </row>
    <row r="2648" spans="1:5" x14ac:dyDescent="0.25">
      <c r="A2648" s="92"/>
      <c r="B2648" s="97"/>
      <c r="C2648" s="93"/>
      <c r="D2648" s="92"/>
      <c r="E2648" s="92"/>
    </row>
    <row r="2649" spans="1:5" x14ac:dyDescent="0.25">
      <c r="A2649" s="92"/>
      <c r="B2649" s="97"/>
      <c r="C2649" s="93"/>
      <c r="D2649" s="92"/>
      <c r="E2649" s="92"/>
    </row>
    <row r="2650" spans="1:5" x14ac:dyDescent="0.25">
      <c r="A2650" s="92"/>
      <c r="B2650" s="97"/>
      <c r="C2650" s="93"/>
      <c r="D2650" s="92"/>
      <c r="E2650" s="92"/>
    </row>
    <row r="2651" spans="1:5" x14ac:dyDescent="0.25">
      <c r="A2651" s="92"/>
      <c r="B2651" s="97"/>
      <c r="C2651" s="93"/>
      <c r="D2651" s="92"/>
      <c r="E2651" s="92"/>
    </row>
    <row r="2652" spans="1:5" x14ac:dyDescent="0.25">
      <c r="A2652" s="92"/>
      <c r="B2652" s="97"/>
      <c r="C2652" s="93"/>
      <c r="D2652" s="92"/>
      <c r="E2652" s="92"/>
    </row>
    <row r="2653" spans="1:5" x14ac:dyDescent="0.25">
      <c r="A2653" s="92"/>
      <c r="B2653" s="97"/>
      <c r="C2653" s="93"/>
      <c r="D2653" s="92"/>
      <c r="E2653" s="92"/>
    </row>
    <row r="2654" spans="1:5" x14ac:dyDescent="0.25">
      <c r="A2654" s="92"/>
      <c r="B2654" s="97"/>
      <c r="C2654" s="93"/>
      <c r="D2654" s="92"/>
      <c r="E2654" s="92"/>
    </row>
    <row r="2655" spans="1:5" x14ac:dyDescent="0.25">
      <c r="A2655" s="92"/>
      <c r="B2655" s="97"/>
      <c r="C2655" s="93"/>
      <c r="D2655" s="92"/>
      <c r="E2655" s="92"/>
    </row>
    <row r="2656" spans="1:5" x14ac:dyDescent="0.25">
      <c r="A2656" s="92"/>
      <c r="B2656" s="97"/>
      <c r="C2656" s="93"/>
      <c r="D2656" s="92"/>
      <c r="E2656" s="92"/>
    </row>
    <row r="2657" spans="1:5" x14ac:dyDescent="0.25">
      <c r="A2657" s="92"/>
      <c r="B2657" s="97"/>
      <c r="C2657" s="93"/>
      <c r="D2657" s="92"/>
      <c r="E2657" s="92"/>
    </row>
    <row r="2658" spans="1:5" x14ac:dyDescent="0.25">
      <c r="A2658" s="92"/>
      <c r="B2658" s="97"/>
      <c r="C2658" s="93"/>
      <c r="D2658" s="92"/>
      <c r="E2658" s="92"/>
    </row>
    <row r="2659" spans="1:5" x14ac:dyDescent="0.25">
      <c r="A2659" s="92"/>
      <c r="B2659" s="97"/>
      <c r="C2659" s="93"/>
      <c r="D2659" s="92"/>
      <c r="E2659" s="92"/>
    </row>
    <row r="2660" spans="1:5" x14ac:dyDescent="0.25">
      <c r="A2660" s="92"/>
      <c r="B2660" s="97"/>
      <c r="C2660" s="93"/>
      <c r="D2660" s="92"/>
      <c r="E2660" s="92"/>
    </row>
    <row r="2661" spans="1:5" x14ac:dyDescent="0.25">
      <c r="A2661" s="92"/>
      <c r="B2661" s="97"/>
      <c r="C2661" s="93"/>
      <c r="D2661" s="92"/>
      <c r="E2661" s="92"/>
    </row>
    <row r="2662" spans="1:5" x14ac:dyDescent="0.25">
      <c r="A2662" s="92"/>
      <c r="B2662" s="97"/>
      <c r="C2662" s="93"/>
      <c r="D2662" s="92"/>
      <c r="E2662" s="92"/>
    </row>
    <row r="2663" spans="1:5" x14ac:dyDescent="0.25">
      <c r="A2663" s="92"/>
      <c r="B2663" s="97"/>
      <c r="C2663" s="93"/>
      <c r="D2663" s="92"/>
      <c r="E2663" s="92"/>
    </row>
    <row r="2664" spans="1:5" x14ac:dyDescent="0.25">
      <c r="A2664" s="92"/>
      <c r="B2664" s="97"/>
      <c r="C2664" s="93"/>
      <c r="D2664" s="92"/>
      <c r="E2664" s="92"/>
    </row>
    <row r="2665" spans="1:5" x14ac:dyDescent="0.25">
      <c r="A2665" s="92"/>
      <c r="B2665" s="97"/>
      <c r="C2665" s="93"/>
      <c r="D2665" s="92"/>
      <c r="E2665" s="92"/>
    </row>
    <row r="2666" spans="1:5" x14ac:dyDescent="0.25">
      <c r="A2666" s="92"/>
      <c r="B2666" s="97"/>
      <c r="C2666" s="93"/>
      <c r="D2666" s="92"/>
      <c r="E2666" s="92"/>
    </row>
    <row r="2667" spans="1:5" x14ac:dyDescent="0.25">
      <c r="A2667" s="92"/>
      <c r="B2667" s="97"/>
      <c r="C2667" s="93"/>
      <c r="D2667" s="92"/>
      <c r="E2667" s="92"/>
    </row>
    <row r="2668" spans="1:5" x14ac:dyDescent="0.25">
      <c r="A2668" s="92"/>
      <c r="B2668" s="97"/>
      <c r="C2668" s="93"/>
      <c r="D2668" s="92"/>
      <c r="E2668" s="92"/>
    </row>
    <row r="2669" spans="1:5" x14ac:dyDescent="0.25">
      <c r="A2669" s="92"/>
      <c r="B2669" s="97"/>
      <c r="C2669" s="93"/>
      <c r="D2669" s="92"/>
      <c r="E2669" s="92"/>
    </row>
    <row r="2670" spans="1:5" x14ac:dyDescent="0.25">
      <c r="A2670" s="92"/>
      <c r="B2670" s="97"/>
      <c r="C2670" s="93"/>
      <c r="D2670" s="92"/>
      <c r="E2670" s="92"/>
    </row>
    <row r="2671" spans="1:5" x14ac:dyDescent="0.25">
      <c r="A2671" s="92"/>
      <c r="B2671" s="97"/>
      <c r="C2671" s="93"/>
      <c r="D2671" s="92"/>
      <c r="E2671" s="92"/>
    </row>
    <row r="2672" spans="1:5" x14ac:dyDescent="0.25">
      <c r="A2672" s="92"/>
      <c r="B2672" s="97"/>
      <c r="C2672" s="93"/>
      <c r="D2672" s="92"/>
      <c r="E2672" s="92"/>
    </row>
    <row r="2673" spans="1:5" x14ac:dyDescent="0.25">
      <c r="A2673" s="92"/>
      <c r="B2673" s="97"/>
      <c r="C2673" s="93"/>
      <c r="D2673" s="92"/>
      <c r="E2673" s="92"/>
    </row>
    <row r="2674" spans="1:5" x14ac:dyDescent="0.25">
      <c r="A2674" s="92"/>
      <c r="B2674" s="97"/>
      <c r="C2674" s="93"/>
      <c r="D2674" s="92"/>
      <c r="E2674" s="92"/>
    </row>
    <row r="2675" spans="1:5" x14ac:dyDescent="0.25">
      <c r="A2675" s="92"/>
      <c r="B2675" s="97"/>
      <c r="C2675" s="93"/>
      <c r="D2675" s="92"/>
      <c r="E2675" s="92"/>
    </row>
    <row r="2676" spans="1:5" x14ac:dyDescent="0.25">
      <c r="A2676" s="92"/>
      <c r="B2676" s="97"/>
      <c r="C2676" s="93"/>
      <c r="D2676" s="92"/>
      <c r="E2676" s="92"/>
    </row>
    <row r="2677" spans="1:5" x14ac:dyDescent="0.25">
      <c r="A2677" s="92"/>
      <c r="B2677" s="97"/>
      <c r="C2677" s="93"/>
      <c r="D2677" s="92"/>
      <c r="E2677" s="92"/>
    </row>
    <row r="2678" spans="1:5" x14ac:dyDescent="0.25">
      <c r="A2678" s="92"/>
      <c r="B2678" s="97"/>
      <c r="C2678" s="93"/>
      <c r="D2678" s="92"/>
      <c r="E2678" s="92"/>
    </row>
    <row r="2679" spans="1:5" x14ac:dyDescent="0.25">
      <c r="A2679" s="92"/>
      <c r="B2679" s="97"/>
      <c r="C2679" s="93"/>
      <c r="D2679" s="92"/>
      <c r="E2679" s="92"/>
    </row>
    <row r="2680" spans="1:5" x14ac:dyDescent="0.25">
      <c r="A2680" s="92"/>
      <c r="B2680" s="97"/>
      <c r="C2680" s="93"/>
      <c r="D2680" s="92"/>
      <c r="E2680" s="92"/>
    </row>
    <row r="2681" spans="1:5" x14ac:dyDescent="0.25">
      <c r="A2681" s="92"/>
      <c r="B2681" s="97"/>
      <c r="C2681" s="93"/>
      <c r="D2681" s="92"/>
      <c r="E2681" s="92"/>
    </row>
    <row r="2682" spans="1:5" x14ac:dyDescent="0.25">
      <c r="A2682" s="92"/>
      <c r="B2682" s="97"/>
      <c r="C2682" s="93"/>
      <c r="D2682" s="92"/>
      <c r="E2682" s="92"/>
    </row>
    <row r="2683" spans="1:5" x14ac:dyDescent="0.25">
      <c r="A2683" s="92"/>
      <c r="B2683" s="97"/>
      <c r="C2683" s="93"/>
      <c r="D2683" s="92"/>
      <c r="E2683" s="92"/>
    </row>
    <row r="2684" spans="1:5" x14ac:dyDescent="0.25">
      <c r="A2684" s="92"/>
      <c r="B2684" s="97"/>
      <c r="C2684" s="93"/>
      <c r="D2684" s="92"/>
      <c r="E2684" s="92"/>
    </row>
    <row r="2685" spans="1:5" x14ac:dyDescent="0.25">
      <c r="A2685" s="92"/>
      <c r="B2685" s="97"/>
      <c r="C2685" s="93"/>
      <c r="D2685" s="92"/>
      <c r="E2685" s="92"/>
    </row>
    <row r="2686" spans="1:5" x14ac:dyDescent="0.25">
      <c r="A2686" s="92"/>
      <c r="B2686" s="97"/>
      <c r="C2686" s="93"/>
      <c r="D2686" s="92"/>
      <c r="E2686" s="92"/>
    </row>
    <row r="2687" spans="1:5" x14ac:dyDescent="0.25">
      <c r="A2687" s="92"/>
      <c r="B2687" s="97"/>
      <c r="C2687" s="93"/>
      <c r="D2687" s="92"/>
      <c r="E2687" s="92"/>
    </row>
    <row r="2688" spans="1:5" x14ac:dyDescent="0.25">
      <c r="A2688" s="92"/>
      <c r="B2688" s="97"/>
      <c r="C2688" s="93"/>
      <c r="D2688" s="92"/>
      <c r="E2688" s="92"/>
    </row>
    <row r="2689" spans="1:5" x14ac:dyDescent="0.25">
      <c r="A2689" s="92"/>
      <c r="B2689" s="97"/>
      <c r="C2689" s="93"/>
      <c r="D2689" s="92"/>
      <c r="E2689" s="92"/>
    </row>
    <row r="2690" spans="1:5" x14ac:dyDescent="0.25">
      <c r="A2690" s="92"/>
      <c r="B2690" s="97"/>
      <c r="C2690" s="93"/>
      <c r="D2690" s="92"/>
      <c r="E2690" s="92"/>
    </row>
    <row r="2691" spans="1:5" x14ac:dyDescent="0.25">
      <c r="A2691" s="92"/>
      <c r="B2691" s="97"/>
      <c r="C2691" s="93"/>
      <c r="D2691" s="92"/>
      <c r="E2691" s="92"/>
    </row>
    <row r="2692" spans="1:5" x14ac:dyDescent="0.25">
      <c r="A2692" s="92"/>
      <c r="B2692" s="97"/>
      <c r="C2692" s="93"/>
      <c r="D2692" s="92"/>
      <c r="E2692" s="92"/>
    </row>
    <row r="2693" spans="1:5" x14ac:dyDescent="0.25">
      <c r="A2693" s="92"/>
      <c r="B2693" s="97"/>
      <c r="C2693" s="93"/>
      <c r="D2693" s="92"/>
      <c r="E2693" s="92"/>
    </row>
    <row r="2694" spans="1:5" x14ac:dyDescent="0.25">
      <c r="A2694" s="92"/>
      <c r="B2694" s="97"/>
      <c r="C2694" s="93"/>
      <c r="D2694" s="92"/>
      <c r="E2694" s="92"/>
    </row>
    <row r="2695" spans="1:5" x14ac:dyDescent="0.25">
      <c r="A2695" s="92"/>
      <c r="B2695" s="97"/>
      <c r="C2695" s="93"/>
      <c r="D2695" s="92"/>
      <c r="E2695" s="92"/>
    </row>
    <row r="2696" spans="1:5" x14ac:dyDescent="0.25">
      <c r="A2696" s="92"/>
      <c r="B2696" s="97"/>
      <c r="C2696" s="93"/>
      <c r="D2696" s="92"/>
      <c r="E2696" s="92"/>
    </row>
    <row r="2697" spans="1:5" x14ac:dyDescent="0.25">
      <c r="A2697" s="92"/>
      <c r="B2697" s="97"/>
      <c r="C2697" s="93"/>
      <c r="D2697" s="92"/>
      <c r="E2697" s="92"/>
    </row>
    <row r="2698" spans="1:5" x14ac:dyDescent="0.25">
      <c r="A2698" s="92"/>
      <c r="B2698" s="97"/>
      <c r="C2698" s="93"/>
      <c r="D2698" s="92"/>
      <c r="E2698" s="92"/>
    </row>
    <row r="2699" spans="1:5" x14ac:dyDescent="0.25">
      <c r="A2699" s="92"/>
      <c r="B2699" s="97"/>
      <c r="C2699" s="93"/>
      <c r="D2699" s="92"/>
      <c r="E2699" s="92"/>
    </row>
    <row r="2700" spans="1:5" x14ac:dyDescent="0.25">
      <c r="A2700" s="92"/>
      <c r="B2700" s="97"/>
      <c r="C2700" s="93"/>
      <c r="D2700" s="92"/>
      <c r="E2700" s="92"/>
    </row>
    <row r="2701" spans="1:5" x14ac:dyDescent="0.25">
      <c r="A2701" s="92"/>
      <c r="B2701" s="97"/>
      <c r="C2701" s="93"/>
      <c r="D2701" s="92"/>
      <c r="E2701" s="92"/>
    </row>
    <row r="2702" spans="1:5" x14ac:dyDescent="0.25">
      <c r="A2702" s="92"/>
      <c r="B2702" s="97"/>
      <c r="C2702" s="93"/>
      <c r="D2702" s="92"/>
      <c r="E2702" s="92"/>
    </row>
    <row r="2703" spans="1:5" x14ac:dyDescent="0.25">
      <c r="A2703" s="92"/>
      <c r="B2703" s="97"/>
      <c r="C2703" s="93"/>
      <c r="D2703" s="92"/>
      <c r="E2703" s="92"/>
    </row>
    <row r="2704" spans="1:5" x14ac:dyDescent="0.25">
      <c r="A2704" s="92"/>
      <c r="B2704" s="97"/>
      <c r="C2704" s="93"/>
      <c r="D2704" s="92"/>
      <c r="E2704" s="92"/>
    </row>
    <row r="2705" spans="1:5" x14ac:dyDescent="0.25">
      <c r="A2705" s="92"/>
      <c r="B2705" s="97"/>
      <c r="C2705" s="93"/>
      <c r="D2705" s="92"/>
      <c r="E2705" s="92"/>
    </row>
    <row r="2706" spans="1:5" x14ac:dyDescent="0.25">
      <c r="A2706" s="92"/>
      <c r="B2706" s="97"/>
      <c r="C2706" s="93"/>
      <c r="D2706" s="92"/>
      <c r="E2706" s="92"/>
    </row>
    <row r="2707" spans="1:5" x14ac:dyDescent="0.25">
      <c r="A2707" s="92"/>
      <c r="B2707" s="97"/>
      <c r="C2707" s="93"/>
      <c r="D2707" s="92"/>
      <c r="E2707" s="92"/>
    </row>
    <row r="2708" spans="1:5" x14ac:dyDescent="0.25">
      <c r="A2708" s="92"/>
      <c r="B2708" s="97"/>
      <c r="C2708" s="93"/>
      <c r="D2708" s="92"/>
      <c r="E2708" s="92"/>
    </row>
    <row r="2709" spans="1:5" x14ac:dyDescent="0.25">
      <c r="A2709" s="92"/>
      <c r="B2709" s="97"/>
      <c r="C2709" s="93"/>
      <c r="D2709" s="92"/>
      <c r="E2709" s="92"/>
    </row>
    <row r="2710" spans="1:5" x14ac:dyDescent="0.25">
      <c r="A2710" s="92"/>
      <c r="B2710" s="97"/>
      <c r="C2710" s="93"/>
      <c r="D2710" s="92"/>
      <c r="E2710" s="92"/>
    </row>
    <row r="2711" spans="1:5" x14ac:dyDescent="0.25">
      <c r="A2711" s="92"/>
      <c r="B2711" s="97"/>
      <c r="C2711" s="93"/>
      <c r="D2711" s="92"/>
      <c r="E2711" s="92"/>
    </row>
    <row r="2712" spans="1:5" x14ac:dyDescent="0.25">
      <c r="A2712" s="92"/>
      <c r="B2712" s="97"/>
      <c r="C2712" s="93"/>
      <c r="D2712" s="92"/>
      <c r="E2712" s="92"/>
    </row>
    <row r="2713" spans="1:5" x14ac:dyDescent="0.25">
      <c r="A2713" s="92"/>
      <c r="B2713" s="97"/>
      <c r="C2713" s="93"/>
      <c r="D2713" s="92"/>
      <c r="E2713" s="92"/>
    </row>
    <row r="2714" spans="1:5" x14ac:dyDescent="0.25">
      <c r="A2714" s="92"/>
      <c r="B2714" s="97"/>
      <c r="C2714" s="93"/>
      <c r="D2714" s="92"/>
      <c r="E2714" s="92"/>
    </row>
    <row r="2715" spans="1:5" x14ac:dyDescent="0.25">
      <c r="A2715" s="92"/>
      <c r="B2715" s="97"/>
      <c r="C2715" s="93"/>
      <c r="D2715" s="92"/>
      <c r="E2715" s="92"/>
    </row>
    <row r="2716" spans="1:5" x14ac:dyDescent="0.25">
      <c r="A2716" s="92"/>
      <c r="B2716" s="97"/>
      <c r="C2716" s="93"/>
      <c r="D2716" s="92"/>
      <c r="E2716" s="92"/>
    </row>
    <row r="2717" spans="1:5" x14ac:dyDescent="0.25">
      <c r="A2717" s="92"/>
      <c r="B2717" s="97"/>
      <c r="C2717" s="93"/>
      <c r="D2717" s="92"/>
      <c r="E2717" s="92"/>
    </row>
    <row r="2718" spans="1:5" x14ac:dyDescent="0.25">
      <c r="A2718" s="92"/>
      <c r="B2718" s="97"/>
      <c r="C2718" s="93"/>
      <c r="D2718" s="92"/>
      <c r="E2718" s="92"/>
    </row>
    <row r="2719" spans="1:5" x14ac:dyDescent="0.25">
      <c r="A2719" s="92"/>
      <c r="B2719" s="97"/>
      <c r="C2719" s="93"/>
      <c r="D2719" s="92"/>
      <c r="E2719" s="92"/>
    </row>
    <row r="2720" spans="1:5" x14ac:dyDescent="0.25">
      <c r="A2720" s="92"/>
      <c r="B2720" s="97"/>
      <c r="C2720" s="93"/>
      <c r="D2720" s="92"/>
      <c r="E2720" s="92"/>
    </row>
    <row r="2721" spans="1:5" x14ac:dyDescent="0.25">
      <c r="A2721" s="92"/>
      <c r="B2721" s="97"/>
      <c r="C2721" s="93"/>
      <c r="D2721" s="92"/>
      <c r="E2721" s="92"/>
    </row>
    <row r="2722" spans="1:5" x14ac:dyDescent="0.25">
      <c r="A2722" s="92"/>
      <c r="B2722" s="97"/>
      <c r="C2722" s="93"/>
      <c r="D2722" s="92"/>
      <c r="E2722" s="92"/>
    </row>
    <row r="2723" spans="1:5" x14ac:dyDescent="0.25">
      <c r="A2723" s="92"/>
      <c r="B2723" s="97"/>
      <c r="C2723" s="93"/>
      <c r="D2723" s="92"/>
      <c r="E2723" s="92"/>
    </row>
    <row r="2724" spans="1:5" x14ac:dyDescent="0.25">
      <c r="A2724" s="92"/>
      <c r="B2724" s="97"/>
      <c r="C2724" s="93"/>
      <c r="D2724" s="92"/>
      <c r="E2724" s="92"/>
    </row>
    <row r="2725" spans="1:5" x14ac:dyDescent="0.25">
      <c r="A2725" s="92"/>
      <c r="B2725" s="97"/>
      <c r="C2725" s="93"/>
      <c r="D2725" s="92"/>
      <c r="E2725" s="92"/>
    </row>
    <row r="2726" spans="1:5" x14ac:dyDescent="0.25">
      <c r="A2726" s="92"/>
      <c r="B2726" s="97"/>
      <c r="C2726" s="93"/>
      <c r="D2726" s="92"/>
      <c r="E2726" s="92"/>
    </row>
    <row r="2727" spans="1:5" x14ac:dyDescent="0.25">
      <c r="A2727" s="92"/>
      <c r="B2727" s="97"/>
      <c r="C2727" s="93"/>
      <c r="D2727" s="92"/>
      <c r="E2727" s="92"/>
    </row>
    <row r="2728" spans="1:5" x14ac:dyDescent="0.25">
      <c r="A2728" s="92"/>
      <c r="B2728" s="97"/>
      <c r="C2728" s="93"/>
      <c r="D2728" s="92"/>
      <c r="E2728" s="92"/>
    </row>
    <row r="2729" spans="1:5" x14ac:dyDescent="0.25">
      <c r="A2729" s="92"/>
      <c r="B2729" s="97"/>
      <c r="C2729" s="93"/>
      <c r="D2729" s="92"/>
      <c r="E2729" s="92"/>
    </row>
    <row r="2730" spans="1:5" x14ac:dyDescent="0.25">
      <c r="A2730" s="92"/>
      <c r="B2730" s="97"/>
      <c r="C2730" s="93"/>
      <c r="D2730" s="92"/>
      <c r="E2730" s="92"/>
    </row>
    <row r="2731" spans="1:5" x14ac:dyDescent="0.25">
      <c r="A2731" s="92"/>
      <c r="B2731" s="97"/>
      <c r="C2731" s="93"/>
      <c r="D2731" s="92"/>
      <c r="E2731" s="92"/>
    </row>
    <row r="2732" spans="1:5" x14ac:dyDescent="0.25">
      <c r="A2732" s="92"/>
      <c r="B2732" s="97"/>
      <c r="C2732" s="93"/>
      <c r="D2732" s="92"/>
      <c r="E2732" s="92"/>
    </row>
    <row r="2733" spans="1:5" x14ac:dyDescent="0.25">
      <c r="A2733" s="92"/>
      <c r="B2733" s="97"/>
      <c r="C2733" s="93"/>
      <c r="D2733" s="92"/>
      <c r="E2733" s="92"/>
    </row>
    <row r="2734" spans="1:5" x14ac:dyDescent="0.25">
      <c r="A2734" s="92"/>
      <c r="B2734" s="97"/>
      <c r="C2734" s="93"/>
      <c r="D2734" s="92"/>
      <c r="E2734" s="92"/>
    </row>
    <row r="2735" spans="1:5" x14ac:dyDescent="0.25">
      <c r="A2735" s="92"/>
      <c r="B2735" s="97"/>
      <c r="C2735" s="93"/>
      <c r="D2735" s="92"/>
      <c r="E2735" s="92"/>
    </row>
    <row r="2736" spans="1:5" x14ac:dyDescent="0.25">
      <c r="A2736" s="92"/>
      <c r="B2736" s="97"/>
      <c r="C2736" s="93"/>
      <c r="D2736" s="92"/>
      <c r="E2736" s="92"/>
    </row>
    <row r="2737" spans="1:5" x14ac:dyDescent="0.25">
      <c r="A2737" s="92"/>
      <c r="B2737" s="97"/>
      <c r="C2737" s="93"/>
      <c r="D2737" s="92"/>
      <c r="E2737" s="92"/>
    </row>
    <row r="2738" spans="1:5" x14ac:dyDescent="0.25">
      <c r="A2738" s="92"/>
      <c r="B2738" s="97"/>
      <c r="C2738" s="93"/>
      <c r="D2738" s="92"/>
      <c r="E2738" s="92"/>
    </row>
    <row r="2739" spans="1:5" x14ac:dyDescent="0.25">
      <c r="A2739" s="92"/>
      <c r="B2739" s="97"/>
      <c r="C2739" s="93"/>
      <c r="D2739" s="92"/>
      <c r="E2739" s="92"/>
    </row>
    <row r="2740" spans="1:5" x14ac:dyDescent="0.25">
      <c r="A2740" s="92"/>
      <c r="B2740" s="97"/>
      <c r="C2740" s="93"/>
      <c r="D2740" s="92"/>
      <c r="E2740" s="92"/>
    </row>
    <row r="2741" spans="1:5" x14ac:dyDescent="0.25">
      <c r="A2741" s="92"/>
      <c r="B2741" s="97"/>
      <c r="C2741" s="93"/>
      <c r="D2741" s="92"/>
      <c r="E2741" s="92"/>
    </row>
    <row r="2742" spans="1:5" x14ac:dyDescent="0.25">
      <c r="A2742" s="92"/>
      <c r="B2742" s="97"/>
      <c r="C2742" s="93"/>
      <c r="D2742" s="92"/>
      <c r="E2742" s="92"/>
    </row>
    <row r="2743" spans="1:5" x14ac:dyDescent="0.25">
      <c r="A2743" s="92"/>
      <c r="B2743" s="97"/>
      <c r="C2743" s="93"/>
      <c r="D2743" s="92"/>
      <c r="E2743" s="92"/>
    </row>
    <row r="2744" spans="1:5" x14ac:dyDescent="0.25">
      <c r="A2744" s="92"/>
      <c r="B2744" s="97"/>
      <c r="C2744" s="93"/>
      <c r="D2744" s="92"/>
      <c r="E2744" s="92"/>
    </row>
    <row r="2745" spans="1:5" x14ac:dyDescent="0.25">
      <c r="A2745" s="92"/>
      <c r="B2745" s="97"/>
      <c r="C2745" s="93"/>
      <c r="D2745" s="92"/>
      <c r="E2745" s="92"/>
    </row>
    <row r="2746" spans="1:5" x14ac:dyDescent="0.25">
      <c r="A2746" s="92"/>
      <c r="B2746" s="97"/>
      <c r="C2746" s="93"/>
      <c r="D2746" s="92"/>
      <c r="E2746" s="92"/>
    </row>
    <row r="2747" spans="1:5" x14ac:dyDescent="0.25">
      <c r="A2747" s="92"/>
      <c r="B2747" s="97"/>
      <c r="C2747" s="93"/>
      <c r="D2747" s="92"/>
      <c r="E2747" s="92"/>
    </row>
    <row r="2748" spans="1:5" x14ac:dyDescent="0.25">
      <c r="A2748" s="92"/>
      <c r="B2748" s="97"/>
      <c r="C2748" s="93"/>
      <c r="D2748" s="92"/>
      <c r="E2748" s="92"/>
    </row>
    <row r="2749" spans="1:5" x14ac:dyDescent="0.25">
      <c r="A2749" s="92"/>
      <c r="B2749" s="97"/>
      <c r="C2749" s="93"/>
      <c r="D2749" s="92"/>
      <c r="E2749" s="92"/>
    </row>
    <row r="2750" spans="1:5" x14ac:dyDescent="0.25">
      <c r="A2750" s="92"/>
      <c r="B2750" s="97"/>
      <c r="C2750" s="93"/>
      <c r="D2750" s="92"/>
      <c r="E2750" s="92"/>
    </row>
    <row r="2751" spans="1:5" x14ac:dyDescent="0.25">
      <c r="A2751" s="92"/>
      <c r="B2751" s="97"/>
      <c r="C2751" s="93"/>
      <c r="D2751" s="92"/>
      <c r="E2751" s="92"/>
    </row>
    <row r="2752" spans="1:5" x14ac:dyDescent="0.25">
      <c r="A2752" s="92"/>
      <c r="B2752" s="97"/>
      <c r="C2752" s="93"/>
      <c r="D2752" s="92"/>
      <c r="E2752" s="92"/>
    </row>
    <row r="2753" spans="1:5" x14ac:dyDescent="0.25">
      <c r="A2753" s="92"/>
      <c r="B2753" s="97"/>
      <c r="C2753" s="93"/>
      <c r="D2753" s="92"/>
      <c r="E2753" s="92"/>
    </row>
    <row r="2754" spans="1:5" x14ac:dyDescent="0.25">
      <c r="A2754" s="92"/>
      <c r="B2754" s="97"/>
      <c r="C2754" s="93"/>
      <c r="D2754" s="92"/>
      <c r="E2754" s="92"/>
    </row>
    <row r="2755" spans="1:5" x14ac:dyDescent="0.25">
      <c r="A2755" s="92"/>
      <c r="B2755" s="97"/>
      <c r="C2755" s="93"/>
      <c r="D2755" s="92"/>
      <c r="E2755" s="92"/>
    </row>
    <row r="2756" spans="1:5" x14ac:dyDescent="0.25">
      <c r="A2756" s="92"/>
      <c r="B2756" s="97"/>
      <c r="C2756" s="93"/>
      <c r="D2756" s="92"/>
      <c r="E2756" s="92"/>
    </row>
    <row r="2757" spans="1:5" x14ac:dyDescent="0.25">
      <c r="A2757" s="92"/>
      <c r="B2757" s="97"/>
      <c r="C2757" s="93"/>
      <c r="D2757" s="92"/>
      <c r="E2757" s="92"/>
    </row>
    <row r="2758" spans="1:5" x14ac:dyDescent="0.25">
      <c r="A2758" s="92"/>
      <c r="B2758" s="97"/>
      <c r="C2758" s="93"/>
      <c r="D2758" s="92"/>
      <c r="E2758" s="92"/>
    </row>
    <row r="2759" spans="1:5" x14ac:dyDescent="0.25">
      <c r="A2759" s="92"/>
      <c r="B2759" s="97"/>
      <c r="C2759" s="93"/>
      <c r="D2759" s="92"/>
      <c r="E2759" s="92"/>
    </row>
    <row r="2760" spans="1:5" x14ac:dyDescent="0.25">
      <c r="A2760" s="92"/>
      <c r="B2760" s="97"/>
      <c r="C2760" s="93"/>
      <c r="D2760" s="92"/>
      <c r="E2760" s="92"/>
    </row>
    <row r="2761" spans="1:5" x14ac:dyDescent="0.25">
      <c r="A2761" s="92"/>
      <c r="B2761" s="97"/>
      <c r="C2761" s="93"/>
      <c r="D2761" s="92"/>
      <c r="E2761" s="92"/>
    </row>
    <row r="2762" spans="1:5" x14ac:dyDescent="0.25">
      <c r="A2762" s="92"/>
      <c r="B2762" s="97"/>
      <c r="C2762" s="93"/>
      <c r="D2762" s="92"/>
      <c r="E2762" s="92"/>
    </row>
    <row r="2763" spans="1:5" x14ac:dyDescent="0.25">
      <c r="A2763" s="92"/>
      <c r="B2763" s="97"/>
      <c r="C2763" s="93"/>
      <c r="D2763" s="92"/>
      <c r="E2763" s="92"/>
    </row>
    <row r="2764" spans="1:5" x14ac:dyDescent="0.25">
      <c r="A2764" s="92"/>
      <c r="B2764" s="97"/>
      <c r="C2764" s="93"/>
      <c r="D2764" s="92"/>
      <c r="E2764" s="92"/>
    </row>
    <row r="2765" spans="1:5" x14ac:dyDescent="0.25">
      <c r="A2765" s="92"/>
      <c r="B2765" s="97"/>
      <c r="C2765" s="93"/>
      <c r="D2765" s="92"/>
      <c r="E2765" s="92"/>
    </row>
    <row r="2766" spans="1:5" x14ac:dyDescent="0.25">
      <c r="A2766" s="92"/>
      <c r="B2766" s="97"/>
      <c r="C2766" s="93"/>
      <c r="D2766" s="92"/>
      <c r="E2766" s="92"/>
    </row>
    <row r="2767" spans="1:5" x14ac:dyDescent="0.25">
      <c r="A2767" s="92"/>
      <c r="B2767" s="97"/>
      <c r="C2767" s="93"/>
      <c r="D2767" s="92"/>
      <c r="E2767" s="92"/>
    </row>
    <row r="2768" spans="1:5" x14ac:dyDescent="0.25">
      <c r="A2768" s="92"/>
      <c r="B2768" s="97"/>
      <c r="C2768" s="93"/>
      <c r="D2768" s="92"/>
      <c r="E2768" s="92"/>
    </row>
    <row r="2769" spans="1:5" x14ac:dyDescent="0.25">
      <c r="A2769" s="92"/>
      <c r="B2769" s="97"/>
      <c r="C2769" s="93"/>
      <c r="D2769" s="92"/>
      <c r="E2769" s="92"/>
    </row>
    <row r="2770" spans="1:5" x14ac:dyDescent="0.25">
      <c r="A2770" s="92"/>
      <c r="B2770" s="97"/>
      <c r="C2770" s="93"/>
      <c r="D2770" s="92"/>
      <c r="E2770" s="92"/>
    </row>
    <row r="2771" spans="1:5" x14ac:dyDescent="0.25">
      <c r="A2771" s="92"/>
      <c r="B2771" s="97"/>
      <c r="C2771" s="93"/>
      <c r="D2771" s="92"/>
      <c r="E2771" s="92"/>
    </row>
    <row r="2772" spans="1:5" x14ac:dyDescent="0.25">
      <c r="A2772" s="92"/>
      <c r="B2772" s="97"/>
      <c r="C2772" s="93"/>
      <c r="D2772" s="92"/>
      <c r="E2772" s="92"/>
    </row>
    <row r="2773" spans="1:5" x14ac:dyDescent="0.25">
      <c r="A2773" s="92"/>
      <c r="B2773" s="97"/>
      <c r="C2773" s="93"/>
      <c r="D2773" s="92"/>
      <c r="E2773" s="92"/>
    </row>
    <row r="2774" spans="1:5" x14ac:dyDescent="0.25">
      <c r="A2774" s="92"/>
      <c r="B2774" s="97"/>
      <c r="C2774" s="93"/>
      <c r="D2774" s="92"/>
      <c r="E2774" s="92"/>
    </row>
    <row r="2775" spans="1:5" x14ac:dyDescent="0.25">
      <c r="A2775" s="92"/>
      <c r="B2775" s="97"/>
      <c r="C2775" s="93"/>
      <c r="D2775" s="92"/>
      <c r="E2775" s="92"/>
    </row>
    <row r="2776" spans="1:5" x14ac:dyDescent="0.25">
      <c r="A2776" s="92"/>
      <c r="B2776" s="97"/>
      <c r="C2776" s="93"/>
      <c r="D2776" s="92"/>
      <c r="E2776" s="92"/>
    </row>
    <row r="2777" spans="1:5" x14ac:dyDescent="0.25">
      <c r="A2777" s="92"/>
      <c r="B2777" s="97"/>
      <c r="C2777" s="93"/>
      <c r="D2777" s="92"/>
      <c r="E2777" s="92"/>
    </row>
    <row r="2778" spans="1:5" x14ac:dyDescent="0.25">
      <c r="A2778" s="92"/>
      <c r="B2778" s="97"/>
      <c r="C2778" s="93"/>
      <c r="D2778" s="92"/>
      <c r="E2778" s="92"/>
    </row>
    <row r="2779" spans="1:5" x14ac:dyDescent="0.25">
      <c r="A2779" s="92"/>
      <c r="B2779" s="97"/>
      <c r="C2779" s="93"/>
      <c r="D2779" s="92"/>
      <c r="E2779" s="92"/>
    </row>
    <row r="2780" spans="1:5" x14ac:dyDescent="0.25">
      <c r="A2780" s="92"/>
      <c r="B2780" s="97"/>
      <c r="C2780" s="93"/>
      <c r="D2780" s="92"/>
      <c r="E2780" s="92"/>
    </row>
    <row r="2781" spans="1:5" x14ac:dyDescent="0.25">
      <c r="A2781" s="92"/>
      <c r="B2781" s="97"/>
      <c r="C2781" s="93"/>
      <c r="D2781" s="92"/>
      <c r="E2781" s="92"/>
    </row>
    <row r="2782" spans="1:5" x14ac:dyDescent="0.25">
      <c r="A2782" s="92"/>
      <c r="B2782" s="97"/>
      <c r="C2782" s="93"/>
      <c r="D2782" s="92"/>
      <c r="E2782" s="92"/>
    </row>
    <row r="2783" spans="1:5" x14ac:dyDescent="0.25">
      <c r="A2783" s="92"/>
      <c r="B2783" s="97"/>
      <c r="C2783" s="93"/>
      <c r="D2783" s="92"/>
      <c r="E2783" s="92"/>
    </row>
    <row r="2784" spans="1:5" x14ac:dyDescent="0.25">
      <c r="A2784" s="92"/>
      <c r="B2784" s="97"/>
      <c r="C2784" s="93"/>
      <c r="D2784" s="92"/>
      <c r="E2784" s="92"/>
    </row>
    <row r="2785" spans="1:5" x14ac:dyDescent="0.25">
      <c r="A2785" s="92"/>
      <c r="B2785" s="97"/>
      <c r="C2785" s="93"/>
      <c r="D2785" s="92"/>
      <c r="E2785" s="92"/>
    </row>
    <row r="2786" spans="1:5" x14ac:dyDescent="0.25">
      <c r="A2786" s="92"/>
      <c r="B2786" s="97"/>
      <c r="C2786" s="93"/>
      <c r="D2786" s="92"/>
      <c r="E2786" s="92"/>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9"/>
  <sheetViews>
    <sheetView showRuler="0" workbookViewId="0"/>
  </sheetViews>
  <sheetFormatPr defaultColWidth="0" defaultRowHeight="15" zeroHeight="1" x14ac:dyDescent="0.25"/>
  <cols>
    <col min="1" max="1" width="8.85546875" customWidth="1"/>
    <col min="2" max="3" width="13.28515625" bestFit="1" customWidth="1"/>
    <col min="4" max="4" width="8.85546875" customWidth="1"/>
    <col min="5" max="5" width="45" customWidth="1"/>
    <col min="6" max="8" width="0" hidden="1" customWidth="1"/>
    <col min="9" max="16384" width="8.85546875" hidden="1"/>
  </cols>
  <sheetData>
    <row r="1" spans="1:5" ht="18" customHeight="1" x14ac:dyDescent="0.2">
      <c r="A1" s="33" t="s">
        <v>5</v>
      </c>
      <c r="B1" s="34" t="s">
        <v>213</v>
      </c>
      <c r="C1" s="34" t="s">
        <v>277</v>
      </c>
      <c r="D1" s="42"/>
      <c r="E1" s="42"/>
    </row>
    <row r="2" spans="1:5" ht="15.95" customHeight="1" thickBot="1" x14ac:dyDescent="0.25">
      <c r="A2" s="1" t="s">
        <v>77</v>
      </c>
      <c r="B2" s="2" t="s">
        <v>77</v>
      </c>
      <c r="C2" s="2" t="s">
        <v>77</v>
      </c>
      <c r="D2" s="42"/>
      <c r="E2" s="43" t="s">
        <v>215</v>
      </c>
    </row>
    <row r="3" spans="1:5" ht="15.75" customHeight="1" thickTop="1" x14ac:dyDescent="0.25">
      <c r="A3" s="3">
        <v>1</v>
      </c>
      <c r="B3" s="39">
        <v>3.6419999999999999</v>
      </c>
      <c r="C3" s="100"/>
      <c r="D3" s="42"/>
      <c r="E3" s="119" t="s">
        <v>214</v>
      </c>
    </row>
    <row r="4" spans="1:5" x14ac:dyDescent="0.25">
      <c r="A4" s="4">
        <v>2</v>
      </c>
      <c r="B4" s="40">
        <v>1.8839999999999999</v>
      </c>
      <c r="C4" s="86"/>
      <c r="D4" s="42"/>
      <c r="E4" s="119"/>
    </row>
    <row r="5" spans="1:5" ht="15" customHeight="1" x14ac:dyDescent="0.25">
      <c r="A5" s="4">
        <v>3</v>
      </c>
      <c r="B5" s="40">
        <v>1.179</v>
      </c>
      <c r="C5" s="86"/>
      <c r="D5" s="42"/>
      <c r="E5" s="119" t="s">
        <v>278</v>
      </c>
    </row>
    <row r="6" spans="1:5" x14ac:dyDescent="0.25">
      <c r="A6" s="4">
        <v>4</v>
      </c>
      <c r="B6" s="40">
        <v>0.86899999999999999</v>
      </c>
      <c r="C6" s="86"/>
      <c r="D6" s="42"/>
      <c r="E6" s="119"/>
    </row>
    <row r="7" spans="1:5" x14ac:dyDescent="0.25">
      <c r="A7" s="4">
        <v>5</v>
      </c>
      <c r="B7" s="40">
        <v>0.70499999999999996</v>
      </c>
      <c r="C7" s="86"/>
      <c r="D7" s="42"/>
    </row>
    <row r="8" spans="1:5" x14ac:dyDescent="0.25">
      <c r="A8" s="4">
        <v>6</v>
      </c>
      <c r="B8" s="40">
        <v>0.59199999999999997</v>
      </c>
      <c r="C8" s="86"/>
      <c r="D8" s="42"/>
    </row>
    <row r="9" spans="1:5" ht="15" customHeight="1" x14ac:dyDescent="0.2">
      <c r="A9" s="4">
        <v>7</v>
      </c>
      <c r="B9" s="40"/>
      <c r="C9" s="86"/>
      <c r="D9" s="42"/>
      <c r="E9" s="77"/>
    </row>
    <row r="10" spans="1:5" x14ac:dyDescent="0.2">
      <c r="A10" s="4">
        <v>8</v>
      </c>
      <c r="B10" s="40"/>
      <c r="C10" s="86"/>
      <c r="D10" s="42"/>
      <c r="E10" s="77"/>
    </row>
    <row r="11" spans="1:5" x14ac:dyDescent="0.2">
      <c r="A11" s="4">
        <v>9</v>
      </c>
      <c r="B11" s="40"/>
      <c r="C11" s="86"/>
      <c r="D11" s="42"/>
      <c r="E11" s="42"/>
    </row>
    <row r="12" spans="1:5" x14ac:dyDescent="0.2">
      <c r="A12" s="4">
        <v>10</v>
      </c>
      <c r="B12" s="40"/>
      <c r="C12" s="86"/>
      <c r="D12" s="42"/>
      <c r="E12" s="42"/>
    </row>
    <row r="13" spans="1:5" x14ac:dyDescent="0.2">
      <c r="A13" s="4">
        <v>11</v>
      </c>
      <c r="B13" s="40"/>
      <c r="C13" s="86"/>
      <c r="D13" s="42"/>
      <c r="E13" s="42"/>
    </row>
    <row r="14" spans="1:5" x14ac:dyDescent="0.2">
      <c r="A14" s="4">
        <v>12</v>
      </c>
      <c r="B14" s="40"/>
      <c r="C14" s="86"/>
      <c r="D14" s="42"/>
      <c r="E14" s="42"/>
    </row>
    <row r="15" spans="1:5" x14ac:dyDescent="0.2">
      <c r="A15" s="4">
        <v>13</v>
      </c>
      <c r="B15" s="40"/>
      <c r="C15" s="86"/>
      <c r="D15" s="42"/>
      <c r="E15" s="42"/>
    </row>
    <row r="16" spans="1:5" x14ac:dyDescent="0.2">
      <c r="A16" s="4">
        <v>14</v>
      </c>
      <c r="B16" s="40"/>
      <c r="C16" s="86"/>
      <c r="D16" s="42"/>
      <c r="E16" s="42"/>
    </row>
    <row r="17" spans="1:5" x14ac:dyDescent="0.2">
      <c r="A17" s="4">
        <v>15</v>
      </c>
      <c r="B17" s="40"/>
      <c r="C17" s="86"/>
      <c r="D17" s="42"/>
      <c r="E17" s="42"/>
    </row>
    <row r="18" spans="1:5" x14ac:dyDescent="0.2">
      <c r="A18" s="5">
        <v>16</v>
      </c>
      <c r="B18" s="41"/>
      <c r="C18" s="87"/>
      <c r="D18" s="42"/>
      <c r="E18" s="42"/>
    </row>
    <row r="19" spans="1:5" x14ac:dyDescent="0.2">
      <c r="D19" s="42"/>
      <c r="E19" s="42"/>
    </row>
  </sheetData>
  <sheetProtection selectLockedCells="1"/>
  <mergeCells count="2">
    <mergeCell ref="E3:E4"/>
    <mergeCell ref="E5:E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heetViews>
  <sheetFormatPr defaultColWidth="0" defaultRowHeight="0" customHeight="1" zeroHeight="1" x14ac:dyDescent="0.25"/>
  <cols>
    <col min="1" max="1" width="19.85546875" style="49" bestFit="1" customWidth="1"/>
    <col min="2" max="2" width="8.85546875" style="49" customWidth="1"/>
    <col min="3" max="3" width="58.85546875" style="49" customWidth="1"/>
    <col min="4" max="7" width="0" style="49" hidden="1" customWidth="1"/>
    <col min="8" max="16383" width="8.85546875" style="49" hidden="1"/>
    <col min="16384" max="16384" width="1" style="49" hidden="1" customWidth="1"/>
  </cols>
  <sheetData>
    <row r="1" spans="1:3" ht="18" customHeight="1" x14ac:dyDescent="0.2">
      <c r="A1" s="57" t="s">
        <v>225</v>
      </c>
    </row>
    <row r="2" spans="1:3" ht="15.95" customHeight="1" thickBot="1" x14ac:dyDescent="0.25">
      <c r="A2" s="58" t="s">
        <v>77</v>
      </c>
      <c r="C2" s="59" t="s">
        <v>226</v>
      </c>
    </row>
    <row r="3" spans="1:3" ht="15.75" customHeight="1" thickTop="1" x14ac:dyDescent="0.25">
      <c r="A3" s="84">
        <v>1</v>
      </c>
      <c r="C3" s="120" t="s">
        <v>227</v>
      </c>
    </row>
    <row r="4" spans="1:3" ht="15" x14ac:dyDescent="0.25">
      <c r="A4" s="86"/>
      <c r="C4" s="120"/>
    </row>
    <row r="5" spans="1:3" ht="15" customHeight="1" x14ac:dyDescent="0.2">
      <c r="A5" s="86"/>
      <c r="C5" s="60"/>
    </row>
    <row r="6" spans="1:3" ht="15.95" thickBot="1" x14ac:dyDescent="0.25">
      <c r="A6" s="86"/>
      <c r="C6" s="59" t="s">
        <v>228</v>
      </c>
    </row>
    <row r="7" spans="1:3" ht="15.75" customHeight="1" thickTop="1" x14ac:dyDescent="0.25">
      <c r="A7" s="86"/>
      <c r="C7" s="122" t="s">
        <v>245</v>
      </c>
    </row>
    <row r="8" spans="1:3" ht="15" x14ac:dyDescent="0.25">
      <c r="A8" s="86"/>
      <c r="C8" s="121"/>
    </row>
    <row r="9" spans="1:3" ht="15" customHeight="1" x14ac:dyDescent="0.25">
      <c r="A9" s="86"/>
      <c r="C9" s="121"/>
    </row>
    <row r="10" spans="1:3" ht="15" x14ac:dyDescent="0.25">
      <c r="A10" s="86"/>
      <c r="C10" s="121" t="s">
        <v>244</v>
      </c>
    </row>
    <row r="11" spans="1:3" ht="15" x14ac:dyDescent="0.25">
      <c r="A11" s="86"/>
      <c r="C11" s="121"/>
    </row>
    <row r="12" spans="1:3" ht="15" x14ac:dyDescent="0.25">
      <c r="A12" s="86"/>
      <c r="C12" s="121"/>
    </row>
    <row r="13" spans="1:3" ht="15" x14ac:dyDescent="0.25">
      <c r="A13" s="86"/>
      <c r="C13" s="121" t="s">
        <v>246</v>
      </c>
    </row>
    <row r="14" spans="1:3" ht="15" x14ac:dyDescent="0.25">
      <c r="A14" s="86"/>
      <c r="C14" s="121"/>
    </row>
    <row r="15" spans="1:3" ht="15" x14ac:dyDescent="0.25">
      <c r="A15" s="86"/>
      <c r="C15" s="121"/>
    </row>
    <row r="16" spans="1:3" ht="15" x14ac:dyDescent="0.25">
      <c r="A16" s="86"/>
      <c r="C16" s="121" t="s">
        <v>243</v>
      </c>
    </row>
    <row r="17" spans="1:3" ht="15" x14ac:dyDescent="0.25">
      <c r="A17" s="86"/>
      <c r="C17" s="121"/>
    </row>
    <row r="18" spans="1:3" ht="15" x14ac:dyDescent="0.25">
      <c r="A18" s="86"/>
      <c r="C18" s="121"/>
    </row>
    <row r="19" spans="1:3" ht="15" customHeight="1" x14ac:dyDescent="0.25">
      <c r="A19" s="86"/>
      <c r="C19" s="123" t="s">
        <v>247</v>
      </c>
    </row>
    <row r="20" spans="1:3" ht="15" x14ac:dyDescent="0.25">
      <c r="A20" s="86"/>
      <c r="C20" s="124"/>
    </row>
    <row r="21" spans="1:3" ht="15" x14ac:dyDescent="0.25">
      <c r="A21" s="87"/>
      <c r="C21" s="124"/>
    </row>
    <row r="22" spans="1:3" ht="15" x14ac:dyDescent="0.2">
      <c r="C22" s="83"/>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6" customWidth="1"/>
    <col min="3" max="4" width="8.85546875" hidden="1" customWidth="1"/>
    <col min="5" max="6" width="0" hidden="1" customWidth="1"/>
    <col min="7" max="16384" width="8.85546875" hidden="1"/>
  </cols>
  <sheetData>
    <row r="1" spans="1:2" ht="18" customHeight="1" x14ac:dyDescent="0.2">
      <c r="A1" s="35" t="s">
        <v>75</v>
      </c>
      <c r="B1" s="34" t="s">
        <v>76</v>
      </c>
    </row>
    <row r="2" spans="1:2" ht="15.95" customHeight="1" thickBot="1" x14ac:dyDescent="0.25">
      <c r="A2" s="6" t="s">
        <v>10</v>
      </c>
      <c r="B2" s="7" t="s">
        <v>3</v>
      </c>
    </row>
    <row r="3" spans="1:2" x14ac:dyDescent="0.25">
      <c r="A3" s="50">
        <v>800</v>
      </c>
      <c r="B3" s="51">
        <v>9.6623999999999999</v>
      </c>
    </row>
    <row r="4" spans="1:2" x14ac:dyDescent="0.25">
      <c r="A4" s="52">
        <v>900</v>
      </c>
      <c r="B4" s="53">
        <v>12.67192900924683</v>
      </c>
    </row>
    <row r="5" spans="1:2" x14ac:dyDescent="0.25">
      <c r="A5" s="52">
        <v>1000</v>
      </c>
      <c r="B5" s="53">
        <v>15.605498718261719</v>
      </c>
    </row>
    <row r="6" spans="1:2" x14ac:dyDescent="0.25">
      <c r="A6" s="52">
        <v>1100</v>
      </c>
      <c r="B6" s="53">
        <v>18.4822854423523</v>
      </c>
    </row>
    <row r="7" spans="1:2" x14ac:dyDescent="0.25">
      <c r="A7" s="52">
        <v>1200</v>
      </c>
      <c r="B7" s="53">
        <v>21.3193685546875</v>
      </c>
    </row>
    <row r="8" spans="1:2" x14ac:dyDescent="0.25">
      <c r="A8" s="52">
        <v>1300</v>
      </c>
      <c r="B8" s="53">
        <v>24.131730486297609</v>
      </c>
    </row>
    <row r="9" spans="1:2" x14ac:dyDescent="0.25">
      <c r="A9" s="52">
        <v>1400</v>
      </c>
      <c r="B9" s="53">
        <v>26.932256726074218</v>
      </c>
    </row>
    <row r="10" spans="1:2" x14ac:dyDescent="0.25">
      <c r="A10" s="52">
        <v>1500</v>
      </c>
      <c r="B10" s="53">
        <v>29.731735820770261</v>
      </c>
    </row>
    <row r="11" spans="1:2" x14ac:dyDescent="0.25">
      <c r="A11" s="52">
        <v>1600</v>
      </c>
      <c r="B11" s="53">
        <v>32.538859375000001</v>
      </c>
    </row>
    <row r="12" spans="1:2" x14ac:dyDescent="0.25">
      <c r="A12" s="52">
        <v>1700</v>
      </c>
      <c r="B12" s="53">
        <v>35.360222051239013</v>
      </c>
    </row>
    <row r="13" spans="1:2" x14ac:dyDescent="0.25">
      <c r="A13" s="52">
        <v>1800</v>
      </c>
      <c r="B13" s="53">
        <v>38.200321569824219</v>
      </c>
    </row>
    <row r="14" spans="1:2" x14ac:dyDescent="0.25">
      <c r="A14" s="52">
        <v>1900</v>
      </c>
      <c r="B14" s="53">
        <v>41.061558708953861</v>
      </c>
    </row>
    <row r="15" spans="1:2" x14ac:dyDescent="0.25">
      <c r="A15" s="52">
        <v>2000</v>
      </c>
      <c r="B15" s="53">
        <v>43.944237304687498</v>
      </c>
    </row>
    <row r="16" spans="1:2" x14ac:dyDescent="0.25">
      <c r="A16" s="52">
        <v>2100</v>
      </c>
      <c r="B16" s="53">
        <v>46.846564250946052</v>
      </c>
    </row>
    <row r="17" spans="1:2" x14ac:dyDescent="0.25">
      <c r="A17" s="52">
        <v>2200</v>
      </c>
      <c r="B17" s="53">
        <v>49.764649499511727</v>
      </c>
    </row>
    <row r="18" spans="1:2" x14ac:dyDescent="0.25">
      <c r="A18" s="52">
        <v>2300</v>
      </c>
      <c r="B18" s="53">
        <v>52.69250606002808</v>
      </c>
    </row>
    <row r="19" spans="1:2" x14ac:dyDescent="0.25">
      <c r="A19" s="52">
        <v>2400</v>
      </c>
      <c r="B19" s="53">
        <v>55.622050000000009</v>
      </c>
    </row>
    <row r="20" spans="1:2" x14ac:dyDescent="0.25">
      <c r="A20" s="52">
        <v>2500</v>
      </c>
      <c r="B20" s="53">
        <v>58.543100444793708</v>
      </c>
    </row>
    <row r="21" spans="1:2" x14ac:dyDescent="0.25">
      <c r="A21" s="52">
        <v>2600</v>
      </c>
      <c r="B21" s="53">
        <v>61.443379577636733</v>
      </c>
    </row>
    <row r="22" spans="1:2" x14ac:dyDescent="0.25">
      <c r="A22" s="52">
        <v>2700</v>
      </c>
      <c r="B22" s="53">
        <v>64.308512639617931</v>
      </c>
    </row>
    <row r="23" spans="1:2" x14ac:dyDescent="0.25">
      <c r="A23" s="52">
        <v>2800</v>
      </c>
      <c r="B23" s="53">
        <v>67.122027929687491</v>
      </c>
    </row>
    <row r="24" spans="1:2" x14ac:dyDescent="0.25">
      <c r="A24" s="52">
        <v>2900</v>
      </c>
      <c r="B24" s="53">
        <v>69.865356804656983</v>
      </c>
    </row>
    <row r="25" spans="1:2" x14ac:dyDescent="0.25">
      <c r="A25" s="52">
        <v>3000</v>
      </c>
      <c r="B25" s="53">
        <v>72.517833679199228</v>
      </c>
    </row>
    <row r="26" spans="1:2" x14ac:dyDescent="0.25">
      <c r="A26" s="52">
        <v>3100</v>
      </c>
      <c r="B26" s="53">
        <v>75.056696025848396</v>
      </c>
    </row>
    <row r="27" spans="1:2" x14ac:dyDescent="0.25">
      <c r="A27" s="52">
        <v>3200</v>
      </c>
      <c r="B27" s="53">
        <v>77.457084375000008</v>
      </c>
    </row>
    <row r="28" spans="1:2" x14ac:dyDescent="0.25">
      <c r="A28" s="52">
        <v>3300</v>
      </c>
      <c r="B28" s="53">
        <v>79.692042314910907</v>
      </c>
    </row>
    <row r="29" spans="1:2" x14ac:dyDescent="0.25">
      <c r="A29" s="52">
        <v>3400</v>
      </c>
      <c r="B29" s="53">
        <v>81.732516491699229</v>
      </c>
    </row>
    <row r="30" spans="1:2" x14ac:dyDescent="0.25">
      <c r="A30" s="52">
        <v>3500</v>
      </c>
      <c r="B30" s="53">
        <v>83.54735660934449</v>
      </c>
    </row>
    <row r="31" spans="1:2" x14ac:dyDescent="0.25">
      <c r="A31" s="52">
        <v>3600</v>
      </c>
      <c r="B31" s="53">
        <v>85.103315429687513</v>
      </c>
    </row>
    <row r="32" spans="1:2" x14ac:dyDescent="0.25">
      <c r="A32" s="52">
        <v>3700</v>
      </c>
      <c r="B32" s="53">
        <v>86.365048772430441</v>
      </c>
    </row>
    <row r="33" spans="1:2" x14ac:dyDescent="0.25">
      <c r="A33" s="52">
        <v>3800</v>
      </c>
      <c r="B33" s="53">
        <v>87.295115515136729</v>
      </c>
    </row>
    <row r="34" spans="1:2" x14ac:dyDescent="0.25">
      <c r="A34" s="52">
        <v>3900</v>
      </c>
      <c r="B34" s="53">
        <v>87.853977593231207</v>
      </c>
    </row>
    <row r="35" spans="1:2" x14ac:dyDescent="0.25">
      <c r="A35" s="52">
        <v>4000</v>
      </c>
      <c r="B35" s="53">
        <v>88</v>
      </c>
    </row>
    <row r="36" spans="1:2" x14ac:dyDescent="0.2">
      <c r="A36" s="52"/>
      <c r="B36" s="53"/>
    </row>
    <row r="37" spans="1:2" x14ac:dyDescent="0.2">
      <c r="A37" s="52"/>
      <c r="B37" s="53"/>
    </row>
    <row r="38" spans="1:2" x14ac:dyDescent="0.2">
      <c r="A38" s="54"/>
      <c r="B38" s="55"/>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2017-02-10T15:26:20Z</dcterms:modified>
</cp:coreProperties>
</file>