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Projects\runline\Runline.U.PythonClient\examples\"/>
    </mc:Choice>
  </mc:AlternateContent>
  <xr:revisionPtr revIDLastSave="0" documentId="13_ncr:1_{D0CDDF3A-40F4-40E6-B7F1-73D95E78A43F}" xr6:coauthVersionLast="47" xr6:coauthVersionMax="47" xr10:uidLastSave="{00000000-0000-0000-0000-000000000000}"/>
  <bookViews>
    <workbookView xWindow="90" yWindow="5280" windowWidth="26835" windowHeight="15285" xr2:uid="{00000000-000D-0000-FFFF-FFFF00000000}"/>
  </bookViews>
  <sheets>
    <sheet name="Server Example - Excel Client" sheetId="1" r:id="rId1"/>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 i="1" l="1" a="1"/>
  <c r="B19" i="1" a="1"/>
  <c r="H4" i="1" l="1"/>
  <c r="B19" i="1"/>
  <c r="H3" i="1"/>
  <c r="C36" i="1" a="1"/>
  <c r="C4" i="1" a="1"/>
  <c r="Q5" i="1" a="1"/>
  <c r="C4" i="1" l="1"/>
  <c r="Q5" i="1"/>
  <c r="C36" i="1"/>
  <c r="P25" i="1" a="1"/>
  <c r="P14" i="1" a="1"/>
  <c r="P20" i="1" a="1"/>
  <c r="C5" i="1" a="1"/>
  <c r="C23" i="1" a="1"/>
  <c r="P8" i="1" a="1"/>
  <c r="H5" i="1" a="1"/>
  <c r="P25" i="1" l="1"/>
  <c r="P28" i="1"/>
  <c r="Q25" i="1"/>
  <c r="P26" i="1"/>
  <c r="Q26" i="1"/>
  <c r="R26" i="1"/>
  <c r="P27" i="1"/>
  <c r="Q27" i="1"/>
  <c r="R27" i="1"/>
  <c r="Q28" i="1"/>
  <c r="R28" i="1"/>
  <c r="R25" i="1"/>
  <c r="C5" i="1"/>
  <c r="T20" i="1"/>
  <c r="S20" i="1"/>
  <c r="R20" i="1"/>
  <c r="Q20" i="1"/>
  <c r="P20" i="1"/>
  <c r="T22" i="1"/>
  <c r="R22" i="1"/>
  <c r="T21" i="1"/>
  <c r="S21" i="1"/>
  <c r="Q22" i="1"/>
  <c r="R21" i="1"/>
  <c r="Q21" i="1"/>
  <c r="P21" i="1"/>
  <c r="S22" i="1"/>
  <c r="P22" i="1"/>
  <c r="Q17" i="1"/>
  <c r="P16" i="1"/>
  <c r="Q15" i="1"/>
  <c r="P14" i="1"/>
  <c r="Q14" i="1"/>
  <c r="P17" i="1"/>
  <c r="Q16" i="1"/>
  <c r="P15" i="1"/>
  <c r="P10" i="1"/>
  <c r="Q9" i="1"/>
  <c r="P9" i="1"/>
  <c r="P8" i="1"/>
  <c r="Q8" i="1"/>
  <c r="Q11" i="1"/>
  <c r="P11" i="1"/>
  <c r="Q10" i="1"/>
  <c r="H5" i="1"/>
  <c r="C23" i="1"/>
  <c r="G7" i="1" a="1"/>
  <c r="P32" i="1" a="1"/>
  <c r="Q37" i="1" l="1"/>
  <c r="P33" i="1"/>
  <c r="Q32" i="1"/>
  <c r="P37" i="1"/>
  <c r="Q36" i="1"/>
  <c r="P36" i="1"/>
  <c r="Q35" i="1"/>
  <c r="P35" i="1"/>
  <c r="Q34" i="1"/>
  <c r="P32" i="1"/>
  <c r="P34" i="1"/>
  <c r="Q33" i="1"/>
  <c r="H8" i="1"/>
  <c r="G8" i="1"/>
  <c r="G15" i="1"/>
  <c r="H14" i="1"/>
  <c r="H7" i="1"/>
  <c r="G7" i="1"/>
  <c r="H15" i="1"/>
  <c r="H13" i="1"/>
  <c r="G13" i="1"/>
  <c r="G11" i="1"/>
  <c r="H11" i="1"/>
  <c r="G14" i="1"/>
  <c r="G9" i="1"/>
  <c r="H12" i="1"/>
  <c r="G12" i="1"/>
  <c r="G10" i="1"/>
  <c r="H9" i="1"/>
  <c r="H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Brian Pierce</author>
  </authors>
  <commentList>
    <comment ref="C5" authorId="0" shapeId="0" xr:uid="{00000000-0006-0000-0000-000001000000}">
      <text>
        <r>
          <rPr>
            <b/>
            <sz val="9"/>
            <color indexed="81"/>
            <rFont val="Tahoma"/>
            <family val="2"/>
          </rPr>
          <t>If the server example is running, it will receive and process this report whenever it is re-published …which is whenever the user changes any value</t>
        </r>
      </text>
    </comment>
    <comment ref="Q5" authorId="0" shapeId="0" xr:uid="{15049FE1-97E9-4883-A26D-F00F9968D859}">
      <text>
        <r>
          <rPr>
            <b/>
            <sz val="9"/>
            <color indexed="81"/>
            <rFont val="Tahoma"/>
            <family val="2"/>
          </rPr>
          <t>In many cases a one function of a server …sometimes its only function… is to publish data from another source so it is available in Excel in real-time. If the server example is running, it will publish this 3-page report once every few seconds.</t>
        </r>
      </text>
    </comment>
    <comment ref="H7" authorId="0" shapeId="0" xr:uid="{00000000-0006-0000-0000-000002000000}">
      <text>
        <r>
          <rPr>
            <b/>
            <sz val="9"/>
            <color indexed="81"/>
            <rFont val="Tahoma"/>
            <family val="2"/>
          </rPr>
          <t>The sheet is subscribing to the output generated by the server</t>
        </r>
      </text>
    </comment>
    <comment ref="C23" authorId="0" shapeId="0" xr:uid="{00000000-0006-0000-0000-000003000000}">
      <text>
        <r>
          <rPr>
            <b/>
            <sz val="9"/>
            <color indexed="81"/>
            <rFont val="Tahoma"/>
            <family val="2"/>
          </rPr>
          <t>The server can do whatever you like. When it receives an update on this topic, it just beeps. Click the red "BEEP" cell above to trigger a re-publish, which will cause the Python example app to beep if it's running.</t>
        </r>
      </text>
    </comment>
    <comment ref="Q32" authorId="0" shapeId="0" xr:uid="{34DD9969-9633-4101-83C3-362ECBD1A65E}">
      <text>
        <r>
          <rPr>
            <b/>
            <sz val="9"/>
            <color indexed="81"/>
            <rFont val="Tahoma"/>
            <family val="2"/>
          </rPr>
          <t>As shown here, U Add-In methods can process data by referencing a cell with a valid UpTick topic …such as cell containing an U.SUBSCRIBE call… directly. This allows filtering, aggregation or any other processing to be applied before the data is pulled into the Excel layer of the application. This can lead to massive efficiencies in Excel, and it also means you can often safely publish relatively massive reports from a server (since an Excel sheet can extract what it needs from the data efficiently, without ever having to actually display the full report in the Excel sheet.
See doc on the U.CACHE method in the U_UsageExamples.xlsx sheet for techniques that will allow multiple layers of processing to be applied before data is brought up to the Excel layer of a running Excel instance.</t>
        </r>
      </text>
    </comment>
    <comment ref="C36" authorId="0" shapeId="0" xr:uid="{0154A37B-47D8-42E0-B9F4-61A7B94EA311}">
      <text>
        <r>
          <rPr>
            <b/>
            <sz val="9"/>
            <color indexed="81"/>
            <rFont val="Tahoma"/>
            <family val="2"/>
          </rPr>
          <t>This is just another report the server subscribes to. The server doesn't do anything except log to the console that an update was received.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<sst xmlns="http://schemas.openxmlformats.org/spreadsheetml/2006/main" count="38" uniqueCount="25">
  <si>
    <t>double_me</t>
  </si>
  <si>
    <t>TRIPLE_ME</t>
  </si>
  <si>
    <t>RISK</t>
  </si>
  <si>
    <t>Group</t>
  </si>
  <si>
    <t>Report</t>
  </si>
  <si>
    <t>Inputs</t>
  </si>
  <si>
    <t>Publish</t>
  </si>
  <si>
    <t>Output</t>
  </si>
  <si>
    <t>Subscribe</t>
  </si>
  <si>
    <t>returned as is</t>
  </si>
  <si>
    <t>TRIGGER_SOME_PROCESS</t>
  </si>
  <si>
    <t>EQUITIES</t>
  </si>
  <si>
    <t>not_a_number</t>
  </si>
  <si>
    <t>DUMMY_RISK_SUMMARY</t>
  </si>
  <si>
    <t>Page 1: Risk Summary</t>
  </si>
  <si>
    <t>Page 2: Prices</t>
  </si>
  <si>
    <t>Page 3: Trades</t>
  </si>
  <si>
    <t>Table of Contents</t>
  </si>
  <si>
    <t>Prices for Tickers With an 'L'</t>
  </si>
  <si>
    <t>a</t>
  </si>
  <si>
    <t>b</t>
  </si>
  <si>
    <t>c</t>
  </si>
  <si>
    <t>d</t>
  </si>
  <si>
    <t>SOME_REPORT_GROUP</t>
  </si>
  <si>
    <t>SOME_REPORT_IN_GROUP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</si>
</sst>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F400]h:mm:ss\ AM/PM"/>
    <numFmt numFmtId="165" formatCode="_(* #,##0_);_(* \(#,##0\);_(* &quot;-&quot;??_);_(@_)"/>
  </numFmts>
  <fonts count="6" x14ac:knownFonts="1">
    <font>
      <sz val="11"/>
      <color theme="1"/>
      <name val="Calibri"/>
      <family val="2"/>
      <scheme val="minor"/>
    </font>
    <font>
      <b/>
      <sz val="11"/>
      <color theme="1"/>
      <name val="Calibri"/>
      <family val="2"/>
      <scheme val="minor"/>
    </font>
    <font>
      <sz val="11"/>
      <color theme="4" tint="-0.249977111117893"/>
      <name val="Calibri"/>
      <family val="2"/>
      <scheme val="minor"/>
    </font>
    <font>
      <b/>
      <i/>
      <u/>
      <sz val="11"/>
      <color theme="1"/>
      <name val="Calibri"/>
      <family val="2"/>
      <scheme val="minor"/>
    </font>
    <font>
      <b/>
      <sz val="9"/>
      <color indexed="81"/>
      <name val="Tahoma"/>
      <family val="2"/>
    </font>
    <font>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1">
    <xf numFmtId="0" fontId="0" fillId="0" borderId="0" xfId="0"/>
    <xf numFmtId="0" fontId="0" fillId="0" borderId="1" xfId="0" applyBorder="1"/>
    <xf numFmtId="0" fontId="2" fillId="0" borderId="1" xfId="0" applyFont="1" applyBorder="1"/>
    <xf numFmtId="164" fontId="0" fillId="0" borderId="1" xfId="0" applyNumberFormat="1" applyBorder="1"/>
    <xf numFmtId="0" fontId="0" fillId="2" borderId="1" xfId="0" applyFill="1" applyBorder="1"/>
    <xf numFmtId="0" fontId="3" fillId="0" borderId="0" xfId="0" applyFont="1"/>
    <xf numFmtId="0" fontId="1" fillId="3" borderId="1" xfId="0" applyFont="1" applyFill="1" applyBorder="1" applyAlignment="1">
      <alignment horizontal="center"/>
    </xf>
    <xf numFmtId="0" fontId="1" fillId="2" borderId="1" xfId="0" applyFont="1" applyFill="1" applyBorder="1"/>
    <xf numFmtId="43" fontId="0" fillId="0" borderId="1" xfId="1" applyFont="1" applyBorder="1"/>
    <xf numFmtId="165" fontId="0" fillId="0" borderId="1" xfId="1" applyNumberFormat="1" applyFont="1" applyBorder="1"/>
    <xf numFmtId="0" fontId="1" fillId="4" borderId="1" xfId="0" applyFont="1" applyFill="1"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rtdsrv_6ac543dff82a47dca123c031ddabad1d">
      <tp t="s">
        <v>UPTICK/EQUITIES/DUMMY_RISK_SUMMARY | 2026-08-14 09:14:37.405</v>
        <stp/>
        <stp>UPTICK/EQUITIES/DUMMY_RISK_SUMMARY</stp>
        <tr r="Q5" s="1"/>
      </tp>
    </main>
    <main first="rtdsrv_93cf159b2d304cd6866447d61a91b137">
      <tp>
        <v>0</v>
        <stp/>
        <stp>U.GET_CLICK_VALS_CLIENT_OF_U_SERVER_EXAMPLE.XLSX|BEEP</stp>
        <tr r="C23" s="1"/>
        <tr r="C23" s="1"/>
      </tp>
    </main>
    <main first="rtdsrv_93cf159b2d304cd6866447d61a91b137">
      <tp t="s">
        <v>bpierce</v>
        <stp/>
        <stp>U.USERNAME</stp>
        <tr r="H4" s="1"/>
        <tr r="C4" s="1"/>
      </tp>
      <tp t="s">
        <v>BEEP</v>
        <stp/>
        <stp>U.SET_CLICK_VALS_CLIENT_OF_U_SERVER_EXAMPLE.XLSX|BEEP</stp>
        <tr r="B19" s="1"/>
      </tp>
    </main>
    <main first="rtdsrv_6ac543dff82a47dca123c031ddabad1d">
      <tp t="s">
        <v>UPTICK/RISK/BPIERCE_EXAMPLE | 2026-08-14 09:14:30.541</v>
        <stp/>
        <stp>UPTICK/RISK/BPIERCE_EXAMPLE</stp>
        <tr r="H5" s="1"/>
      </tp>
    </main>
    <main first="rtdsrv_93cf159b2d304cd6866447d61a91b137">
      <tp>
        <v>46248.384895833296</v>
        <stp/>
        <stp>U.NOW_X_46248.3848958333</stp>
        <tr r="B19" s="1"/>
      </tp>
    </main>
  </volType>
</volTypes>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volatileDependencies" Target="volatileDependenci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T41"/>
  <sheetViews>
    <sheetView tabSelected="1" workbookViewId="0"/>
  </sheetViews>
  <sheetFormatPr defaultRowHeight="15" x14ac:dyDescent="0.25"/>
  <cols>
    <col min="1" max="1" width="4" customWidth="1"/>
    <col min="2" max="2" width="15.140625" customWidth="1"/>
    <col min="3" max="3" width="23.85546875" bestFit="1" customWidth="1"/>
    <col min="7" max="7" width="17.140625" customWidth="1"/>
    <col min="8" max="8" width="17.85546875" customWidth="1"/>
    <col min="17" max="17" width="23.42578125" bestFit="1" customWidth="1"/>
    <col min="18" max="18" width="12.5703125" bestFit="1" customWidth="1"/>
    <col min="19" max="19" width="13.28515625" customWidth="1"/>
    <col min="20" max="20" width="11.7109375" bestFit="1" customWidth="1"/>
  </cols>
  <sheetData>
    <row r="2" spans="2:17" x14ac:dyDescent="0.25">
      <c r="B2" s="5" t="s">
        <v>5</v>
      </c>
      <c r="G2" s="5" t="s">
        <v>7</v>
      </c>
    </row>
    <row r="3" spans="2:17" x14ac:dyDescent="0.25">
      <c r="B3" s="4" t="s">
        <v>3</v>
      </c>
      <c r="C3" s="2" t="s">
        <v>2</v>
      </c>
      <c r="G3" s="4" t="s">
        <v>3</v>
      </c>
      <c r="H3" s="1" t="str">
        <f>C3</f>
        <v>RISK</v>
      </c>
      <c r="P3" s="4" t="s">
        <v>3</v>
      </c>
      <c r="Q3" s="2" t="s">
        <v>11</v>
      </c>
    </row>
    <row r="4" spans="2:17" x14ac:dyDescent="0.25">
      <c r="B4" s="4" t="s">
        <v>4</v>
      </c>
      <c r="C4" s="2" t="str" cm="1">
        <f t="array" ref="C4">_xll.U.USERNAME()&amp;"_EXAMPLE.REQUEST"</f>
        <v>bpierce_EXAMPLE.REQUEST</v>
      </c>
      <c r="G4" s="4" t="s">
        <v>4</v>
      </c>
      <c r="H4" s="2" t="str" cm="1">
        <f t="array" ref="H4">_xll.U.USERNAME()&amp;"_EXAMPLE"</f>
        <v>bpierce_EXAMPLE</v>
      </c>
      <c r="P4" s="4" t="s">
        <v>4</v>
      </c>
      <c r="Q4" s="2" t="s">
        <v>13</v>
      </c>
    </row>
    <row r="5" spans="2:17" x14ac:dyDescent="0.25">
      <c r="B5" s="4" t="s">
        <v>6</v>
      </c>
      <c r="C5" s="3" cm="1">
        <f t="array" ref="C5">_xll.U.PUBLISH(C3,C4,B7:C10)</f>
        <v>46248.385070428238</v>
      </c>
      <c r="G5" s="4" t="s">
        <v>8</v>
      </c>
      <c r="H5" s="1" t="str" cm="1">
        <f t="array" ref="H5">_xll.U.SUBSCRIBE(C3,H4)</f>
        <v>UPTICK/RISK/BPIERCE_EXAMPLE | 2026-08-14 09:14:30.541</v>
      </c>
      <c r="P5" s="4" t="s">
        <v>8</v>
      </c>
      <c r="Q5" s="1" t="str" cm="1">
        <f t="array" ref="Q5">_xll.U.SUBSCRIBE(Q3,Q4)</f>
        <v>UPTICK/EQUITIES/DUMMY_RISK_SUMMARY | 2026-08-14 09:14:37.405</v>
      </c>
    </row>
    <row r="7" spans="2:17" x14ac:dyDescent="0.25">
      <c r="B7" s="2" t="s">
        <v>9</v>
      </c>
      <c r="C7" s="2">
        <v>1</v>
      </c>
      <c r="G7" s="1" t="str">
        <f t="array" ref="G7:H15">_xll.U.PAD(H5)</f>
        <v>returned as is</v>
      </c>
      <c r="H7" s="1">
        <v>1</v>
      </c>
      <c r="P7" s="10" t="s">
        <v>14</v>
      </c>
      <c r="Q7" s="10"/>
    </row>
    <row r="8" spans="2:17" x14ac:dyDescent="0.25">
      <c r="B8" s="2" t="s">
        <v>0</v>
      </c>
      <c r="C8" s="2">
        <v>2</v>
      </c>
      <c r="G8" s="1" t="str">
        <v>double_me</v>
      </c>
      <c r="H8" s="1">
        <v>4</v>
      </c>
      <c r="P8" s="7" t="str">
        <f t="array" ref="P8:Q11">_xll.U.GET(Q5)</f>
        <v>Metric</v>
      </c>
      <c r="Q8" s="7" t="str">
        <v>Value</v>
      </c>
    </row>
    <row r="9" spans="2:17" x14ac:dyDescent="0.25">
      <c r="B9" s="2" t="s">
        <v>1</v>
      </c>
      <c r="C9" s="2">
        <v>3</v>
      </c>
      <c r="G9" s="1" t="str">
        <v>TRIPLE_ME</v>
      </c>
      <c r="H9" s="1">
        <v>9</v>
      </c>
      <c r="P9" s="1" t="str">
        <v>Delta</v>
      </c>
      <c r="Q9" s="8">
        <v>404915.72967199999</v>
      </c>
    </row>
    <row r="10" spans="2:17" x14ac:dyDescent="0.25">
      <c r="B10" s="2" t="s">
        <v>0</v>
      </c>
      <c r="C10" s="2" t="s">
        <v>12</v>
      </c>
      <c r="G10" s="1" t="str">
        <v>double_me</v>
      </c>
      <c r="H10" s="1" t="str">
        <v>not_a_number</v>
      </c>
      <c r="P10" s="1" t="str">
        <v>Gamma</v>
      </c>
      <c r="Q10" s="8">
        <v>17038.479146000001</v>
      </c>
    </row>
    <row r="11" spans="2:17" x14ac:dyDescent="0.25">
      <c r="G11" s="1" t="str">
        <v/>
      </c>
      <c r="H11" s="1" t="str">
        <v/>
      </c>
      <c r="P11" s="1" t="str">
        <v>Vega</v>
      </c>
      <c r="Q11" s="8">
        <v>33306.663748999999</v>
      </c>
    </row>
    <row r="12" spans="2:17" x14ac:dyDescent="0.25">
      <c r="G12" s="1" t="str">
        <v/>
      </c>
      <c r="H12" s="1" t="str">
        <v/>
      </c>
    </row>
    <row r="13" spans="2:17" x14ac:dyDescent="0.25">
      <c r="G13" s="1" t="str">
        <v/>
      </c>
      <c r="H13" s="1" t="str">
        <v/>
      </c>
      <c r="P13" s="10" t="s">
        <v>15</v>
      </c>
      <c r="Q13" s="10"/>
    </row>
    <row r="14" spans="2:17" x14ac:dyDescent="0.25">
      <c r="G14" s="1" t="str">
        <v/>
      </c>
      <c r="H14" s="1" t="str">
        <v/>
      </c>
      <c r="P14" s="7" t="str">
        <f t="array" ref="P14:Q17">_xll.U.GET(Q5,,"prices")</f>
        <v>Ticker</v>
      </c>
      <c r="Q14" s="7" t="str">
        <v>Last Price</v>
      </c>
    </row>
    <row r="15" spans="2:17" x14ac:dyDescent="0.25">
      <c r="G15" s="1" t="str">
        <v/>
      </c>
      <c r="H15" s="1" t="str">
        <v/>
      </c>
      <c r="P15" s="1" t="str">
        <v>AAPL</v>
      </c>
      <c r="Q15" s="8">
        <v>184.71</v>
      </c>
    </row>
    <row r="16" spans="2:17" x14ac:dyDescent="0.25">
      <c r="P16" s="1" t="str">
        <v>MSFT</v>
      </c>
      <c r="Q16" s="8">
        <v>129</v>
      </c>
    </row>
    <row r="17" spans="2:20" x14ac:dyDescent="0.25">
      <c r="P17" s="1" t="str">
        <v>NFLX</v>
      </c>
      <c r="Q17" s="8">
        <v>274.25</v>
      </c>
    </row>
    <row r="19" spans="2:20" x14ac:dyDescent="0.25">
      <c r="B19" s="6" t="str" cm="1">
        <f t="array" ref="B19">_xll.U.DO(_xll.U.SET_CLICKVALS("BEEP","self",1,,0,1),_xll.U.NOW())</f>
        <v>BEEP</v>
      </c>
      <c r="P19" s="10" t="s">
        <v>16</v>
      </c>
      <c r="Q19" s="10"/>
      <c r="R19" s="10"/>
      <c r="S19" s="10"/>
      <c r="T19" s="10"/>
    </row>
    <row r="20" spans="2:20" x14ac:dyDescent="0.25">
      <c r="P20" s="7" t="str">
        <f t="array" ref="P20:T22">_xll.U.GET(Q5,,"trades")</f>
        <v>Symbol</v>
      </c>
      <c r="Q20" s="7" t="str">
        <v>Quantity</v>
      </c>
      <c r="R20" s="7" t="str">
        <v>Price</v>
      </c>
      <c r="S20" s="7" t="str">
        <v>Time</v>
      </c>
      <c r="T20" s="7" t="str">
        <v>Used Broker</v>
      </c>
    </row>
    <row r="21" spans="2:20" x14ac:dyDescent="0.25">
      <c r="B21" s="4" t="s">
        <v>3</v>
      </c>
      <c r="C21" s="2" t="s">
        <v>11</v>
      </c>
      <c r="P21" s="1" t="str">
        <v>AAPL</v>
      </c>
      <c r="Q21" s="9" t="str">
        <v>-100</v>
      </c>
      <c r="R21" s="8">
        <v>184.93</v>
      </c>
      <c r="S21" s="3">
        <v>43700.427164000001</v>
      </c>
      <c r="T21" s="1" t="b">
        <v>0</v>
      </c>
    </row>
    <row r="22" spans="2:20" x14ac:dyDescent="0.25">
      <c r="B22" s="4" t="s">
        <v>4</v>
      </c>
      <c r="C22" s="2" t="s">
        <v>10</v>
      </c>
      <c r="P22" s="1" t="str">
        <v>NFLX</v>
      </c>
      <c r="Q22" s="9" t="str">
        <v>200</v>
      </c>
      <c r="R22" s="8">
        <v>272.55</v>
      </c>
      <c r="S22" s="3">
        <v>43700.408136999999</v>
      </c>
      <c r="T22" s="1" t="b">
        <v>1</v>
      </c>
    </row>
    <row r="23" spans="2:20" x14ac:dyDescent="0.25">
      <c r="B23" s="4" t="s">
        <v>6</v>
      </c>
      <c r="C23" s="3" cm="1">
        <f t="array" ref="C23">IF(_xll.U.EVENT(_xll.U.GET_CLICKVAL(B19)),_xll.U.PUBLISH(C21,C22,_xll.U.GET_CLICKVAL(B19)),_xll.U.CURRENT_VALS())</f>
        <v>46248.384898217591</v>
      </c>
    </row>
    <row r="24" spans="2:20" x14ac:dyDescent="0.25">
      <c r="P24" s="10" t="s">
        <v>17</v>
      </c>
      <c r="Q24" s="10"/>
      <c r="R24" s="10"/>
    </row>
    <row r="25" spans="2:20" x14ac:dyDescent="0.25">
      <c r="P25" s="7" t="str">
        <f t="array" ref="P25:R28">_xll.U.GET_METADATA(Q5,,,"TOC")</f>
        <v>Page</v>
      </c>
      <c r="Q25" s="7" t="str">
        <v>Name</v>
      </c>
      <c r="R25" s="7" t="str">
        <v>Size</v>
      </c>
    </row>
    <row r="26" spans="2:20" x14ac:dyDescent="0.25">
      <c r="P26" s="1">
        <v>1</v>
      </c>
      <c r="Q26" s="1" t="str">
        <v>Risk Summary</v>
      </c>
      <c r="R26" s="1" t="str">
        <v>4 rows, 2 cols</v>
      </c>
    </row>
    <row r="27" spans="2:20" x14ac:dyDescent="0.25">
      <c r="P27" s="1">
        <v>2</v>
      </c>
      <c r="Q27" s="1" t="str">
        <v>Prices</v>
      </c>
      <c r="R27" s="1" t="str">
        <v>4 rows, 2 cols</v>
      </c>
    </row>
    <row r="28" spans="2:20" x14ac:dyDescent="0.25">
      <c r="P28" s="1">
        <v>3</v>
      </c>
      <c r="Q28" s="1" t="str">
        <v>Trades</v>
      </c>
      <c r="R28" s="1" t="str">
        <v>3 rows, 5 cols</v>
      </c>
    </row>
    <row r="31" spans="2:20" x14ac:dyDescent="0.25">
      <c r="P31" s="10" t="s">
        <v>18</v>
      </c>
      <c r="Q31" s="10"/>
    </row>
    <row r="32" spans="2:20" x14ac:dyDescent="0.25">
      <c r="P32" s="7" t="str">
        <f t="array" ref="P32:Q37">_xll.U.PAD(_xll.U.VFILTER(Q5&amp;"|prices",{"ticker","*L*"}))</f>
        <v>Ticker</v>
      </c>
      <c r="Q32" s="7" t="str">
        <v>Last Price</v>
      </c>
    </row>
    <row r="33" spans="2:17" x14ac:dyDescent="0.25">
      <c r="P33" s="1" t="str">
        <v>AAPL</v>
      </c>
      <c r="Q33" s="8">
        <v>184.71</v>
      </c>
    </row>
    <row r="34" spans="2:17" x14ac:dyDescent="0.25">
      <c r="B34" s="4" t="s">
        <v>3</v>
      </c>
      <c r="C34" s="2" t="s">
        <v>23</v>
      </c>
      <c r="P34" s="1" t="str">
        <v>NFLX</v>
      </c>
      <c r="Q34" s="8">
        <v>274.25</v>
      </c>
    </row>
    <row r="35" spans="2:17" x14ac:dyDescent="0.25">
      <c r="B35" s="4" t="s">
        <v>4</v>
      </c>
      <c r="C35" s="2" t="s">
        <v>24</v>
      </c>
      <c r="P35" s="1" t="str">
        <v/>
      </c>
      <c r="Q35" s="8" t="str">
        <v/>
      </c>
    </row>
    <row r="36" spans="2:17" x14ac:dyDescent="0.25">
      <c r="B36" s="4" t="s">
        <v>6</v>
      </c>
      <c r="C36" s="3" cm="1">
        <f t="array" ref="C36">_xll.U.PUBLISH(C34,C35,B38:C41)</f>
        <v>46248.36516212963</v>
      </c>
      <c r="P36" s="1" t="str">
        <v/>
      </c>
      <c r="Q36" s="8" t="str">
        <v/>
      </c>
    </row>
    <row r="37" spans="2:17" x14ac:dyDescent="0.25">
      <c r="P37" s="1" t="str">
        <v/>
      </c>
      <c r="Q37" s="8" t="str">
        <v/>
      </c>
    </row>
    <row r="38" spans="2:17" x14ac:dyDescent="0.25">
      <c r="B38" s="2" t="s">
        <v>19</v>
      </c>
      <c r="C38" s="2">
        <v>1</v>
      </c>
    </row>
    <row r="39" spans="2:17" x14ac:dyDescent="0.25">
      <c r="B39" s="2" t="s">
        <v>20</v>
      </c>
      <c r="C39" s="2">
        <v>2</v>
      </c>
    </row>
    <row r="40" spans="2:17" x14ac:dyDescent="0.25">
      <c r="B40" s="2" t="s">
        <v>21</v>
      </c>
      <c r="C40" s="2">
        <v>3</v>
      </c>
    </row>
    <row r="41" spans="2:17" x14ac:dyDescent="0.25">
      <c r="B41" s="2" t="s">
        <v>22</v>
      </c>
      <c r="C41" s="2">
        <v>4</v>
      </c>
    </row>
  </sheetData>
  <mergeCells count="5">
    <mergeCell ref="P7:Q7"/>
    <mergeCell ref="P13:Q13"/>
    <mergeCell ref="P19:T19"/>
    <mergeCell ref="P24:R24"/>
    <mergeCell ref="P31:Q31"/>
  </mergeCells>
  <pageMargins left="0.7" right="0.7" top="0.75" bottom="0.75" header="0.3" footer="0.3"/>
  <pageSetup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Server Example - Excel Client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Pierce</dc:creator>
  <cp:lastModifiedBy>Brian Pierce</cp:lastModifiedBy>
  <dcterms:created xsi:type="dcterms:W3CDTF">2019-08-17T07:26:22Z</dcterms:created>
  <dcterms:modified xsi:type="dcterms:W3CDTF">2026-08-14T13:14:41Z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67af9cfd-698f-476c-bb61-d46f7519c150</vt:lpwstr>
  </property>
</Properties>
</file>